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showInkAnnotation="0" codeName="ThisWorkbook"/>
  <xr:revisionPtr revIDLastSave="0" documentId="13_ncr:1_{63F8EF43-680A-4510-AADA-B3E74B03E92A}" xr6:coauthVersionLast="47" xr6:coauthVersionMax="47" xr10:uidLastSave="{00000000-0000-0000-0000-000000000000}"/>
  <bookViews>
    <workbookView xWindow="-120" yWindow="-120" windowWidth="29040" windowHeight="15990" firstSheet="5" activeTab="5" xr2:uid="{00000000-000D-0000-FFFF-FFFF00000000}"/>
  </bookViews>
  <sheets>
    <sheet name="30 janv-12 mars 2023" sheetId="36" r:id="rId1"/>
    <sheet name="13 mars-23 avril 2023" sheetId="37" r:id="rId2"/>
    <sheet name="24 avril 04 juin" sheetId="38" r:id="rId3"/>
    <sheet name="05 juin-16 juillet" sheetId="40" r:id="rId4"/>
    <sheet name="17 juillet 27 août" sheetId="41" r:id="rId5"/>
    <sheet name="Juin-nov " sheetId="46" r:id="rId6"/>
    <sheet name="28 août-8 oct 2023" sheetId="42" r:id="rId7"/>
    <sheet name="MODELE" sheetId="39" r:id="rId8"/>
  </sheets>
  <definedNames>
    <definedName name="_xlnm._FilterDatabase" localSheetId="4" hidden="1">'17 juillet 27 août'!$AO$25:$AO$290</definedName>
    <definedName name="_xlnm._FilterDatabase" localSheetId="5" hidden="1">'Juin-nov '!$X$9:$HC$214</definedName>
    <definedName name="date">'Juin-nov '!$X$7:$HC$7</definedName>
    <definedName name="début">'Juin-nov '!$E$7:$E$320</definedName>
    <definedName name="débutc1">'Juin-nov '!$Q$7:$Q$320</definedName>
    <definedName name="débutf">'Juin-nov '!$I$7:$I$320</definedName>
    <definedName name="débutm">'Juin-nov '!$G$7:$G$320</definedName>
    <definedName name="débutma">'Juin-nov '!$M$7:$M$320</definedName>
    <definedName name="débutp">'Juin-nov '!$O$7:$O$320</definedName>
    <definedName name="débutr">'Juin-nov '!$K$7:$K$320</definedName>
    <definedName name="F">'Juin-nov '!$A$9:$HC$9</definedName>
    <definedName name="filtre">'17 juillet 27 août'!$AO$25:$AO$275</definedName>
    <definedName name="fin">'Juin-nov '!$F$7:$F$320</definedName>
    <definedName name="finc1">'Juin-nov '!$R$7:$R$320</definedName>
    <definedName name="finf">'Juin-nov '!$J$7:$J$320</definedName>
    <definedName name="finm">'Juin-nov '!$H$7:$H$320</definedName>
    <definedName name="finma">'Juin-nov '!$N$7:$N$320</definedName>
    <definedName name="finp">'Juin-nov '!$P$7:$P$320</definedName>
    <definedName name="finr">'Juin-nov '!$L$7:$L$320</definedName>
    <definedName name="_xlnm.Print_Titles" localSheetId="3">'05 juin-16 juillet'!$21:$25</definedName>
    <definedName name="_xlnm.Print_Titles" localSheetId="1">'13 mars-23 avril 2023'!$21:$25</definedName>
    <definedName name="_xlnm.Print_Titles" localSheetId="4">'17 juillet 27 août'!$21:$25</definedName>
    <definedName name="_xlnm.Print_Titles" localSheetId="2">'24 avril 04 juin'!$21:$25</definedName>
    <definedName name="_xlnm.Print_Titles" localSheetId="6">'28 août-8 oct 2023'!$21:$25</definedName>
    <definedName name="_xlnm.Print_Titles" localSheetId="0">'30 janv-12 mars 2023'!$21:$25</definedName>
    <definedName name="_xlnm.Print_Titles" localSheetId="5">'Juin-nov '!$C:$D,'Juin-nov '!$6:$8</definedName>
    <definedName name="plagecp">'Juin-nov '!$DJ$10:$DM$10,'Juin-nov '!$DO$10:$ER$10,'Juin-nov '!$EU$10:$EX$10</definedName>
    <definedName name="select1">'17 juillet 27 août'!$D$25:$E$242</definedName>
    <definedName name="_xlnm.Print_Area" localSheetId="1">'13 mars-23 avril 2023'!$A$1:$AV$306</definedName>
    <definedName name="_xlnm.Print_Area" localSheetId="4">'17 juillet 27 août'!$A$1:$AV$291</definedName>
    <definedName name="_xlnm.Print_Area" localSheetId="5">'Juin-nov '!$A$6:$S$320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1" i="42" l="1"/>
  <c r="V31" i="42"/>
  <c r="AE31" i="42"/>
  <c r="AL31" i="42"/>
  <c r="AP31" i="42"/>
  <c r="G30" i="42"/>
  <c r="H30" i="42"/>
  <c r="I30" i="42"/>
  <c r="J30" i="42"/>
  <c r="K30" i="42"/>
  <c r="L30" i="42"/>
  <c r="M30" i="42"/>
  <c r="N30" i="42"/>
  <c r="O30" i="42"/>
  <c r="P30" i="42"/>
  <c r="Q30" i="42"/>
  <c r="R30" i="42"/>
  <c r="S30" i="42"/>
  <c r="T30" i="42"/>
  <c r="U30" i="42"/>
  <c r="V30" i="42"/>
  <c r="AX30" i="42" s="1"/>
  <c r="W30" i="42"/>
  <c r="X30" i="42"/>
  <c r="Y30" i="42"/>
  <c r="Z30" i="42"/>
  <c r="AA30" i="42"/>
  <c r="AB30" i="42"/>
  <c r="AC30" i="42"/>
  <c r="AD30" i="42"/>
  <c r="AE30" i="42"/>
  <c r="AF30" i="42"/>
  <c r="AG30" i="42"/>
  <c r="AH30" i="42"/>
  <c r="AI30" i="42"/>
  <c r="AJ30" i="42"/>
  <c r="AK30" i="42"/>
  <c r="AL30" i="42"/>
  <c r="AM30" i="42"/>
  <c r="AN30" i="42"/>
  <c r="AO30" i="42"/>
  <c r="AP30" i="42"/>
  <c r="AQ30" i="42"/>
  <c r="AR30" i="42"/>
  <c r="AS30" i="42"/>
  <c r="AT30" i="42"/>
  <c r="AU30" i="42"/>
  <c r="AV30" i="42"/>
  <c r="AW30" i="42"/>
  <c r="F30" i="42"/>
  <c r="G29" i="42"/>
  <c r="H29" i="42"/>
  <c r="I29" i="42"/>
  <c r="J29" i="42"/>
  <c r="K29" i="42"/>
  <c r="L29" i="42"/>
  <c r="M29" i="42"/>
  <c r="N29" i="42"/>
  <c r="O29" i="42"/>
  <c r="P29" i="42"/>
  <c r="Q29" i="42"/>
  <c r="R29" i="42"/>
  <c r="S29" i="42"/>
  <c r="T29" i="42"/>
  <c r="U29" i="42"/>
  <c r="V29" i="42"/>
  <c r="AX29" i="42" s="1"/>
  <c r="W29" i="42"/>
  <c r="X29" i="42"/>
  <c r="Y29" i="42"/>
  <c r="Z29" i="42"/>
  <c r="AA29" i="42"/>
  <c r="AB29" i="42"/>
  <c r="AC29" i="42"/>
  <c r="AD29" i="42"/>
  <c r="AE29" i="42"/>
  <c r="AF29" i="42"/>
  <c r="AG29" i="42"/>
  <c r="AH29" i="42"/>
  <c r="AI29" i="42"/>
  <c r="AJ29" i="42"/>
  <c r="AK29" i="42"/>
  <c r="AL29" i="42"/>
  <c r="AM29" i="42"/>
  <c r="AN29" i="42"/>
  <c r="AO29" i="42"/>
  <c r="AP29" i="42"/>
  <c r="AQ29" i="42"/>
  <c r="AR29" i="42"/>
  <c r="AS29" i="42"/>
  <c r="AT29" i="42"/>
  <c r="AU29" i="42"/>
  <c r="AV29" i="42"/>
  <c r="AW29" i="42"/>
  <c r="F29" i="42"/>
  <c r="G28" i="42"/>
  <c r="H28" i="42"/>
  <c r="I28" i="42"/>
  <c r="J28" i="42"/>
  <c r="K28" i="42"/>
  <c r="L28" i="42"/>
  <c r="M28" i="42"/>
  <c r="N28" i="42"/>
  <c r="O28" i="42"/>
  <c r="P28" i="42"/>
  <c r="Q28" i="42"/>
  <c r="R28" i="42"/>
  <c r="S28" i="42"/>
  <c r="T28" i="42"/>
  <c r="U28" i="42"/>
  <c r="V28" i="42"/>
  <c r="AX28" i="42" s="1"/>
  <c r="W28" i="42"/>
  <c r="X28" i="42"/>
  <c r="Y28" i="42"/>
  <c r="Z28" i="42"/>
  <c r="AA28" i="42"/>
  <c r="AB28" i="42"/>
  <c r="AC28" i="42"/>
  <c r="AD28" i="42"/>
  <c r="AE28" i="42"/>
  <c r="AF28" i="42"/>
  <c r="AG28" i="42"/>
  <c r="AH28" i="42"/>
  <c r="AI28" i="42"/>
  <c r="AJ28" i="42"/>
  <c r="AK28" i="42"/>
  <c r="AL28" i="42"/>
  <c r="AM28" i="42"/>
  <c r="AN28" i="42"/>
  <c r="AO28" i="42"/>
  <c r="AP28" i="42"/>
  <c r="AQ28" i="42"/>
  <c r="AR28" i="42"/>
  <c r="AS28" i="42"/>
  <c r="AT28" i="42"/>
  <c r="AU28" i="42"/>
  <c r="AV28" i="42"/>
  <c r="AW28" i="42"/>
  <c r="F28" i="42"/>
  <c r="AP27" i="42"/>
  <c r="DJ52" i="46"/>
  <c r="F26" i="42" s="1"/>
  <c r="AP26" i="42"/>
  <c r="X7" i="46"/>
  <c r="Y7" i="46"/>
  <c r="Z7" i="46"/>
  <c r="AA7" i="46"/>
  <c r="AB7" i="46"/>
  <c r="AC7" i="46"/>
  <c r="AD7" i="46"/>
  <c r="AE7" i="46"/>
  <c r="AF7" i="46"/>
  <c r="AG7" i="46"/>
  <c r="AH7" i="46"/>
  <c r="AI7" i="46"/>
  <c r="AJ7" i="46"/>
  <c r="AK7" i="46"/>
  <c r="AK11" i="46" s="1"/>
  <c r="AL7" i="46"/>
  <c r="AM7" i="46"/>
  <c r="AN7" i="46"/>
  <c r="AO7" i="46"/>
  <c r="AP7" i="46"/>
  <c r="AQ7" i="46"/>
  <c r="AR7" i="46"/>
  <c r="AS7" i="46"/>
  <c r="AT7" i="46"/>
  <c r="AU7" i="46"/>
  <c r="AV7" i="46"/>
  <c r="AW7" i="46"/>
  <c r="AX7" i="46"/>
  <c r="AY7" i="46"/>
  <c r="AZ7" i="46"/>
  <c r="BA7" i="46"/>
  <c r="BC7" i="46"/>
  <c r="BD7" i="46"/>
  <c r="BE7" i="46"/>
  <c r="BF7" i="46"/>
  <c r="BG7" i="46"/>
  <c r="BH7" i="46"/>
  <c r="BI7" i="46"/>
  <c r="BJ7" i="46"/>
  <c r="BK7" i="46"/>
  <c r="BL7" i="46"/>
  <c r="BM7" i="46"/>
  <c r="BN7" i="46"/>
  <c r="BO7" i="46"/>
  <c r="BP7" i="46"/>
  <c r="BQ7" i="46"/>
  <c r="BR7" i="46"/>
  <c r="BS7" i="46"/>
  <c r="BT7" i="46"/>
  <c r="BU7" i="46"/>
  <c r="BV7" i="46"/>
  <c r="BW7" i="46"/>
  <c r="BX7" i="46"/>
  <c r="BY7" i="46"/>
  <c r="BZ7" i="46"/>
  <c r="CA7" i="46"/>
  <c r="CB7" i="46"/>
  <c r="CC7" i="46"/>
  <c r="CD7" i="46"/>
  <c r="CE7" i="46"/>
  <c r="CF7" i="46"/>
  <c r="CG7" i="46"/>
  <c r="CI7" i="46"/>
  <c r="CI11" i="46" s="1"/>
  <c r="CJ7" i="46"/>
  <c r="CK7" i="46"/>
  <c r="CL7" i="46"/>
  <c r="CM7" i="46"/>
  <c r="CN7" i="46"/>
  <c r="CO7" i="46"/>
  <c r="CP7" i="46"/>
  <c r="CQ7" i="46"/>
  <c r="CR7" i="46"/>
  <c r="CS7" i="46"/>
  <c r="CT7" i="46"/>
  <c r="CU7" i="46"/>
  <c r="CV7" i="46"/>
  <c r="CW7" i="46"/>
  <c r="CX7" i="46"/>
  <c r="CY7" i="46"/>
  <c r="CY14" i="46" s="1"/>
  <c r="CZ7" i="46"/>
  <c r="DA7" i="46"/>
  <c r="DB7" i="46"/>
  <c r="DC7" i="46"/>
  <c r="DD7" i="46"/>
  <c r="DE7" i="46"/>
  <c r="DF7" i="46"/>
  <c r="DG7" i="46"/>
  <c r="DH7" i="46"/>
  <c r="DI7" i="46"/>
  <c r="DJ7" i="46"/>
  <c r="DK7" i="46"/>
  <c r="DL7" i="46"/>
  <c r="DM7" i="46"/>
  <c r="DO7" i="46"/>
  <c r="DP7" i="46"/>
  <c r="DQ7" i="46"/>
  <c r="DR7" i="46"/>
  <c r="DS7" i="46"/>
  <c r="DT7" i="46"/>
  <c r="DU7" i="46"/>
  <c r="DV7" i="46"/>
  <c r="DW7" i="46"/>
  <c r="DX7" i="46"/>
  <c r="DY7" i="46"/>
  <c r="DZ7" i="46"/>
  <c r="EA7" i="46"/>
  <c r="EB7" i="46"/>
  <c r="EC7" i="46"/>
  <c r="ED7" i="46"/>
  <c r="EE7" i="46"/>
  <c r="EF7" i="46"/>
  <c r="EG7" i="46"/>
  <c r="EH7" i="46"/>
  <c r="EI7" i="46"/>
  <c r="EJ7" i="46"/>
  <c r="EK7" i="46"/>
  <c r="EL7" i="46"/>
  <c r="EM7" i="46"/>
  <c r="EN7" i="46"/>
  <c r="EO7" i="46"/>
  <c r="EP7" i="46"/>
  <c r="EQ7" i="46"/>
  <c r="ER7" i="46"/>
  <c r="ET7" i="46"/>
  <c r="EU7" i="46"/>
  <c r="EV7" i="46"/>
  <c r="EW7" i="46"/>
  <c r="EX7" i="46"/>
  <c r="EY7" i="46"/>
  <c r="EZ7" i="46"/>
  <c r="FA7" i="46"/>
  <c r="FB7" i="46"/>
  <c r="FC7" i="46"/>
  <c r="FD7" i="46"/>
  <c r="FE7" i="46"/>
  <c r="FF7" i="46"/>
  <c r="FG7" i="46"/>
  <c r="FH7" i="46"/>
  <c r="FI7" i="46"/>
  <c r="FJ7" i="46"/>
  <c r="FK7" i="46"/>
  <c r="FL7" i="46"/>
  <c r="FM7" i="46"/>
  <c r="FN7" i="46"/>
  <c r="FO7" i="46"/>
  <c r="FP7" i="46"/>
  <c r="FQ7" i="46"/>
  <c r="FR7" i="46"/>
  <c r="FS7" i="46"/>
  <c r="FT7" i="46"/>
  <c r="FU7" i="46"/>
  <c r="FV7" i="46"/>
  <c r="FW7" i="46"/>
  <c r="FX7" i="46"/>
  <c r="FZ7" i="46"/>
  <c r="GA7" i="46"/>
  <c r="GB7" i="46"/>
  <c r="GC7" i="46"/>
  <c r="GD7" i="46"/>
  <c r="GE7" i="46"/>
  <c r="GF7" i="46"/>
  <c r="GG7" i="46"/>
  <c r="GH7" i="46"/>
  <c r="GI7" i="46"/>
  <c r="GJ7" i="46"/>
  <c r="GK7" i="46"/>
  <c r="GL7" i="46"/>
  <c r="GM7" i="46"/>
  <c r="GN7" i="46"/>
  <c r="GO7" i="46"/>
  <c r="GP7" i="46"/>
  <c r="GQ7" i="46"/>
  <c r="GR7" i="46"/>
  <c r="GS7" i="46"/>
  <c r="GT7" i="46"/>
  <c r="GU7" i="46"/>
  <c r="GV7" i="46"/>
  <c r="GW7" i="46"/>
  <c r="GX7" i="46"/>
  <c r="GY7" i="46"/>
  <c r="GZ7" i="46"/>
  <c r="HA7" i="46"/>
  <c r="HB7" i="46"/>
  <c r="HC7" i="46"/>
  <c r="X9" i="46"/>
  <c r="Y9" i="46"/>
  <c r="Z9" i="46"/>
  <c r="AA9" i="46"/>
  <c r="AB9" i="46"/>
  <c r="AC9" i="46"/>
  <c r="AD9" i="46"/>
  <c r="AE9" i="46"/>
  <c r="AF9" i="46"/>
  <c r="AG9" i="46"/>
  <c r="AH9" i="46"/>
  <c r="AI9" i="46"/>
  <c r="AJ9" i="46"/>
  <c r="AK9" i="46"/>
  <c r="AL9" i="46"/>
  <c r="AM9" i="46"/>
  <c r="AN9" i="46"/>
  <c r="AO9" i="46"/>
  <c r="AP9" i="46"/>
  <c r="AQ9" i="46"/>
  <c r="AR9" i="46"/>
  <c r="AS9" i="46"/>
  <c r="AT9" i="46"/>
  <c r="AU9" i="46"/>
  <c r="AV9" i="46"/>
  <c r="AW9" i="46"/>
  <c r="AX9" i="46"/>
  <c r="AY9" i="46"/>
  <c r="AZ9" i="46"/>
  <c r="BA9" i="46"/>
  <c r="BC9" i="46"/>
  <c r="BD9" i="46"/>
  <c r="BE9" i="46"/>
  <c r="BF9" i="46"/>
  <c r="BG9" i="46"/>
  <c r="BH9" i="46"/>
  <c r="BI9" i="46"/>
  <c r="BJ9" i="46"/>
  <c r="BJ10" i="46" s="1"/>
  <c r="BK9" i="46"/>
  <c r="BL9" i="46"/>
  <c r="BM9" i="46"/>
  <c r="BN9" i="46"/>
  <c r="BO9" i="46"/>
  <c r="BP9" i="46"/>
  <c r="BQ9" i="46"/>
  <c r="BR9" i="46"/>
  <c r="BS9" i="46"/>
  <c r="BT9" i="46"/>
  <c r="BU9" i="46"/>
  <c r="BV9" i="46"/>
  <c r="BW9" i="46"/>
  <c r="BX9" i="46"/>
  <c r="BY9" i="46"/>
  <c r="BZ9" i="46"/>
  <c r="BZ10" i="46" s="1"/>
  <c r="CA9" i="46"/>
  <c r="CB9" i="46"/>
  <c r="CC9" i="46"/>
  <c r="CD9" i="46"/>
  <c r="CE9" i="46"/>
  <c r="CF9" i="46"/>
  <c r="CG9" i="46"/>
  <c r="CI9" i="46"/>
  <c r="CJ9" i="46"/>
  <c r="CK9" i="46"/>
  <c r="CL9" i="46"/>
  <c r="CM9" i="46"/>
  <c r="CN9" i="46"/>
  <c r="CO9" i="46"/>
  <c r="CP9" i="46"/>
  <c r="CP10" i="46" s="1"/>
  <c r="CQ9" i="46"/>
  <c r="CQ10" i="46" s="1"/>
  <c r="CR9" i="46"/>
  <c r="CS9" i="46"/>
  <c r="CT9" i="46"/>
  <c r="CU9" i="46"/>
  <c r="CV9" i="46"/>
  <c r="CW9" i="46"/>
  <c r="CX9" i="46"/>
  <c r="CY9" i="46"/>
  <c r="CZ9" i="46"/>
  <c r="DA9" i="46"/>
  <c r="DB9" i="46"/>
  <c r="DC9" i="46"/>
  <c r="DD9" i="46"/>
  <c r="DE9" i="46"/>
  <c r="DF9" i="46"/>
  <c r="DF10" i="46" s="1"/>
  <c r="DG9" i="46"/>
  <c r="DG10" i="46" s="1"/>
  <c r="DH9" i="46"/>
  <c r="DI9" i="46"/>
  <c r="DJ9" i="46"/>
  <c r="DK9" i="46"/>
  <c r="DL9" i="46"/>
  <c r="DM9" i="46"/>
  <c r="DO9" i="46"/>
  <c r="DP9" i="46"/>
  <c r="DQ9" i="46"/>
  <c r="DR9" i="46"/>
  <c r="DS9" i="46"/>
  <c r="DT9" i="46"/>
  <c r="DU9" i="46"/>
  <c r="DV9" i="46"/>
  <c r="DW9" i="46"/>
  <c r="DW10" i="46" s="1"/>
  <c r="DX9" i="46"/>
  <c r="DY9" i="46"/>
  <c r="DZ9" i="46"/>
  <c r="EA9" i="46"/>
  <c r="EB9" i="46"/>
  <c r="EC9" i="46"/>
  <c r="ED9" i="46"/>
  <c r="EE9" i="46"/>
  <c r="EF9" i="46"/>
  <c r="EG9" i="46"/>
  <c r="EH9" i="46"/>
  <c r="EI9" i="46"/>
  <c r="EJ9" i="46"/>
  <c r="EK9" i="46"/>
  <c r="EL9" i="46"/>
  <c r="EM9" i="46"/>
  <c r="EM10" i="46" s="1"/>
  <c r="EN9" i="46"/>
  <c r="EO9" i="46"/>
  <c r="EP9" i="46"/>
  <c r="EQ9" i="46"/>
  <c r="ER9" i="46"/>
  <c r="ET9" i="46"/>
  <c r="EU9" i="46"/>
  <c r="EV9" i="46"/>
  <c r="EW9" i="46"/>
  <c r="EX9" i="46"/>
  <c r="EY9" i="46"/>
  <c r="EZ9" i="46"/>
  <c r="FA9" i="46"/>
  <c r="FB9" i="46"/>
  <c r="FC9" i="46"/>
  <c r="FD9" i="46"/>
  <c r="FE9" i="46"/>
  <c r="FF9" i="46"/>
  <c r="FG9" i="46"/>
  <c r="FH9" i="46"/>
  <c r="FI9" i="46"/>
  <c r="FJ9" i="46"/>
  <c r="FK9" i="46"/>
  <c r="FL9" i="46"/>
  <c r="FM9" i="46"/>
  <c r="FN9" i="46"/>
  <c r="FO9" i="46"/>
  <c r="FP9" i="46"/>
  <c r="FQ9" i="46"/>
  <c r="FR9" i="46"/>
  <c r="FS9" i="46"/>
  <c r="FT9" i="46"/>
  <c r="FU9" i="46"/>
  <c r="FV9" i="46"/>
  <c r="FW9" i="46"/>
  <c r="FX9" i="46"/>
  <c r="FZ9" i="46"/>
  <c r="GA9" i="46"/>
  <c r="GB9" i="46"/>
  <c r="GC9" i="46"/>
  <c r="GD9" i="46"/>
  <c r="GE9" i="46"/>
  <c r="GF9" i="46"/>
  <c r="GG9" i="46"/>
  <c r="GH9" i="46"/>
  <c r="GI9" i="46"/>
  <c r="GJ9" i="46"/>
  <c r="GK9" i="46"/>
  <c r="GL9" i="46"/>
  <c r="GL11" i="46" s="1"/>
  <c r="GM9" i="46"/>
  <c r="GO9" i="46"/>
  <c r="GP9" i="46"/>
  <c r="GQ9" i="46"/>
  <c r="GR9" i="46"/>
  <c r="GS9" i="46"/>
  <c r="GT9" i="46"/>
  <c r="GU9" i="46"/>
  <c r="GV9" i="46"/>
  <c r="GW9" i="46"/>
  <c r="GX9" i="46"/>
  <c r="GY9" i="46"/>
  <c r="GY11" i="46" s="1"/>
  <c r="GZ9" i="46"/>
  <c r="HA9" i="46"/>
  <c r="HB9" i="46"/>
  <c r="HB10" i="46" s="1"/>
  <c r="HC9" i="46"/>
  <c r="HC11" i="46" s="1"/>
  <c r="B10" i="46"/>
  <c r="U10" i="46"/>
  <c r="X10" i="46"/>
  <c r="Z10" i="46"/>
  <c r="AA10" i="46"/>
  <c r="AE10" i="46"/>
  <c r="AG10" i="46"/>
  <c r="AH10" i="46"/>
  <c r="AI10" i="46"/>
  <c r="AL10" i="46"/>
  <c r="AN10" i="46"/>
  <c r="AP10" i="46"/>
  <c r="AQ10" i="46"/>
  <c r="AU10" i="46"/>
  <c r="AW10" i="46"/>
  <c r="AX10" i="46"/>
  <c r="AY10" i="46"/>
  <c r="BC10" i="46"/>
  <c r="BE10" i="46"/>
  <c r="BG10" i="46"/>
  <c r="BH10" i="46"/>
  <c r="BL10" i="46"/>
  <c r="BN10" i="46"/>
  <c r="BO10" i="46"/>
  <c r="BS10" i="46"/>
  <c r="BU10" i="46"/>
  <c r="BW10" i="46"/>
  <c r="BX10" i="46"/>
  <c r="CB10" i="46"/>
  <c r="CD10" i="46"/>
  <c r="CE10" i="46"/>
  <c r="CJ10" i="46"/>
  <c r="CL10" i="46"/>
  <c r="CN10" i="46"/>
  <c r="CO10" i="46"/>
  <c r="CS10" i="46"/>
  <c r="CU10" i="46"/>
  <c r="CV10" i="46"/>
  <c r="CZ10" i="46"/>
  <c r="DB10" i="46"/>
  <c r="DD10" i="46"/>
  <c r="DE10" i="46"/>
  <c r="DI10" i="46"/>
  <c r="DK10" i="46"/>
  <c r="DL10" i="46"/>
  <c r="DQ10" i="46"/>
  <c r="DS10" i="46"/>
  <c r="DU10" i="46"/>
  <c r="DV10" i="46"/>
  <c r="DZ10" i="46"/>
  <c r="EB10" i="46"/>
  <c r="EC10" i="46"/>
  <c r="EG10" i="46"/>
  <c r="EI10" i="46"/>
  <c r="EK10" i="46"/>
  <c r="EL10" i="46"/>
  <c r="EP10" i="46"/>
  <c r="ER10" i="46"/>
  <c r="ET10" i="46"/>
  <c r="EX10" i="46"/>
  <c r="EZ10" i="46"/>
  <c r="FB10" i="46"/>
  <c r="FC10" i="46"/>
  <c r="FG10" i="46"/>
  <c r="FI10" i="46"/>
  <c r="FJ10" i="46"/>
  <c r="FN10" i="46"/>
  <c r="FP10" i="46"/>
  <c r="FR10" i="46"/>
  <c r="FS10" i="46"/>
  <c r="FW10" i="46"/>
  <c r="FZ10" i="46"/>
  <c r="GA10" i="46"/>
  <c r="GE10" i="46"/>
  <c r="GG10" i="46"/>
  <c r="GI10" i="46"/>
  <c r="GJ10" i="46"/>
  <c r="GN10" i="46"/>
  <c r="GQ10" i="46"/>
  <c r="GU10" i="46"/>
  <c r="GW10" i="46"/>
  <c r="GX10" i="46"/>
  <c r="GZ10" i="46"/>
  <c r="HA10" i="46"/>
  <c r="B11" i="46"/>
  <c r="U11" i="46"/>
  <c r="X11" i="46"/>
  <c r="Z11" i="46"/>
  <c r="AA11" i="46"/>
  <c r="AE11" i="46"/>
  <c r="AG11" i="46"/>
  <c r="AH11" i="46"/>
  <c r="AL11" i="46"/>
  <c r="AN11" i="46"/>
  <c r="AP11" i="46"/>
  <c r="AQ11" i="46"/>
  <c r="AU11" i="46"/>
  <c r="AW11" i="46"/>
  <c r="AX11" i="46"/>
  <c r="BC11" i="46"/>
  <c r="BE11" i="46"/>
  <c r="BG11" i="46"/>
  <c r="BH11" i="46"/>
  <c r="BL11" i="46"/>
  <c r="BN11" i="46"/>
  <c r="BO11" i="46"/>
  <c r="BS11" i="46"/>
  <c r="BU11" i="46"/>
  <c r="BW11" i="46"/>
  <c r="BX11" i="46"/>
  <c r="CB11" i="46"/>
  <c r="CD11" i="46"/>
  <c r="CE11" i="46"/>
  <c r="CJ11" i="46"/>
  <c r="CL11" i="46"/>
  <c r="CN11" i="46"/>
  <c r="CO11" i="46"/>
  <c r="CP11" i="46"/>
  <c r="CS11" i="46"/>
  <c r="CU11" i="46"/>
  <c r="CV11" i="46"/>
  <c r="CZ11" i="46"/>
  <c r="DB11" i="46"/>
  <c r="DD11" i="46"/>
  <c r="DE11" i="46"/>
  <c r="DF11" i="46"/>
  <c r="DI11" i="46"/>
  <c r="DK11" i="46"/>
  <c r="DL11" i="46"/>
  <c r="DQ11" i="46"/>
  <c r="DS11" i="46"/>
  <c r="DU11" i="46"/>
  <c r="DV11" i="46"/>
  <c r="DZ11" i="46"/>
  <c r="EB11" i="46"/>
  <c r="EC11" i="46"/>
  <c r="EG11" i="46"/>
  <c r="EI11" i="46"/>
  <c r="EK11" i="46"/>
  <c r="EL11" i="46"/>
  <c r="EP11" i="46"/>
  <c r="ER11" i="46"/>
  <c r="EX11" i="46"/>
  <c r="EZ11" i="46"/>
  <c r="FB11" i="46"/>
  <c r="FC11" i="46"/>
  <c r="FG11" i="46"/>
  <c r="FI11" i="46"/>
  <c r="FJ11" i="46"/>
  <c r="FN11" i="46"/>
  <c r="FP11" i="46"/>
  <c r="FR11" i="46"/>
  <c r="FS11" i="46"/>
  <c r="FW11" i="46"/>
  <c r="FZ11" i="46"/>
  <c r="GA11" i="46"/>
  <c r="GE11" i="46"/>
  <c r="GG11" i="46"/>
  <c r="GI11" i="46"/>
  <c r="GJ11" i="46"/>
  <c r="GN11" i="46"/>
  <c r="GQ11" i="46"/>
  <c r="GU11" i="46"/>
  <c r="GW11" i="46"/>
  <c r="GX11" i="46"/>
  <c r="GZ11" i="46"/>
  <c r="HA11" i="46"/>
  <c r="HB11" i="46"/>
  <c r="B12" i="46"/>
  <c r="U12" i="46"/>
  <c r="X12" i="46"/>
  <c r="Z12" i="46"/>
  <c r="AA12" i="46"/>
  <c r="AE12" i="46"/>
  <c r="AG12" i="46"/>
  <c r="AH12" i="46"/>
  <c r="AL12" i="46"/>
  <c r="AN12" i="46"/>
  <c r="AP12" i="46"/>
  <c r="AQ12" i="46"/>
  <c r="AU12" i="46"/>
  <c r="AW12" i="46"/>
  <c r="AX12" i="46"/>
  <c r="BC12" i="46"/>
  <c r="BE12" i="46"/>
  <c r="BG12" i="46"/>
  <c r="BH12" i="46"/>
  <c r="BJ12" i="46"/>
  <c r="BL12" i="46"/>
  <c r="BN12" i="46"/>
  <c r="BO12" i="46"/>
  <c r="BS12" i="46"/>
  <c r="BU12" i="46"/>
  <c r="BW12" i="46"/>
  <c r="BX12" i="46"/>
  <c r="BZ12" i="46"/>
  <c r="CB12" i="46"/>
  <c r="CD12" i="46"/>
  <c r="CE12" i="46"/>
  <c r="CJ12" i="46"/>
  <c r="CL12" i="46"/>
  <c r="CN12" i="46"/>
  <c r="CO12" i="46"/>
  <c r="CP12" i="46"/>
  <c r="CS12" i="46"/>
  <c r="CU12" i="46"/>
  <c r="CV12" i="46"/>
  <c r="CZ12" i="46"/>
  <c r="DB12" i="46"/>
  <c r="DD12" i="46"/>
  <c r="DE12" i="46"/>
  <c r="DF12" i="46"/>
  <c r="DI12" i="46"/>
  <c r="DK12" i="46"/>
  <c r="DL12" i="46"/>
  <c r="DQ12" i="46"/>
  <c r="DS12" i="46"/>
  <c r="DU12" i="46"/>
  <c r="DV12" i="46"/>
  <c r="DZ12" i="46"/>
  <c r="EB12" i="46"/>
  <c r="EC12" i="46"/>
  <c r="EG12" i="46"/>
  <c r="EI12" i="46"/>
  <c r="EK12" i="46"/>
  <c r="EL12" i="46"/>
  <c r="EP12" i="46"/>
  <c r="ER12" i="46"/>
  <c r="EX12" i="46"/>
  <c r="EZ12" i="46"/>
  <c r="FB12" i="46"/>
  <c r="FC12" i="46"/>
  <c r="FG12" i="46"/>
  <c r="FI12" i="46"/>
  <c r="FJ12" i="46"/>
  <c r="FN12" i="46"/>
  <c r="FP12" i="46"/>
  <c r="FR12" i="46"/>
  <c r="FS12" i="46"/>
  <c r="FW12" i="46"/>
  <c r="FZ12" i="46"/>
  <c r="GA12" i="46"/>
  <c r="GE12" i="46"/>
  <c r="GG12" i="46"/>
  <c r="GI12" i="46"/>
  <c r="GJ12" i="46"/>
  <c r="GL12" i="46"/>
  <c r="GN12" i="46"/>
  <c r="GQ12" i="46"/>
  <c r="GU12" i="46"/>
  <c r="GW12" i="46"/>
  <c r="GX12" i="46"/>
  <c r="GY12" i="46"/>
  <c r="GZ12" i="46"/>
  <c r="HA12" i="46"/>
  <c r="HB12" i="46"/>
  <c r="HC12" i="46"/>
  <c r="B13" i="46"/>
  <c r="U13" i="46"/>
  <c r="X13" i="46"/>
  <c r="Z13" i="46"/>
  <c r="AA13" i="46"/>
  <c r="AE13" i="46"/>
  <c r="AG13" i="46"/>
  <c r="AH13" i="46"/>
  <c r="AL13" i="46"/>
  <c r="AN13" i="46"/>
  <c r="AP13" i="46"/>
  <c r="AQ13" i="46"/>
  <c r="AU13" i="46"/>
  <c r="AW13" i="46"/>
  <c r="AX13" i="46"/>
  <c r="BC13" i="46"/>
  <c r="BE13" i="46"/>
  <c r="BG13" i="46"/>
  <c r="BH13" i="46"/>
  <c r="BJ13" i="46"/>
  <c r="BL13" i="46"/>
  <c r="BN13" i="46"/>
  <c r="BO13" i="46"/>
  <c r="BS13" i="46"/>
  <c r="BU13" i="46"/>
  <c r="BW13" i="46"/>
  <c r="BX13" i="46"/>
  <c r="BZ13" i="46"/>
  <c r="CB13" i="46"/>
  <c r="CD13" i="46"/>
  <c r="CE13" i="46"/>
  <c r="CJ13" i="46"/>
  <c r="CL13" i="46"/>
  <c r="CM13" i="46"/>
  <c r="CN13" i="46"/>
  <c r="CO13" i="46"/>
  <c r="CP13" i="46"/>
  <c r="CS13" i="46"/>
  <c r="CU13" i="46"/>
  <c r="CV13" i="46"/>
  <c r="CZ13" i="46"/>
  <c r="DB13" i="46"/>
  <c r="DC13" i="46"/>
  <c r="DD13" i="46"/>
  <c r="DE13" i="46"/>
  <c r="DF13" i="46"/>
  <c r="DI13" i="46"/>
  <c r="DK13" i="46"/>
  <c r="DL13" i="46"/>
  <c r="DQ13" i="46"/>
  <c r="DS13" i="46"/>
  <c r="DU13" i="46"/>
  <c r="DV13" i="46"/>
  <c r="DZ13" i="46"/>
  <c r="EB13" i="46"/>
  <c r="EC13" i="46"/>
  <c r="EG13" i="46"/>
  <c r="EI13" i="46"/>
  <c r="EK13" i="46"/>
  <c r="EL13" i="46"/>
  <c r="EP13" i="46"/>
  <c r="ER13" i="46"/>
  <c r="EX13" i="46"/>
  <c r="EZ13" i="46"/>
  <c r="FB13" i="46"/>
  <c r="FC13" i="46"/>
  <c r="FG13" i="46"/>
  <c r="FI13" i="46"/>
  <c r="FJ13" i="46"/>
  <c r="FN13" i="46"/>
  <c r="FP13" i="46"/>
  <c r="FR13" i="46"/>
  <c r="FS13" i="46"/>
  <c r="FW13" i="46"/>
  <c r="FZ13" i="46"/>
  <c r="GA13" i="46"/>
  <c r="GC13" i="46"/>
  <c r="GE13" i="46"/>
  <c r="GG13" i="46"/>
  <c r="GI13" i="46"/>
  <c r="GJ13" i="46"/>
  <c r="GL13" i="46"/>
  <c r="GN13" i="46"/>
  <c r="GQ13" i="46"/>
  <c r="GS13" i="46"/>
  <c r="GU13" i="46"/>
  <c r="GW13" i="46"/>
  <c r="GX13" i="46"/>
  <c r="GY13" i="46"/>
  <c r="GZ13" i="46"/>
  <c r="HA13" i="46"/>
  <c r="HB13" i="46"/>
  <c r="HC13" i="46"/>
  <c r="B14" i="46"/>
  <c r="U14" i="46"/>
  <c r="X14" i="46"/>
  <c r="Y14" i="46"/>
  <c r="Z14" i="46"/>
  <c r="AA14" i="46"/>
  <c r="AE14" i="46"/>
  <c r="AG14" i="46"/>
  <c r="AH14" i="46"/>
  <c r="AL14" i="46"/>
  <c r="AN14" i="46"/>
  <c r="AO14" i="46"/>
  <c r="AP14" i="46"/>
  <c r="AQ14" i="46"/>
  <c r="AU14" i="46"/>
  <c r="AW14" i="46"/>
  <c r="AX14" i="46"/>
  <c r="BC14" i="46"/>
  <c r="BE14" i="46"/>
  <c r="BF14" i="46"/>
  <c r="BG14" i="46"/>
  <c r="BH14" i="46"/>
  <c r="BJ14" i="46"/>
  <c r="BL14" i="46"/>
  <c r="BN14" i="46"/>
  <c r="BO14" i="46"/>
  <c r="BQ14" i="46"/>
  <c r="BS14" i="46"/>
  <c r="BU14" i="46"/>
  <c r="BV14" i="46"/>
  <c r="BW14" i="46"/>
  <c r="BX14" i="46"/>
  <c r="BZ14" i="46"/>
  <c r="CB14" i="46"/>
  <c r="CD14" i="46"/>
  <c r="CE14" i="46"/>
  <c r="CG14" i="46"/>
  <c r="CJ14" i="46"/>
  <c r="CL14" i="46"/>
  <c r="CM14" i="46"/>
  <c r="CN14" i="46"/>
  <c r="CO14" i="46"/>
  <c r="CP14" i="46"/>
  <c r="CS14" i="46"/>
  <c r="CU14" i="46"/>
  <c r="CV14" i="46"/>
  <c r="CW14" i="46"/>
  <c r="CZ14" i="46"/>
  <c r="DB14" i="46"/>
  <c r="DC14" i="46"/>
  <c r="DD14" i="46"/>
  <c r="DE14" i="46"/>
  <c r="DF14" i="46"/>
  <c r="DI14" i="46"/>
  <c r="DK14" i="46"/>
  <c r="DL14" i="46"/>
  <c r="DM14" i="46"/>
  <c r="DQ14" i="46"/>
  <c r="DS14" i="46"/>
  <c r="DU14" i="46"/>
  <c r="DV14" i="46"/>
  <c r="DZ14" i="46"/>
  <c r="EB14" i="46"/>
  <c r="EC14" i="46"/>
  <c r="EG14" i="46"/>
  <c r="EI14" i="46"/>
  <c r="EK14" i="46"/>
  <c r="EL14" i="46"/>
  <c r="EP14" i="46"/>
  <c r="ER14" i="46"/>
  <c r="EX14" i="46"/>
  <c r="EZ14" i="46"/>
  <c r="FB14" i="46"/>
  <c r="FC14" i="46"/>
  <c r="FD14" i="46"/>
  <c r="FG14" i="46"/>
  <c r="FI14" i="46"/>
  <c r="FJ14" i="46"/>
  <c r="FN14" i="46"/>
  <c r="FP14" i="46"/>
  <c r="FR14" i="46"/>
  <c r="FS14" i="46"/>
  <c r="FT14" i="46"/>
  <c r="FW14" i="46"/>
  <c r="FZ14" i="46"/>
  <c r="GA14" i="46"/>
  <c r="GC14" i="46"/>
  <c r="GE14" i="46"/>
  <c r="GG14" i="46"/>
  <c r="GH14" i="46"/>
  <c r="GI14" i="46"/>
  <c r="GJ14" i="46"/>
  <c r="GL14" i="46"/>
  <c r="GN14" i="46"/>
  <c r="GQ14" i="46"/>
  <c r="GS14" i="46"/>
  <c r="GU14" i="46"/>
  <c r="GW14" i="46"/>
  <c r="GX14" i="46"/>
  <c r="GY14" i="46"/>
  <c r="GZ14" i="46"/>
  <c r="HA14" i="46"/>
  <c r="HB14" i="46"/>
  <c r="HC14" i="46"/>
  <c r="B15" i="46"/>
  <c r="U15" i="46"/>
  <c r="X15" i="46"/>
  <c r="Y15" i="46"/>
  <c r="Z15" i="46"/>
  <c r="AA15" i="46"/>
  <c r="AC15" i="46"/>
  <c r="AE15" i="46"/>
  <c r="AG15" i="46"/>
  <c r="AH15" i="46"/>
  <c r="AL15" i="46"/>
  <c r="AN15" i="46"/>
  <c r="AO15" i="46"/>
  <c r="AP15" i="46"/>
  <c r="AQ15" i="46"/>
  <c r="AS15" i="46"/>
  <c r="AU15" i="46"/>
  <c r="AW15" i="46"/>
  <c r="AX15" i="46"/>
  <c r="BC15" i="46"/>
  <c r="BE15" i="46"/>
  <c r="BF15" i="46"/>
  <c r="BG15" i="46"/>
  <c r="BH15" i="46"/>
  <c r="BI15" i="46"/>
  <c r="BJ15" i="46"/>
  <c r="BL15" i="46"/>
  <c r="BN15" i="46"/>
  <c r="BO15" i="46"/>
  <c r="BQ15" i="46"/>
  <c r="BS15" i="46"/>
  <c r="BU15" i="46"/>
  <c r="BV15" i="46"/>
  <c r="BW15" i="46"/>
  <c r="BX15" i="46"/>
  <c r="BY15" i="46"/>
  <c r="BZ15" i="46"/>
  <c r="CB15" i="46"/>
  <c r="CD15" i="46"/>
  <c r="CE15" i="46"/>
  <c r="CG15" i="46"/>
  <c r="CJ15" i="46"/>
  <c r="CL15" i="46"/>
  <c r="CM15" i="46"/>
  <c r="CN15" i="46"/>
  <c r="CO15" i="46"/>
  <c r="CP15" i="46"/>
  <c r="CQ15" i="46"/>
  <c r="CS15" i="46"/>
  <c r="CU15" i="46"/>
  <c r="CV15" i="46"/>
  <c r="CW15" i="46"/>
  <c r="CZ15" i="46"/>
  <c r="DB15" i="46"/>
  <c r="DC15" i="46"/>
  <c r="DD15" i="46"/>
  <c r="DE15" i="46"/>
  <c r="DF15" i="46"/>
  <c r="DG15" i="46"/>
  <c r="DI15" i="46"/>
  <c r="DK15" i="46"/>
  <c r="DL15" i="46"/>
  <c r="DM15" i="46"/>
  <c r="DO15" i="46"/>
  <c r="DQ15" i="46"/>
  <c r="DS15" i="46"/>
  <c r="DT15" i="46"/>
  <c r="DU15" i="46"/>
  <c r="DV15" i="46"/>
  <c r="DW15" i="46"/>
  <c r="DX15" i="46"/>
  <c r="DZ15" i="46"/>
  <c r="EB15" i="46"/>
  <c r="EC15" i="46"/>
  <c r="EE15" i="46"/>
  <c r="EG15" i="46"/>
  <c r="EI15" i="46"/>
  <c r="EJ15" i="46"/>
  <c r="EK15" i="46"/>
  <c r="EL15" i="46"/>
  <c r="EM15" i="46"/>
  <c r="EN15" i="46"/>
  <c r="EP15" i="46"/>
  <c r="ER15" i="46"/>
  <c r="EV15" i="46"/>
  <c r="EX15" i="46"/>
  <c r="EZ15" i="46"/>
  <c r="FA15" i="46"/>
  <c r="FB15" i="46"/>
  <c r="FC15" i="46"/>
  <c r="FD15" i="46"/>
  <c r="FE15" i="46"/>
  <c r="FG15" i="46"/>
  <c r="FI15" i="46"/>
  <c r="FJ15" i="46"/>
  <c r="FL15" i="46"/>
  <c r="FN15" i="46"/>
  <c r="FP15" i="46"/>
  <c r="FQ15" i="46"/>
  <c r="FR15" i="46"/>
  <c r="FS15" i="46"/>
  <c r="FT15" i="46"/>
  <c r="FU15" i="46"/>
  <c r="FW15" i="46"/>
  <c r="FZ15" i="46"/>
  <c r="GA15" i="46"/>
  <c r="GB15" i="46"/>
  <c r="GC15" i="46"/>
  <c r="GE15" i="46"/>
  <c r="GG15" i="46"/>
  <c r="GH15" i="46"/>
  <c r="GI15" i="46"/>
  <c r="GJ15" i="46"/>
  <c r="GK15" i="46"/>
  <c r="GL15" i="46"/>
  <c r="GN15" i="46"/>
  <c r="GQ15" i="46"/>
  <c r="GR15" i="46"/>
  <c r="GS15" i="46"/>
  <c r="GU15" i="46"/>
  <c r="GW15" i="46"/>
  <c r="GX15" i="46"/>
  <c r="GY15" i="46"/>
  <c r="GZ15" i="46"/>
  <c r="HA15" i="46"/>
  <c r="HB15" i="46"/>
  <c r="HC15" i="46"/>
  <c r="B16" i="46"/>
  <c r="U16" i="46"/>
  <c r="X16" i="46"/>
  <c r="Y16" i="46"/>
  <c r="Z16" i="46"/>
  <c r="AA16" i="46"/>
  <c r="AB16" i="46"/>
  <c r="AC16" i="46"/>
  <c r="AE16" i="46"/>
  <c r="AG16" i="46"/>
  <c r="AH16" i="46"/>
  <c r="AL16" i="46"/>
  <c r="AN16" i="46"/>
  <c r="AO16" i="46"/>
  <c r="AP16" i="46"/>
  <c r="AQ16" i="46"/>
  <c r="AR16" i="46"/>
  <c r="AS16" i="46"/>
  <c r="AU16" i="46"/>
  <c r="AW16" i="46"/>
  <c r="AX16" i="46"/>
  <c r="BC16" i="46"/>
  <c r="BE16" i="46"/>
  <c r="BF16" i="46"/>
  <c r="BG16" i="46"/>
  <c r="BH16" i="46"/>
  <c r="BI16" i="46"/>
  <c r="BJ16" i="46"/>
  <c r="BL16" i="46"/>
  <c r="BN16" i="46"/>
  <c r="BO16" i="46"/>
  <c r="BQ16" i="46"/>
  <c r="BR16" i="46"/>
  <c r="BS16" i="46"/>
  <c r="BU16" i="46"/>
  <c r="BV16" i="46"/>
  <c r="BW16" i="46"/>
  <c r="BX16" i="46"/>
  <c r="BY16" i="46"/>
  <c r="BZ16" i="46"/>
  <c r="CB16" i="46"/>
  <c r="CD16" i="46"/>
  <c r="CE16" i="46"/>
  <c r="CG16" i="46"/>
  <c r="CJ16" i="46"/>
  <c r="CL16" i="46"/>
  <c r="CM16" i="46"/>
  <c r="CN16" i="46"/>
  <c r="CO16" i="46"/>
  <c r="CP16" i="46"/>
  <c r="CQ16" i="46"/>
  <c r="CS16" i="46"/>
  <c r="CU16" i="46"/>
  <c r="CV16" i="46"/>
  <c r="CW16" i="46"/>
  <c r="CX16" i="46"/>
  <c r="CZ16" i="46"/>
  <c r="DB16" i="46"/>
  <c r="DC16" i="46"/>
  <c r="DD16" i="46"/>
  <c r="DE16" i="46"/>
  <c r="DF16" i="46"/>
  <c r="DG16" i="46"/>
  <c r="DI16" i="46"/>
  <c r="DK16" i="46"/>
  <c r="DL16" i="46"/>
  <c r="DM16" i="46"/>
  <c r="DO16" i="46"/>
  <c r="DQ16" i="46"/>
  <c r="DS16" i="46"/>
  <c r="DT16" i="46"/>
  <c r="DU16" i="46"/>
  <c r="DV16" i="46"/>
  <c r="DW16" i="46"/>
  <c r="DX16" i="46"/>
  <c r="DZ16" i="46"/>
  <c r="EB16" i="46"/>
  <c r="EC16" i="46"/>
  <c r="ED16" i="46"/>
  <c r="EE16" i="46"/>
  <c r="EG16" i="46"/>
  <c r="EI16" i="46"/>
  <c r="EJ16" i="46"/>
  <c r="EK16" i="46"/>
  <c r="EL16" i="46"/>
  <c r="EM16" i="46"/>
  <c r="EN16" i="46"/>
  <c r="EP16" i="46"/>
  <c r="ER16" i="46"/>
  <c r="EU16" i="46"/>
  <c r="EV16" i="46"/>
  <c r="EX16" i="46"/>
  <c r="EZ16" i="46"/>
  <c r="FA16" i="46"/>
  <c r="FB16" i="46"/>
  <c r="FC16" i="46"/>
  <c r="FD16" i="46"/>
  <c r="FE16" i="46"/>
  <c r="FG16" i="46"/>
  <c r="FI16" i="46"/>
  <c r="FJ16" i="46"/>
  <c r="FK16" i="46"/>
  <c r="FL16" i="46"/>
  <c r="FN16" i="46"/>
  <c r="FP16" i="46"/>
  <c r="FQ16" i="46"/>
  <c r="FR16" i="46"/>
  <c r="FS16" i="46"/>
  <c r="FT16" i="46"/>
  <c r="FU16" i="46"/>
  <c r="FW16" i="46"/>
  <c r="FZ16" i="46"/>
  <c r="GA16" i="46"/>
  <c r="GB16" i="46"/>
  <c r="GC16" i="46"/>
  <c r="GE16" i="46"/>
  <c r="GG16" i="46"/>
  <c r="GH16" i="46"/>
  <c r="GI16" i="46"/>
  <c r="GJ16" i="46"/>
  <c r="GK16" i="46"/>
  <c r="GL16" i="46"/>
  <c r="GN16" i="46"/>
  <c r="GO16" i="46"/>
  <c r="GQ16" i="46"/>
  <c r="GR16" i="46"/>
  <c r="GS16" i="46"/>
  <c r="GU16" i="46"/>
  <c r="GW16" i="46"/>
  <c r="GX16" i="46"/>
  <c r="GY16" i="46"/>
  <c r="GZ16" i="46"/>
  <c r="HA16" i="46"/>
  <c r="HB16" i="46"/>
  <c r="HC16" i="46"/>
  <c r="B17" i="46"/>
  <c r="U17" i="46"/>
  <c r="X17" i="46"/>
  <c r="Y17" i="46"/>
  <c r="Z17" i="46"/>
  <c r="AA17" i="46"/>
  <c r="AB17" i="46"/>
  <c r="AC17" i="46"/>
  <c r="AE17" i="46"/>
  <c r="AG17" i="46"/>
  <c r="AH17" i="46"/>
  <c r="AI17" i="46"/>
  <c r="AJ17" i="46"/>
  <c r="AL17" i="46"/>
  <c r="AN17" i="46"/>
  <c r="AO17" i="46"/>
  <c r="AP17" i="46"/>
  <c r="AQ17" i="46"/>
  <c r="AR17" i="46"/>
  <c r="AS17" i="46"/>
  <c r="AU17" i="46"/>
  <c r="AW17" i="46"/>
  <c r="AX17" i="46"/>
  <c r="AY17" i="46"/>
  <c r="AZ17" i="46"/>
  <c r="BC17" i="46"/>
  <c r="BE17" i="46"/>
  <c r="BF17" i="46"/>
  <c r="BG17" i="46"/>
  <c r="BH17" i="46"/>
  <c r="BI17" i="46"/>
  <c r="BJ17" i="46"/>
  <c r="BL17" i="46"/>
  <c r="BN17" i="46"/>
  <c r="BO17" i="46"/>
  <c r="BP17" i="46"/>
  <c r="BQ17" i="46"/>
  <c r="BS17" i="46"/>
  <c r="BU17" i="46"/>
  <c r="BV17" i="46"/>
  <c r="BW17" i="46"/>
  <c r="BX17" i="46"/>
  <c r="BY17" i="46"/>
  <c r="BZ17" i="46"/>
  <c r="CB17" i="46"/>
  <c r="CD17" i="46"/>
  <c r="CE17" i="46"/>
  <c r="CF17" i="46"/>
  <c r="CG17" i="46"/>
  <c r="CJ17" i="46"/>
  <c r="CL17" i="46"/>
  <c r="CM17" i="46"/>
  <c r="CN17" i="46"/>
  <c r="CO17" i="46"/>
  <c r="CP17" i="46"/>
  <c r="CQ17" i="46"/>
  <c r="CS17" i="46"/>
  <c r="CU17" i="46"/>
  <c r="CV17" i="46"/>
  <c r="CW17" i="46"/>
  <c r="CX17" i="46"/>
  <c r="CZ17" i="46"/>
  <c r="DB17" i="46"/>
  <c r="DC17" i="46"/>
  <c r="DD17" i="46"/>
  <c r="DE17" i="46"/>
  <c r="DF17" i="46"/>
  <c r="DG17" i="46"/>
  <c r="DI17" i="46"/>
  <c r="DK17" i="46"/>
  <c r="DL17" i="46"/>
  <c r="DM17" i="46"/>
  <c r="DO17" i="46"/>
  <c r="DQ17" i="46"/>
  <c r="DS17" i="46"/>
  <c r="DT17" i="46"/>
  <c r="DU17" i="46"/>
  <c r="DV17" i="46"/>
  <c r="DW17" i="46"/>
  <c r="DX17" i="46"/>
  <c r="DZ17" i="46"/>
  <c r="EB17" i="46"/>
  <c r="EC17" i="46"/>
  <c r="ED17" i="46"/>
  <c r="EE17" i="46"/>
  <c r="EG17" i="46"/>
  <c r="EI17" i="46"/>
  <c r="EJ17" i="46"/>
  <c r="EK17" i="46"/>
  <c r="EL17" i="46"/>
  <c r="EM17" i="46"/>
  <c r="EN17" i="46"/>
  <c r="EP17" i="46"/>
  <c r="ER17" i="46"/>
  <c r="EU17" i="46"/>
  <c r="EV17" i="46"/>
  <c r="EX17" i="46"/>
  <c r="EZ17" i="46"/>
  <c r="FA17" i="46"/>
  <c r="FB17" i="46"/>
  <c r="FC17" i="46"/>
  <c r="FD17" i="46"/>
  <c r="FE17" i="46"/>
  <c r="FG17" i="46"/>
  <c r="FI17" i="46"/>
  <c r="FJ17" i="46"/>
  <c r="FK17" i="46"/>
  <c r="FL17" i="46"/>
  <c r="FN17" i="46"/>
  <c r="FP17" i="46"/>
  <c r="FQ17" i="46"/>
  <c r="FR17" i="46"/>
  <c r="FS17" i="46"/>
  <c r="FT17" i="46"/>
  <c r="FU17" i="46"/>
  <c r="FW17" i="46"/>
  <c r="FZ17" i="46"/>
  <c r="GA17" i="46"/>
  <c r="GB17" i="46"/>
  <c r="GC17" i="46"/>
  <c r="GE17" i="46"/>
  <c r="GG17" i="46"/>
  <c r="GH17" i="46"/>
  <c r="GI17" i="46"/>
  <c r="GJ17" i="46"/>
  <c r="GK17" i="46"/>
  <c r="GL17" i="46"/>
  <c r="GN17" i="46"/>
  <c r="GO17" i="46"/>
  <c r="GQ17" i="46"/>
  <c r="GR17" i="46"/>
  <c r="GS17" i="46"/>
  <c r="GT17" i="46"/>
  <c r="GU17" i="46"/>
  <c r="GW17" i="46"/>
  <c r="GX17" i="46"/>
  <c r="GY17" i="46"/>
  <c r="GZ17" i="46"/>
  <c r="HA17" i="46"/>
  <c r="HB17" i="46"/>
  <c r="HC17" i="46"/>
  <c r="B18" i="46"/>
  <c r="U18" i="46"/>
  <c r="X18" i="46"/>
  <c r="Y18" i="46"/>
  <c r="Z18" i="46"/>
  <c r="AA18" i="46"/>
  <c r="AB18" i="46"/>
  <c r="AC18" i="46"/>
  <c r="AE18" i="46"/>
  <c r="AG18" i="46"/>
  <c r="AH18" i="46"/>
  <c r="AI18" i="46"/>
  <c r="AJ18" i="46"/>
  <c r="AL18" i="46"/>
  <c r="AN18" i="46"/>
  <c r="AO18" i="46"/>
  <c r="AP18" i="46"/>
  <c r="AQ18" i="46"/>
  <c r="AR18" i="46"/>
  <c r="AS18" i="46"/>
  <c r="AU18" i="46"/>
  <c r="AW18" i="46"/>
  <c r="AX18" i="46"/>
  <c r="AY18" i="46"/>
  <c r="AZ18" i="46"/>
  <c r="BC18" i="46"/>
  <c r="BE18" i="46"/>
  <c r="BF18" i="46"/>
  <c r="BG18" i="46"/>
  <c r="BH18" i="46"/>
  <c r="BI18" i="46"/>
  <c r="BJ18" i="46"/>
  <c r="BL18" i="46"/>
  <c r="BN18" i="46"/>
  <c r="BO18" i="46"/>
  <c r="BP18" i="46"/>
  <c r="BQ18" i="46"/>
  <c r="BS18" i="46"/>
  <c r="BU18" i="46"/>
  <c r="BV18" i="46"/>
  <c r="BW18" i="46"/>
  <c r="BX18" i="46"/>
  <c r="BY18" i="46"/>
  <c r="BZ18" i="46"/>
  <c r="CB18" i="46"/>
  <c r="CD18" i="46"/>
  <c r="CE18" i="46"/>
  <c r="CF18" i="46"/>
  <c r="CG18" i="46"/>
  <c r="CJ18" i="46"/>
  <c r="CL18" i="46"/>
  <c r="CM18" i="46"/>
  <c r="CN18" i="46"/>
  <c r="CO18" i="46"/>
  <c r="CP18" i="46"/>
  <c r="CQ18" i="46"/>
  <c r="CS18" i="46"/>
  <c r="CU18" i="46"/>
  <c r="CV18" i="46"/>
  <c r="CW18" i="46"/>
  <c r="CX18" i="46"/>
  <c r="CZ18" i="46"/>
  <c r="DB18" i="46"/>
  <c r="DC18" i="46"/>
  <c r="DD18" i="46"/>
  <c r="DE18" i="46"/>
  <c r="DF18" i="46"/>
  <c r="DG18" i="46"/>
  <c r="DI18" i="46"/>
  <c r="DK18" i="46"/>
  <c r="DL18" i="46"/>
  <c r="DM18" i="46"/>
  <c r="DO18" i="46"/>
  <c r="DQ18" i="46"/>
  <c r="DS18" i="46"/>
  <c r="DT18" i="46"/>
  <c r="DU18" i="46"/>
  <c r="DV18" i="46"/>
  <c r="DW18" i="46"/>
  <c r="DX18" i="46"/>
  <c r="DZ18" i="46"/>
  <c r="EB18" i="46"/>
  <c r="EC18" i="46"/>
  <c r="ED18" i="46"/>
  <c r="EE18" i="46"/>
  <c r="EG18" i="46"/>
  <c r="EI18" i="46"/>
  <c r="EJ18" i="46"/>
  <c r="EK18" i="46"/>
  <c r="EL18" i="46"/>
  <c r="EM18" i="46"/>
  <c r="EN18" i="46"/>
  <c r="EP18" i="46"/>
  <c r="ER18" i="46"/>
  <c r="EU18" i="46"/>
  <c r="EV18" i="46"/>
  <c r="EX18" i="46"/>
  <c r="EZ18" i="46"/>
  <c r="FA18" i="46"/>
  <c r="FB18" i="46"/>
  <c r="FC18" i="46"/>
  <c r="FD18" i="46"/>
  <c r="FE18" i="46"/>
  <c r="FF18" i="46"/>
  <c r="FG18" i="46"/>
  <c r="FI18" i="46"/>
  <c r="FJ18" i="46"/>
  <c r="FK18" i="46"/>
  <c r="FL18" i="46"/>
  <c r="FN18" i="46"/>
  <c r="FP18" i="46"/>
  <c r="FQ18" i="46"/>
  <c r="FR18" i="46"/>
  <c r="FS18" i="46"/>
  <c r="FT18" i="46"/>
  <c r="FU18" i="46"/>
  <c r="FW18" i="46"/>
  <c r="FZ18" i="46"/>
  <c r="GA18" i="46"/>
  <c r="GB18" i="46"/>
  <c r="GC18" i="46"/>
  <c r="GE18" i="46"/>
  <c r="GG18" i="46"/>
  <c r="GH18" i="46"/>
  <c r="GI18" i="46"/>
  <c r="GJ18" i="46"/>
  <c r="GK18" i="46"/>
  <c r="GL18" i="46"/>
  <c r="GN18" i="46"/>
  <c r="GO18" i="46"/>
  <c r="GQ18" i="46"/>
  <c r="GR18" i="46"/>
  <c r="GS18" i="46"/>
  <c r="GU18" i="46"/>
  <c r="GW18" i="46"/>
  <c r="GX18" i="46"/>
  <c r="GY18" i="46"/>
  <c r="GZ18" i="46"/>
  <c r="HA18" i="46"/>
  <c r="HB18" i="46"/>
  <c r="HC18" i="46"/>
  <c r="B19" i="46"/>
  <c r="U19" i="46"/>
  <c r="X19" i="46"/>
  <c r="Y19" i="46"/>
  <c r="Z19" i="46"/>
  <c r="AA19" i="46"/>
  <c r="AB19" i="46"/>
  <c r="AC19" i="46"/>
  <c r="AE19" i="46"/>
  <c r="AG19" i="46"/>
  <c r="AH19" i="46"/>
  <c r="AI19" i="46"/>
  <c r="AJ19" i="46"/>
  <c r="AL19" i="46"/>
  <c r="AN19" i="46"/>
  <c r="AO19" i="46"/>
  <c r="AP19" i="46"/>
  <c r="AQ19" i="46"/>
  <c r="AR19" i="46"/>
  <c r="AS19" i="46"/>
  <c r="AU19" i="46"/>
  <c r="AW19" i="46"/>
  <c r="AX19" i="46"/>
  <c r="AY19" i="46"/>
  <c r="AZ19" i="46"/>
  <c r="BC19" i="46"/>
  <c r="BE19" i="46"/>
  <c r="BF19" i="46"/>
  <c r="BG19" i="46"/>
  <c r="BH19" i="46"/>
  <c r="BI19" i="46"/>
  <c r="BJ19" i="46"/>
  <c r="BL19" i="46"/>
  <c r="BN19" i="46"/>
  <c r="BO19" i="46"/>
  <c r="BP19" i="46"/>
  <c r="BQ19" i="46"/>
  <c r="BS19" i="46"/>
  <c r="BU19" i="46"/>
  <c r="BV19" i="46"/>
  <c r="BW19" i="46"/>
  <c r="BX19" i="46"/>
  <c r="BY19" i="46"/>
  <c r="BZ19" i="46"/>
  <c r="CB19" i="46"/>
  <c r="CD19" i="46"/>
  <c r="CE19" i="46"/>
  <c r="CF19" i="46"/>
  <c r="CG19" i="46"/>
  <c r="CJ19" i="46"/>
  <c r="CL19" i="46"/>
  <c r="CM19" i="46"/>
  <c r="CN19" i="46"/>
  <c r="CO19" i="46"/>
  <c r="CP19" i="46"/>
  <c r="CQ19" i="46"/>
  <c r="CS19" i="46"/>
  <c r="CU19" i="46"/>
  <c r="CV19" i="46"/>
  <c r="CW19" i="46"/>
  <c r="CX19" i="46"/>
  <c r="CZ19" i="46"/>
  <c r="DB19" i="46"/>
  <c r="DC19" i="46"/>
  <c r="DD19" i="46"/>
  <c r="DE19" i="46"/>
  <c r="DF19" i="46"/>
  <c r="DG19" i="46"/>
  <c r="DI19" i="46"/>
  <c r="DK19" i="46"/>
  <c r="DL19" i="46"/>
  <c r="DM19" i="46"/>
  <c r="DO19" i="46"/>
  <c r="DQ19" i="46"/>
  <c r="DS19" i="46"/>
  <c r="DT19" i="46"/>
  <c r="DU19" i="46"/>
  <c r="DV19" i="46"/>
  <c r="DW19" i="46"/>
  <c r="DX19" i="46"/>
  <c r="DZ19" i="46"/>
  <c r="EB19" i="46"/>
  <c r="EC19" i="46"/>
  <c r="ED19" i="46"/>
  <c r="EE19" i="46"/>
  <c r="EG19" i="46"/>
  <c r="EI19" i="46"/>
  <c r="EJ19" i="46"/>
  <c r="EK19" i="46"/>
  <c r="EL19" i="46"/>
  <c r="EM19" i="46"/>
  <c r="EN19" i="46"/>
  <c r="EP19" i="46"/>
  <c r="ER19" i="46"/>
  <c r="EU19" i="46"/>
  <c r="EV19" i="46"/>
  <c r="EX19" i="46"/>
  <c r="EZ19" i="46"/>
  <c r="FA19" i="46"/>
  <c r="FB19" i="46"/>
  <c r="FC19" i="46"/>
  <c r="FD19" i="46"/>
  <c r="FE19" i="46"/>
  <c r="FG19" i="46"/>
  <c r="FI19" i="46"/>
  <c r="FJ19" i="46"/>
  <c r="FK19" i="46"/>
  <c r="FL19" i="46"/>
  <c r="FN19" i="46"/>
  <c r="FP19" i="46"/>
  <c r="FQ19" i="46"/>
  <c r="FR19" i="46"/>
  <c r="FS19" i="46"/>
  <c r="FT19" i="46"/>
  <c r="FU19" i="46"/>
  <c r="FV19" i="46"/>
  <c r="FW19" i="46"/>
  <c r="FZ19" i="46"/>
  <c r="GA19" i="46"/>
  <c r="GB19" i="46"/>
  <c r="GC19" i="46"/>
  <c r="GE19" i="46"/>
  <c r="GG19" i="46"/>
  <c r="GH19" i="46"/>
  <c r="GI19" i="46"/>
  <c r="GJ19" i="46"/>
  <c r="GK19" i="46"/>
  <c r="GL19" i="46"/>
  <c r="GN19" i="46"/>
  <c r="GO19" i="46"/>
  <c r="GQ19" i="46"/>
  <c r="GR19" i="46"/>
  <c r="GS19" i="46"/>
  <c r="GU19" i="46"/>
  <c r="GW19" i="46"/>
  <c r="GX19" i="46"/>
  <c r="GY19" i="46"/>
  <c r="GZ19" i="46"/>
  <c r="HA19" i="46"/>
  <c r="HB19" i="46"/>
  <c r="HC19" i="46"/>
  <c r="B20" i="46"/>
  <c r="U20" i="46"/>
  <c r="X20" i="46"/>
  <c r="Y20" i="46"/>
  <c r="Z20" i="46"/>
  <c r="AA20" i="46"/>
  <c r="AB20" i="46"/>
  <c r="AC20" i="46"/>
  <c r="AE20" i="46"/>
  <c r="AG20" i="46"/>
  <c r="AH20" i="46"/>
  <c r="AI20" i="46"/>
  <c r="AJ20" i="46"/>
  <c r="AL20" i="46"/>
  <c r="AN20" i="46"/>
  <c r="AO20" i="46"/>
  <c r="AP20" i="46"/>
  <c r="AQ20" i="46"/>
  <c r="AR20" i="46"/>
  <c r="AS20" i="46"/>
  <c r="AU20" i="46"/>
  <c r="AW20" i="46"/>
  <c r="AX20" i="46"/>
  <c r="AY20" i="46"/>
  <c r="AZ20" i="46"/>
  <c r="BC20" i="46"/>
  <c r="BE20" i="46"/>
  <c r="BF20" i="46"/>
  <c r="BG20" i="46"/>
  <c r="BH20" i="46"/>
  <c r="BI20" i="46"/>
  <c r="BJ20" i="46"/>
  <c r="BL20" i="46"/>
  <c r="BN20" i="46"/>
  <c r="BO20" i="46"/>
  <c r="BP20" i="46"/>
  <c r="BQ20" i="46"/>
  <c r="BS20" i="46"/>
  <c r="BU20" i="46"/>
  <c r="BV20" i="46"/>
  <c r="BW20" i="46"/>
  <c r="BX20" i="46"/>
  <c r="BY20" i="46"/>
  <c r="BZ20" i="46"/>
  <c r="CB20" i="46"/>
  <c r="CD20" i="46"/>
  <c r="CE20" i="46"/>
  <c r="CF20" i="46"/>
  <c r="CG20" i="46"/>
  <c r="CJ20" i="46"/>
  <c r="CL20" i="46"/>
  <c r="CM20" i="46"/>
  <c r="CN20" i="46"/>
  <c r="CO20" i="46"/>
  <c r="CP20" i="46"/>
  <c r="CQ20" i="46"/>
  <c r="CS20" i="46"/>
  <c r="CU20" i="46"/>
  <c r="CV20" i="46"/>
  <c r="CW20" i="46"/>
  <c r="CX20" i="46"/>
  <c r="CZ20" i="46"/>
  <c r="DB20" i="46"/>
  <c r="DC20" i="46"/>
  <c r="DD20" i="46"/>
  <c r="DE20" i="46"/>
  <c r="DF20" i="46"/>
  <c r="DG20" i="46"/>
  <c r="DI20" i="46"/>
  <c r="DK20" i="46"/>
  <c r="DL20" i="46"/>
  <c r="DM20" i="46"/>
  <c r="DO20" i="46"/>
  <c r="DQ20" i="46"/>
  <c r="DS20" i="46"/>
  <c r="DT20" i="46"/>
  <c r="DU20" i="46"/>
  <c r="DV20" i="46"/>
  <c r="DW20" i="46"/>
  <c r="DX20" i="46"/>
  <c r="DZ20" i="46"/>
  <c r="EB20" i="46"/>
  <c r="EC20" i="46"/>
  <c r="ED20" i="46"/>
  <c r="EE20" i="46"/>
  <c r="EG20" i="46"/>
  <c r="EI20" i="46"/>
  <c r="EJ20" i="46"/>
  <c r="EK20" i="46"/>
  <c r="EL20" i="46"/>
  <c r="EM20" i="46"/>
  <c r="EN20" i="46"/>
  <c r="EP20" i="46"/>
  <c r="ER20" i="46"/>
  <c r="EU20" i="46"/>
  <c r="EV20" i="46"/>
  <c r="EX20" i="46"/>
  <c r="EZ20" i="46"/>
  <c r="FA20" i="46"/>
  <c r="FB20" i="46"/>
  <c r="FC20" i="46"/>
  <c r="FD20" i="46"/>
  <c r="FE20" i="46"/>
  <c r="FG20" i="46"/>
  <c r="FI20" i="46"/>
  <c r="FJ20" i="46"/>
  <c r="FK20" i="46"/>
  <c r="FL20" i="46"/>
  <c r="FN20" i="46"/>
  <c r="FP20" i="46"/>
  <c r="FQ20" i="46"/>
  <c r="FR20" i="46"/>
  <c r="FS20" i="46"/>
  <c r="FT20" i="46"/>
  <c r="FU20" i="46"/>
  <c r="FW20" i="46"/>
  <c r="FZ20" i="46"/>
  <c r="GA20" i="46"/>
  <c r="GB20" i="46"/>
  <c r="GC20" i="46"/>
  <c r="GE20" i="46"/>
  <c r="GG20" i="46"/>
  <c r="GH20" i="46"/>
  <c r="GI20" i="46"/>
  <c r="GJ20" i="46"/>
  <c r="GK20" i="46"/>
  <c r="GL20" i="46"/>
  <c r="GM20" i="46"/>
  <c r="GN20" i="46"/>
  <c r="GO20" i="46"/>
  <c r="GQ20" i="46"/>
  <c r="GR20" i="46"/>
  <c r="GS20" i="46"/>
  <c r="GU20" i="46"/>
  <c r="GW20" i="46"/>
  <c r="GX20" i="46"/>
  <c r="GY20" i="46"/>
  <c r="GZ20" i="46"/>
  <c r="HA20" i="46"/>
  <c r="HB20" i="46"/>
  <c r="HC20" i="46"/>
  <c r="B21" i="46"/>
  <c r="U21" i="46"/>
  <c r="X21" i="46"/>
  <c r="Y21" i="46"/>
  <c r="Z21" i="46"/>
  <c r="AA21" i="46"/>
  <c r="AB21" i="46"/>
  <c r="AC21" i="46"/>
  <c r="AE21" i="46"/>
  <c r="AG21" i="46"/>
  <c r="AH21" i="46"/>
  <c r="AI21" i="46"/>
  <c r="AJ21" i="46"/>
  <c r="AL21" i="46"/>
  <c r="AN21" i="46"/>
  <c r="AO21" i="46"/>
  <c r="AP21" i="46"/>
  <c r="AQ21" i="46"/>
  <c r="AR21" i="46"/>
  <c r="AS21" i="46"/>
  <c r="AU21" i="46"/>
  <c r="AW21" i="46"/>
  <c r="AX21" i="46"/>
  <c r="AY21" i="46"/>
  <c r="AZ21" i="46"/>
  <c r="BC21" i="46"/>
  <c r="BE21" i="46"/>
  <c r="BF21" i="46"/>
  <c r="BG21" i="46"/>
  <c r="BH21" i="46"/>
  <c r="BI21" i="46"/>
  <c r="BJ21" i="46"/>
  <c r="BL21" i="46"/>
  <c r="BN21" i="46"/>
  <c r="BO21" i="46"/>
  <c r="BP21" i="46"/>
  <c r="BQ21" i="46"/>
  <c r="BS21" i="46"/>
  <c r="BU21" i="46"/>
  <c r="BV21" i="46"/>
  <c r="BW21" i="46"/>
  <c r="BX21" i="46"/>
  <c r="BY21" i="46"/>
  <c r="BZ21" i="46"/>
  <c r="CB21" i="46"/>
  <c r="CD21" i="46"/>
  <c r="CE21" i="46"/>
  <c r="CF21" i="46"/>
  <c r="CG21" i="46"/>
  <c r="CJ21" i="46"/>
  <c r="CL21" i="46"/>
  <c r="CM21" i="46"/>
  <c r="CN21" i="46"/>
  <c r="CO21" i="46"/>
  <c r="CP21" i="46"/>
  <c r="CQ21" i="46"/>
  <c r="CS21" i="46"/>
  <c r="CU21" i="46"/>
  <c r="CV21" i="46"/>
  <c r="CW21" i="46"/>
  <c r="CX21" i="46"/>
  <c r="CZ21" i="46"/>
  <c r="DB21" i="46"/>
  <c r="DC21" i="46"/>
  <c r="DD21" i="46"/>
  <c r="DE21" i="46"/>
  <c r="DF21" i="46"/>
  <c r="DG21" i="46"/>
  <c r="DI21" i="46"/>
  <c r="DK21" i="46"/>
  <c r="DL21" i="46"/>
  <c r="DM21" i="46"/>
  <c r="DO21" i="46"/>
  <c r="DQ21" i="46"/>
  <c r="DS21" i="46"/>
  <c r="DT21" i="46"/>
  <c r="DU21" i="46"/>
  <c r="DV21" i="46"/>
  <c r="DW21" i="46"/>
  <c r="DX21" i="46"/>
  <c r="DZ21" i="46"/>
  <c r="EB21" i="46"/>
  <c r="EC21" i="46"/>
  <c r="ED21" i="46"/>
  <c r="EE21" i="46"/>
  <c r="EG21" i="46"/>
  <c r="EI21" i="46"/>
  <c r="EJ21" i="46"/>
  <c r="EK21" i="46"/>
  <c r="EL21" i="46"/>
  <c r="EM21" i="46"/>
  <c r="EN21" i="46"/>
  <c r="EP21" i="46"/>
  <c r="ER21" i="46"/>
  <c r="EU21" i="46"/>
  <c r="EV21" i="46"/>
  <c r="EX21" i="46"/>
  <c r="EZ21" i="46"/>
  <c r="FA21" i="46"/>
  <c r="FB21" i="46"/>
  <c r="FC21" i="46"/>
  <c r="FD21" i="46"/>
  <c r="FE21" i="46"/>
  <c r="FG21" i="46"/>
  <c r="FI21" i="46"/>
  <c r="FJ21" i="46"/>
  <c r="FK21" i="46"/>
  <c r="FL21" i="46"/>
  <c r="FN21" i="46"/>
  <c r="FP21" i="46"/>
  <c r="FQ21" i="46"/>
  <c r="FR21" i="46"/>
  <c r="FS21" i="46"/>
  <c r="FT21" i="46"/>
  <c r="FU21" i="46"/>
  <c r="FW21" i="46"/>
  <c r="FZ21" i="46"/>
  <c r="GA21" i="46"/>
  <c r="GB21" i="46"/>
  <c r="GC21" i="46"/>
  <c r="GE21" i="46"/>
  <c r="GG21" i="46"/>
  <c r="GH21" i="46"/>
  <c r="GI21" i="46"/>
  <c r="GJ21" i="46"/>
  <c r="GK21" i="46"/>
  <c r="GL21" i="46"/>
  <c r="GN21" i="46"/>
  <c r="GO21" i="46"/>
  <c r="GQ21" i="46"/>
  <c r="GR21" i="46"/>
  <c r="GS21" i="46"/>
  <c r="GU21" i="46"/>
  <c r="GW21" i="46"/>
  <c r="GX21" i="46"/>
  <c r="GY21" i="46"/>
  <c r="GZ21" i="46"/>
  <c r="HA21" i="46"/>
  <c r="HB21" i="46"/>
  <c r="HC21" i="46"/>
  <c r="B22" i="46"/>
  <c r="U22" i="46"/>
  <c r="X22" i="46"/>
  <c r="Y22" i="46"/>
  <c r="Z22" i="46"/>
  <c r="AA22" i="46"/>
  <c r="AB22" i="46"/>
  <c r="AC22" i="46"/>
  <c r="AE22" i="46"/>
  <c r="AG22" i="46"/>
  <c r="AH22" i="46"/>
  <c r="AI22" i="46"/>
  <c r="AJ22" i="46"/>
  <c r="AL22" i="46"/>
  <c r="AN22" i="46"/>
  <c r="AO22" i="46"/>
  <c r="AP22" i="46"/>
  <c r="AQ22" i="46"/>
  <c r="AR22" i="46"/>
  <c r="AS22" i="46"/>
  <c r="AU22" i="46"/>
  <c r="AW22" i="46"/>
  <c r="AX22" i="46"/>
  <c r="AY22" i="46"/>
  <c r="AZ22" i="46"/>
  <c r="BC22" i="46"/>
  <c r="BE22" i="46"/>
  <c r="BF22" i="46"/>
  <c r="BG22" i="46"/>
  <c r="BH22" i="46"/>
  <c r="BI22" i="46"/>
  <c r="BJ22" i="46"/>
  <c r="BL22" i="46"/>
  <c r="BN22" i="46"/>
  <c r="BO22" i="46"/>
  <c r="BP22" i="46"/>
  <c r="BQ22" i="46"/>
  <c r="BS22" i="46"/>
  <c r="BU22" i="46"/>
  <c r="BV22" i="46"/>
  <c r="BW22" i="46"/>
  <c r="BX22" i="46"/>
  <c r="BY22" i="46"/>
  <c r="BZ22" i="46"/>
  <c r="CB22" i="46"/>
  <c r="CD22" i="46"/>
  <c r="CE22" i="46"/>
  <c r="CF22" i="46"/>
  <c r="CG22" i="46"/>
  <c r="CJ22" i="46"/>
  <c r="CL22" i="46"/>
  <c r="CM22" i="46"/>
  <c r="CN22" i="46"/>
  <c r="CO22" i="46"/>
  <c r="CP22" i="46"/>
  <c r="CQ22" i="46"/>
  <c r="CS22" i="46"/>
  <c r="CU22" i="46"/>
  <c r="CV22" i="46"/>
  <c r="CW22" i="46"/>
  <c r="CX22" i="46"/>
  <c r="CZ22" i="46"/>
  <c r="DB22" i="46"/>
  <c r="DC22" i="46"/>
  <c r="DD22" i="46"/>
  <c r="DE22" i="46"/>
  <c r="DF22" i="46"/>
  <c r="DG22" i="46"/>
  <c r="DI22" i="46"/>
  <c r="DK22" i="46"/>
  <c r="DL22" i="46"/>
  <c r="DM22" i="46"/>
  <c r="DO22" i="46"/>
  <c r="DQ22" i="46"/>
  <c r="DS22" i="46"/>
  <c r="DT22" i="46"/>
  <c r="DU22" i="46"/>
  <c r="DV22" i="46"/>
  <c r="DW22" i="46"/>
  <c r="DX22" i="46"/>
  <c r="DZ22" i="46"/>
  <c r="EB22" i="46"/>
  <c r="EC22" i="46"/>
  <c r="ED22" i="46"/>
  <c r="EE22" i="46"/>
  <c r="EG22" i="46"/>
  <c r="EI22" i="46"/>
  <c r="EJ22" i="46"/>
  <c r="EK22" i="46"/>
  <c r="EL22" i="46"/>
  <c r="EM22" i="46"/>
  <c r="EN22" i="46"/>
  <c r="EP22" i="46"/>
  <c r="ER22" i="46"/>
  <c r="EU22" i="46"/>
  <c r="EV22" i="46"/>
  <c r="EW22" i="46"/>
  <c r="EX22" i="46"/>
  <c r="EZ22" i="46"/>
  <c r="FA22" i="46"/>
  <c r="FB22" i="46"/>
  <c r="FC22" i="46"/>
  <c r="FD22" i="46"/>
  <c r="FE22" i="46"/>
  <c r="FG22" i="46"/>
  <c r="FI22" i="46"/>
  <c r="FJ22" i="46"/>
  <c r="FK22" i="46"/>
  <c r="FL22" i="46"/>
  <c r="FN22" i="46"/>
  <c r="FP22" i="46"/>
  <c r="FQ22" i="46"/>
  <c r="FR22" i="46"/>
  <c r="FS22" i="46"/>
  <c r="FT22" i="46"/>
  <c r="FU22" i="46"/>
  <c r="FW22" i="46"/>
  <c r="FZ22" i="46"/>
  <c r="GA22" i="46"/>
  <c r="GB22" i="46"/>
  <c r="GC22" i="46"/>
  <c r="GE22" i="46"/>
  <c r="GG22" i="46"/>
  <c r="GH22" i="46"/>
  <c r="GI22" i="46"/>
  <c r="GJ22" i="46"/>
  <c r="GK22" i="46"/>
  <c r="GL22" i="46"/>
  <c r="GN22" i="46"/>
  <c r="GO22" i="46"/>
  <c r="GQ22" i="46"/>
  <c r="GR22" i="46"/>
  <c r="GS22" i="46"/>
  <c r="GU22" i="46"/>
  <c r="GW22" i="46"/>
  <c r="GX22" i="46"/>
  <c r="GY22" i="46"/>
  <c r="GZ22" i="46"/>
  <c r="HA22" i="46"/>
  <c r="HB22" i="46"/>
  <c r="HC22" i="46"/>
  <c r="B23" i="46"/>
  <c r="U23" i="46"/>
  <c r="X23" i="46"/>
  <c r="Y23" i="46"/>
  <c r="Z23" i="46"/>
  <c r="AA23" i="46"/>
  <c r="AB23" i="46"/>
  <c r="AC23" i="46"/>
  <c r="AE23" i="46"/>
  <c r="AG23" i="46"/>
  <c r="AH23" i="46"/>
  <c r="AI23" i="46"/>
  <c r="AJ23" i="46"/>
  <c r="AL23" i="46"/>
  <c r="AN23" i="46"/>
  <c r="AO23" i="46"/>
  <c r="AP23" i="46"/>
  <c r="AQ23" i="46"/>
  <c r="AR23" i="46"/>
  <c r="AS23" i="46"/>
  <c r="AU23" i="46"/>
  <c r="AW23" i="46"/>
  <c r="AX23" i="46"/>
  <c r="AY23" i="46"/>
  <c r="AZ23" i="46"/>
  <c r="BC23" i="46"/>
  <c r="BE23" i="46"/>
  <c r="BF23" i="46"/>
  <c r="BG23" i="46"/>
  <c r="BH23" i="46"/>
  <c r="BI23" i="46"/>
  <c r="BJ23" i="46"/>
  <c r="BL23" i="46"/>
  <c r="BN23" i="46"/>
  <c r="BO23" i="46"/>
  <c r="BP23" i="46"/>
  <c r="BQ23" i="46"/>
  <c r="BS23" i="46"/>
  <c r="BU23" i="46"/>
  <c r="BV23" i="46"/>
  <c r="BW23" i="46"/>
  <c r="BX23" i="46"/>
  <c r="BY23" i="46"/>
  <c r="BZ23" i="46"/>
  <c r="CB23" i="46"/>
  <c r="CD23" i="46"/>
  <c r="CE23" i="46"/>
  <c r="CF23" i="46"/>
  <c r="CG23" i="46"/>
  <c r="CJ23" i="46"/>
  <c r="CL23" i="46"/>
  <c r="CM23" i="46"/>
  <c r="CN23" i="46"/>
  <c r="CO23" i="46"/>
  <c r="CP23" i="46"/>
  <c r="CQ23" i="46"/>
  <c r="CS23" i="46"/>
  <c r="CU23" i="46"/>
  <c r="CV23" i="46"/>
  <c r="CW23" i="46"/>
  <c r="CX23" i="46"/>
  <c r="CZ23" i="46"/>
  <c r="DB23" i="46"/>
  <c r="DC23" i="46"/>
  <c r="DD23" i="46"/>
  <c r="DE23" i="46"/>
  <c r="DF23" i="46"/>
  <c r="DG23" i="46"/>
  <c r="DI23" i="46"/>
  <c r="DK23" i="46"/>
  <c r="DL23" i="46"/>
  <c r="DM23" i="46"/>
  <c r="DO23" i="46"/>
  <c r="DQ23" i="46"/>
  <c r="DS23" i="46"/>
  <c r="DT23" i="46"/>
  <c r="DU23" i="46"/>
  <c r="DV23" i="46"/>
  <c r="DW23" i="46"/>
  <c r="DX23" i="46"/>
  <c r="DZ23" i="46"/>
  <c r="EB23" i="46"/>
  <c r="EC23" i="46"/>
  <c r="ED23" i="46"/>
  <c r="EE23" i="46"/>
  <c r="EG23" i="46"/>
  <c r="EI23" i="46"/>
  <c r="EJ23" i="46"/>
  <c r="EK23" i="46"/>
  <c r="EL23" i="46"/>
  <c r="EM23" i="46"/>
  <c r="EN23" i="46"/>
  <c r="EP23" i="46"/>
  <c r="ER23" i="46"/>
  <c r="EU23" i="46"/>
  <c r="EV23" i="46"/>
  <c r="EX23" i="46"/>
  <c r="EZ23" i="46"/>
  <c r="FA23" i="46"/>
  <c r="FB23" i="46"/>
  <c r="FC23" i="46"/>
  <c r="FD23" i="46"/>
  <c r="FE23" i="46"/>
  <c r="FG23" i="46"/>
  <c r="FI23" i="46"/>
  <c r="FJ23" i="46"/>
  <c r="FK23" i="46"/>
  <c r="FL23" i="46"/>
  <c r="FM23" i="46"/>
  <c r="FN23" i="46"/>
  <c r="FP23" i="46"/>
  <c r="FQ23" i="46"/>
  <c r="FR23" i="46"/>
  <c r="FS23" i="46"/>
  <c r="FT23" i="46"/>
  <c r="FU23" i="46"/>
  <c r="FW23" i="46"/>
  <c r="FZ23" i="46"/>
  <c r="GA23" i="46"/>
  <c r="GB23" i="46"/>
  <c r="GC23" i="46"/>
  <c r="GE23" i="46"/>
  <c r="GG23" i="46"/>
  <c r="GH23" i="46"/>
  <c r="GI23" i="46"/>
  <c r="GJ23" i="46"/>
  <c r="GK23" i="46"/>
  <c r="GL23" i="46"/>
  <c r="GN23" i="46"/>
  <c r="GO23" i="46"/>
  <c r="GQ23" i="46"/>
  <c r="GR23" i="46"/>
  <c r="GS23" i="46"/>
  <c r="GU23" i="46"/>
  <c r="GW23" i="46"/>
  <c r="GX23" i="46"/>
  <c r="GY23" i="46"/>
  <c r="GZ23" i="46"/>
  <c r="HA23" i="46"/>
  <c r="HB23" i="46"/>
  <c r="HC23" i="46"/>
  <c r="B24" i="46"/>
  <c r="U24" i="46"/>
  <c r="X24" i="46"/>
  <c r="Y24" i="46"/>
  <c r="Z24" i="46"/>
  <c r="AA24" i="46"/>
  <c r="AB24" i="46"/>
  <c r="AC24" i="46"/>
  <c r="AE24" i="46"/>
  <c r="AG24" i="46"/>
  <c r="AH24" i="46"/>
  <c r="AI24" i="46"/>
  <c r="AJ24" i="46"/>
  <c r="AL24" i="46"/>
  <c r="AN24" i="46"/>
  <c r="AO24" i="46"/>
  <c r="AP24" i="46"/>
  <c r="AQ24" i="46"/>
  <c r="AR24" i="46"/>
  <c r="AS24" i="46"/>
  <c r="AU24" i="46"/>
  <c r="AW24" i="46"/>
  <c r="AX24" i="46"/>
  <c r="AY24" i="46"/>
  <c r="AZ24" i="46"/>
  <c r="BC24" i="46"/>
  <c r="BE24" i="46"/>
  <c r="BF24" i="46"/>
  <c r="BG24" i="46"/>
  <c r="BH24" i="46"/>
  <c r="BI24" i="46"/>
  <c r="BJ24" i="46"/>
  <c r="BL24" i="46"/>
  <c r="BN24" i="46"/>
  <c r="BO24" i="46"/>
  <c r="BP24" i="46"/>
  <c r="BQ24" i="46"/>
  <c r="BS24" i="46"/>
  <c r="BU24" i="46"/>
  <c r="BV24" i="46"/>
  <c r="BW24" i="46"/>
  <c r="BX24" i="46"/>
  <c r="BY24" i="46"/>
  <c r="BZ24" i="46"/>
  <c r="CB24" i="46"/>
  <c r="CD24" i="46"/>
  <c r="CE24" i="46"/>
  <c r="CF24" i="46"/>
  <c r="CG24" i="46"/>
  <c r="CJ24" i="46"/>
  <c r="CL24" i="46"/>
  <c r="CM24" i="46"/>
  <c r="CN24" i="46"/>
  <c r="CO24" i="46"/>
  <c r="CP24" i="46"/>
  <c r="CQ24" i="46"/>
  <c r="CS24" i="46"/>
  <c r="CU24" i="46"/>
  <c r="CV24" i="46"/>
  <c r="CW24" i="46"/>
  <c r="CX24" i="46"/>
  <c r="CZ24" i="46"/>
  <c r="DB24" i="46"/>
  <c r="DC24" i="46"/>
  <c r="DD24" i="46"/>
  <c r="DE24" i="46"/>
  <c r="DF24" i="46"/>
  <c r="DG24" i="46"/>
  <c r="DI24" i="46"/>
  <c r="DK24" i="46"/>
  <c r="DL24" i="46"/>
  <c r="DM24" i="46"/>
  <c r="DO24" i="46"/>
  <c r="DQ24" i="46"/>
  <c r="DS24" i="46"/>
  <c r="DT24" i="46"/>
  <c r="DU24" i="46"/>
  <c r="DV24" i="46"/>
  <c r="DW24" i="46"/>
  <c r="DX24" i="46"/>
  <c r="DZ24" i="46"/>
  <c r="EB24" i="46"/>
  <c r="EC24" i="46"/>
  <c r="ED24" i="46"/>
  <c r="EE24" i="46"/>
  <c r="EG24" i="46"/>
  <c r="EI24" i="46"/>
  <c r="EJ24" i="46"/>
  <c r="EK24" i="46"/>
  <c r="EL24" i="46"/>
  <c r="EM24" i="46"/>
  <c r="EN24" i="46"/>
  <c r="EP24" i="46"/>
  <c r="ER24" i="46"/>
  <c r="EU24" i="46"/>
  <c r="EV24" i="46"/>
  <c r="EX24" i="46"/>
  <c r="EZ24" i="46"/>
  <c r="FA24" i="46"/>
  <c r="FB24" i="46"/>
  <c r="FC24" i="46"/>
  <c r="FD24" i="46"/>
  <c r="FE24" i="46"/>
  <c r="FG24" i="46"/>
  <c r="FI24" i="46"/>
  <c r="FJ24" i="46"/>
  <c r="FK24" i="46"/>
  <c r="FL24" i="46"/>
  <c r="FN24" i="46"/>
  <c r="FP24" i="46"/>
  <c r="FQ24" i="46"/>
  <c r="FR24" i="46"/>
  <c r="FS24" i="46"/>
  <c r="FT24" i="46"/>
  <c r="FU24" i="46"/>
  <c r="FW24" i="46"/>
  <c r="FZ24" i="46"/>
  <c r="GA24" i="46"/>
  <c r="GB24" i="46"/>
  <c r="GC24" i="46"/>
  <c r="GD24" i="46"/>
  <c r="GE24" i="46"/>
  <c r="GG24" i="46"/>
  <c r="GH24" i="46"/>
  <c r="GI24" i="46"/>
  <c r="GJ24" i="46"/>
  <c r="GK24" i="46"/>
  <c r="GL24" i="46"/>
  <c r="GN24" i="46"/>
  <c r="GO24" i="46"/>
  <c r="GQ24" i="46"/>
  <c r="GR24" i="46"/>
  <c r="GS24" i="46"/>
  <c r="GU24" i="46"/>
  <c r="GW24" i="46"/>
  <c r="GX24" i="46"/>
  <c r="GY24" i="46"/>
  <c r="GZ24" i="46"/>
  <c r="HA24" i="46"/>
  <c r="HB24" i="46"/>
  <c r="HC24" i="46"/>
  <c r="B25" i="46"/>
  <c r="U25" i="46"/>
  <c r="X25" i="46"/>
  <c r="Y25" i="46"/>
  <c r="Z25" i="46"/>
  <c r="AA25" i="46"/>
  <c r="AB25" i="46"/>
  <c r="AC25" i="46"/>
  <c r="AE25" i="46"/>
  <c r="AG25" i="46"/>
  <c r="AH25" i="46"/>
  <c r="AI25" i="46"/>
  <c r="AJ25" i="46"/>
  <c r="AL25" i="46"/>
  <c r="AN25" i="46"/>
  <c r="AO25" i="46"/>
  <c r="AP25" i="46"/>
  <c r="AQ25" i="46"/>
  <c r="AR25" i="46"/>
  <c r="AS25" i="46"/>
  <c r="AU25" i="46"/>
  <c r="AW25" i="46"/>
  <c r="AX25" i="46"/>
  <c r="AY25" i="46"/>
  <c r="AZ25" i="46"/>
  <c r="BC25" i="46"/>
  <c r="BE25" i="46"/>
  <c r="BF25" i="46"/>
  <c r="BG25" i="46"/>
  <c r="BH25" i="46"/>
  <c r="BI25" i="46"/>
  <c r="BJ25" i="46"/>
  <c r="BL25" i="46"/>
  <c r="BN25" i="46"/>
  <c r="BO25" i="46"/>
  <c r="BP25" i="46"/>
  <c r="BQ25" i="46"/>
  <c r="BS25" i="46"/>
  <c r="BU25" i="46"/>
  <c r="BV25" i="46"/>
  <c r="BW25" i="46"/>
  <c r="BX25" i="46"/>
  <c r="BY25" i="46"/>
  <c r="BZ25" i="46"/>
  <c r="CB25" i="46"/>
  <c r="CD25" i="46"/>
  <c r="CE25" i="46"/>
  <c r="CF25" i="46"/>
  <c r="CG25" i="46"/>
  <c r="CJ25" i="46"/>
  <c r="CL25" i="46"/>
  <c r="CM25" i="46"/>
  <c r="CN25" i="46"/>
  <c r="CO25" i="46"/>
  <c r="CP25" i="46"/>
  <c r="CQ25" i="46"/>
  <c r="CS25" i="46"/>
  <c r="CU25" i="46"/>
  <c r="CV25" i="46"/>
  <c r="CW25" i="46"/>
  <c r="CX25" i="46"/>
  <c r="CZ25" i="46"/>
  <c r="DB25" i="46"/>
  <c r="DC25" i="46"/>
  <c r="DD25" i="46"/>
  <c r="DE25" i="46"/>
  <c r="DF25" i="46"/>
  <c r="DG25" i="46"/>
  <c r="DI25" i="46"/>
  <c r="DK25" i="46"/>
  <c r="DL25" i="46"/>
  <c r="DM25" i="46"/>
  <c r="DO25" i="46"/>
  <c r="DQ25" i="46"/>
  <c r="DS25" i="46"/>
  <c r="DT25" i="46"/>
  <c r="DU25" i="46"/>
  <c r="DV25" i="46"/>
  <c r="DW25" i="46"/>
  <c r="DX25" i="46"/>
  <c r="DZ25" i="46"/>
  <c r="EB25" i="46"/>
  <c r="EC25" i="46"/>
  <c r="ED25" i="46"/>
  <c r="EE25" i="46"/>
  <c r="EG25" i="46"/>
  <c r="EI25" i="46"/>
  <c r="EJ25" i="46"/>
  <c r="EK25" i="46"/>
  <c r="EL25" i="46"/>
  <c r="EM25" i="46"/>
  <c r="EN25" i="46"/>
  <c r="EP25" i="46"/>
  <c r="ER25" i="46"/>
  <c r="EU25" i="46"/>
  <c r="EV25" i="46"/>
  <c r="EX25" i="46"/>
  <c r="EZ25" i="46"/>
  <c r="FA25" i="46"/>
  <c r="FB25" i="46"/>
  <c r="FC25" i="46"/>
  <c r="FD25" i="46"/>
  <c r="FE25" i="46"/>
  <c r="FG25" i="46"/>
  <c r="FI25" i="46"/>
  <c r="FJ25" i="46"/>
  <c r="FK25" i="46"/>
  <c r="FL25" i="46"/>
  <c r="FN25" i="46"/>
  <c r="FP25" i="46"/>
  <c r="FQ25" i="46"/>
  <c r="FR25" i="46"/>
  <c r="FS25" i="46"/>
  <c r="FT25" i="46"/>
  <c r="FU25" i="46"/>
  <c r="FW25" i="46"/>
  <c r="FZ25" i="46"/>
  <c r="GA25" i="46"/>
  <c r="GB25" i="46"/>
  <c r="GC25" i="46"/>
  <c r="GE25" i="46"/>
  <c r="GG25" i="46"/>
  <c r="GH25" i="46"/>
  <c r="GI25" i="46"/>
  <c r="GJ25" i="46"/>
  <c r="GK25" i="46"/>
  <c r="GL25" i="46"/>
  <c r="GN25" i="46"/>
  <c r="GO25" i="46"/>
  <c r="GQ25" i="46"/>
  <c r="GR25" i="46"/>
  <c r="GS25" i="46"/>
  <c r="GT25" i="46"/>
  <c r="GU25" i="46"/>
  <c r="GW25" i="46"/>
  <c r="GX25" i="46"/>
  <c r="GY25" i="46"/>
  <c r="GZ25" i="46"/>
  <c r="HA25" i="46"/>
  <c r="HB25" i="46"/>
  <c r="HC25" i="46"/>
  <c r="B26" i="46"/>
  <c r="U26" i="46"/>
  <c r="X26" i="46"/>
  <c r="Y26" i="46"/>
  <c r="Z26" i="46"/>
  <c r="AA26" i="46"/>
  <c r="AB26" i="46"/>
  <c r="AC26" i="46"/>
  <c r="AE26" i="46"/>
  <c r="AG26" i="46"/>
  <c r="AH26" i="46"/>
  <c r="AI26" i="46"/>
  <c r="AJ26" i="46"/>
  <c r="AL26" i="46"/>
  <c r="AN26" i="46"/>
  <c r="AO26" i="46"/>
  <c r="AP26" i="46"/>
  <c r="AQ26" i="46"/>
  <c r="AR26" i="46"/>
  <c r="AS26" i="46"/>
  <c r="AU26" i="46"/>
  <c r="AW26" i="46"/>
  <c r="AX26" i="46"/>
  <c r="AY26" i="46"/>
  <c r="AZ26" i="46"/>
  <c r="BC26" i="46"/>
  <c r="BE26" i="46"/>
  <c r="BF26" i="46"/>
  <c r="BG26" i="46"/>
  <c r="BH26" i="46"/>
  <c r="BI26" i="46"/>
  <c r="BJ26" i="46"/>
  <c r="BL26" i="46"/>
  <c r="BN26" i="46"/>
  <c r="BO26" i="46"/>
  <c r="BP26" i="46"/>
  <c r="BQ26" i="46"/>
  <c r="BS26" i="46"/>
  <c r="BU26" i="46"/>
  <c r="BV26" i="46"/>
  <c r="BW26" i="46"/>
  <c r="BX26" i="46"/>
  <c r="BY26" i="46"/>
  <c r="BZ26" i="46"/>
  <c r="CB26" i="46"/>
  <c r="CD26" i="46"/>
  <c r="CE26" i="46"/>
  <c r="CF26" i="46"/>
  <c r="CG26" i="46"/>
  <c r="CJ26" i="46"/>
  <c r="CL26" i="46"/>
  <c r="CM26" i="46"/>
  <c r="CN26" i="46"/>
  <c r="CO26" i="46"/>
  <c r="CP26" i="46"/>
  <c r="CQ26" i="46"/>
  <c r="CS26" i="46"/>
  <c r="CU26" i="46"/>
  <c r="CV26" i="46"/>
  <c r="CW26" i="46"/>
  <c r="CX26" i="46"/>
  <c r="CZ26" i="46"/>
  <c r="DB26" i="46"/>
  <c r="DC26" i="46"/>
  <c r="DD26" i="46"/>
  <c r="DE26" i="46"/>
  <c r="DF26" i="46"/>
  <c r="DG26" i="46"/>
  <c r="DI26" i="46"/>
  <c r="DK26" i="46"/>
  <c r="DL26" i="46"/>
  <c r="DM26" i="46"/>
  <c r="DO26" i="46"/>
  <c r="DQ26" i="46"/>
  <c r="DS26" i="46"/>
  <c r="DT26" i="46"/>
  <c r="DU26" i="46"/>
  <c r="DV26" i="46"/>
  <c r="DW26" i="46"/>
  <c r="DX26" i="46"/>
  <c r="DZ26" i="46"/>
  <c r="EB26" i="46"/>
  <c r="EC26" i="46"/>
  <c r="ED26" i="46"/>
  <c r="EE26" i="46"/>
  <c r="EG26" i="46"/>
  <c r="EI26" i="46"/>
  <c r="EJ26" i="46"/>
  <c r="EK26" i="46"/>
  <c r="EL26" i="46"/>
  <c r="EM26" i="46"/>
  <c r="EN26" i="46"/>
  <c r="EP26" i="46"/>
  <c r="ER26" i="46"/>
  <c r="EU26" i="46"/>
  <c r="EV26" i="46"/>
  <c r="EX26" i="46"/>
  <c r="EZ26" i="46"/>
  <c r="FA26" i="46"/>
  <c r="FB26" i="46"/>
  <c r="FC26" i="46"/>
  <c r="FD26" i="46"/>
  <c r="FE26" i="46"/>
  <c r="FF26" i="46"/>
  <c r="FG26" i="46"/>
  <c r="FI26" i="46"/>
  <c r="FJ26" i="46"/>
  <c r="FK26" i="46"/>
  <c r="FL26" i="46"/>
  <c r="FN26" i="46"/>
  <c r="FP26" i="46"/>
  <c r="FQ26" i="46"/>
  <c r="FR26" i="46"/>
  <c r="FS26" i="46"/>
  <c r="FT26" i="46"/>
  <c r="FU26" i="46"/>
  <c r="FW26" i="46"/>
  <c r="FZ26" i="46"/>
  <c r="GA26" i="46"/>
  <c r="GB26" i="46"/>
  <c r="GC26" i="46"/>
  <c r="GE26" i="46"/>
  <c r="GG26" i="46"/>
  <c r="GH26" i="46"/>
  <c r="GI26" i="46"/>
  <c r="GJ26" i="46"/>
  <c r="GK26" i="46"/>
  <c r="GL26" i="46"/>
  <c r="GN26" i="46"/>
  <c r="GO26" i="46"/>
  <c r="GQ26" i="46"/>
  <c r="GR26" i="46"/>
  <c r="GS26" i="46"/>
  <c r="GU26" i="46"/>
  <c r="GW26" i="46"/>
  <c r="GX26" i="46"/>
  <c r="GY26" i="46"/>
  <c r="GZ26" i="46"/>
  <c r="HA26" i="46"/>
  <c r="HB26" i="46"/>
  <c r="HC26" i="46"/>
  <c r="B27" i="46"/>
  <c r="U27" i="46"/>
  <c r="X27" i="46"/>
  <c r="Y27" i="46"/>
  <c r="Z27" i="46"/>
  <c r="AA27" i="46"/>
  <c r="AB27" i="46"/>
  <c r="AC27" i="46"/>
  <c r="AE27" i="46"/>
  <c r="AG27" i="46"/>
  <c r="AH27" i="46"/>
  <c r="AI27" i="46"/>
  <c r="AJ27" i="46"/>
  <c r="AL27" i="46"/>
  <c r="AN27" i="46"/>
  <c r="AO27" i="46"/>
  <c r="AP27" i="46"/>
  <c r="AQ27" i="46"/>
  <c r="AR27" i="46"/>
  <c r="AS27" i="46"/>
  <c r="AU27" i="46"/>
  <c r="AW27" i="46"/>
  <c r="AX27" i="46"/>
  <c r="AY27" i="46"/>
  <c r="AZ27" i="46"/>
  <c r="BC27" i="46"/>
  <c r="BE27" i="46"/>
  <c r="BF27" i="46"/>
  <c r="BG27" i="46"/>
  <c r="BH27" i="46"/>
  <c r="BI27" i="46"/>
  <c r="BJ27" i="46"/>
  <c r="BL27" i="46"/>
  <c r="BN27" i="46"/>
  <c r="BO27" i="46"/>
  <c r="BP27" i="46"/>
  <c r="BQ27" i="46"/>
  <c r="BS27" i="46"/>
  <c r="BU27" i="46"/>
  <c r="BV27" i="46"/>
  <c r="BW27" i="46"/>
  <c r="BX27" i="46"/>
  <c r="BY27" i="46"/>
  <c r="BZ27" i="46"/>
  <c r="CB27" i="46"/>
  <c r="CD27" i="46"/>
  <c r="CE27" i="46"/>
  <c r="CF27" i="46"/>
  <c r="CG27" i="46"/>
  <c r="CJ27" i="46"/>
  <c r="CL27" i="46"/>
  <c r="CM27" i="46"/>
  <c r="CN27" i="46"/>
  <c r="CO27" i="46"/>
  <c r="CP27" i="46"/>
  <c r="CQ27" i="46"/>
  <c r="CS27" i="46"/>
  <c r="CU27" i="46"/>
  <c r="CV27" i="46"/>
  <c r="CW27" i="46"/>
  <c r="CX27" i="46"/>
  <c r="CZ27" i="46"/>
  <c r="DB27" i="46"/>
  <c r="DC27" i="46"/>
  <c r="DD27" i="46"/>
  <c r="DE27" i="46"/>
  <c r="DF27" i="46"/>
  <c r="DG27" i="46"/>
  <c r="DI27" i="46"/>
  <c r="DK27" i="46"/>
  <c r="DL27" i="46"/>
  <c r="DM27" i="46"/>
  <c r="DO27" i="46"/>
  <c r="DQ27" i="46"/>
  <c r="DS27" i="46"/>
  <c r="DT27" i="46"/>
  <c r="DU27" i="46"/>
  <c r="DV27" i="46"/>
  <c r="DW27" i="46"/>
  <c r="DX27" i="46"/>
  <c r="DZ27" i="46"/>
  <c r="EB27" i="46"/>
  <c r="EC27" i="46"/>
  <c r="ED27" i="46"/>
  <c r="EE27" i="46"/>
  <c r="EG27" i="46"/>
  <c r="EI27" i="46"/>
  <c r="EJ27" i="46"/>
  <c r="EK27" i="46"/>
  <c r="EL27" i="46"/>
  <c r="EM27" i="46"/>
  <c r="EN27" i="46"/>
  <c r="EP27" i="46"/>
  <c r="ER27" i="46"/>
  <c r="EU27" i="46"/>
  <c r="EV27" i="46"/>
  <c r="EX27" i="46"/>
  <c r="EZ27" i="46"/>
  <c r="FA27" i="46"/>
  <c r="FB27" i="46"/>
  <c r="FC27" i="46"/>
  <c r="FD27" i="46"/>
  <c r="FE27" i="46"/>
  <c r="FG27" i="46"/>
  <c r="FI27" i="46"/>
  <c r="FJ27" i="46"/>
  <c r="FK27" i="46"/>
  <c r="FL27" i="46"/>
  <c r="FN27" i="46"/>
  <c r="FP27" i="46"/>
  <c r="FQ27" i="46"/>
  <c r="FR27" i="46"/>
  <c r="FS27" i="46"/>
  <c r="FT27" i="46"/>
  <c r="FU27" i="46"/>
  <c r="FV27" i="46"/>
  <c r="FW27" i="46"/>
  <c r="FZ27" i="46"/>
  <c r="GA27" i="46"/>
  <c r="GB27" i="46"/>
  <c r="GC27" i="46"/>
  <c r="GE27" i="46"/>
  <c r="GG27" i="46"/>
  <c r="GH27" i="46"/>
  <c r="GI27" i="46"/>
  <c r="GJ27" i="46"/>
  <c r="GK27" i="46"/>
  <c r="GL27" i="46"/>
  <c r="GN27" i="46"/>
  <c r="GO27" i="46"/>
  <c r="GQ27" i="46"/>
  <c r="GR27" i="46"/>
  <c r="GS27" i="46"/>
  <c r="GU27" i="46"/>
  <c r="GW27" i="46"/>
  <c r="GX27" i="46"/>
  <c r="GY27" i="46"/>
  <c r="GZ27" i="46"/>
  <c r="HA27" i="46"/>
  <c r="HB27" i="46"/>
  <c r="HC27" i="46"/>
  <c r="B28" i="46"/>
  <c r="U28" i="46"/>
  <c r="X28" i="46"/>
  <c r="Y28" i="46"/>
  <c r="Z28" i="46"/>
  <c r="AA28" i="46"/>
  <c r="AB28" i="46"/>
  <c r="AC28" i="46"/>
  <c r="AE28" i="46"/>
  <c r="AG28" i="46"/>
  <c r="AH28" i="46"/>
  <c r="AI28" i="46"/>
  <c r="AJ28" i="46"/>
  <c r="AL28" i="46"/>
  <c r="AN28" i="46"/>
  <c r="AO28" i="46"/>
  <c r="AP28" i="46"/>
  <c r="AQ28" i="46"/>
  <c r="AR28" i="46"/>
  <c r="AS28" i="46"/>
  <c r="AU28" i="46"/>
  <c r="AW28" i="46"/>
  <c r="AX28" i="46"/>
  <c r="AY28" i="46"/>
  <c r="AZ28" i="46"/>
  <c r="BC28" i="46"/>
  <c r="BE28" i="46"/>
  <c r="BF28" i="46"/>
  <c r="BG28" i="46"/>
  <c r="BH28" i="46"/>
  <c r="BI28" i="46"/>
  <c r="BJ28" i="46"/>
  <c r="BL28" i="46"/>
  <c r="BN28" i="46"/>
  <c r="BO28" i="46"/>
  <c r="BP28" i="46"/>
  <c r="BQ28" i="46"/>
  <c r="BS28" i="46"/>
  <c r="BU28" i="46"/>
  <c r="BV28" i="46"/>
  <c r="BW28" i="46"/>
  <c r="BX28" i="46"/>
  <c r="BY28" i="46"/>
  <c r="BZ28" i="46"/>
  <c r="CB28" i="46"/>
  <c r="CD28" i="46"/>
  <c r="CE28" i="46"/>
  <c r="CF28" i="46"/>
  <c r="CG28" i="46"/>
  <c r="CJ28" i="46"/>
  <c r="CL28" i="46"/>
  <c r="CM28" i="46"/>
  <c r="CN28" i="46"/>
  <c r="CO28" i="46"/>
  <c r="CP28" i="46"/>
  <c r="CQ28" i="46"/>
  <c r="CS28" i="46"/>
  <c r="CU28" i="46"/>
  <c r="CV28" i="46"/>
  <c r="CW28" i="46"/>
  <c r="CX28" i="46"/>
  <c r="CZ28" i="46"/>
  <c r="DB28" i="46"/>
  <c r="DC28" i="46"/>
  <c r="DD28" i="46"/>
  <c r="DE28" i="46"/>
  <c r="DF28" i="46"/>
  <c r="DG28" i="46"/>
  <c r="DI28" i="46"/>
  <c r="DK28" i="46"/>
  <c r="DL28" i="46"/>
  <c r="DM28" i="46"/>
  <c r="DO28" i="46"/>
  <c r="DQ28" i="46"/>
  <c r="DS28" i="46"/>
  <c r="DT28" i="46"/>
  <c r="DU28" i="46"/>
  <c r="DV28" i="46"/>
  <c r="DW28" i="46"/>
  <c r="DX28" i="46"/>
  <c r="DZ28" i="46"/>
  <c r="EB28" i="46"/>
  <c r="EC28" i="46"/>
  <c r="ED28" i="46"/>
  <c r="EE28" i="46"/>
  <c r="EG28" i="46"/>
  <c r="EI28" i="46"/>
  <c r="EJ28" i="46"/>
  <c r="EK28" i="46"/>
  <c r="EL28" i="46"/>
  <c r="EM28" i="46"/>
  <c r="EN28" i="46"/>
  <c r="EP28" i="46"/>
  <c r="ER28" i="46"/>
  <c r="EU28" i="46"/>
  <c r="EV28" i="46"/>
  <c r="EX28" i="46"/>
  <c r="EZ28" i="46"/>
  <c r="FA28" i="46"/>
  <c r="FB28" i="46"/>
  <c r="FC28" i="46"/>
  <c r="FD28" i="46"/>
  <c r="FE28" i="46"/>
  <c r="FG28" i="46"/>
  <c r="FI28" i="46"/>
  <c r="FJ28" i="46"/>
  <c r="FK28" i="46"/>
  <c r="FL28" i="46"/>
  <c r="FN28" i="46"/>
  <c r="FP28" i="46"/>
  <c r="FQ28" i="46"/>
  <c r="FR28" i="46"/>
  <c r="FS28" i="46"/>
  <c r="FT28" i="46"/>
  <c r="FU28" i="46"/>
  <c r="FW28" i="46"/>
  <c r="FZ28" i="46"/>
  <c r="GA28" i="46"/>
  <c r="GB28" i="46"/>
  <c r="GC28" i="46"/>
  <c r="GE28" i="46"/>
  <c r="GG28" i="46"/>
  <c r="GH28" i="46"/>
  <c r="GI28" i="46"/>
  <c r="GJ28" i="46"/>
  <c r="GK28" i="46"/>
  <c r="GL28" i="46"/>
  <c r="GM28" i="46"/>
  <c r="GN28" i="46"/>
  <c r="GO28" i="46"/>
  <c r="GQ28" i="46"/>
  <c r="GR28" i="46"/>
  <c r="GS28" i="46"/>
  <c r="GU28" i="46"/>
  <c r="GW28" i="46"/>
  <c r="GX28" i="46"/>
  <c r="GY28" i="46"/>
  <c r="GZ28" i="46"/>
  <c r="HA28" i="46"/>
  <c r="HB28" i="46"/>
  <c r="HC28" i="46"/>
  <c r="B29" i="46"/>
  <c r="U29" i="46"/>
  <c r="X29" i="46"/>
  <c r="Y29" i="46"/>
  <c r="Z29" i="46"/>
  <c r="AA29" i="46"/>
  <c r="AB29" i="46"/>
  <c r="AC29" i="46"/>
  <c r="AE29" i="46"/>
  <c r="AG29" i="46"/>
  <c r="AH29" i="46"/>
  <c r="AI29" i="46"/>
  <c r="AJ29" i="46"/>
  <c r="AL29" i="46"/>
  <c r="AN29" i="46"/>
  <c r="AO29" i="46"/>
  <c r="AP29" i="46"/>
  <c r="AQ29" i="46"/>
  <c r="AR29" i="46"/>
  <c r="AS29" i="46"/>
  <c r="AU29" i="46"/>
  <c r="AW29" i="46"/>
  <c r="AX29" i="46"/>
  <c r="AY29" i="46"/>
  <c r="AZ29" i="46"/>
  <c r="BC29" i="46"/>
  <c r="BE29" i="46"/>
  <c r="BF29" i="46"/>
  <c r="BG29" i="46"/>
  <c r="BH29" i="46"/>
  <c r="BI29" i="46"/>
  <c r="BJ29" i="46"/>
  <c r="BL29" i="46"/>
  <c r="BN29" i="46"/>
  <c r="BO29" i="46"/>
  <c r="BP29" i="46"/>
  <c r="BQ29" i="46"/>
  <c r="BS29" i="46"/>
  <c r="BU29" i="46"/>
  <c r="BV29" i="46"/>
  <c r="BW29" i="46"/>
  <c r="BX29" i="46"/>
  <c r="BY29" i="46"/>
  <c r="BZ29" i="46"/>
  <c r="CB29" i="46"/>
  <c r="CD29" i="46"/>
  <c r="CE29" i="46"/>
  <c r="CF29" i="46"/>
  <c r="CG29" i="46"/>
  <c r="CJ29" i="46"/>
  <c r="CL29" i="46"/>
  <c r="CM29" i="46"/>
  <c r="CN29" i="46"/>
  <c r="CO29" i="46"/>
  <c r="CP29" i="46"/>
  <c r="CQ29" i="46"/>
  <c r="CS29" i="46"/>
  <c r="CU29" i="46"/>
  <c r="CV29" i="46"/>
  <c r="CW29" i="46"/>
  <c r="CX29" i="46"/>
  <c r="CZ29" i="46"/>
  <c r="DB29" i="46"/>
  <c r="DC29" i="46"/>
  <c r="DD29" i="46"/>
  <c r="DE29" i="46"/>
  <c r="DF29" i="46"/>
  <c r="DG29" i="46"/>
  <c r="DI29" i="46"/>
  <c r="DK29" i="46"/>
  <c r="DL29" i="46"/>
  <c r="DM29" i="46"/>
  <c r="DO29" i="46"/>
  <c r="DQ29" i="46"/>
  <c r="DS29" i="46"/>
  <c r="DT29" i="46"/>
  <c r="DU29" i="46"/>
  <c r="DV29" i="46"/>
  <c r="DW29" i="46"/>
  <c r="DX29" i="46"/>
  <c r="DZ29" i="46"/>
  <c r="EB29" i="46"/>
  <c r="EC29" i="46"/>
  <c r="ED29" i="46"/>
  <c r="EE29" i="46"/>
  <c r="EG29" i="46"/>
  <c r="EI29" i="46"/>
  <c r="EJ29" i="46"/>
  <c r="EK29" i="46"/>
  <c r="EL29" i="46"/>
  <c r="EM29" i="46"/>
  <c r="EN29" i="46"/>
  <c r="EP29" i="46"/>
  <c r="ER29" i="46"/>
  <c r="EU29" i="46"/>
  <c r="EV29" i="46"/>
  <c r="EX29" i="46"/>
  <c r="EZ29" i="46"/>
  <c r="FA29" i="46"/>
  <c r="FB29" i="46"/>
  <c r="FC29" i="46"/>
  <c r="FD29" i="46"/>
  <c r="FE29" i="46"/>
  <c r="FG29" i="46"/>
  <c r="FI29" i="46"/>
  <c r="FJ29" i="46"/>
  <c r="FK29" i="46"/>
  <c r="FL29" i="46"/>
  <c r="FN29" i="46"/>
  <c r="FP29" i="46"/>
  <c r="FQ29" i="46"/>
  <c r="FR29" i="46"/>
  <c r="FS29" i="46"/>
  <c r="FT29" i="46"/>
  <c r="FU29" i="46"/>
  <c r="FW29" i="46"/>
  <c r="FZ29" i="46"/>
  <c r="GA29" i="46"/>
  <c r="GB29" i="46"/>
  <c r="GC29" i="46"/>
  <c r="GE29" i="46"/>
  <c r="GG29" i="46"/>
  <c r="GH29" i="46"/>
  <c r="GI29" i="46"/>
  <c r="GJ29" i="46"/>
  <c r="GK29" i="46"/>
  <c r="GL29" i="46"/>
  <c r="GN29" i="46"/>
  <c r="GO29" i="46"/>
  <c r="GQ29" i="46"/>
  <c r="GR29" i="46"/>
  <c r="GS29" i="46"/>
  <c r="GU29" i="46"/>
  <c r="GW29" i="46"/>
  <c r="GX29" i="46"/>
  <c r="GY29" i="46"/>
  <c r="GZ29" i="46"/>
  <c r="HA29" i="46"/>
  <c r="HB29" i="46"/>
  <c r="HC29" i="46"/>
  <c r="B30" i="46"/>
  <c r="U30" i="46"/>
  <c r="X30" i="46"/>
  <c r="Y30" i="46"/>
  <c r="Z30" i="46"/>
  <c r="AA30" i="46"/>
  <c r="AB30" i="46"/>
  <c r="AC30" i="46"/>
  <c r="AE30" i="46"/>
  <c r="AG30" i="46"/>
  <c r="AH30" i="46"/>
  <c r="AI30" i="46"/>
  <c r="AJ30" i="46"/>
  <c r="AL30" i="46"/>
  <c r="AN30" i="46"/>
  <c r="AO30" i="46"/>
  <c r="AP30" i="46"/>
  <c r="AQ30" i="46"/>
  <c r="AR30" i="46"/>
  <c r="AS30" i="46"/>
  <c r="AU30" i="46"/>
  <c r="AW30" i="46"/>
  <c r="AX30" i="46"/>
  <c r="AY30" i="46"/>
  <c r="AZ30" i="46"/>
  <c r="BC30" i="46"/>
  <c r="BE30" i="46"/>
  <c r="BF30" i="46"/>
  <c r="BG30" i="46"/>
  <c r="BH30" i="46"/>
  <c r="BI30" i="46"/>
  <c r="BJ30" i="46"/>
  <c r="BL30" i="46"/>
  <c r="BN30" i="46"/>
  <c r="BO30" i="46"/>
  <c r="BP30" i="46"/>
  <c r="BQ30" i="46"/>
  <c r="BS30" i="46"/>
  <c r="BU30" i="46"/>
  <c r="BV30" i="46"/>
  <c r="BW30" i="46"/>
  <c r="BX30" i="46"/>
  <c r="BY30" i="46"/>
  <c r="BZ30" i="46"/>
  <c r="CB30" i="46"/>
  <c r="CD30" i="46"/>
  <c r="CE30" i="46"/>
  <c r="CF30" i="46"/>
  <c r="CG30" i="46"/>
  <c r="CJ30" i="46"/>
  <c r="CL30" i="46"/>
  <c r="CM30" i="46"/>
  <c r="CN30" i="46"/>
  <c r="CO30" i="46"/>
  <c r="CP30" i="46"/>
  <c r="CQ30" i="46"/>
  <c r="CS30" i="46"/>
  <c r="CU30" i="46"/>
  <c r="CV30" i="46"/>
  <c r="CW30" i="46"/>
  <c r="CX30" i="46"/>
  <c r="CZ30" i="46"/>
  <c r="DB30" i="46"/>
  <c r="DC30" i="46"/>
  <c r="DD30" i="46"/>
  <c r="DE30" i="46"/>
  <c r="DF30" i="46"/>
  <c r="DG30" i="46"/>
  <c r="DI30" i="46"/>
  <c r="DK30" i="46"/>
  <c r="DL30" i="46"/>
  <c r="DM30" i="46"/>
  <c r="DO30" i="46"/>
  <c r="DQ30" i="46"/>
  <c r="DS30" i="46"/>
  <c r="DT30" i="46"/>
  <c r="DU30" i="46"/>
  <c r="DV30" i="46"/>
  <c r="DW30" i="46"/>
  <c r="DX30" i="46"/>
  <c r="DZ30" i="46"/>
  <c r="EB30" i="46"/>
  <c r="EC30" i="46"/>
  <c r="ED30" i="46"/>
  <c r="EE30" i="46"/>
  <c r="EG30" i="46"/>
  <c r="EI30" i="46"/>
  <c r="EJ30" i="46"/>
  <c r="EK30" i="46"/>
  <c r="EL30" i="46"/>
  <c r="EM30" i="46"/>
  <c r="EN30" i="46"/>
  <c r="EP30" i="46"/>
  <c r="ER30" i="46"/>
  <c r="EU30" i="46"/>
  <c r="EV30" i="46"/>
  <c r="EW30" i="46"/>
  <c r="EX30" i="46"/>
  <c r="EZ30" i="46"/>
  <c r="FA30" i="46"/>
  <c r="FB30" i="46"/>
  <c r="FC30" i="46"/>
  <c r="FD30" i="46"/>
  <c r="FE30" i="46"/>
  <c r="FG30" i="46"/>
  <c r="FI30" i="46"/>
  <c r="FJ30" i="46"/>
  <c r="FK30" i="46"/>
  <c r="FL30" i="46"/>
  <c r="FN30" i="46"/>
  <c r="FP30" i="46"/>
  <c r="FQ30" i="46"/>
  <c r="FR30" i="46"/>
  <c r="FS30" i="46"/>
  <c r="FT30" i="46"/>
  <c r="FU30" i="46"/>
  <c r="FW30" i="46"/>
  <c r="FZ30" i="46"/>
  <c r="GA30" i="46"/>
  <c r="GB30" i="46"/>
  <c r="GC30" i="46"/>
  <c r="GE30" i="46"/>
  <c r="GG30" i="46"/>
  <c r="GH30" i="46"/>
  <c r="GI30" i="46"/>
  <c r="GJ30" i="46"/>
  <c r="GK30" i="46"/>
  <c r="GL30" i="46"/>
  <c r="GN30" i="46"/>
  <c r="GO30" i="46"/>
  <c r="GQ30" i="46"/>
  <c r="GR30" i="46"/>
  <c r="GS30" i="46"/>
  <c r="GU30" i="46"/>
  <c r="GW30" i="46"/>
  <c r="GX30" i="46"/>
  <c r="GY30" i="46"/>
  <c r="GZ30" i="46"/>
  <c r="HA30" i="46"/>
  <c r="HB30" i="46"/>
  <c r="HC30" i="46"/>
  <c r="B31" i="46"/>
  <c r="U31" i="46"/>
  <c r="X31" i="46"/>
  <c r="Y31" i="46"/>
  <c r="Z31" i="46"/>
  <c r="AA31" i="46"/>
  <c r="AB31" i="46"/>
  <c r="AC31" i="46"/>
  <c r="AE31" i="46"/>
  <c r="AG31" i="46"/>
  <c r="AH31" i="46"/>
  <c r="AI31" i="46"/>
  <c r="AJ31" i="46"/>
  <c r="AL31" i="46"/>
  <c r="AN31" i="46"/>
  <c r="AO31" i="46"/>
  <c r="AP31" i="46"/>
  <c r="AQ31" i="46"/>
  <c r="AR31" i="46"/>
  <c r="AS31" i="46"/>
  <c r="AU31" i="46"/>
  <c r="AW31" i="46"/>
  <c r="AX31" i="46"/>
  <c r="AY31" i="46"/>
  <c r="AZ31" i="46"/>
  <c r="BC31" i="46"/>
  <c r="BE31" i="46"/>
  <c r="BF31" i="46"/>
  <c r="BG31" i="46"/>
  <c r="BH31" i="46"/>
  <c r="BI31" i="46"/>
  <c r="BJ31" i="46"/>
  <c r="BL31" i="46"/>
  <c r="BN31" i="46"/>
  <c r="BO31" i="46"/>
  <c r="BP31" i="46"/>
  <c r="BQ31" i="46"/>
  <c r="BS31" i="46"/>
  <c r="BU31" i="46"/>
  <c r="BV31" i="46"/>
  <c r="BW31" i="46"/>
  <c r="BX31" i="46"/>
  <c r="BY31" i="46"/>
  <c r="BZ31" i="46"/>
  <c r="CB31" i="46"/>
  <c r="CD31" i="46"/>
  <c r="CE31" i="46"/>
  <c r="CF31" i="46"/>
  <c r="CG31" i="46"/>
  <c r="CJ31" i="46"/>
  <c r="CL31" i="46"/>
  <c r="CM31" i="46"/>
  <c r="CN31" i="46"/>
  <c r="CO31" i="46"/>
  <c r="CP31" i="46"/>
  <c r="CQ31" i="46"/>
  <c r="CS31" i="46"/>
  <c r="CU31" i="46"/>
  <c r="CV31" i="46"/>
  <c r="CW31" i="46"/>
  <c r="CX31" i="46"/>
  <c r="CZ31" i="46"/>
  <c r="DB31" i="46"/>
  <c r="DC31" i="46"/>
  <c r="DD31" i="46"/>
  <c r="DE31" i="46"/>
  <c r="DF31" i="46"/>
  <c r="DG31" i="46"/>
  <c r="DI31" i="46"/>
  <c r="DK31" i="46"/>
  <c r="DL31" i="46"/>
  <c r="DM31" i="46"/>
  <c r="DO31" i="46"/>
  <c r="DQ31" i="46"/>
  <c r="DS31" i="46"/>
  <c r="DT31" i="46"/>
  <c r="DU31" i="46"/>
  <c r="DV31" i="46"/>
  <c r="DW31" i="46"/>
  <c r="DX31" i="46"/>
  <c r="DZ31" i="46"/>
  <c r="EB31" i="46"/>
  <c r="EC31" i="46"/>
  <c r="ED31" i="46"/>
  <c r="EE31" i="46"/>
  <c r="EG31" i="46"/>
  <c r="EI31" i="46"/>
  <c r="EJ31" i="46"/>
  <c r="EK31" i="46"/>
  <c r="EL31" i="46"/>
  <c r="EM31" i="46"/>
  <c r="EN31" i="46"/>
  <c r="EP31" i="46"/>
  <c r="ER31" i="46"/>
  <c r="EU31" i="46"/>
  <c r="EV31" i="46"/>
  <c r="EX31" i="46"/>
  <c r="EZ31" i="46"/>
  <c r="FA31" i="46"/>
  <c r="FB31" i="46"/>
  <c r="FC31" i="46"/>
  <c r="FD31" i="46"/>
  <c r="FE31" i="46"/>
  <c r="FG31" i="46"/>
  <c r="FI31" i="46"/>
  <c r="FJ31" i="46"/>
  <c r="FK31" i="46"/>
  <c r="FL31" i="46"/>
  <c r="FM31" i="46"/>
  <c r="FN31" i="46"/>
  <c r="FP31" i="46"/>
  <c r="FQ31" i="46"/>
  <c r="FR31" i="46"/>
  <c r="FS31" i="46"/>
  <c r="FT31" i="46"/>
  <c r="FU31" i="46"/>
  <c r="FW31" i="46"/>
  <c r="FZ31" i="46"/>
  <c r="GA31" i="46"/>
  <c r="GB31" i="46"/>
  <c r="GC31" i="46"/>
  <c r="GE31" i="46"/>
  <c r="GG31" i="46"/>
  <c r="GH31" i="46"/>
  <c r="GI31" i="46"/>
  <c r="GJ31" i="46"/>
  <c r="GK31" i="46"/>
  <c r="GL31" i="46"/>
  <c r="GN31" i="46"/>
  <c r="GO31" i="46"/>
  <c r="GQ31" i="46"/>
  <c r="GR31" i="46"/>
  <c r="GS31" i="46"/>
  <c r="GU31" i="46"/>
  <c r="GW31" i="46"/>
  <c r="GX31" i="46"/>
  <c r="GY31" i="46"/>
  <c r="GZ31" i="46"/>
  <c r="HA31" i="46"/>
  <c r="HB31" i="46"/>
  <c r="HC31" i="46"/>
  <c r="B32" i="46"/>
  <c r="U32" i="46"/>
  <c r="X32" i="46"/>
  <c r="Y32" i="46"/>
  <c r="Z32" i="46"/>
  <c r="AA32" i="46"/>
  <c r="AB32" i="46"/>
  <c r="AC32" i="46"/>
  <c r="AE32" i="46"/>
  <c r="AG32" i="46"/>
  <c r="AH32" i="46"/>
  <c r="AI32" i="46"/>
  <c r="AJ32" i="46"/>
  <c r="AL32" i="46"/>
  <c r="AN32" i="46"/>
  <c r="AO32" i="46"/>
  <c r="AP32" i="46"/>
  <c r="AQ32" i="46"/>
  <c r="AR32" i="46"/>
  <c r="AS32" i="46"/>
  <c r="AU32" i="46"/>
  <c r="AW32" i="46"/>
  <c r="AX32" i="46"/>
  <c r="AY32" i="46"/>
  <c r="AZ32" i="46"/>
  <c r="BC32" i="46"/>
  <c r="BE32" i="46"/>
  <c r="BF32" i="46"/>
  <c r="BG32" i="46"/>
  <c r="BH32" i="46"/>
  <c r="BI32" i="46"/>
  <c r="BJ32" i="46"/>
  <c r="BL32" i="46"/>
  <c r="BN32" i="46"/>
  <c r="BO32" i="46"/>
  <c r="BP32" i="46"/>
  <c r="BQ32" i="46"/>
  <c r="BS32" i="46"/>
  <c r="BU32" i="46"/>
  <c r="BV32" i="46"/>
  <c r="BW32" i="46"/>
  <c r="BX32" i="46"/>
  <c r="BY32" i="46"/>
  <c r="BZ32" i="46"/>
  <c r="CB32" i="46"/>
  <c r="CD32" i="46"/>
  <c r="CE32" i="46"/>
  <c r="CF32" i="46"/>
  <c r="CG32" i="46"/>
  <c r="CJ32" i="46"/>
  <c r="CL32" i="46"/>
  <c r="CM32" i="46"/>
  <c r="CN32" i="46"/>
  <c r="CO32" i="46"/>
  <c r="CP32" i="46"/>
  <c r="CQ32" i="46"/>
  <c r="CS32" i="46"/>
  <c r="CU32" i="46"/>
  <c r="CV32" i="46"/>
  <c r="CW32" i="46"/>
  <c r="CX32" i="46"/>
  <c r="CZ32" i="46"/>
  <c r="DB32" i="46"/>
  <c r="DC32" i="46"/>
  <c r="DD32" i="46"/>
  <c r="DE32" i="46"/>
  <c r="DF32" i="46"/>
  <c r="DG32" i="46"/>
  <c r="DI32" i="46"/>
  <c r="DK32" i="46"/>
  <c r="DL32" i="46"/>
  <c r="DM32" i="46"/>
  <c r="DO32" i="46"/>
  <c r="DQ32" i="46"/>
  <c r="DS32" i="46"/>
  <c r="DT32" i="46"/>
  <c r="DU32" i="46"/>
  <c r="DV32" i="46"/>
  <c r="DW32" i="46"/>
  <c r="DX32" i="46"/>
  <c r="DZ32" i="46"/>
  <c r="EB32" i="46"/>
  <c r="EC32" i="46"/>
  <c r="ED32" i="46"/>
  <c r="EE32" i="46"/>
  <c r="EG32" i="46"/>
  <c r="EI32" i="46"/>
  <c r="EJ32" i="46"/>
  <c r="EK32" i="46"/>
  <c r="EL32" i="46"/>
  <c r="EM32" i="46"/>
  <c r="EN32" i="46"/>
  <c r="EP32" i="46"/>
  <c r="ER32" i="46"/>
  <c r="EU32" i="46"/>
  <c r="EV32" i="46"/>
  <c r="EX32" i="46"/>
  <c r="EZ32" i="46"/>
  <c r="FA32" i="46"/>
  <c r="FB32" i="46"/>
  <c r="FC32" i="46"/>
  <c r="FD32" i="46"/>
  <c r="FE32" i="46"/>
  <c r="FG32" i="46"/>
  <c r="FI32" i="46"/>
  <c r="FJ32" i="46"/>
  <c r="FK32" i="46"/>
  <c r="FL32" i="46"/>
  <c r="FN32" i="46"/>
  <c r="FP32" i="46"/>
  <c r="FQ32" i="46"/>
  <c r="FR32" i="46"/>
  <c r="FS32" i="46"/>
  <c r="FT32" i="46"/>
  <c r="FU32" i="46"/>
  <c r="FW32" i="46"/>
  <c r="FZ32" i="46"/>
  <c r="GA32" i="46"/>
  <c r="GB32" i="46"/>
  <c r="GC32" i="46"/>
  <c r="GD32" i="46"/>
  <c r="GE32" i="46"/>
  <c r="GG32" i="46"/>
  <c r="GH32" i="46"/>
  <c r="GI32" i="46"/>
  <c r="GJ32" i="46"/>
  <c r="GK32" i="46"/>
  <c r="GL32" i="46"/>
  <c r="GN32" i="46"/>
  <c r="GO32" i="46"/>
  <c r="GQ32" i="46"/>
  <c r="GR32" i="46"/>
  <c r="GS32" i="46"/>
  <c r="GU32" i="46"/>
  <c r="GW32" i="46"/>
  <c r="GX32" i="46"/>
  <c r="GY32" i="46"/>
  <c r="GZ32" i="46"/>
  <c r="HA32" i="46"/>
  <c r="HB32" i="46"/>
  <c r="HC32" i="46"/>
  <c r="B33" i="46"/>
  <c r="U33" i="46"/>
  <c r="X33" i="46"/>
  <c r="Y33" i="46"/>
  <c r="Z33" i="46"/>
  <c r="AA33" i="46"/>
  <c r="AB33" i="46"/>
  <c r="AC33" i="46"/>
  <c r="AE33" i="46"/>
  <c r="AG33" i="46"/>
  <c r="AH33" i="46"/>
  <c r="AI33" i="46"/>
  <c r="AJ33" i="46"/>
  <c r="AL33" i="46"/>
  <c r="AN33" i="46"/>
  <c r="AO33" i="46"/>
  <c r="AP33" i="46"/>
  <c r="AQ33" i="46"/>
  <c r="AR33" i="46"/>
  <c r="AS33" i="46"/>
  <c r="AU33" i="46"/>
  <c r="AW33" i="46"/>
  <c r="AX33" i="46"/>
  <c r="AY33" i="46"/>
  <c r="AZ33" i="46"/>
  <c r="BC33" i="46"/>
  <c r="BE33" i="46"/>
  <c r="BF33" i="46"/>
  <c r="BG33" i="46"/>
  <c r="BH33" i="46"/>
  <c r="BI33" i="46"/>
  <c r="BJ33" i="46"/>
  <c r="BL33" i="46"/>
  <c r="BN33" i="46"/>
  <c r="BO33" i="46"/>
  <c r="BP33" i="46"/>
  <c r="BQ33" i="46"/>
  <c r="BS33" i="46"/>
  <c r="BU33" i="46"/>
  <c r="BV33" i="46"/>
  <c r="BW33" i="46"/>
  <c r="BX33" i="46"/>
  <c r="BY33" i="46"/>
  <c r="BZ33" i="46"/>
  <c r="CB33" i="46"/>
  <c r="CD33" i="46"/>
  <c r="CE33" i="46"/>
  <c r="CF33" i="46"/>
  <c r="CG33" i="46"/>
  <c r="CJ33" i="46"/>
  <c r="CL33" i="46"/>
  <c r="CM33" i="46"/>
  <c r="CN33" i="46"/>
  <c r="CO33" i="46"/>
  <c r="CP33" i="46"/>
  <c r="CQ33" i="46"/>
  <c r="CS33" i="46"/>
  <c r="CU33" i="46"/>
  <c r="CV33" i="46"/>
  <c r="CW33" i="46"/>
  <c r="CX33" i="46"/>
  <c r="CZ33" i="46"/>
  <c r="DB33" i="46"/>
  <c r="DC33" i="46"/>
  <c r="DD33" i="46"/>
  <c r="DE33" i="46"/>
  <c r="DF33" i="46"/>
  <c r="DG33" i="46"/>
  <c r="DI33" i="46"/>
  <c r="DK33" i="46"/>
  <c r="DL33" i="46"/>
  <c r="DM33" i="46"/>
  <c r="DO33" i="46"/>
  <c r="DQ33" i="46"/>
  <c r="DS33" i="46"/>
  <c r="DT33" i="46"/>
  <c r="DU33" i="46"/>
  <c r="DV33" i="46"/>
  <c r="DW33" i="46"/>
  <c r="DX33" i="46"/>
  <c r="DZ33" i="46"/>
  <c r="EB33" i="46"/>
  <c r="EC33" i="46"/>
  <c r="ED33" i="46"/>
  <c r="EE33" i="46"/>
  <c r="EG33" i="46"/>
  <c r="EI33" i="46"/>
  <c r="EJ33" i="46"/>
  <c r="EK33" i="46"/>
  <c r="EL33" i="46"/>
  <c r="EM33" i="46"/>
  <c r="EN33" i="46"/>
  <c r="EP33" i="46"/>
  <c r="ER33" i="46"/>
  <c r="EU33" i="46"/>
  <c r="EV33" i="46"/>
  <c r="EX33" i="46"/>
  <c r="EZ33" i="46"/>
  <c r="FA33" i="46"/>
  <c r="FB33" i="46"/>
  <c r="FC33" i="46"/>
  <c r="FD33" i="46"/>
  <c r="FE33" i="46"/>
  <c r="FG33" i="46"/>
  <c r="FI33" i="46"/>
  <c r="FJ33" i="46"/>
  <c r="FK33" i="46"/>
  <c r="FL33" i="46"/>
  <c r="FN33" i="46"/>
  <c r="FP33" i="46"/>
  <c r="FQ33" i="46"/>
  <c r="FR33" i="46"/>
  <c r="FS33" i="46"/>
  <c r="FT33" i="46"/>
  <c r="FU33" i="46"/>
  <c r="FW33" i="46"/>
  <c r="FZ33" i="46"/>
  <c r="GA33" i="46"/>
  <c r="GB33" i="46"/>
  <c r="GC33" i="46"/>
  <c r="GE33" i="46"/>
  <c r="GG33" i="46"/>
  <c r="GH33" i="46"/>
  <c r="GI33" i="46"/>
  <c r="GJ33" i="46"/>
  <c r="GK33" i="46"/>
  <c r="GL33" i="46"/>
  <c r="GN33" i="46"/>
  <c r="GO33" i="46"/>
  <c r="GQ33" i="46"/>
  <c r="GR33" i="46"/>
  <c r="GS33" i="46"/>
  <c r="GT33" i="46"/>
  <c r="GU33" i="46"/>
  <c r="GW33" i="46"/>
  <c r="GX33" i="46"/>
  <c r="GY33" i="46"/>
  <c r="GZ33" i="46"/>
  <c r="HA33" i="46"/>
  <c r="HB33" i="46"/>
  <c r="HC33" i="46"/>
  <c r="B34" i="46"/>
  <c r="U34" i="46"/>
  <c r="X34" i="46"/>
  <c r="Y34" i="46"/>
  <c r="Z34" i="46"/>
  <c r="AA34" i="46"/>
  <c r="AB34" i="46"/>
  <c r="AC34" i="46"/>
  <c r="AE34" i="46"/>
  <c r="AG34" i="46"/>
  <c r="AH34" i="46"/>
  <c r="AI34" i="46"/>
  <c r="AJ34" i="46"/>
  <c r="AL34" i="46"/>
  <c r="AN34" i="46"/>
  <c r="AO34" i="46"/>
  <c r="AP34" i="46"/>
  <c r="AQ34" i="46"/>
  <c r="AR34" i="46"/>
  <c r="AS34" i="46"/>
  <c r="AU34" i="46"/>
  <c r="AW34" i="46"/>
  <c r="AX34" i="46"/>
  <c r="AY34" i="46"/>
  <c r="AZ34" i="46"/>
  <c r="BC34" i="46"/>
  <c r="BE34" i="46"/>
  <c r="BF34" i="46"/>
  <c r="BG34" i="46"/>
  <c r="BH34" i="46"/>
  <c r="BI34" i="46"/>
  <c r="BJ34" i="46"/>
  <c r="BL34" i="46"/>
  <c r="BN34" i="46"/>
  <c r="BO34" i="46"/>
  <c r="BP34" i="46"/>
  <c r="BQ34" i="46"/>
  <c r="BS34" i="46"/>
  <c r="BU34" i="46"/>
  <c r="BV34" i="46"/>
  <c r="BW34" i="46"/>
  <c r="BX34" i="46"/>
  <c r="BY34" i="46"/>
  <c r="BZ34" i="46"/>
  <c r="CB34" i="46"/>
  <c r="CD34" i="46"/>
  <c r="CE34" i="46"/>
  <c r="CF34" i="46"/>
  <c r="CG34" i="46"/>
  <c r="CJ34" i="46"/>
  <c r="CL34" i="46"/>
  <c r="CM34" i="46"/>
  <c r="CN34" i="46"/>
  <c r="CO34" i="46"/>
  <c r="CP34" i="46"/>
  <c r="CQ34" i="46"/>
  <c r="CS34" i="46"/>
  <c r="CU34" i="46"/>
  <c r="CV34" i="46"/>
  <c r="CW34" i="46"/>
  <c r="CX34" i="46"/>
  <c r="CZ34" i="46"/>
  <c r="DB34" i="46"/>
  <c r="DC34" i="46"/>
  <c r="DD34" i="46"/>
  <c r="DE34" i="46"/>
  <c r="DF34" i="46"/>
  <c r="DG34" i="46"/>
  <c r="DI34" i="46"/>
  <c r="DK34" i="46"/>
  <c r="DL34" i="46"/>
  <c r="DM34" i="46"/>
  <c r="DO34" i="46"/>
  <c r="DQ34" i="46"/>
  <c r="DS34" i="46"/>
  <c r="DT34" i="46"/>
  <c r="DU34" i="46"/>
  <c r="DV34" i="46"/>
  <c r="DW34" i="46"/>
  <c r="DX34" i="46"/>
  <c r="DZ34" i="46"/>
  <c r="EB34" i="46"/>
  <c r="EC34" i="46"/>
  <c r="ED34" i="46"/>
  <c r="EE34" i="46"/>
  <c r="EG34" i="46"/>
  <c r="EI34" i="46"/>
  <c r="EJ34" i="46"/>
  <c r="EK34" i="46"/>
  <c r="EL34" i="46"/>
  <c r="EM34" i="46"/>
  <c r="EN34" i="46"/>
  <c r="EP34" i="46"/>
  <c r="ER34" i="46"/>
  <c r="EU34" i="46"/>
  <c r="EV34" i="46"/>
  <c r="EX34" i="46"/>
  <c r="EZ34" i="46"/>
  <c r="FA34" i="46"/>
  <c r="FB34" i="46"/>
  <c r="FC34" i="46"/>
  <c r="FD34" i="46"/>
  <c r="FE34" i="46"/>
  <c r="FF34" i="46"/>
  <c r="FG34" i="46"/>
  <c r="FI34" i="46"/>
  <c r="FJ34" i="46"/>
  <c r="FK34" i="46"/>
  <c r="FL34" i="46"/>
  <c r="FN34" i="46"/>
  <c r="FP34" i="46"/>
  <c r="FQ34" i="46"/>
  <c r="FR34" i="46"/>
  <c r="FS34" i="46"/>
  <c r="FT34" i="46"/>
  <c r="FU34" i="46"/>
  <c r="FW34" i="46"/>
  <c r="FZ34" i="46"/>
  <c r="GA34" i="46"/>
  <c r="GB34" i="46"/>
  <c r="GC34" i="46"/>
  <c r="GE34" i="46"/>
  <c r="GG34" i="46"/>
  <c r="GH34" i="46"/>
  <c r="GI34" i="46"/>
  <c r="GJ34" i="46"/>
  <c r="GK34" i="46"/>
  <c r="GL34" i="46"/>
  <c r="GN34" i="46"/>
  <c r="GO34" i="46"/>
  <c r="GQ34" i="46"/>
  <c r="GR34" i="46"/>
  <c r="GS34" i="46"/>
  <c r="GU34" i="46"/>
  <c r="GW34" i="46"/>
  <c r="GX34" i="46"/>
  <c r="GY34" i="46"/>
  <c r="GZ34" i="46"/>
  <c r="HA34" i="46"/>
  <c r="HB34" i="46"/>
  <c r="HC34" i="46"/>
  <c r="B35" i="46"/>
  <c r="U35" i="46"/>
  <c r="X35" i="46"/>
  <c r="Y35" i="46"/>
  <c r="Z35" i="46"/>
  <c r="AA35" i="46"/>
  <c r="AB35" i="46"/>
  <c r="AC35" i="46"/>
  <c r="AE35" i="46"/>
  <c r="AG35" i="46"/>
  <c r="AH35" i="46"/>
  <c r="AI35" i="46"/>
  <c r="AJ35" i="46"/>
  <c r="AL35" i="46"/>
  <c r="AN35" i="46"/>
  <c r="AO35" i="46"/>
  <c r="AP35" i="46"/>
  <c r="AQ35" i="46"/>
  <c r="AR35" i="46"/>
  <c r="AS35" i="46"/>
  <c r="AU35" i="46"/>
  <c r="AW35" i="46"/>
  <c r="AX35" i="46"/>
  <c r="AY35" i="46"/>
  <c r="AZ35" i="46"/>
  <c r="BC35" i="46"/>
  <c r="BE35" i="46"/>
  <c r="BF35" i="46"/>
  <c r="BG35" i="46"/>
  <c r="BH35" i="46"/>
  <c r="BI35" i="46"/>
  <c r="BJ35" i="46"/>
  <c r="BL35" i="46"/>
  <c r="BN35" i="46"/>
  <c r="BO35" i="46"/>
  <c r="BP35" i="46"/>
  <c r="BQ35" i="46"/>
  <c r="BS35" i="46"/>
  <c r="BU35" i="46"/>
  <c r="BV35" i="46"/>
  <c r="BW35" i="46"/>
  <c r="BX35" i="46"/>
  <c r="BY35" i="46"/>
  <c r="BZ35" i="46"/>
  <c r="CB35" i="46"/>
  <c r="CD35" i="46"/>
  <c r="CE35" i="46"/>
  <c r="CF35" i="46"/>
  <c r="CG35" i="46"/>
  <c r="CJ35" i="46"/>
  <c r="CL35" i="46"/>
  <c r="CM35" i="46"/>
  <c r="CN35" i="46"/>
  <c r="CO35" i="46"/>
  <c r="CP35" i="46"/>
  <c r="CQ35" i="46"/>
  <c r="CS35" i="46"/>
  <c r="CU35" i="46"/>
  <c r="CV35" i="46"/>
  <c r="CW35" i="46"/>
  <c r="CX35" i="46"/>
  <c r="CZ35" i="46"/>
  <c r="DB35" i="46"/>
  <c r="DC35" i="46"/>
  <c r="DD35" i="46"/>
  <c r="DE35" i="46"/>
  <c r="DF35" i="46"/>
  <c r="DG35" i="46"/>
  <c r="DI35" i="46"/>
  <c r="DK35" i="46"/>
  <c r="DL35" i="46"/>
  <c r="DM35" i="46"/>
  <c r="DO35" i="46"/>
  <c r="DQ35" i="46"/>
  <c r="DS35" i="46"/>
  <c r="DT35" i="46"/>
  <c r="DU35" i="46"/>
  <c r="DV35" i="46"/>
  <c r="DW35" i="46"/>
  <c r="DX35" i="46"/>
  <c r="DZ35" i="46"/>
  <c r="EB35" i="46"/>
  <c r="EC35" i="46"/>
  <c r="ED35" i="46"/>
  <c r="EE35" i="46"/>
  <c r="EG35" i="46"/>
  <c r="EI35" i="46"/>
  <c r="EJ35" i="46"/>
  <c r="EK35" i="46"/>
  <c r="EL35" i="46"/>
  <c r="EM35" i="46"/>
  <c r="EN35" i="46"/>
  <c r="EP35" i="46"/>
  <c r="ER35" i="46"/>
  <c r="EU35" i="46"/>
  <c r="EV35" i="46"/>
  <c r="EX35" i="46"/>
  <c r="EZ35" i="46"/>
  <c r="FA35" i="46"/>
  <c r="FB35" i="46"/>
  <c r="FC35" i="46"/>
  <c r="FD35" i="46"/>
  <c r="FE35" i="46"/>
  <c r="FG35" i="46"/>
  <c r="FI35" i="46"/>
  <c r="FJ35" i="46"/>
  <c r="FK35" i="46"/>
  <c r="FL35" i="46"/>
  <c r="FN35" i="46"/>
  <c r="FP35" i="46"/>
  <c r="FQ35" i="46"/>
  <c r="FR35" i="46"/>
  <c r="FS35" i="46"/>
  <c r="FT35" i="46"/>
  <c r="FU35" i="46"/>
  <c r="FV35" i="46"/>
  <c r="FW35" i="46"/>
  <c r="FZ35" i="46"/>
  <c r="GA35" i="46"/>
  <c r="GB35" i="46"/>
  <c r="GC35" i="46"/>
  <c r="GE35" i="46"/>
  <c r="GG35" i="46"/>
  <c r="GH35" i="46"/>
  <c r="GI35" i="46"/>
  <c r="GJ35" i="46"/>
  <c r="GK35" i="46"/>
  <c r="GL35" i="46"/>
  <c r="GN35" i="46"/>
  <c r="GO35" i="46"/>
  <c r="GQ35" i="46"/>
  <c r="GR35" i="46"/>
  <c r="GS35" i="46"/>
  <c r="GU35" i="46"/>
  <c r="GW35" i="46"/>
  <c r="GX35" i="46"/>
  <c r="GY35" i="46"/>
  <c r="GZ35" i="46"/>
  <c r="HA35" i="46"/>
  <c r="HB35" i="46"/>
  <c r="HC35" i="46"/>
  <c r="B36" i="46"/>
  <c r="U36" i="46"/>
  <c r="X36" i="46"/>
  <c r="Y36" i="46"/>
  <c r="Z36" i="46"/>
  <c r="AA36" i="46"/>
  <c r="AB36" i="46"/>
  <c r="AC36" i="46"/>
  <c r="AE36" i="46"/>
  <c r="AG36" i="46"/>
  <c r="AH36" i="46"/>
  <c r="AI36" i="46"/>
  <c r="AJ36" i="46"/>
  <c r="AL36" i="46"/>
  <c r="AN36" i="46"/>
  <c r="AO36" i="46"/>
  <c r="AP36" i="46"/>
  <c r="AQ36" i="46"/>
  <c r="AR36" i="46"/>
  <c r="AS36" i="46"/>
  <c r="AU36" i="46"/>
  <c r="AW36" i="46"/>
  <c r="AX36" i="46"/>
  <c r="AY36" i="46"/>
  <c r="AZ36" i="46"/>
  <c r="BC36" i="46"/>
  <c r="BE36" i="46"/>
  <c r="BF36" i="46"/>
  <c r="BG36" i="46"/>
  <c r="BH36" i="46"/>
  <c r="BI36" i="46"/>
  <c r="BJ36" i="46"/>
  <c r="BL36" i="46"/>
  <c r="BN36" i="46"/>
  <c r="BO36" i="46"/>
  <c r="BP36" i="46"/>
  <c r="BQ36" i="46"/>
  <c r="BS36" i="46"/>
  <c r="BU36" i="46"/>
  <c r="BV36" i="46"/>
  <c r="BW36" i="46"/>
  <c r="BX36" i="46"/>
  <c r="BY36" i="46"/>
  <c r="BZ36" i="46"/>
  <c r="CB36" i="46"/>
  <c r="CD36" i="46"/>
  <c r="CE36" i="46"/>
  <c r="CF36" i="46"/>
  <c r="CG36" i="46"/>
  <c r="CJ36" i="46"/>
  <c r="CL36" i="46"/>
  <c r="CM36" i="46"/>
  <c r="CN36" i="46"/>
  <c r="CO36" i="46"/>
  <c r="CP36" i="46"/>
  <c r="CQ36" i="46"/>
  <c r="CS36" i="46"/>
  <c r="CU36" i="46"/>
  <c r="CV36" i="46"/>
  <c r="CW36" i="46"/>
  <c r="CX36" i="46"/>
  <c r="CZ36" i="46"/>
  <c r="DB36" i="46"/>
  <c r="DC36" i="46"/>
  <c r="DD36" i="46"/>
  <c r="DE36" i="46"/>
  <c r="DF36" i="46"/>
  <c r="DG36" i="46"/>
  <c r="DI36" i="46"/>
  <c r="DK36" i="46"/>
  <c r="DL36" i="46"/>
  <c r="DM36" i="46"/>
  <c r="DO36" i="46"/>
  <c r="DQ36" i="46"/>
  <c r="DS36" i="46"/>
  <c r="DT36" i="46"/>
  <c r="DU36" i="46"/>
  <c r="DV36" i="46"/>
  <c r="DW36" i="46"/>
  <c r="DX36" i="46"/>
  <c r="DZ36" i="46"/>
  <c r="EB36" i="46"/>
  <c r="EC36" i="46"/>
  <c r="ED36" i="46"/>
  <c r="EE36" i="46"/>
  <c r="EG36" i="46"/>
  <c r="EI36" i="46"/>
  <c r="EJ36" i="46"/>
  <c r="EK36" i="46"/>
  <c r="EL36" i="46"/>
  <c r="EM36" i="46"/>
  <c r="EN36" i="46"/>
  <c r="EP36" i="46"/>
  <c r="ER36" i="46"/>
  <c r="EU36" i="46"/>
  <c r="EV36" i="46"/>
  <c r="EX36" i="46"/>
  <c r="EZ36" i="46"/>
  <c r="FA36" i="46"/>
  <c r="FB36" i="46"/>
  <c r="FC36" i="46"/>
  <c r="FD36" i="46"/>
  <c r="FE36" i="46"/>
  <c r="FG36" i="46"/>
  <c r="FI36" i="46"/>
  <c r="FJ36" i="46"/>
  <c r="FK36" i="46"/>
  <c r="FL36" i="46"/>
  <c r="FN36" i="46"/>
  <c r="FP36" i="46"/>
  <c r="FQ36" i="46"/>
  <c r="FR36" i="46"/>
  <c r="FS36" i="46"/>
  <c r="FT36" i="46"/>
  <c r="FU36" i="46"/>
  <c r="FW36" i="46"/>
  <c r="FZ36" i="46"/>
  <c r="GA36" i="46"/>
  <c r="GB36" i="46"/>
  <c r="GC36" i="46"/>
  <c r="GE36" i="46"/>
  <c r="GG36" i="46"/>
  <c r="GH36" i="46"/>
  <c r="GI36" i="46"/>
  <c r="GJ36" i="46"/>
  <c r="GK36" i="46"/>
  <c r="GL36" i="46"/>
  <c r="GM36" i="46"/>
  <c r="GN36" i="46"/>
  <c r="GO36" i="46"/>
  <c r="GQ36" i="46"/>
  <c r="GR36" i="46"/>
  <c r="GS36" i="46"/>
  <c r="GU36" i="46"/>
  <c r="GW36" i="46"/>
  <c r="GX36" i="46"/>
  <c r="GY36" i="46"/>
  <c r="GZ36" i="46"/>
  <c r="HA36" i="46"/>
  <c r="HB36" i="46"/>
  <c r="HC36" i="46"/>
  <c r="B37" i="46"/>
  <c r="U37" i="46"/>
  <c r="X37" i="46"/>
  <c r="Y37" i="46"/>
  <c r="Z37" i="46"/>
  <c r="AA37" i="46"/>
  <c r="AB37" i="46"/>
  <c r="AC37" i="46"/>
  <c r="AE37" i="46"/>
  <c r="AG37" i="46"/>
  <c r="AH37" i="46"/>
  <c r="AI37" i="46"/>
  <c r="AJ37" i="46"/>
  <c r="AL37" i="46"/>
  <c r="AN37" i="46"/>
  <c r="AO37" i="46"/>
  <c r="AP37" i="46"/>
  <c r="AQ37" i="46"/>
  <c r="AR37" i="46"/>
  <c r="AS37" i="46"/>
  <c r="AU37" i="46"/>
  <c r="AW37" i="46"/>
  <c r="AX37" i="46"/>
  <c r="AY37" i="46"/>
  <c r="AZ37" i="46"/>
  <c r="BC37" i="46"/>
  <c r="BE37" i="46"/>
  <c r="BF37" i="46"/>
  <c r="BG37" i="46"/>
  <c r="BH37" i="46"/>
  <c r="BI37" i="46"/>
  <c r="BJ37" i="46"/>
  <c r="BL37" i="46"/>
  <c r="BN37" i="46"/>
  <c r="BO37" i="46"/>
  <c r="BP37" i="46"/>
  <c r="BQ37" i="46"/>
  <c r="BS37" i="46"/>
  <c r="BU37" i="46"/>
  <c r="BV37" i="46"/>
  <c r="BW37" i="46"/>
  <c r="BX37" i="46"/>
  <c r="BY37" i="46"/>
  <c r="BZ37" i="46"/>
  <c r="CB37" i="46"/>
  <c r="CD37" i="46"/>
  <c r="CE37" i="46"/>
  <c r="CF37" i="46"/>
  <c r="CG37" i="46"/>
  <c r="CJ37" i="46"/>
  <c r="CL37" i="46"/>
  <c r="CM37" i="46"/>
  <c r="CN37" i="46"/>
  <c r="CO37" i="46"/>
  <c r="CP37" i="46"/>
  <c r="CQ37" i="46"/>
  <c r="CS37" i="46"/>
  <c r="CU37" i="46"/>
  <c r="CV37" i="46"/>
  <c r="CW37" i="46"/>
  <c r="CX37" i="46"/>
  <c r="CZ37" i="46"/>
  <c r="DB37" i="46"/>
  <c r="DC37" i="46"/>
  <c r="DD37" i="46"/>
  <c r="DE37" i="46"/>
  <c r="DF37" i="46"/>
  <c r="DG37" i="46"/>
  <c r="DI37" i="46"/>
  <c r="DK37" i="46"/>
  <c r="DL37" i="46"/>
  <c r="DM37" i="46"/>
  <c r="DO37" i="46"/>
  <c r="DQ37" i="46"/>
  <c r="DS37" i="46"/>
  <c r="DT37" i="46"/>
  <c r="DU37" i="46"/>
  <c r="DV37" i="46"/>
  <c r="DW37" i="46"/>
  <c r="DX37" i="46"/>
  <c r="DZ37" i="46"/>
  <c r="EB37" i="46"/>
  <c r="EC37" i="46"/>
  <c r="ED37" i="46"/>
  <c r="EE37" i="46"/>
  <c r="EG37" i="46"/>
  <c r="EI37" i="46"/>
  <c r="EJ37" i="46"/>
  <c r="EK37" i="46"/>
  <c r="EL37" i="46"/>
  <c r="EM37" i="46"/>
  <c r="EN37" i="46"/>
  <c r="EP37" i="46"/>
  <c r="ER37" i="46"/>
  <c r="EU37" i="46"/>
  <c r="EV37" i="46"/>
  <c r="EX37" i="46"/>
  <c r="EZ37" i="46"/>
  <c r="FA37" i="46"/>
  <c r="FB37" i="46"/>
  <c r="FC37" i="46"/>
  <c r="FD37" i="46"/>
  <c r="FE37" i="46"/>
  <c r="FG37" i="46"/>
  <c r="FI37" i="46"/>
  <c r="FJ37" i="46"/>
  <c r="FK37" i="46"/>
  <c r="FL37" i="46"/>
  <c r="FN37" i="46"/>
  <c r="FP37" i="46"/>
  <c r="FQ37" i="46"/>
  <c r="FR37" i="46"/>
  <c r="FS37" i="46"/>
  <c r="FT37" i="46"/>
  <c r="FU37" i="46"/>
  <c r="FW37" i="46"/>
  <c r="FZ37" i="46"/>
  <c r="GA37" i="46"/>
  <c r="GB37" i="46"/>
  <c r="GC37" i="46"/>
  <c r="GE37" i="46"/>
  <c r="GG37" i="46"/>
  <c r="GH37" i="46"/>
  <c r="GI37" i="46"/>
  <c r="GJ37" i="46"/>
  <c r="GK37" i="46"/>
  <c r="GL37" i="46"/>
  <c r="GN37" i="46"/>
  <c r="GO37" i="46"/>
  <c r="GQ37" i="46"/>
  <c r="GR37" i="46"/>
  <c r="GS37" i="46"/>
  <c r="GU37" i="46"/>
  <c r="GW37" i="46"/>
  <c r="GX37" i="46"/>
  <c r="GY37" i="46"/>
  <c r="GZ37" i="46"/>
  <c r="HA37" i="46"/>
  <c r="HB37" i="46"/>
  <c r="HC37" i="46"/>
  <c r="B38" i="46"/>
  <c r="U38" i="46"/>
  <c r="X38" i="46"/>
  <c r="Y38" i="46"/>
  <c r="Z38" i="46"/>
  <c r="AA38" i="46"/>
  <c r="AB38" i="46"/>
  <c r="AC38" i="46"/>
  <c r="AE38" i="46"/>
  <c r="AG38" i="46"/>
  <c r="AH38" i="46"/>
  <c r="AI38" i="46"/>
  <c r="AJ38" i="46"/>
  <c r="AL38" i="46"/>
  <c r="AN38" i="46"/>
  <c r="AO38" i="46"/>
  <c r="AP38" i="46"/>
  <c r="AQ38" i="46"/>
  <c r="AR38" i="46"/>
  <c r="AS38" i="46"/>
  <c r="AU38" i="46"/>
  <c r="AW38" i="46"/>
  <c r="AX38" i="46"/>
  <c r="AY38" i="46"/>
  <c r="AZ38" i="46"/>
  <c r="BC38" i="46"/>
  <c r="BE38" i="46"/>
  <c r="BF38" i="46"/>
  <c r="BG38" i="46"/>
  <c r="BH38" i="46"/>
  <c r="BI38" i="46"/>
  <c r="BJ38" i="46"/>
  <c r="BL38" i="46"/>
  <c r="BN38" i="46"/>
  <c r="BO38" i="46"/>
  <c r="BP38" i="46"/>
  <c r="BQ38" i="46"/>
  <c r="BS38" i="46"/>
  <c r="BU38" i="46"/>
  <c r="BV38" i="46"/>
  <c r="BW38" i="46"/>
  <c r="BX38" i="46"/>
  <c r="BY38" i="46"/>
  <c r="BZ38" i="46"/>
  <c r="CB38" i="46"/>
  <c r="CD38" i="46"/>
  <c r="CE38" i="46"/>
  <c r="CF38" i="46"/>
  <c r="CG38" i="46"/>
  <c r="CJ38" i="46"/>
  <c r="CL38" i="46"/>
  <c r="CM38" i="46"/>
  <c r="CN38" i="46"/>
  <c r="CO38" i="46"/>
  <c r="CP38" i="46"/>
  <c r="CQ38" i="46"/>
  <c r="CS38" i="46"/>
  <c r="CU38" i="46"/>
  <c r="CV38" i="46"/>
  <c r="CW38" i="46"/>
  <c r="CX38" i="46"/>
  <c r="CZ38" i="46"/>
  <c r="DB38" i="46"/>
  <c r="DC38" i="46"/>
  <c r="DD38" i="46"/>
  <c r="DE38" i="46"/>
  <c r="DF38" i="46"/>
  <c r="DG38" i="46"/>
  <c r="DI38" i="46"/>
  <c r="DK38" i="46"/>
  <c r="DL38" i="46"/>
  <c r="DM38" i="46"/>
  <c r="DO38" i="46"/>
  <c r="DQ38" i="46"/>
  <c r="DS38" i="46"/>
  <c r="DT38" i="46"/>
  <c r="DU38" i="46"/>
  <c r="DV38" i="46"/>
  <c r="DW38" i="46"/>
  <c r="DX38" i="46"/>
  <c r="DZ38" i="46"/>
  <c r="EB38" i="46"/>
  <c r="EC38" i="46"/>
  <c r="ED38" i="46"/>
  <c r="EE38" i="46"/>
  <c r="EG38" i="46"/>
  <c r="EI38" i="46"/>
  <c r="EJ38" i="46"/>
  <c r="EK38" i="46"/>
  <c r="EL38" i="46"/>
  <c r="EM38" i="46"/>
  <c r="EN38" i="46"/>
  <c r="EP38" i="46"/>
  <c r="ER38" i="46"/>
  <c r="EU38" i="46"/>
  <c r="EV38" i="46"/>
  <c r="EW38" i="46"/>
  <c r="EX38" i="46"/>
  <c r="EZ38" i="46"/>
  <c r="FA38" i="46"/>
  <c r="FB38" i="46"/>
  <c r="FC38" i="46"/>
  <c r="FD38" i="46"/>
  <c r="FE38" i="46"/>
  <c r="FG38" i="46"/>
  <c r="FI38" i="46"/>
  <c r="FJ38" i="46"/>
  <c r="FK38" i="46"/>
  <c r="FL38" i="46"/>
  <c r="FN38" i="46"/>
  <c r="FP38" i="46"/>
  <c r="FQ38" i="46"/>
  <c r="FR38" i="46"/>
  <c r="FS38" i="46"/>
  <c r="FT38" i="46"/>
  <c r="FU38" i="46"/>
  <c r="FW38" i="46"/>
  <c r="FZ38" i="46"/>
  <c r="GA38" i="46"/>
  <c r="GB38" i="46"/>
  <c r="GC38" i="46"/>
  <c r="GE38" i="46"/>
  <c r="GG38" i="46"/>
  <c r="GH38" i="46"/>
  <c r="GI38" i="46"/>
  <c r="GJ38" i="46"/>
  <c r="GK38" i="46"/>
  <c r="GL38" i="46"/>
  <c r="GN38" i="46"/>
  <c r="GO38" i="46"/>
  <c r="GQ38" i="46"/>
  <c r="GR38" i="46"/>
  <c r="GS38" i="46"/>
  <c r="GU38" i="46"/>
  <c r="GW38" i="46"/>
  <c r="GX38" i="46"/>
  <c r="GY38" i="46"/>
  <c r="GZ38" i="46"/>
  <c r="HA38" i="46"/>
  <c r="HB38" i="46"/>
  <c r="HC38" i="46"/>
  <c r="B39" i="46"/>
  <c r="U39" i="46"/>
  <c r="X39" i="46"/>
  <c r="Y39" i="46"/>
  <c r="Z39" i="46"/>
  <c r="AA39" i="46"/>
  <c r="AB39" i="46"/>
  <c r="AC39" i="46"/>
  <c r="AE39" i="46"/>
  <c r="AG39" i="46"/>
  <c r="AH39" i="46"/>
  <c r="AI39" i="46"/>
  <c r="AJ39" i="46"/>
  <c r="AL39" i="46"/>
  <c r="AN39" i="46"/>
  <c r="AO39" i="46"/>
  <c r="AP39" i="46"/>
  <c r="AQ39" i="46"/>
  <c r="AR39" i="46"/>
  <c r="AS39" i="46"/>
  <c r="AU39" i="46"/>
  <c r="AW39" i="46"/>
  <c r="AX39" i="46"/>
  <c r="AY39" i="46"/>
  <c r="AZ39" i="46"/>
  <c r="BC39" i="46"/>
  <c r="BE39" i="46"/>
  <c r="BF39" i="46"/>
  <c r="BG39" i="46"/>
  <c r="BH39" i="46"/>
  <c r="BI39" i="46"/>
  <c r="BJ39" i="46"/>
  <c r="BL39" i="46"/>
  <c r="BN39" i="46"/>
  <c r="BO39" i="46"/>
  <c r="BP39" i="46"/>
  <c r="BQ39" i="46"/>
  <c r="BS39" i="46"/>
  <c r="BU39" i="46"/>
  <c r="BV39" i="46"/>
  <c r="BW39" i="46"/>
  <c r="BX39" i="46"/>
  <c r="BY39" i="46"/>
  <c r="BZ39" i="46"/>
  <c r="CB39" i="46"/>
  <c r="CD39" i="46"/>
  <c r="CE39" i="46"/>
  <c r="CF39" i="46"/>
  <c r="CG39" i="46"/>
  <c r="CJ39" i="46"/>
  <c r="CL39" i="46"/>
  <c r="CM39" i="46"/>
  <c r="CN39" i="46"/>
  <c r="CO39" i="46"/>
  <c r="CP39" i="46"/>
  <c r="CQ39" i="46"/>
  <c r="CS39" i="46"/>
  <c r="CU39" i="46"/>
  <c r="CV39" i="46"/>
  <c r="CW39" i="46"/>
  <c r="CX39" i="46"/>
  <c r="CZ39" i="46"/>
  <c r="DB39" i="46"/>
  <c r="DC39" i="46"/>
  <c r="DD39" i="46"/>
  <c r="DE39" i="46"/>
  <c r="DF39" i="46"/>
  <c r="DG39" i="46"/>
  <c r="DI39" i="46"/>
  <c r="DK39" i="46"/>
  <c r="DL39" i="46"/>
  <c r="DM39" i="46"/>
  <c r="DO39" i="46"/>
  <c r="DQ39" i="46"/>
  <c r="DS39" i="46"/>
  <c r="DT39" i="46"/>
  <c r="DU39" i="46"/>
  <c r="DV39" i="46"/>
  <c r="DW39" i="46"/>
  <c r="DX39" i="46"/>
  <c r="DZ39" i="46"/>
  <c r="EB39" i="46"/>
  <c r="EC39" i="46"/>
  <c r="ED39" i="46"/>
  <c r="EE39" i="46"/>
  <c r="EG39" i="46"/>
  <c r="EI39" i="46"/>
  <c r="EJ39" i="46"/>
  <c r="EK39" i="46"/>
  <c r="EL39" i="46"/>
  <c r="EM39" i="46"/>
  <c r="EN39" i="46"/>
  <c r="EP39" i="46"/>
  <c r="ER39" i="46"/>
  <c r="EU39" i="46"/>
  <c r="EV39" i="46"/>
  <c r="EX39" i="46"/>
  <c r="EZ39" i="46"/>
  <c r="FA39" i="46"/>
  <c r="FB39" i="46"/>
  <c r="FC39" i="46"/>
  <c r="FD39" i="46"/>
  <c r="FE39" i="46"/>
  <c r="FG39" i="46"/>
  <c r="FI39" i="46"/>
  <c r="FJ39" i="46"/>
  <c r="FK39" i="46"/>
  <c r="FL39" i="46"/>
  <c r="FM39" i="46"/>
  <c r="FN39" i="46"/>
  <c r="FP39" i="46"/>
  <c r="FQ39" i="46"/>
  <c r="FR39" i="46"/>
  <c r="FS39" i="46"/>
  <c r="FT39" i="46"/>
  <c r="FU39" i="46"/>
  <c r="FW39" i="46"/>
  <c r="FZ39" i="46"/>
  <c r="GA39" i="46"/>
  <c r="GB39" i="46"/>
  <c r="GC39" i="46"/>
  <c r="GE39" i="46"/>
  <c r="GG39" i="46"/>
  <c r="GH39" i="46"/>
  <c r="GI39" i="46"/>
  <c r="GJ39" i="46"/>
  <c r="GK39" i="46"/>
  <c r="GL39" i="46"/>
  <c r="GN39" i="46"/>
  <c r="GO39" i="46"/>
  <c r="GQ39" i="46"/>
  <c r="GR39" i="46"/>
  <c r="GS39" i="46"/>
  <c r="GU39" i="46"/>
  <c r="GW39" i="46"/>
  <c r="GX39" i="46"/>
  <c r="GY39" i="46"/>
  <c r="GZ39" i="46"/>
  <c r="HA39" i="46"/>
  <c r="HB39" i="46"/>
  <c r="HC39" i="46"/>
  <c r="B40" i="46"/>
  <c r="U40" i="46"/>
  <c r="X40" i="46"/>
  <c r="Y40" i="46"/>
  <c r="Z40" i="46"/>
  <c r="AA40" i="46"/>
  <c r="AB40" i="46"/>
  <c r="AC40" i="46"/>
  <c r="AE40" i="46"/>
  <c r="AG40" i="46"/>
  <c r="AH40" i="46"/>
  <c r="AI40" i="46"/>
  <c r="AJ40" i="46"/>
  <c r="AL40" i="46"/>
  <c r="AN40" i="46"/>
  <c r="AO40" i="46"/>
  <c r="AP40" i="46"/>
  <c r="AQ40" i="46"/>
  <c r="AR40" i="46"/>
  <c r="AS40" i="46"/>
  <c r="AU40" i="46"/>
  <c r="AW40" i="46"/>
  <c r="AX40" i="46"/>
  <c r="AY40" i="46"/>
  <c r="AZ40" i="46"/>
  <c r="BC40" i="46"/>
  <c r="BE40" i="46"/>
  <c r="BF40" i="46"/>
  <c r="BG40" i="46"/>
  <c r="BH40" i="46"/>
  <c r="BI40" i="46"/>
  <c r="BJ40" i="46"/>
  <c r="BL40" i="46"/>
  <c r="BN40" i="46"/>
  <c r="BO40" i="46"/>
  <c r="BP40" i="46"/>
  <c r="BQ40" i="46"/>
  <c r="BS40" i="46"/>
  <c r="BU40" i="46"/>
  <c r="BV40" i="46"/>
  <c r="BW40" i="46"/>
  <c r="BX40" i="46"/>
  <c r="BY40" i="46"/>
  <c r="BZ40" i="46"/>
  <c r="CB40" i="46"/>
  <c r="CD40" i="46"/>
  <c r="CE40" i="46"/>
  <c r="CF40" i="46"/>
  <c r="CG40" i="46"/>
  <c r="CJ40" i="46"/>
  <c r="CL40" i="46"/>
  <c r="CM40" i="46"/>
  <c r="CN40" i="46"/>
  <c r="CO40" i="46"/>
  <c r="CP40" i="46"/>
  <c r="CQ40" i="46"/>
  <c r="CS40" i="46"/>
  <c r="CU40" i="46"/>
  <c r="CV40" i="46"/>
  <c r="CW40" i="46"/>
  <c r="CX40" i="46"/>
  <c r="CZ40" i="46"/>
  <c r="DB40" i="46"/>
  <c r="DC40" i="46"/>
  <c r="DD40" i="46"/>
  <c r="DE40" i="46"/>
  <c r="DF40" i="46"/>
  <c r="DG40" i="46"/>
  <c r="DI40" i="46"/>
  <c r="DK40" i="46"/>
  <c r="DL40" i="46"/>
  <c r="DM40" i="46"/>
  <c r="DO40" i="46"/>
  <c r="DQ40" i="46"/>
  <c r="DS40" i="46"/>
  <c r="DT40" i="46"/>
  <c r="DU40" i="46"/>
  <c r="DV40" i="46"/>
  <c r="DW40" i="46"/>
  <c r="DX40" i="46"/>
  <c r="DZ40" i="46"/>
  <c r="EB40" i="46"/>
  <c r="EC40" i="46"/>
  <c r="ED40" i="46"/>
  <c r="EE40" i="46"/>
  <c r="EG40" i="46"/>
  <c r="EI40" i="46"/>
  <c r="EJ40" i="46"/>
  <c r="EK40" i="46"/>
  <c r="EL40" i="46"/>
  <c r="EM40" i="46"/>
  <c r="EN40" i="46"/>
  <c r="EP40" i="46"/>
  <c r="ER40" i="46"/>
  <c r="EU40" i="46"/>
  <c r="EV40" i="46"/>
  <c r="EX40" i="46"/>
  <c r="EZ40" i="46"/>
  <c r="FA40" i="46"/>
  <c r="FB40" i="46"/>
  <c r="FC40" i="46"/>
  <c r="FD40" i="46"/>
  <c r="FE40" i="46"/>
  <c r="FG40" i="46"/>
  <c r="FI40" i="46"/>
  <c r="FJ40" i="46"/>
  <c r="FK40" i="46"/>
  <c r="FL40" i="46"/>
  <c r="FN40" i="46"/>
  <c r="FP40" i="46"/>
  <c r="FQ40" i="46"/>
  <c r="FR40" i="46"/>
  <c r="FS40" i="46"/>
  <c r="FT40" i="46"/>
  <c r="FU40" i="46"/>
  <c r="FW40" i="46"/>
  <c r="FZ40" i="46"/>
  <c r="GA40" i="46"/>
  <c r="GB40" i="46"/>
  <c r="GC40" i="46"/>
  <c r="GD40" i="46"/>
  <c r="GE40" i="46"/>
  <c r="GG40" i="46"/>
  <c r="GH40" i="46"/>
  <c r="GI40" i="46"/>
  <c r="GJ40" i="46"/>
  <c r="GK40" i="46"/>
  <c r="GL40" i="46"/>
  <c r="GN40" i="46"/>
  <c r="GO40" i="46"/>
  <c r="GQ40" i="46"/>
  <c r="GR40" i="46"/>
  <c r="GS40" i="46"/>
  <c r="GU40" i="46"/>
  <c r="GW40" i="46"/>
  <c r="GX40" i="46"/>
  <c r="GY40" i="46"/>
  <c r="GZ40" i="46"/>
  <c r="HA40" i="46"/>
  <c r="HB40" i="46"/>
  <c r="HC40" i="46"/>
  <c r="B41" i="46"/>
  <c r="U41" i="46"/>
  <c r="X41" i="46"/>
  <c r="Y41" i="46"/>
  <c r="Z41" i="46"/>
  <c r="AA41" i="46"/>
  <c r="AB41" i="46"/>
  <c r="AC41" i="46"/>
  <c r="AE41" i="46"/>
  <c r="AG41" i="46"/>
  <c r="AH41" i="46"/>
  <c r="AI41" i="46"/>
  <c r="AJ41" i="46"/>
  <c r="AL41" i="46"/>
  <c r="AN41" i="46"/>
  <c r="AO41" i="46"/>
  <c r="AP41" i="46"/>
  <c r="AQ41" i="46"/>
  <c r="AR41" i="46"/>
  <c r="AS41" i="46"/>
  <c r="AU41" i="46"/>
  <c r="AW41" i="46"/>
  <c r="AX41" i="46"/>
  <c r="AY41" i="46"/>
  <c r="AZ41" i="46"/>
  <c r="BC41" i="46"/>
  <c r="BE41" i="46"/>
  <c r="BF41" i="46"/>
  <c r="BG41" i="46"/>
  <c r="BH41" i="46"/>
  <c r="BI41" i="46"/>
  <c r="BJ41" i="46"/>
  <c r="BL41" i="46"/>
  <c r="BN41" i="46"/>
  <c r="BO41" i="46"/>
  <c r="BP41" i="46"/>
  <c r="BQ41" i="46"/>
  <c r="BS41" i="46"/>
  <c r="BU41" i="46"/>
  <c r="BV41" i="46"/>
  <c r="BW41" i="46"/>
  <c r="BX41" i="46"/>
  <c r="BY41" i="46"/>
  <c r="BZ41" i="46"/>
  <c r="CB41" i="46"/>
  <c r="CD41" i="46"/>
  <c r="CE41" i="46"/>
  <c r="CF41" i="46"/>
  <c r="CG41" i="46"/>
  <c r="CJ41" i="46"/>
  <c r="CL41" i="46"/>
  <c r="CM41" i="46"/>
  <c r="CN41" i="46"/>
  <c r="CO41" i="46"/>
  <c r="CP41" i="46"/>
  <c r="CQ41" i="46"/>
  <c r="CS41" i="46"/>
  <c r="CU41" i="46"/>
  <c r="CV41" i="46"/>
  <c r="CW41" i="46"/>
  <c r="CX41" i="46"/>
  <c r="CZ41" i="46"/>
  <c r="DB41" i="46"/>
  <c r="DC41" i="46"/>
  <c r="DD41" i="46"/>
  <c r="DE41" i="46"/>
  <c r="DF41" i="46"/>
  <c r="DG41" i="46"/>
  <c r="DI41" i="46"/>
  <c r="DK41" i="46"/>
  <c r="DL41" i="46"/>
  <c r="DM41" i="46"/>
  <c r="DO41" i="46"/>
  <c r="DQ41" i="46"/>
  <c r="DS41" i="46"/>
  <c r="DT41" i="46"/>
  <c r="DU41" i="46"/>
  <c r="DV41" i="46"/>
  <c r="DW41" i="46"/>
  <c r="DX41" i="46"/>
  <c r="DZ41" i="46"/>
  <c r="EB41" i="46"/>
  <c r="EC41" i="46"/>
  <c r="ED41" i="46"/>
  <c r="EE41" i="46"/>
  <c r="EG41" i="46"/>
  <c r="EI41" i="46"/>
  <c r="EJ41" i="46"/>
  <c r="EK41" i="46"/>
  <c r="EL41" i="46"/>
  <c r="EM41" i="46"/>
  <c r="EN41" i="46"/>
  <c r="EP41" i="46"/>
  <c r="ER41" i="46"/>
  <c r="EU41" i="46"/>
  <c r="EV41" i="46"/>
  <c r="EX41" i="46"/>
  <c r="EZ41" i="46"/>
  <c r="FA41" i="46"/>
  <c r="FB41" i="46"/>
  <c r="FC41" i="46"/>
  <c r="FD41" i="46"/>
  <c r="FE41" i="46"/>
  <c r="FG41" i="46"/>
  <c r="FI41" i="46"/>
  <c r="FJ41" i="46"/>
  <c r="FK41" i="46"/>
  <c r="FL41" i="46"/>
  <c r="FN41" i="46"/>
  <c r="FP41" i="46"/>
  <c r="FQ41" i="46"/>
  <c r="FR41" i="46"/>
  <c r="FS41" i="46"/>
  <c r="FT41" i="46"/>
  <c r="FU41" i="46"/>
  <c r="FW41" i="46"/>
  <c r="FZ41" i="46"/>
  <c r="GA41" i="46"/>
  <c r="GB41" i="46"/>
  <c r="GC41" i="46"/>
  <c r="GE41" i="46"/>
  <c r="GG41" i="46"/>
  <c r="GH41" i="46"/>
  <c r="GI41" i="46"/>
  <c r="GJ41" i="46"/>
  <c r="GK41" i="46"/>
  <c r="GL41" i="46"/>
  <c r="GN41" i="46"/>
  <c r="GO41" i="46"/>
  <c r="GQ41" i="46"/>
  <c r="GR41" i="46"/>
  <c r="GS41" i="46"/>
  <c r="GT41" i="46"/>
  <c r="GU41" i="46"/>
  <c r="GW41" i="46"/>
  <c r="GX41" i="46"/>
  <c r="GY41" i="46"/>
  <c r="GZ41" i="46"/>
  <c r="HA41" i="46"/>
  <c r="HB41" i="46"/>
  <c r="HC41" i="46"/>
  <c r="B42" i="46"/>
  <c r="U42" i="46"/>
  <c r="X42" i="46"/>
  <c r="Y42" i="46"/>
  <c r="Z42" i="46"/>
  <c r="AA42" i="46"/>
  <c r="AB42" i="46"/>
  <c r="AC42" i="46"/>
  <c r="AE42" i="46"/>
  <c r="AG42" i="46"/>
  <c r="AH42" i="46"/>
  <c r="AI42" i="46"/>
  <c r="AJ42" i="46"/>
  <c r="AL42" i="46"/>
  <c r="AN42" i="46"/>
  <c r="AO42" i="46"/>
  <c r="AP42" i="46"/>
  <c r="AQ42" i="46"/>
  <c r="AR42" i="46"/>
  <c r="AS42" i="46"/>
  <c r="AU42" i="46"/>
  <c r="AW42" i="46"/>
  <c r="AX42" i="46"/>
  <c r="AY42" i="46"/>
  <c r="AZ42" i="46"/>
  <c r="BC42" i="46"/>
  <c r="BE42" i="46"/>
  <c r="BF42" i="46"/>
  <c r="BG42" i="46"/>
  <c r="BH42" i="46"/>
  <c r="BI42" i="46"/>
  <c r="BJ42" i="46"/>
  <c r="BL42" i="46"/>
  <c r="BN42" i="46"/>
  <c r="BO42" i="46"/>
  <c r="BP42" i="46"/>
  <c r="BQ42" i="46"/>
  <c r="BS42" i="46"/>
  <c r="BU42" i="46"/>
  <c r="BV42" i="46"/>
  <c r="BW42" i="46"/>
  <c r="BX42" i="46"/>
  <c r="BY42" i="46"/>
  <c r="BZ42" i="46"/>
  <c r="CB42" i="46"/>
  <c r="CD42" i="46"/>
  <c r="CE42" i="46"/>
  <c r="CF42" i="46"/>
  <c r="CG42" i="46"/>
  <c r="CJ42" i="46"/>
  <c r="CL42" i="46"/>
  <c r="CM42" i="46"/>
  <c r="CN42" i="46"/>
  <c r="CO42" i="46"/>
  <c r="CP42" i="46"/>
  <c r="CQ42" i="46"/>
  <c r="CS42" i="46"/>
  <c r="CU42" i="46"/>
  <c r="CV42" i="46"/>
  <c r="CW42" i="46"/>
  <c r="CX42" i="46"/>
  <c r="CZ42" i="46"/>
  <c r="DB42" i="46"/>
  <c r="DC42" i="46"/>
  <c r="DD42" i="46"/>
  <c r="DE42" i="46"/>
  <c r="DF42" i="46"/>
  <c r="DG42" i="46"/>
  <c r="DI42" i="46"/>
  <c r="DK42" i="46"/>
  <c r="DL42" i="46"/>
  <c r="DM42" i="46"/>
  <c r="DO42" i="46"/>
  <c r="DQ42" i="46"/>
  <c r="DS42" i="46"/>
  <c r="DT42" i="46"/>
  <c r="DU42" i="46"/>
  <c r="DV42" i="46"/>
  <c r="DW42" i="46"/>
  <c r="DX42" i="46"/>
  <c r="DZ42" i="46"/>
  <c r="EB42" i="46"/>
  <c r="EC42" i="46"/>
  <c r="ED42" i="46"/>
  <c r="EE42" i="46"/>
  <c r="EG42" i="46"/>
  <c r="EI42" i="46"/>
  <c r="EJ42" i="46"/>
  <c r="EK42" i="46"/>
  <c r="EL42" i="46"/>
  <c r="EM42" i="46"/>
  <c r="EN42" i="46"/>
  <c r="EP42" i="46"/>
  <c r="ER42" i="46"/>
  <c r="EU42" i="46"/>
  <c r="EV42" i="46"/>
  <c r="EX42" i="46"/>
  <c r="EZ42" i="46"/>
  <c r="FA42" i="46"/>
  <c r="FB42" i="46"/>
  <c r="FC42" i="46"/>
  <c r="FD42" i="46"/>
  <c r="FE42" i="46"/>
  <c r="FF42" i="46"/>
  <c r="FG42" i="46"/>
  <c r="FI42" i="46"/>
  <c r="FJ42" i="46"/>
  <c r="FK42" i="46"/>
  <c r="FL42" i="46"/>
  <c r="FN42" i="46"/>
  <c r="FP42" i="46"/>
  <c r="FQ42" i="46"/>
  <c r="FR42" i="46"/>
  <c r="FS42" i="46"/>
  <c r="FT42" i="46"/>
  <c r="FU42" i="46"/>
  <c r="FW42" i="46"/>
  <c r="FZ42" i="46"/>
  <c r="GA42" i="46"/>
  <c r="GB42" i="46"/>
  <c r="GC42" i="46"/>
  <c r="GE42" i="46"/>
  <c r="GG42" i="46"/>
  <c r="GH42" i="46"/>
  <c r="GI42" i="46"/>
  <c r="GJ42" i="46"/>
  <c r="GK42" i="46"/>
  <c r="GL42" i="46"/>
  <c r="GN42" i="46"/>
  <c r="GO42" i="46"/>
  <c r="GQ42" i="46"/>
  <c r="GR42" i="46"/>
  <c r="GS42" i="46"/>
  <c r="GU42" i="46"/>
  <c r="GW42" i="46"/>
  <c r="GX42" i="46"/>
  <c r="GY42" i="46"/>
  <c r="GZ42" i="46"/>
  <c r="HA42" i="46"/>
  <c r="HB42" i="46"/>
  <c r="HC42" i="46"/>
  <c r="B43" i="46"/>
  <c r="U43" i="46"/>
  <c r="X43" i="46"/>
  <c r="Y43" i="46"/>
  <c r="Z43" i="46"/>
  <c r="AA43" i="46"/>
  <c r="AB43" i="46"/>
  <c r="AC43" i="46"/>
  <c r="AE43" i="46"/>
  <c r="AG43" i="46"/>
  <c r="AH43" i="46"/>
  <c r="AI43" i="46"/>
  <c r="AJ43" i="46"/>
  <c r="AL43" i="46"/>
  <c r="AN43" i="46"/>
  <c r="AO43" i="46"/>
  <c r="AP43" i="46"/>
  <c r="AQ43" i="46"/>
  <c r="AR43" i="46"/>
  <c r="AS43" i="46"/>
  <c r="AU43" i="46"/>
  <c r="AW43" i="46"/>
  <c r="AX43" i="46"/>
  <c r="AY43" i="46"/>
  <c r="AZ43" i="46"/>
  <c r="BC43" i="46"/>
  <c r="BE43" i="46"/>
  <c r="BF43" i="46"/>
  <c r="BG43" i="46"/>
  <c r="BH43" i="46"/>
  <c r="BI43" i="46"/>
  <c r="BJ43" i="46"/>
  <c r="BL43" i="46"/>
  <c r="BN43" i="46"/>
  <c r="BO43" i="46"/>
  <c r="BP43" i="46"/>
  <c r="BQ43" i="46"/>
  <c r="BS43" i="46"/>
  <c r="BU43" i="46"/>
  <c r="BV43" i="46"/>
  <c r="BW43" i="46"/>
  <c r="BX43" i="46"/>
  <c r="BY43" i="46"/>
  <c r="BZ43" i="46"/>
  <c r="CB43" i="46"/>
  <c r="CD43" i="46"/>
  <c r="CE43" i="46"/>
  <c r="CF43" i="46"/>
  <c r="CG43" i="46"/>
  <c r="CJ43" i="46"/>
  <c r="CL43" i="46"/>
  <c r="CM43" i="46"/>
  <c r="CN43" i="46"/>
  <c r="CO43" i="46"/>
  <c r="CP43" i="46"/>
  <c r="CQ43" i="46"/>
  <c r="CS43" i="46"/>
  <c r="CU43" i="46"/>
  <c r="CV43" i="46"/>
  <c r="CW43" i="46"/>
  <c r="CX43" i="46"/>
  <c r="CZ43" i="46"/>
  <c r="DB43" i="46"/>
  <c r="DC43" i="46"/>
  <c r="DD43" i="46"/>
  <c r="DE43" i="46"/>
  <c r="DF43" i="46"/>
  <c r="DG43" i="46"/>
  <c r="DI43" i="46"/>
  <c r="DK43" i="46"/>
  <c r="DL43" i="46"/>
  <c r="DM43" i="46"/>
  <c r="DO43" i="46"/>
  <c r="DQ43" i="46"/>
  <c r="DS43" i="46"/>
  <c r="DT43" i="46"/>
  <c r="DU43" i="46"/>
  <c r="DV43" i="46"/>
  <c r="DW43" i="46"/>
  <c r="DX43" i="46"/>
  <c r="DZ43" i="46"/>
  <c r="EB43" i="46"/>
  <c r="EC43" i="46"/>
  <c r="ED43" i="46"/>
  <c r="EE43" i="46"/>
  <c r="EG43" i="46"/>
  <c r="EI43" i="46"/>
  <c r="EJ43" i="46"/>
  <c r="EK43" i="46"/>
  <c r="EL43" i="46"/>
  <c r="EM43" i="46"/>
  <c r="EN43" i="46"/>
  <c r="EP43" i="46"/>
  <c r="ER43" i="46"/>
  <c r="EU43" i="46"/>
  <c r="EV43" i="46"/>
  <c r="EX43" i="46"/>
  <c r="EZ43" i="46"/>
  <c r="FA43" i="46"/>
  <c r="FB43" i="46"/>
  <c r="FC43" i="46"/>
  <c r="FD43" i="46"/>
  <c r="FE43" i="46"/>
  <c r="FG43" i="46"/>
  <c r="FI43" i="46"/>
  <c r="FJ43" i="46"/>
  <c r="FK43" i="46"/>
  <c r="FL43" i="46"/>
  <c r="FN43" i="46"/>
  <c r="FP43" i="46"/>
  <c r="FQ43" i="46"/>
  <c r="FR43" i="46"/>
  <c r="FS43" i="46"/>
  <c r="FT43" i="46"/>
  <c r="FU43" i="46"/>
  <c r="FV43" i="46"/>
  <c r="FW43" i="46"/>
  <c r="FZ43" i="46"/>
  <c r="GA43" i="46"/>
  <c r="GB43" i="46"/>
  <c r="GC43" i="46"/>
  <c r="GE43" i="46"/>
  <c r="GG43" i="46"/>
  <c r="GH43" i="46"/>
  <c r="GI43" i="46"/>
  <c r="GJ43" i="46"/>
  <c r="GK43" i="46"/>
  <c r="GL43" i="46"/>
  <c r="GN43" i="46"/>
  <c r="GO43" i="46"/>
  <c r="GQ43" i="46"/>
  <c r="GR43" i="46"/>
  <c r="GS43" i="46"/>
  <c r="GU43" i="46"/>
  <c r="GW43" i="46"/>
  <c r="GX43" i="46"/>
  <c r="GY43" i="46"/>
  <c r="GZ43" i="46"/>
  <c r="HA43" i="46"/>
  <c r="HB43" i="46"/>
  <c r="HC43" i="46"/>
  <c r="B44" i="46"/>
  <c r="U44" i="46"/>
  <c r="X44" i="46"/>
  <c r="Y44" i="46"/>
  <c r="Z44" i="46"/>
  <c r="AA44" i="46"/>
  <c r="AB44" i="46"/>
  <c r="AC44" i="46"/>
  <c r="AE44" i="46"/>
  <c r="AG44" i="46"/>
  <c r="AH44" i="46"/>
  <c r="AI44" i="46"/>
  <c r="AJ44" i="46"/>
  <c r="AL44" i="46"/>
  <c r="AN44" i="46"/>
  <c r="AO44" i="46"/>
  <c r="AP44" i="46"/>
  <c r="AQ44" i="46"/>
  <c r="AR44" i="46"/>
  <c r="AS44" i="46"/>
  <c r="AU44" i="46"/>
  <c r="AW44" i="46"/>
  <c r="AX44" i="46"/>
  <c r="AY44" i="46"/>
  <c r="AZ44" i="46"/>
  <c r="BC44" i="46"/>
  <c r="BE44" i="46"/>
  <c r="BF44" i="46"/>
  <c r="BG44" i="46"/>
  <c r="BH44" i="46"/>
  <c r="BI44" i="46"/>
  <c r="BJ44" i="46"/>
  <c r="BL44" i="46"/>
  <c r="BN44" i="46"/>
  <c r="BO44" i="46"/>
  <c r="BP44" i="46"/>
  <c r="BQ44" i="46"/>
  <c r="BS44" i="46"/>
  <c r="BU44" i="46"/>
  <c r="BV44" i="46"/>
  <c r="BW44" i="46"/>
  <c r="BX44" i="46"/>
  <c r="BY44" i="46"/>
  <c r="BZ44" i="46"/>
  <c r="CB44" i="46"/>
  <c r="CD44" i="46"/>
  <c r="CE44" i="46"/>
  <c r="CF44" i="46"/>
  <c r="CG44" i="46"/>
  <c r="CJ44" i="46"/>
  <c r="CL44" i="46"/>
  <c r="CM44" i="46"/>
  <c r="CN44" i="46"/>
  <c r="CO44" i="46"/>
  <c r="CP44" i="46"/>
  <c r="CQ44" i="46"/>
  <c r="CS44" i="46"/>
  <c r="CU44" i="46"/>
  <c r="CV44" i="46"/>
  <c r="CW44" i="46"/>
  <c r="CX44" i="46"/>
  <c r="CZ44" i="46"/>
  <c r="DB44" i="46"/>
  <c r="DC44" i="46"/>
  <c r="DD44" i="46"/>
  <c r="DE44" i="46"/>
  <c r="DF44" i="46"/>
  <c r="DG44" i="46"/>
  <c r="DI44" i="46"/>
  <c r="DK44" i="46"/>
  <c r="DL44" i="46"/>
  <c r="DM44" i="46"/>
  <c r="DO44" i="46"/>
  <c r="DQ44" i="46"/>
  <c r="DS44" i="46"/>
  <c r="DT44" i="46"/>
  <c r="DU44" i="46"/>
  <c r="DV44" i="46"/>
  <c r="DW44" i="46"/>
  <c r="DX44" i="46"/>
  <c r="DZ44" i="46"/>
  <c r="EB44" i="46"/>
  <c r="EC44" i="46"/>
  <c r="ED44" i="46"/>
  <c r="EE44" i="46"/>
  <c r="EG44" i="46"/>
  <c r="EI44" i="46"/>
  <c r="EJ44" i="46"/>
  <c r="EK44" i="46"/>
  <c r="EL44" i="46"/>
  <c r="EM44" i="46"/>
  <c r="EN44" i="46"/>
  <c r="EP44" i="46"/>
  <c r="ER44" i="46"/>
  <c r="EU44" i="46"/>
  <c r="EV44" i="46"/>
  <c r="EX44" i="46"/>
  <c r="EZ44" i="46"/>
  <c r="FA44" i="46"/>
  <c r="FB44" i="46"/>
  <c r="FC44" i="46"/>
  <c r="FD44" i="46"/>
  <c r="FE44" i="46"/>
  <c r="FG44" i="46"/>
  <c r="FI44" i="46"/>
  <c r="FJ44" i="46"/>
  <c r="FK44" i="46"/>
  <c r="FL44" i="46"/>
  <c r="FN44" i="46"/>
  <c r="FP44" i="46"/>
  <c r="FQ44" i="46"/>
  <c r="FR44" i="46"/>
  <c r="FS44" i="46"/>
  <c r="FT44" i="46"/>
  <c r="FU44" i="46"/>
  <c r="FW44" i="46"/>
  <c r="FZ44" i="46"/>
  <c r="GA44" i="46"/>
  <c r="GB44" i="46"/>
  <c r="GC44" i="46"/>
  <c r="GE44" i="46"/>
  <c r="GG44" i="46"/>
  <c r="GH44" i="46"/>
  <c r="GI44" i="46"/>
  <c r="GJ44" i="46"/>
  <c r="GK44" i="46"/>
  <c r="GL44" i="46"/>
  <c r="GM44" i="46"/>
  <c r="GN44" i="46"/>
  <c r="GO44" i="46"/>
  <c r="GQ44" i="46"/>
  <c r="GR44" i="46"/>
  <c r="GS44" i="46"/>
  <c r="GU44" i="46"/>
  <c r="GW44" i="46"/>
  <c r="GX44" i="46"/>
  <c r="GY44" i="46"/>
  <c r="GZ44" i="46"/>
  <c r="HA44" i="46"/>
  <c r="HB44" i="46"/>
  <c r="HC44" i="46"/>
  <c r="B45" i="46"/>
  <c r="U45" i="46"/>
  <c r="X45" i="46"/>
  <c r="Y45" i="46"/>
  <c r="Z45" i="46"/>
  <c r="AA45" i="46"/>
  <c r="AB45" i="46"/>
  <c r="AC45" i="46"/>
  <c r="AE45" i="46"/>
  <c r="AG45" i="46"/>
  <c r="AH45" i="46"/>
  <c r="AI45" i="46"/>
  <c r="AJ45" i="46"/>
  <c r="AL45" i="46"/>
  <c r="AN45" i="46"/>
  <c r="AO45" i="46"/>
  <c r="AP45" i="46"/>
  <c r="AQ45" i="46"/>
  <c r="AR45" i="46"/>
  <c r="AS45" i="46"/>
  <c r="AU45" i="46"/>
  <c r="AW45" i="46"/>
  <c r="AX45" i="46"/>
  <c r="AY45" i="46"/>
  <c r="AZ45" i="46"/>
  <c r="BE45" i="46"/>
  <c r="BF45" i="46"/>
  <c r="BG45" i="46"/>
  <c r="BH45" i="46"/>
  <c r="BI45" i="46"/>
  <c r="BJ45" i="46"/>
  <c r="BL45" i="46"/>
  <c r="BN45" i="46"/>
  <c r="BO45" i="46"/>
  <c r="BP45" i="46"/>
  <c r="BQ45" i="46"/>
  <c r="BS45" i="46"/>
  <c r="BU45" i="46"/>
  <c r="BV45" i="46"/>
  <c r="BW45" i="46"/>
  <c r="BX45" i="46"/>
  <c r="BY45" i="46"/>
  <c r="BZ45" i="46"/>
  <c r="CA45" i="46"/>
  <c r="CB45" i="46"/>
  <c r="CD45" i="46"/>
  <c r="CE45" i="46"/>
  <c r="CF45" i="46"/>
  <c r="CG45" i="46"/>
  <c r="CJ45" i="46"/>
  <c r="CL45" i="46"/>
  <c r="CM45" i="46"/>
  <c r="CN45" i="46"/>
  <c r="CO45" i="46"/>
  <c r="CP45" i="46"/>
  <c r="CQ45" i="46"/>
  <c r="CS45" i="46"/>
  <c r="CU45" i="46"/>
  <c r="CV45" i="46"/>
  <c r="CW45" i="46"/>
  <c r="CX45" i="46"/>
  <c r="CZ45" i="46"/>
  <c r="DB45" i="46"/>
  <c r="DC45" i="46"/>
  <c r="DD45" i="46"/>
  <c r="DE45" i="46"/>
  <c r="DF45" i="46"/>
  <c r="DG45" i="46"/>
  <c r="DI45" i="46"/>
  <c r="DK45" i="46"/>
  <c r="DL45" i="46"/>
  <c r="DM45" i="46"/>
  <c r="DO45" i="46"/>
  <c r="DQ45" i="46"/>
  <c r="DS45" i="46"/>
  <c r="DT45" i="46"/>
  <c r="DU45" i="46"/>
  <c r="DV45" i="46"/>
  <c r="DW45" i="46"/>
  <c r="DX45" i="46"/>
  <c r="DZ45" i="46"/>
  <c r="EB45" i="46"/>
  <c r="EC45" i="46"/>
  <c r="ED45" i="46"/>
  <c r="EE45" i="46"/>
  <c r="EF45" i="46"/>
  <c r="EG45" i="46"/>
  <c r="EI45" i="46"/>
  <c r="EJ45" i="46"/>
  <c r="EK45" i="46"/>
  <c r="EL45" i="46"/>
  <c r="EM45" i="46"/>
  <c r="EN45" i="46"/>
  <c r="EP45" i="46"/>
  <c r="ER45" i="46"/>
  <c r="EU45" i="46"/>
  <c r="EV45" i="46"/>
  <c r="EX45" i="46"/>
  <c r="EZ45" i="46"/>
  <c r="FA45" i="46"/>
  <c r="FB45" i="46"/>
  <c r="FC45" i="46"/>
  <c r="FD45" i="46"/>
  <c r="FE45" i="46"/>
  <c r="FG45" i="46"/>
  <c r="FI45" i="46"/>
  <c r="FJ45" i="46"/>
  <c r="FK45" i="46"/>
  <c r="FL45" i="46"/>
  <c r="FN45" i="46"/>
  <c r="FP45" i="46"/>
  <c r="FQ45" i="46"/>
  <c r="FR45" i="46"/>
  <c r="FS45" i="46"/>
  <c r="FT45" i="46"/>
  <c r="FU45" i="46"/>
  <c r="FW45" i="46"/>
  <c r="FZ45" i="46"/>
  <c r="GA45" i="46"/>
  <c r="GB45" i="46"/>
  <c r="GC45" i="46"/>
  <c r="GE45" i="46"/>
  <c r="GG45" i="46"/>
  <c r="GH45" i="46"/>
  <c r="GI45" i="46"/>
  <c r="GJ45" i="46"/>
  <c r="GK45" i="46"/>
  <c r="GL45" i="46"/>
  <c r="GN45" i="46"/>
  <c r="GO45" i="46"/>
  <c r="GQ45" i="46"/>
  <c r="GR45" i="46"/>
  <c r="GS45" i="46"/>
  <c r="GU45" i="46"/>
  <c r="GW45" i="46"/>
  <c r="GX45" i="46"/>
  <c r="GY45" i="46"/>
  <c r="GZ45" i="46"/>
  <c r="HA45" i="46"/>
  <c r="HB45" i="46"/>
  <c r="HC45" i="46"/>
  <c r="B46" i="46"/>
  <c r="U46" i="46"/>
  <c r="X46" i="46"/>
  <c r="Y46" i="46"/>
  <c r="Z46" i="46"/>
  <c r="AA46" i="46"/>
  <c r="AB46" i="46"/>
  <c r="AC46" i="46"/>
  <c r="AE46" i="46"/>
  <c r="AG46" i="46"/>
  <c r="AH46" i="46"/>
  <c r="AI46" i="46"/>
  <c r="AJ46" i="46"/>
  <c r="AL46" i="46"/>
  <c r="AN46" i="46"/>
  <c r="AO46" i="46"/>
  <c r="AP46" i="46"/>
  <c r="AQ46" i="46"/>
  <c r="AR46" i="46"/>
  <c r="AS46" i="46"/>
  <c r="AU46" i="46"/>
  <c r="AW46" i="46"/>
  <c r="AX46" i="46"/>
  <c r="AY46" i="46"/>
  <c r="AZ46" i="46"/>
  <c r="BC46" i="46"/>
  <c r="BE46" i="46"/>
  <c r="BF46" i="46"/>
  <c r="BG46" i="46"/>
  <c r="BH46" i="46"/>
  <c r="BI46" i="46"/>
  <c r="BJ46" i="46"/>
  <c r="BL46" i="46"/>
  <c r="BN46" i="46"/>
  <c r="BO46" i="46"/>
  <c r="BP46" i="46"/>
  <c r="BQ46" i="46"/>
  <c r="BS46" i="46"/>
  <c r="BU46" i="46"/>
  <c r="BV46" i="46"/>
  <c r="BW46" i="46"/>
  <c r="BX46" i="46"/>
  <c r="BY46" i="46"/>
  <c r="BZ46" i="46"/>
  <c r="CB46" i="46"/>
  <c r="CD46" i="46"/>
  <c r="CE46" i="46"/>
  <c r="CF46" i="46"/>
  <c r="CG46" i="46"/>
  <c r="CJ46" i="46"/>
  <c r="CL46" i="46"/>
  <c r="CM46" i="46"/>
  <c r="CN46" i="46"/>
  <c r="CO46" i="46"/>
  <c r="CP46" i="46"/>
  <c r="CQ46" i="46"/>
  <c r="CR46" i="46"/>
  <c r="CS46" i="46"/>
  <c r="CU46" i="46"/>
  <c r="CV46" i="46"/>
  <c r="CW46" i="46"/>
  <c r="CX46" i="46"/>
  <c r="CZ46" i="46"/>
  <c r="DB46" i="46"/>
  <c r="DC46" i="46"/>
  <c r="DD46" i="46"/>
  <c r="DE46" i="46"/>
  <c r="DF46" i="46"/>
  <c r="DG46" i="46"/>
  <c r="DI46" i="46"/>
  <c r="DK46" i="46"/>
  <c r="DL46" i="46"/>
  <c r="DM46" i="46"/>
  <c r="DO46" i="46"/>
  <c r="DQ46" i="46"/>
  <c r="DS46" i="46"/>
  <c r="DT46" i="46"/>
  <c r="DU46" i="46"/>
  <c r="DV46" i="46"/>
  <c r="DW46" i="46"/>
  <c r="DX46" i="46"/>
  <c r="DZ46" i="46"/>
  <c r="EB46" i="46"/>
  <c r="EC46" i="46"/>
  <c r="ED46" i="46"/>
  <c r="EE46" i="46"/>
  <c r="EG46" i="46"/>
  <c r="EI46" i="46"/>
  <c r="EJ46" i="46"/>
  <c r="EK46" i="46"/>
  <c r="EL46" i="46"/>
  <c r="EM46" i="46"/>
  <c r="EN46" i="46"/>
  <c r="EP46" i="46"/>
  <c r="ER46" i="46"/>
  <c r="EU46" i="46"/>
  <c r="EV46" i="46"/>
  <c r="EX46" i="46"/>
  <c r="EZ46" i="46"/>
  <c r="FA46" i="46"/>
  <c r="FB46" i="46"/>
  <c r="FC46" i="46"/>
  <c r="FD46" i="46"/>
  <c r="FE46" i="46"/>
  <c r="FG46" i="46"/>
  <c r="FI46" i="46"/>
  <c r="FJ46" i="46"/>
  <c r="FK46" i="46"/>
  <c r="FL46" i="46"/>
  <c r="FN46" i="46"/>
  <c r="FP46" i="46"/>
  <c r="FQ46" i="46"/>
  <c r="FR46" i="46"/>
  <c r="FS46" i="46"/>
  <c r="FT46" i="46"/>
  <c r="FU46" i="46"/>
  <c r="FW46" i="46"/>
  <c r="FZ46" i="46"/>
  <c r="GA46" i="46"/>
  <c r="GB46" i="46"/>
  <c r="GC46" i="46"/>
  <c r="GE46" i="46"/>
  <c r="GG46" i="46"/>
  <c r="GH46" i="46"/>
  <c r="GI46" i="46"/>
  <c r="GJ46" i="46"/>
  <c r="GK46" i="46"/>
  <c r="GL46" i="46"/>
  <c r="GN46" i="46"/>
  <c r="GO46" i="46"/>
  <c r="GQ46" i="46"/>
  <c r="GR46" i="46"/>
  <c r="GS46" i="46"/>
  <c r="GU46" i="46"/>
  <c r="GW46" i="46"/>
  <c r="GX46" i="46"/>
  <c r="GY46" i="46"/>
  <c r="GZ46" i="46"/>
  <c r="HA46" i="46"/>
  <c r="HB46" i="46"/>
  <c r="HC46" i="46"/>
  <c r="B47" i="46"/>
  <c r="U47" i="46"/>
  <c r="X47" i="46"/>
  <c r="Y47" i="46"/>
  <c r="Z47" i="46"/>
  <c r="AA47" i="46"/>
  <c r="AB47" i="46"/>
  <c r="AC47" i="46"/>
  <c r="AE47" i="46"/>
  <c r="AG47" i="46"/>
  <c r="AH47" i="46"/>
  <c r="AI47" i="46"/>
  <c r="AJ47" i="46"/>
  <c r="AK47" i="46"/>
  <c r="AL47" i="46"/>
  <c r="AN47" i="46"/>
  <c r="AO47" i="46"/>
  <c r="AP47" i="46"/>
  <c r="AQ47" i="46"/>
  <c r="AR47" i="46"/>
  <c r="AS47" i="46"/>
  <c r="AU47" i="46"/>
  <c r="AW47" i="46"/>
  <c r="AX47" i="46"/>
  <c r="AY47" i="46"/>
  <c r="AZ47" i="46"/>
  <c r="BC47" i="46"/>
  <c r="BE47" i="46"/>
  <c r="BF47" i="46"/>
  <c r="BG47" i="46"/>
  <c r="BH47" i="46"/>
  <c r="BI47" i="46"/>
  <c r="BJ47" i="46"/>
  <c r="BL47" i="46"/>
  <c r="BN47" i="46"/>
  <c r="BO47" i="46"/>
  <c r="BP47" i="46"/>
  <c r="BQ47" i="46"/>
  <c r="BS47" i="46"/>
  <c r="BU47" i="46"/>
  <c r="BV47" i="46"/>
  <c r="BW47" i="46"/>
  <c r="BX47" i="46"/>
  <c r="BY47" i="46"/>
  <c r="BZ47" i="46"/>
  <c r="CB47" i="46"/>
  <c r="CD47" i="46"/>
  <c r="CE47" i="46"/>
  <c r="CF47" i="46"/>
  <c r="CG47" i="46"/>
  <c r="CJ47" i="46"/>
  <c r="CL47" i="46"/>
  <c r="CM47" i="46"/>
  <c r="CN47" i="46"/>
  <c r="CO47" i="46"/>
  <c r="CP47" i="46"/>
  <c r="CQ47" i="46"/>
  <c r="CS47" i="46"/>
  <c r="CU47" i="46"/>
  <c r="CV47" i="46"/>
  <c r="CW47" i="46"/>
  <c r="CX47" i="46"/>
  <c r="CZ47" i="46"/>
  <c r="DB47" i="46"/>
  <c r="DC47" i="46"/>
  <c r="DD47" i="46"/>
  <c r="DE47" i="46"/>
  <c r="DF47" i="46"/>
  <c r="DG47" i="46"/>
  <c r="DH47" i="46"/>
  <c r="DI47" i="46"/>
  <c r="DK47" i="46"/>
  <c r="DL47" i="46"/>
  <c r="DM47" i="46"/>
  <c r="DO47" i="46"/>
  <c r="DQ47" i="46"/>
  <c r="DS47" i="46"/>
  <c r="DT47" i="46"/>
  <c r="DU47" i="46"/>
  <c r="DV47" i="46"/>
  <c r="DW47" i="46"/>
  <c r="DX47" i="46"/>
  <c r="DZ47" i="46"/>
  <c r="EB47" i="46"/>
  <c r="EC47" i="46"/>
  <c r="ED47" i="46"/>
  <c r="EE47" i="46"/>
  <c r="EG47" i="46"/>
  <c r="EI47" i="46"/>
  <c r="EJ47" i="46"/>
  <c r="EK47" i="46"/>
  <c r="EL47" i="46"/>
  <c r="EM47" i="46"/>
  <c r="EN47" i="46"/>
  <c r="EP47" i="46"/>
  <c r="ER47" i="46"/>
  <c r="EU47" i="46"/>
  <c r="EV47" i="46"/>
  <c r="EX47" i="46"/>
  <c r="EZ47" i="46"/>
  <c r="FA47" i="46"/>
  <c r="FB47" i="46"/>
  <c r="FC47" i="46"/>
  <c r="FD47" i="46"/>
  <c r="FE47" i="46"/>
  <c r="FG47" i="46"/>
  <c r="FI47" i="46"/>
  <c r="FJ47" i="46"/>
  <c r="FK47" i="46"/>
  <c r="FL47" i="46"/>
  <c r="FN47" i="46"/>
  <c r="FP47" i="46"/>
  <c r="FQ47" i="46"/>
  <c r="FR47" i="46"/>
  <c r="FS47" i="46"/>
  <c r="FT47" i="46"/>
  <c r="FU47" i="46"/>
  <c r="FW47" i="46"/>
  <c r="FZ47" i="46"/>
  <c r="GA47" i="46"/>
  <c r="GB47" i="46"/>
  <c r="GC47" i="46"/>
  <c r="GE47" i="46"/>
  <c r="GG47" i="46"/>
  <c r="GH47" i="46"/>
  <c r="GI47" i="46"/>
  <c r="GJ47" i="46"/>
  <c r="GK47" i="46"/>
  <c r="GL47" i="46"/>
  <c r="GN47" i="46"/>
  <c r="GO47" i="46"/>
  <c r="GQ47" i="46"/>
  <c r="GR47" i="46"/>
  <c r="GS47" i="46"/>
  <c r="GU47" i="46"/>
  <c r="GW47" i="46"/>
  <c r="GX47" i="46"/>
  <c r="GY47" i="46"/>
  <c r="GZ47" i="46"/>
  <c r="HA47" i="46"/>
  <c r="HB47" i="46"/>
  <c r="HC47" i="46"/>
  <c r="B48" i="46"/>
  <c r="U48" i="46"/>
  <c r="X48" i="46"/>
  <c r="Y48" i="46"/>
  <c r="Z48" i="46"/>
  <c r="AA48" i="46"/>
  <c r="AB48" i="46"/>
  <c r="AC48" i="46"/>
  <c r="AE48" i="46"/>
  <c r="AG48" i="46"/>
  <c r="AH48" i="46"/>
  <c r="AI48" i="46"/>
  <c r="AJ48" i="46"/>
  <c r="AL48" i="46"/>
  <c r="AN48" i="46"/>
  <c r="AO48" i="46"/>
  <c r="AP48" i="46"/>
  <c r="AQ48" i="46"/>
  <c r="AR48" i="46"/>
  <c r="AS48" i="46"/>
  <c r="AU48" i="46"/>
  <c r="AW48" i="46"/>
  <c r="AX48" i="46"/>
  <c r="AY48" i="46"/>
  <c r="AZ48" i="46"/>
  <c r="BA48" i="46"/>
  <c r="BC48" i="46"/>
  <c r="BE48" i="46"/>
  <c r="BF48" i="46"/>
  <c r="BG48" i="46"/>
  <c r="BH48" i="46"/>
  <c r="BI48" i="46"/>
  <c r="BJ48" i="46"/>
  <c r="BL48" i="46"/>
  <c r="BN48" i="46"/>
  <c r="BO48" i="46"/>
  <c r="BP48" i="46"/>
  <c r="BQ48" i="46"/>
  <c r="BS48" i="46"/>
  <c r="BU48" i="46"/>
  <c r="BV48" i="46"/>
  <c r="BW48" i="46"/>
  <c r="BX48" i="46"/>
  <c r="BY48" i="46"/>
  <c r="BZ48" i="46"/>
  <c r="CB48" i="46"/>
  <c r="CD48" i="46"/>
  <c r="CE48" i="46"/>
  <c r="CF48" i="46"/>
  <c r="CG48" i="46"/>
  <c r="CJ48" i="46"/>
  <c r="CL48" i="46"/>
  <c r="CM48" i="46"/>
  <c r="CN48" i="46"/>
  <c r="CO48" i="46"/>
  <c r="CP48" i="46"/>
  <c r="CQ48" i="46"/>
  <c r="CS48" i="46"/>
  <c r="CU48" i="46"/>
  <c r="CV48" i="46"/>
  <c r="CW48" i="46"/>
  <c r="CX48" i="46"/>
  <c r="CZ48" i="46"/>
  <c r="DB48" i="46"/>
  <c r="DC48" i="46"/>
  <c r="DD48" i="46"/>
  <c r="DE48" i="46"/>
  <c r="DF48" i="46"/>
  <c r="DG48" i="46"/>
  <c r="DI48" i="46"/>
  <c r="DK48" i="46"/>
  <c r="DL48" i="46"/>
  <c r="DM48" i="46"/>
  <c r="DO48" i="46"/>
  <c r="DQ48" i="46"/>
  <c r="DS48" i="46"/>
  <c r="DT48" i="46"/>
  <c r="DU48" i="46"/>
  <c r="DV48" i="46"/>
  <c r="DW48" i="46"/>
  <c r="DX48" i="46"/>
  <c r="DY48" i="46"/>
  <c r="DZ48" i="46"/>
  <c r="EB48" i="46"/>
  <c r="EC48" i="46"/>
  <c r="ED48" i="46"/>
  <c r="EE48" i="46"/>
  <c r="EG48" i="46"/>
  <c r="EI48" i="46"/>
  <c r="EJ48" i="46"/>
  <c r="EK48" i="46"/>
  <c r="EL48" i="46"/>
  <c r="EM48" i="46"/>
  <c r="EN48" i="46"/>
  <c r="EP48" i="46"/>
  <c r="ER48" i="46"/>
  <c r="EU48" i="46"/>
  <c r="EV48" i="46"/>
  <c r="EX48" i="46"/>
  <c r="EZ48" i="46"/>
  <c r="FA48" i="46"/>
  <c r="FB48" i="46"/>
  <c r="FC48" i="46"/>
  <c r="FD48" i="46"/>
  <c r="FE48" i="46"/>
  <c r="FG48" i="46"/>
  <c r="FI48" i="46"/>
  <c r="FJ48" i="46"/>
  <c r="FK48" i="46"/>
  <c r="FL48" i="46"/>
  <c r="FN48" i="46"/>
  <c r="FP48" i="46"/>
  <c r="FQ48" i="46"/>
  <c r="FR48" i="46"/>
  <c r="FS48" i="46"/>
  <c r="FT48" i="46"/>
  <c r="FU48" i="46"/>
  <c r="FW48" i="46"/>
  <c r="FZ48" i="46"/>
  <c r="GA48" i="46"/>
  <c r="GB48" i="46"/>
  <c r="GC48" i="46"/>
  <c r="GE48" i="46"/>
  <c r="GG48" i="46"/>
  <c r="GH48" i="46"/>
  <c r="GI48" i="46"/>
  <c r="GJ48" i="46"/>
  <c r="GK48" i="46"/>
  <c r="GL48" i="46"/>
  <c r="GN48" i="46"/>
  <c r="GO48" i="46"/>
  <c r="GQ48" i="46"/>
  <c r="GR48" i="46"/>
  <c r="GS48" i="46"/>
  <c r="GU48" i="46"/>
  <c r="GW48" i="46"/>
  <c r="GX48" i="46"/>
  <c r="GY48" i="46"/>
  <c r="GZ48" i="46"/>
  <c r="HA48" i="46"/>
  <c r="HB48" i="46"/>
  <c r="HC48" i="46"/>
  <c r="B49" i="46"/>
  <c r="U49" i="46"/>
  <c r="X49" i="46"/>
  <c r="Y49" i="46"/>
  <c r="Z49" i="46"/>
  <c r="AA49" i="46"/>
  <c r="AB49" i="46"/>
  <c r="AC49" i="46"/>
  <c r="AE49" i="46"/>
  <c r="AG49" i="46"/>
  <c r="AH49" i="46"/>
  <c r="AI49" i="46"/>
  <c r="AJ49" i="46"/>
  <c r="AL49" i="46"/>
  <c r="AN49" i="46"/>
  <c r="AO49" i="46"/>
  <c r="AP49" i="46"/>
  <c r="AQ49" i="46"/>
  <c r="AR49" i="46"/>
  <c r="AS49" i="46"/>
  <c r="AU49" i="46"/>
  <c r="AW49" i="46"/>
  <c r="AX49" i="46"/>
  <c r="AY49" i="46"/>
  <c r="AZ49" i="46"/>
  <c r="BC49" i="46"/>
  <c r="BE49" i="46"/>
  <c r="BF49" i="46"/>
  <c r="BG49" i="46"/>
  <c r="BH49" i="46"/>
  <c r="BI49" i="46"/>
  <c r="BJ49" i="46"/>
  <c r="BL49" i="46"/>
  <c r="BN49" i="46"/>
  <c r="BO49" i="46"/>
  <c r="BP49" i="46"/>
  <c r="BQ49" i="46"/>
  <c r="BR49" i="46"/>
  <c r="BS49" i="46"/>
  <c r="BU49" i="46"/>
  <c r="BV49" i="46"/>
  <c r="BW49" i="46"/>
  <c r="BX49" i="46"/>
  <c r="BY49" i="46"/>
  <c r="BZ49" i="46"/>
  <c r="CB49" i="46"/>
  <c r="CD49" i="46"/>
  <c r="CE49" i="46"/>
  <c r="CF49" i="46"/>
  <c r="CG49" i="46"/>
  <c r="CJ49" i="46"/>
  <c r="CL49" i="46"/>
  <c r="CM49" i="46"/>
  <c r="CN49" i="46"/>
  <c r="CO49" i="46"/>
  <c r="CP49" i="46"/>
  <c r="CQ49" i="46"/>
  <c r="CS49" i="46"/>
  <c r="CU49" i="46"/>
  <c r="CV49" i="46"/>
  <c r="CW49" i="46"/>
  <c r="CX49" i="46"/>
  <c r="CZ49" i="46"/>
  <c r="DB49" i="46"/>
  <c r="DC49" i="46"/>
  <c r="DD49" i="46"/>
  <c r="DE49" i="46"/>
  <c r="DF49" i="46"/>
  <c r="DG49" i="46"/>
  <c r="DI49" i="46"/>
  <c r="DK49" i="46"/>
  <c r="DL49" i="46"/>
  <c r="DM49" i="46"/>
  <c r="DO49" i="46"/>
  <c r="DQ49" i="46"/>
  <c r="DS49" i="46"/>
  <c r="DT49" i="46"/>
  <c r="DU49" i="46"/>
  <c r="DV49" i="46"/>
  <c r="DW49" i="46"/>
  <c r="DX49" i="46"/>
  <c r="DZ49" i="46"/>
  <c r="EB49" i="46"/>
  <c r="EC49" i="46"/>
  <c r="ED49" i="46"/>
  <c r="EE49" i="46"/>
  <c r="EG49" i="46"/>
  <c r="EI49" i="46"/>
  <c r="EJ49" i="46"/>
  <c r="EK49" i="46"/>
  <c r="EL49" i="46"/>
  <c r="EM49" i="46"/>
  <c r="EN49" i="46"/>
  <c r="EO49" i="46"/>
  <c r="EP49" i="46"/>
  <c r="ER49" i="46"/>
  <c r="EU49" i="46"/>
  <c r="EV49" i="46"/>
  <c r="EX49" i="46"/>
  <c r="EZ49" i="46"/>
  <c r="FA49" i="46"/>
  <c r="FB49" i="46"/>
  <c r="FC49" i="46"/>
  <c r="FD49" i="46"/>
  <c r="FE49" i="46"/>
  <c r="FG49" i="46"/>
  <c r="FI49" i="46"/>
  <c r="FJ49" i="46"/>
  <c r="FK49" i="46"/>
  <c r="FL49" i="46"/>
  <c r="FN49" i="46"/>
  <c r="FP49" i="46"/>
  <c r="FQ49" i="46"/>
  <c r="FR49" i="46"/>
  <c r="FS49" i="46"/>
  <c r="FT49" i="46"/>
  <c r="FU49" i="46"/>
  <c r="FW49" i="46"/>
  <c r="FZ49" i="46"/>
  <c r="GA49" i="46"/>
  <c r="GB49" i="46"/>
  <c r="GC49" i="46"/>
  <c r="GE49" i="46"/>
  <c r="GG49" i="46"/>
  <c r="GH49" i="46"/>
  <c r="GI49" i="46"/>
  <c r="GJ49" i="46"/>
  <c r="GK49" i="46"/>
  <c r="GL49" i="46"/>
  <c r="GN49" i="46"/>
  <c r="GO49" i="46"/>
  <c r="GQ49" i="46"/>
  <c r="GR49" i="46"/>
  <c r="GS49" i="46"/>
  <c r="GU49" i="46"/>
  <c r="GW49" i="46"/>
  <c r="GX49" i="46"/>
  <c r="GY49" i="46"/>
  <c r="GZ49" i="46"/>
  <c r="HA49" i="46"/>
  <c r="HB49" i="46"/>
  <c r="HC49" i="46"/>
  <c r="B50" i="46"/>
  <c r="U50" i="46"/>
  <c r="X50" i="46"/>
  <c r="Y50" i="46"/>
  <c r="Z50" i="46"/>
  <c r="AA50" i="46"/>
  <c r="AB50" i="46"/>
  <c r="AC50" i="46"/>
  <c r="AD50" i="46"/>
  <c r="AE50" i="46"/>
  <c r="AG50" i="46"/>
  <c r="AH50" i="46"/>
  <c r="AI50" i="46"/>
  <c r="AJ50" i="46"/>
  <c r="AL50" i="46"/>
  <c r="AN50" i="46"/>
  <c r="AO50" i="46"/>
  <c r="AP50" i="46"/>
  <c r="AQ50" i="46"/>
  <c r="AR50" i="46"/>
  <c r="AS50" i="46"/>
  <c r="AU50" i="46"/>
  <c r="AW50" i="46"/>
  <c r="AX50" i="46"/>
  <c r="AY50" i="46"/>
  <c r="AZ50" i="46"/>
  <c r="BC50" i="46"/>
  <c r="BE50" i="46"/>
  <c r="BF50" i="46"/>
  <c r="BG50" i="46"/>
  <c r="BH50" i="46"/>
  <c r="BI50" i="46"/>
  <c r="BJ50" i="46"/>
  <c r="BL50" i="46"/>
  <c r="BN50" i="46"/>
  <c r="BO50" i="46"/>
  <c r="BP50" i="46"/>
  <c r="BQ50" i="46"/>
  <c r="BS50" i="46"/>
  <c r="BU50" i="46"/>
  <c r="BV50" i="46"/>
  <c r="BW50" i="46"/>
  <c r="BX50" i="46"/>
  <c r="BY50" i="46"/>
  <c r="BZ50" i="46"/>
  <c r="CB50" i="46"/>
  <c r="CD50" i="46"/>
  <c r="CE50" i="46"/>
  <c r="CF50" i="46"/>
  <c r="CG50" i="46"/>
  <c r="CI50" i="46"/>
  <c r="CJ50" i="46"/>
  <c r="CL50" i="46"/>
  <c r="CM50" i="46"/>
  <c r="CN50" i="46"/>
  <c r="CO50" i="46"/>
  <c r="CP50" i="46"/>
  <c r="CQ50" i="46"/>
  <c r="CS50" i="46"/>
  <c r="CU50" i="46"/>
  <c r="CV50" i="46"/>
  <c r="CW50" i="46"/>
  <c r="CX50" i="46"/>
  <c r="CZ50" i="46"/>
  <c r="DB50" i="46"/>
  <c r="DC50" i="46"/>
  <c r="DD50" i="46"/>
  <c r="DE50" i="46"/>
  <c r="DF50" i="46"/>
  <c r="DG50" i="46"/>
  <c r="DI50" i="46"/>
  <c r="DK50" i="46"/>
  <c r="DL50" i="46"/>
  <c r="DM50" i="46"/>
  <c r="DO50" i="46"/>
  <c r="DQ50" i="46"/>
  <c r="DS50" i="46"/>
  <c r="DT50" i="46"/>
  <c r="DU50" i="46"/>
  <c r="DV50" i="46"/>
  <c r="DW50" i="46"/>
  <c r="DX50" i="46"/>
  <c r="DZ50" i="46"/>
  <c r="EB50" i="46"/>
  <c r="EC50" i="46"/>
  <c r="ED50" i="46"/>
  <c r="EE50" i="46"/>
  <c r="EG50" i="46"/>
  <c r="EI50" i="46"/>
  <c r="EJ50" i="46"/>
  <c r="EK50" i="46"/>
  <c r="EL50" i="46"/>
  <c r="EM50" i="46"/>
  <c r="EN50" i="46"/>
  <c r="EP50" i="46"/>
  <c r="ER50" i="46"/>
  <c r="EU50" i="46"/>
  <c r="EV50" i="46"/>
  <c r="EX50" i="46"/>
  <c r="EZ50" i="46"/>
  <c r="FA50" i="46"/>
  <c r="FB50" i="46"/>
  <c r="FC50" i="46"/>
  <c r="FD50" i="46"/>
  <c r="FE50" i="46"/>
  <c r="FG50" i="46"/>
  <c r="FI50" i="46"/>
  <c r="FJ50" i="46"/>
  <c r="FK50" i="46"/>
  <c r="FL50" i="46"/>
  <c r="FN50" i="46"/>
  <c r="FP50" i="46"/>
  <c r="FQ50" i="46"/>
  <c r="FR50" i="46"/>
  <c r="FS50" i="46"/>
  <c r="FT50" i="46"/>
  <c r="FU50" i="46"/>
  <c r="FW50" i="46"/>
  <c r="FZ50" i="46"/>
  <c r="GA50" i="46"/>
  <c r="GB50" i="46"/>
  <c r="GC50" i="46"/>
  <c r="GE50" i="46"/>
  <c r="GG50" i="46"/>
  <c r="GH50" i="46"/>
  <c r="GI50" i="46"/>
  <c r="GJ50" i="46"/>
  <c r="GK50" i="46"/>
  <c r="GL50" i="46"/>
  <c r="GN50" i="46"/>
  <c r="GO50" i="46"/>
  <c r="GQ50" i="46"/>
  <c r="GR50" i="46"/>
  <c r="GS50" i="46"/>
  <c r="GU50" i="46"/>
  <c r="GW50" i="46"/>
  <c r="GX50" i="46"/>
  <c r="GY50" i="46"/>
  <c r="GZ50" i="46"/>
  <c r="HA50" i="46"/>
  <c r="HB50" i="46"/>
  <c r="HC50" i="46"/>
  <c r="B51" i="46"/>
  <c r="U51" i="46"/>
  <c r="X51" i="46"/>
  <c r="Y51" i="46"/>
  <c r="Z51" i="46"/>
  <c r="AA51" i="46"/>
  <c r="AB51" i="46"/>
  <c r="AC51" i="46"/>
  <c r="AE51" i="46"/>
  <c r="AG51" i="46"/>
  <c r="AH51" i="46"/>
  <c r="AI51" i="46"/>
  <c r="AJ51" i="46"/>
  <c r="AL51" i="46"/>
  <c r="AN51" i="46"/>
  <c r="AO51" i="46"/>
  <c r="AP51" i="46"/>
  <c r="AQ51" i="46"/>
  <c r="AR51" i="46"/>
  <c r="AS51" i="46"/>
  <c r="AT51" i="46"/>
  <c r="AU51" i="46"/>
  <c r="AW51" i="46"/>
  <c r="AX51" i="46"/>
  <c r="AY51" i="46"/>
  <c r="AZ51" i="46"/>
  <c r="BC51" i="46"/>
  <c r="BE51" i="46"/>
  <c r="BF51" i="46"/>
  <c r="BG51" i="46"/>
  <c r="BH51" i="46"/>
  <c r="BI51" i="46"/>
  <c r="BJ51" i="46"/>
  <c r="BL51" i="46"/>
  <c r="BN51" i="46"/>
  <c r="BO51" i="46"/>
  <c r="BP51" i="46"/>
  <c r="BQ51" i="46"/>
  <c r="BS51" i="46"/>
  <c r="BU51" i="46"/>
  <c r="BV51" i="46"/>
  <c r="BW51" i="46"/>
  <c r="BX51" i="46"/>
  <c r="BY51" i="46"/>
  <c r="BZ51" i="46"/>
  <c r="CB51" i="46"/>
  <c r="CD51" i="46"/>
  <c r="CE51" i="46"/>
  <c r="CF51" i="46"/>
  <c r="CG51" i="46"/>
  <c r="CJ51" i="46"/>
  <c r="CL51" i="46"/>
  <c r="CM51" i="46"/>
  <c r="CN51" i="46"/>
  <c r="CO51" i="46"/>
  <c r="CP51" i="46"/>
  <c r="CQ51" i="46"/>
  <c r="CS51" i="46"/>
  <c r="CU51" i="46"/>
  <c r="CV51" i="46"/>
  <c r="CW51" i="46"/>
  <c r="CX51" i="46"/>
  <c r="CY51" i="46"/>
  <c r="CZ51" i="46"/>
  <c r="DB51" i="46"/>
  <c r="DC51" i="46"/>
  <c r="DD51" i="46"/>
  <c r="DE51" i="46"/>
  <c r="DF51" i="46"/>
  <c r="DG51" i="46"/>
  <c r="DI51" i="46"/>
  <c r="DK51" i="46"/>
  <c r="DL51" i="46"/>
  <c r="DM51" i="46"/>
  <c r="DO51" i="46"/>
  <c r="DQ51" i="46"/>
  <c r="DS51" i="46"/>
  <c r="DT51" i="46"/>
  <c r="DU51" i="46"/>
  <c r="DV51" i="46"/>
  <c r="DW51" i="46"/>
  <c r="DX51" i="46"/>
  <c r="DZ51" i="46"/>
  <c r="EB51" i="46"/>
  <c r="EC51" i="46"/>
  <c r="ED51" i="46"/>
  <c r="EE51" i="46"/>
  <c r="EG51" i="46"/>
  <c r="EI51" i="46"/>
  <c r="EJ51" i="46"/>
  <c r="EK51" i="46"/>
  <c r="EL51" i="46"/>
  <c r="EM51" i="46"/>
  <c r="EN51" i="46"/>
  <c r="EP51" i="46"/>
  <c r="ER51" i="46"/>
  <c r="EU51" i="46"/>
  <c r="EV51" i="46"/>
  <c r="EX51" i="46"/>
  <c r="EZ51" i="46"/>
  <c r="FA51" i="46"/>
  <c r="FB51" i="46"/>
  <c r="FC51" i="46"/>
  <c r="FD51" i="46"/>
  <c r="FE51" i="46"/>
  <c r="FG51" i="46"/>
  <c r="FI51" i="46"/>
  <c r="FJ51" i="46"/>
  <c r="FK51" i="46"/>
  <c r="FL51" i="46"/>
  <c r="FN51" i="46"/>
  <c r="FP51" i="46"/>
  <c r="FQ51" i="46"/>
  <c r="FR51" i="46"/>
  <c r="FS51" i="46"/>
  <c r="FT51" i="46"/>
  <c r="FU51" i="46"/>
  <c r="FW51" i="46"/>
  <c r="FZ51" i="46"/>
  <c r="GA51" i="46"/>
  <c r="GB51" i="46"/>
  <c r="GC51" i="46"/>
  <c r="GE51" i="46"/>
  <c r="GG51" i="46"/>
  <c r="GH51" i="46"/>
  <c r="GI51" i="46"/>
  <c r="GJ51" i="46"/>
  <c r="GK51" i="46"/>
  <c r="GL51" i="46"/>
  <c r="GN51" i="46"/>
  <c r="GO51" i="46"/>
  <c r="GQ51" i="46"/>
  <c r="GR51" i="46"/>
  <c r="GS51" i="46"/>
  <c r="GU51" i="46"/>
  <c r="GW51" i="46"/>
  <c r="GX51" i="46"/>
  <c r="GY51" i="46"/>
  <c r="GZ51" i="46"/>
  <c r="HA51" i="46"/>
  <c r="HB51" i="46"/>
  <c r="HC51" i="46"/>
  <c r="B52" i="46"/>
  <c r="U52" i="46"/>
  <c r="X52" i="46"/>
  <c r="Y52" i="46"/>
  <c r="Z52" i="46"/>
  <c r="AA52" i="46"/>
  <c r="AB52" i="46"/>
  <c r="AC52" i="46"/>
  <c r="AE52" i="46"/>
  <c r="AG52" i="46"/>
  <c r="AH52" i="46"/>
  <c r="AI52" i="46"/>
  <c r="AJ52" i="46"/>
  <c r="AL52" i="46"/>
  <c r="AN52" i="46"/>
  <c r="AO52" i="46"/>
  <c r="AP52" i="46"/>
  <c r="AQ52" i="46"/>
  <c r="AR52" i="46"/>
  <c r="AS52" i="46"/>
  <c r="AU52" i="46"/>
  <c r="AW52" i="46"/>
  <c r="AX52" i="46"/>
  <c r="AY52" i="46"/>
  <c r="AZ52" i="46"/>
  <c r="BC52" i="46"/>
  <c r="BE52" i="46"/>
  <c r="BF52" i="46"/>
  <c r="BG52" i="46"/>
  <c r="BH52" i="46"/>
  <c r="BI52" i="46"/>
  <c r="BJ52" i="46"/>
  <c r="BK52" i="46"/>
  <c r="BL52" i="46"/>
  <c r="BN52" i="46"/>
  <c r="BO52" i="46"/>
  <c r="BP52" i="46"/>
  <c r="BQ52" i="46"/>
  <c r="BS52" i="46"/>
  <c r="BU52" i="46"/>
  <c r="BV52" i="46"/>
  <c r="BW52" i="46"/>
  <c r="BX52" i="46"/>
  <c r="BY52" i="46"/>
  <c r="BZ52" i="46"/>
  <c r="CB52" i="46"/>
  <c r="CD52" i="46"/>
  <c r="CE52" i="46"/>
  <c r="CF52" i="46"/>
  <c r="CG52" i="46"/>
  <c r="CJ52" i="46"/>
  <c r="CL52" i="46"/>
  <c r="CM52" i="46"/>
  <c r="CN52" i="46"/>
  <c r="CO52" i="46"/>
  <c r="CP52" i="46"/>
  <c r="CQ52" i="46"/>
  <c r="CS52" i="46"/>
  <c r="CU52" i="46"/>
  <c r="CV52" i="46"/>
  <c r="CW52" i="46"/>
  <c r="CX52" i="46"/>
  <c r="CZ52" i="46"/>
  <c r="DB52" i="46"/>
  <c r="DC52" i="46"/>
  <c r="DD52" i="46"/>
  <c r="DE52" i="46"/>
  <c r="DF52" i="46"/>
  <c r="DG52" i="46"/>
  <c r="DI52" i="46"/>
  <c r="DK52" i="46"/>
  <c r="G26" i="42" s="1"/>
  <c r="DL52" i="46"/>
  <c r="H26" i="42" s="1"/>
  <c r="DM52" i="46"/>
  <c r="I26" i="42" s="1"/>
  <c r="DO52" i="46"/>
  <c r="K26" i="42" s="1"/>
  <c r="DP52" i="46"/>
  <c r="L26" i="42" s="1"/>
  <c r="DQ52" i="46"/>
  <c r="M26" i="42" s="1"/>
  <c r="DS52" i="46"/>
  <c r="O26" i="42" s="1"/>
  <c r="DT52" i="46"/>
  <c r="P26" i="42" s="1"/>
  <c r="DU52" i="46"/>
  <c r="Q26" i="42" s="1"/>
  <c r="DV52" i="46"/>
  <c r="R26" i="42" s="1"/>
  <c r="DW52" i="46"/>
  <c r="S26" i="42" s="1"/>
  <c r="DX52" i="46"/>
  <c r="T26" i="42" s="1"/>
  <c r="DZ52" i="46"/>
  <c r="V26" i="42" s="1"/>
  <c r="EB52" i="46"/>
  <c r="X26" i="42" s="1"/>
  <c r="EC52" i="46"/>
  <c r="Y26" i="42" s="1"/>
  <c r="ED52" i="46"/>
  <c r="Z26" i="42" s="1"/>
  <c r="EE52" i="46"/>
  <c r="AA26" i="42" s="1"/>
  <c r="EG52" i="46"/>
  <c r="AC26" i="42" s="1"/>
  <c r="EI52" i="46"/>
  <c r="AE26" i="42" s="1"/>
  <c r="EJ52" i="46"/>
  <c r="AF26" i="42" s="1"/>
  <c r="EK52" i="46"/>
  <c r="AG26" i="42" s="1"/>
  <c r="EL52" i="46"/>
  <c r="AH26" i="42" s="1"/>
  <c r="EM52" i="46"/>
  <c r="AI26" i="42" s="1"/>
  <c r="EN52" i="46"/>
  <c r="AJ26" i="42" s="1"/>
  <c r="EP52" i="46"/>
  <c r="AL26" i="42" s="1"/>
  <c r="ER52" i="46"/>
  <c r="AN26" i="42" s="1"/>
  <c r="EU52" i="46"/>
  <c r="AQ26" i="42" s="1"/>
  <c r="EV52" i="46"/>
  <c r="AR26" i="42" s="1"/>
  <c r="EX52" i="46"/>
  <c r="AT26" i="42" s="1"/>
  <c r="EZ52" i="46"/>
  <c r="AV26" i="42" s="1"/>
  <c r="FA52" i="46"/>
  <c r="AW26" i="42" s="1"/>
  <c r="FB52" i="46"/>
  <c r="FC52" i="46"/>
  <c r="FD52" i="46"/>
  <c r="FE52" i="46"/>
  <c r="FG52" i="46"/>
  <c r="FI52" i="46"/>
  <c r="FJ52" i="46"/>
  <c r="FK52" i="46"/>
  <c r="FL52" i="46"/>
  <c r="FN52" i="46"/>
  <c r="FP52" i="46"/>
  <c r="FQ52" i="46"/>
  <c r="FR52" i="46"/>
  <c r="FS52" i="46"/>
  <c r="FT52" i="46"/>
  <c r="FU52" i="46"/>
  <c r="FW52" i="46"/>
  <c r="FZ52" i="46"/>
  <c r="GA52" i="46"/>
  <c r="GB52" i="46"/>
  <c r="GC52" i="46"/>
  <c r="GE52" i="46"/>
  <c r="GG52" i="46"/>
  <c r="GH52" i="46"/>
  <c r="GI52" i="46"/>
  <c r="GJ52" i="46"/>
  <c r="GK52" i="46"/>
  <c r="GL52" i="46"/>
  <c r="GN52" i="46"/>
  <c r="GO52" i="46"/>
  <c r="GQ52" i="46"/>
  <c r="GR52" i="46"/>
  <c r="GS52" i="46"/>
  <c r="GU52" i="46"/>
  <c r="GW52" i="46"/>
  <c r="GX52" i="46"/>
  <c r="GY52" i="46"/>
  <c r="GZ52" i="46"/>
  <c r="HA52" i="46"/>
  <c r="HB52" i="46"/>
  <c r="HC52" i="46"/>
  <c r="B53" i="46"/>
  <c r="U53" i="46"/>
  <c r="X53" i="46"/>
  <c r="Y53" i="46"/>
  <c r="Z53" i="46"/>
  <c r="AA53" i="46"/>
  <c r="AB53" i="46"/>
  <c r="AC53" i="46"/>
  <c r="AE53" i="46"/>
  <c r="AG53" i="46"/>
  <c r="AH53" i="46"/>
  <c r="AI53" i="46"/>
  <c r="AJ53" i="46"/>
  <c r="AL53" i="46"/>
  <c r="AN53" i="46"/>
  <c r="AO53" i="46"/>
  <c r="AP53" i="46"/>
  <c r="AQ53" i="46"/>
  <c r="AR53" i="46"/>
  <c r="AS53" i="46"/>
  <c r="AU53" i="46"/>
  <c r="AW53" i="46"/>
  <c r="AX53" i="46"/>
  <c r="AY53" i="46"/>
  <c r="AZ53" i="46"/>
  <c r="BC53" i="46"/>
  <c r="BE53" i="46"/>
  <c r="BF53" i="46"/>
  <c r="BG53" i="46"/>
  <c r="BH53" i="46"/>
  <c r="BI53" i="46"/>
  <c r="BJ53" i="46"/>
  <c r="BL53" i="46"/>
  <c r="BN53" i="46"/>
  <c r="BO53" i="46"/>
  <c r="BP53" i="46"/>
  <c r="BQ53" i="46"/>
  <c r="BS53" i="46"/>
  <c r="BU53" i="46"/>
  <c r="BV53" i="46"/>
  <c r="BW53" i="46"/>
  <c r="BX53" i="46"/>
  <c r="BY53" i="46"/>
  <c r="BZ53" i="46"/>
  <c r="CA53" i="46"/>
  <c r="CB53" i="46"/>
  <c r="CD53" i="46"/>
  <c r="CE53" i="46"/>
  <c r="CF53" i="46"/>
  <c r="CG53" i="46"/>
  <c r="CJ53" i="46"/>
  <c r="CL53" i="46"/>
  <c r="CM53" i="46"/>
  <c r="CN53" i="46"/>
  <c r="CO53" i="46"/>
  <c r="CP53" i="46"/>
  <c r="CQ53" i="46"/>
  <c r="CS53" i="46"/>
  <c r="CU53" i="46"/>
  <c r="CV53" i="46"/>
  <c r="CW53" i="46"/>
  <c r="CX53" i="46"/>
  <c r="CZ53" i="46"/>
  <c r="DB53" i="46"/>
  <c r="DC53" i="46"/>
  <c r="DD53" i="46"/>
  <c r="DE53" i="46"/>
  <c r="DF53" i="46"/>
  <c r="DG53" i="46"/>
  <c r="DI53" i="46"/>
  <c r="DK53" i="46"/>
  <c r="DL53" i="46"/>
  <c r="DM53" i="46"/>
  <c r="DO53" i="46"/>
  <c r="DQ53" i="46"/>
  <c r="DS53" i="46"/>
  <c r="DT53" i="46"/>
  <c r="DU53" i="46"/>
  <c r="DV53" i="46"/>
  <c r="DW53" i="46"/>
  <c r="DX53" i="46"/>
  <c r="DZ53" i="46"/>
  <c r="EB53" i="46"/>
  <c r="EC53" i="46"/>
  <c r="ED53" i="46"/>
  <c r="EE53" i="46"/>
  <c r="EF53" i="46"/>
  <c r="EG53" i="46"/>
  <c r="EI53" i="46"/>
  <c r="EJ53" i="46"/>
  <c r="EK53" i="46"/>
  <c r="EL53" i="46"/>
  <c r="EM53" i="46"/>
  <c r="EN53" i="46"/>
  <c r="EP53" i="46"/>
  <c r="ER53" i="46"/>
  <c r="EU53" i="46"/>
  <c r="EV53" i="46"/>
  <c r="EX53" i="46"/>
  <c r="EZ53" i="46"/>
  <c r="FA53" i="46"/>
  <c r="FB53" i="46"/>
  <c r="FC53" i="46"/>
  <c r="FD53" i="46"/>
  <c r="FE53" i="46"/>
  <c r="FG53" i="46"/>
  <c r="FI53" i="46"/>
  <c r="FJ53" i="46"/>
  <c r="FK53" i="46"/>
  <c r="FL53" i="46"/>
  <c r="FN53" i="46"/>
  <c r="FP53" i="46"/>
  <c r="FQ53" i="46"/>
  <c r="FR53" i="46"/>
  <c r="FS53" i="46"/>
  <c r="FT53" i="46"/>
  <c r="FU53" i="46"/>
  <c r="FW53" i="46"/>
  <c r="FZ53" i="46"/>
  <c r="GA53" i="46"/>
  <c r="GB53" i="46"/>
  <c r="GC53" i="46"/>
  <c r="GE53" i="46"/>
  <c r="GG53" i="46"/>
  <c r="GH53" i="46"/>
  <c r="GI53" i="46"/>
  <c r="GJ53" i="46"/>
  <c r="GK53" i="46"/>
  <c r="GL53" i="46"/>
  <c r="GN53" i="46"/>
  <c r="GO53" i="46"/>
  <c r="GQ53" i="46"/>
  <c r="GR53" i="46"/>
  <c r="GS53" i="46"/>
  <c r="GU53" i="46"/>
  <c r="GW53" i="46"/>
  <c r="GX53" i="46"/>
  <c r="GY53" i="46"/>
  <c r="GZ53" i="46"/>
  <c r="HA53" i="46"/>
  <c r="HB53" i="46"/>
  <c r="HC53" i="46"/>
  <c r="B54" i="46"/>
  <c r="U54" i="46"/>
  <c r="X54" i="46"/>
  <c r="Y54" i="46"/>
  <c r="Z54" i="46"/>
  <c r="AA54" i="46"/>
  <c r="AB54" i="46"/>
  <c r="AC54" i="46"/>
  <c r="AE54" i="46"/>
  <c r="AG54" i="46"/>
  <c r="AH54" i="46"/>
  <c r="AI54" i="46"/>
  <c r="AJ54" i="46"/>
  <c r="AL54" i="46"/>
  <c r="AN54" i="46"/>
  <c r="AO54" i="46"/>
  <c r="AP54" i="46"/>
  <c r="AQ54" i="46"/>
  <c r="AR54" i="46"/>
  <c r="AS54" i="46"/>
  <c r="AU54" i="46"/>
  <c r="AW54" i="46"/>
  <c r="AX54" i="46"/>
  <c r="AY54" i="46"/>
  <c r="AZ54" i="46"/>
  <c r="BC54" i="46"/>
  <c r="BE54" i="46"/>
  <c r="BF54" i="46"/>
  <c r="BG54" i="46"/>
  <c r="BH54" i="46"/>
  <c r="BI54" i="46"/>
  <c r="BJ54" i="46"/>
  <c r="BL54" i="46"/>
  <c r="BN54" i="46"/>
  <c r="BO54" i="46"/>
  <c r="BP54" i="46"/>
  <c r="BQ54" i="46"/>
  <c r="BS54" i="46"/>
  <c r="BU54" i="46"/>
  <c r="BV54" i="46"/>
  <c r="BW54" i="46"/>
  <c r="BX54" i="46"/>
  <c r="BY54" i="46"/>
  <c r="BZ54" i="46"/>
  <c r="CB54" i="46"/>
  <c r="CD54" i="46"/>
  <c r="CE54" i="46"/>
  <c r="CF54" i="46"/>
  <c r="CG54" i="46"/>
  <c r="CJ54" i="46"/>
  <c r="CL54" i="46"/>
  <c r="CM54" i="46"/>
  <c r="CN54" i="46"/>
  <c r="CO54" i="46"/>
  <c r="CP54" i="46"/>
  <c r="CQ54" i="46"/>
  <c r="CR54" i="46"/>
  <c r="CS54" i="46"/>
  <c r="CU54" i="46"/>
  <c r="CV54" i="46"/>
  <c r="CW54" i="46"/>
  <c r="CX54" i="46"/>
  <c r="CZ54" i="46"/>
  <c r="DB54" i="46"/>
  <c r="DC54" i="46"/>
  <c r="DD54" i="46"/>
  <c r="DE54" i="46"/>
  <c r="DF54" i="46"/>
  <c r="DG54" i="46"/>
  <c r="DI54" i="46"/>
  <c r="DK54" i="46"/>
  <c r="DL54" i="46"/>
  <c r="DM54" i="46"/>
  <c r="DO54" i="46"/>
  <c r="DQ54" i="46"/>
  <c r="DS54" i="46"/>
  <c r="DT54" i="46"/>
  <c r="DU54" i="46"/>
  <c r="DV54" i="46"/>
  <c r="DW54" i="46"/>
  <c r="DX54" i="46"/>
  <c r="DZ54" i="46"/>
  <c r="EB54" i="46"/>
  <c r="EC54" i="46"/>
  <c r="ED54" i="46"/>
  <c r="EE54" i="46"/>
  <c r="EG54" i="46"/>
  <c r="EI54" i="46"/>
  <c r="EJ54" i="46"/>
  <c r="EK54" i="46"/>
  <c r="EL54" i="46"/>
  <c r="EM54" i="46"/>
  <c r="EN54" i="46"/>
  <c r="EP54" i="46"/>
  <c r="ER54" i="46"/>
  <c r="EU54" i="46"/>
  <c r="EV54" i="46"/>
  <c r="EX54" i="46"/>
  <c r="EZ54" i="46"/>
  <c r="FA54" i="46"/>
  <c r="FB54" i="46"/>
  <c r="FC54" i="46"/>
  <c r="FD54" i="46"/>
  <c r="FE54" i="46"/>
  <c r="FG54" i="46"/>
  <c r="FI54" i="46"/>
  <c r="FJ54" i="46"/>
  <c r="FK54" i="46"/>
  <c r="FL54" i="46"/>
  <c r="FN54" i="46"/>
  <c r="FP54" i="46"/>
  <c r="FQ54" i="46"/>
  <c r="FR54" i="46"/>
  <c r="FS54" i="46"/>
  <c r="FT54" i="46"/>
  <c r="FU54" i="46"/>
  <c r="FW54" i="46"/>
  <c r="FZ54" i="46"/>
  <c r="GA54" i="46"/>
  <c r="GB54" i="46"/>
  <c r="GC54" i="46"/>
  <c r="GE54" i="46"/>
  <c r="GG54" i="46"/>
  <c r="GH54" i="46"/>
  <c r="GI54" i="46"/>
  <c r="GJ54" i="46"/>
  <c r="GK54" i="46"/>
  <c r="GL54" i="46"/>
  <c r="GN54" i="46"/>
  <c r="GO54" i="46"/>
  <c r="GQ54" i="46"/>
  <c r="GR54" i="46"/>
  <c r="GS54" i="46"/>
  <c r="GU54" i="46"/>
  <c r="GW54" i="46"/>
  <c r="GX54" i="46"/>
  <c r="GY54" i="46"/>
  <c r="GZ54" i="46"/>
  <c r="HA54" i="46"/>
  <c r="HB54" i="46"/>
  <c r="HC54" i="46"/>
  <c r="B55" i="46"/>
  <c r="U55" i="46"/>
  <c r="X55" i="46"/>
  <c r="Y55" i="46"/>
  <c r="Z55" i="46"/>
  <c r="AA55" i="46"/>
  <c r="AB55" i="46"/>
  <c r="AC55" i="46"/>
  <c r="AE55" i="46"/>
  <c r="AG55" i="46"/>
  <c r="AH55" i="46"/>
  <c r="AI55" i="46"/>
  <c r="AJ55" i="46"/>
  <c r="AK55" i="46"/>
  <c r="AL55" i="46"/>
  <c r="AN55" i="46"/>
  <c r="AO55" i="46"/>
  <c r="AP55" i="46"/>
  <c r="AQ55" i="46"/>
  <c r="AR55" i="46"/>
  <c r="AS55" i="46"/>
  <c r="AU55" i="46"/>
  <c r="AW55" i="46"/>
  <c r="AX55" i="46"/>
  <c r="AY55" i="46"/>
  <c r="AZ55" i="46"/>
  <c r="BC55" i="46"/>
  <c r="BE55" i="46"/>
  <c r="BF55" i="46"/>
  <c r="BG55" i="46"/>
  <c r="BH55" i="46"/>
  <c r="BI55" i="46"/>
  <c r="BJ55" i="46"/>
  <c r="BL55" i="46"/>
  <c r="BN55" i="46"/>
  <c r="BO55" i="46"/>
  <c r="BP55" i="46"/>
  <c r="BQ55" i="46"/>
  <c r="BS55" i="46"/>
  <c r="BU55" i="46"/>
  <c r="BV55" i="46"/>
  <c r="BW55" i="46"/>
  <c r="BX55" i="46"/>
  <c r="BY55" i="46"/>
  <c r="BZ55" i="46"/>
  <c r="CB55" i="46"/>
  <c r="CD55" i="46"/>
  <c r="CE55" i="46"/>
  <c r="CF55" i="46"/>
  <c r="CG55" i="46"/>
  <c r="CJ55" i="46"/>
  <c r="CL55" i="46"/>
  <c r="CM55" i="46"/>
  <c r="CN55" i="46"/>
  <c r="CO55" i="46"/>
  <c r="CP55" i="46"/>
  <c r="CQ55" i="46"/>
  <c r="CS55" i="46"/>
  <c r="CU55" i="46"/>
  <c r="CV55" i="46"/>
  <c r="CW55" i="46"/>
  <c r="CX55" i="46"/>
  <c r="CZ55" i="46"/>
  <c r="DB55" i="46"/>
  <c r="DC55" i="46"/>
  <c r="DD55" i="46"/>
  <c r="DE55" i="46"/>
  <c r="DF55" i="46"/>
  <c r="DG55" i="46"/>
  <c r="DH55" i="46"/>
  <c r="DI55" i="46"/>
  <c r="DK55" i="46"/>
  <c r="DL55" i="46"/>
  <c r="DM55" i="46"/>
  <c r="DO55" i="46"/>
  <c r="DQ55" i="46"/>
  <c r="DS55" i="46"/>
  <c r="DT55" i="46"/>
  <c r="DU55" i="46"/>
  <c r="DV55" i="46"/>
  <c r="DW55" i="46"/>
  <c r="DX55" i="46"/>
  <c r="DZ55" i="46"/>
  <c r="EB55" i="46"/>
  <c r="EC55" i="46"/>
  <c r="ED55" i="46"/>
  <c r="EE55" i="46"/>
  <c r="EG55" i="46"/>
  <c r="EI55" i="46"/>
  <c r="EJ55" i="46"/>
  <c r="EK55" i="46"/>
  <c r="EL55" i="46"/>
  <c r="EM55" i="46"/>
  <c r="EN55" i="46"/>
  <c r="EP55" i="46"/>
  <c r="ER55" i="46"/>
  <c r="EU55" i="46"/>
  <c r="EV55" i="46"/>
  <c r="EX55" i="46"/>
  <c r="EZ55" i="46"/>
  <c r="FA55" i="46"/>
  <c r="FB55" i="46"/>
  <c r="FC55" i="46"/>
  <c r="FD55" i="46"/>
  <c r="FE55" i="46"/>
  <c r="FG55" i="46"/>
  <c r="FI55" i="46"/>
  <c r="FJ55" i="46"/>
  <c r="FK55" i="46"/>
  <c r="FL55" i="46"/>
  <c r="FN55" i="46"/>
  <c r="FP55" i="46"/>
  <c r="FQ55" i="46"/>
  <c r="FR55" i="46"/>
  <c r="FS55" i="46"/>
  <c r="FT55" i="46"/>
  <c r="FU55" i="46"/>
  <c r="FW55" i="46"/>
  <c r="FZ55" i="46"/>
  <c r="GA55" i="46"/>
  <c r="GB55" i="46"/>
  <c r="GC55" i="46"/>
  <c r="GE55" i="46"/>
  <c r="GG55" i="46"/>
  <c r="GH55" i="46"/>
  <c r="GI55" i="46"/>
  <c r="GJ55" i="46"/>
  <c r="GK55" i="46"/>
  <c r="GL55" i="46"/>
  <c r="GN55" i="46"/>
  <c r="GO55" i="46"/>
  <c r="GQ55" i="46"/>
  <c r="GR55" i="46"/>
  <c r="GS55" i="46"/>
  <c r="GU55" i="46"/>
  <c r="GW55" i="46"/>
  <c r="GX55" i="46"/>
  <c r="GY55" i="46"/>
  <c r="GZ55" i="46"/>
  <c r="HA55" i="46"/>
  <c r="HB55" i="46"/>
  <c r="HC55" i="46"/>
  <c r="B56" i="46"/>
  <c r="U56" i="46"/>
  <c r="X56" i="46"/>
  <c r="Y56" i="46"/>
  <c r="Z56" i="46"/>
  <c r="AA56" i="46"/>
  <c r="AB56" i="46"/>
  <c r="AC56" i="46"/>
  <c r="AE56" i="46"/>
  <c r="AG56" i="46"/>
  <c r="AH56" i="46"/>
  <c r="AI56" i="46"/>
  <c r="AJ56" i="46"/>
  <c r="AL56" i="46"/>
  <c r="AN56" i="46"/>
  <c r="AO56" i="46"/>
  <c r="AP56" i="46"/>
  <c r="AQ56" i="46"/>
  <c r="AR56" i="46"/>
  <c r="AS56" i="46"/>
  <c r="AU56" i="46"/>
  <c r="AW56" i="46"/>
  <c r="AX56" i="46"/>
  <c r="AY56" i="46"/>
  <c r="AZ56" i="46"/>
  <c r="BA56" i="46"/>
  <c r="BC56" i="46"/>
  <c r="BE56" i="46"/>
  <c r="BF56" i="46"/>
  <c r="BG56" i="46"/>
  <c r="BH56" i="46"/>
  <c r="BI56" i="46"/>
  <c r="BJ56" i="46"/>
  <c r="BL56" i="46"/>
  <c r="BN56" i="46"/>
  <c r="BO56" i="46"/>
  <c r="BP56" i="46"/>
  <c r="BQ56" i="46"/>
  <c r="BS56" i="46"/>
  <c r="BU56" i="46"/>
  <c r="BV56" i="46"/>
  <c r="BW56" i="46"/>
  <c r="BX56" i="46"/>
  <c r="BY56" i="46"/>
  <c r="BZ56" i="46"/>
  <c r="CB56" i="46"/>
  <c r="CD56" i="46"/>
  <c r="CE56" i="46"/>
  <c r="CF56" i="46"/>
  <c r="CG56" i="46"/>
  <c r="CJ56" i="46"/>
  <c r="CL56" i="46"/>
  <c r="CM56" i="46"/>
  <c r="CN56" i="46"/>
  <c r="CO56" i="46"/>
  <c r="CP56" i="46"/>
  <c r="CQ56" i="46"/>
  <c r="CS56" i="46"/>
  <c r="CU56" i="46"/>
  <c r="CV56" i="46"/>
  <c r="CW56" i="46"/>
  <c r="CX56" i="46"/>
  <c r="CZ56" i="46"/>
  <c r="DB56" i="46"/>
  <c r="DC56" i="46"/>
  <c r="DD56" i="46"/>
  <c r="DE56" i="46"/>
  <c r="DF56" i="46"/>
  <c r="DG56" i="46"/>
  <c r="DI56" i="46"/>
  <c r="DK56" i="46"/>
  <c r="DL56" i="46"/>
  <c r="DM56" i="46"/>
  <c r="DO56" i="46"/>
  <c r="DQ56" i="46"/>
  <c r="DS56" i="46"/>
  <c r="DT56" i="46"/>
  <c r="DU56" i="46"/>
  <c r="DV56" i="46"/>
  <c r="DW56" i="46"/>
  <c r="DX56" i="46"/>
  <c r="DY56" i="46"/>
  <c r="DZ56" i="46"/>
  <c r="EB56" i="46"/>
  <c r="EC56" i="46"/>
  <c r="ED56" i="46"/>
  <c r="EE56" i="46"/>
  <c r="EG56" i="46"/>
  <c r="EI56" i="46"/>
  <c r="EJ56" i="46"/>
  <c r="EK56" i="46"/>
  <c r="EL56" i="46"/>
  <c r="EM56" i="46"/>
  <c r="EN56" i="46"/>
  <c r="EP56" i="46"/>
  <c r="ER56" i="46"/>
  <c r="EU56" i="46"/>
  <c r="EV56" i="46"/>
  <c r="EX56" i="46"/>
  <c r="EZ56" i="46"/>
  <c r="FA56" i="46"/>
  <c r="FB56" i="46"/>
  <c r="FC56" i="46"/>
  <c r="FD56" i="46"/>
  <c r="FE56" i="46"/>
  <c r="FG56" i="46"/>
  <c r="FI56" i="46"/>
  <c r="FJ56" i="46"/>
  <c r="FK56" i="46"/>
  <c r="FL56" i="46"/>
  <c r="FN56" i="46"/>
  <c r="FP56" i="46"/>
  <c r="FQ56" i="46"/>
  <c r="FR56" i="46"/>
  <c r="FS56" i="46"/>
  <c r="FT56" i="46"/>
  <c r="FU56" i="46"/>
  <c r="FW56" i="46"/>
  <c r="FZ56" i="46"/>
  <c r="GA56" i="46"/>
  <c r="GB56" i="46"/>
  <c r="GC56" i="46"/>
  <c r="GE56" i="46"/>
  <c r="GG56" i="46"/>
  <c r="GH56" i="46"/>
  <c r="GI56" i="46"/>
  <c r="GJ56" i="46"/>
  <c r="GK56" i="46"/>
  <c r="GL56" i="46"/>
  <c r="GN56" i="46"/>
  <c r="GO56" i="46"/>
  <c r="GQ56" i="46"/>
  <c r="GR56" i="46"/>
  <c r="GS56" i="46"/>
  <c r="GU56" i="46"/>
  <c r="GW56" i="46"/>
  <c r="GX56" i="46"/>
  <c r="GY56" i="46"/>
  <c r="GZ56" i="46"/>
  <c r="HA56" i="46"/>
  <c r="HB56" i="46"/>
  <c r="HC56" i="46"/>
  <c r="B57" i="46"/>
  <c r="U57" i="46"/>
  <c r="X57" i="46"/>
  <c r="Y57" i="46"/>
  <c r="Z57" i="46"/>
  <c r="AA57" i="46"/>
  <c r="AB57" i="46"/>
  <c r="AC57" i="46"/>
  <c r="AE57" i="46"/>
  <c r="AG57" i="46"/>
  <c r="AH57" i="46"/>
  <c r="AI57" i="46"/>
  <c r="AJ57" i="46"/>
  <c r="AL57" i="46"/>
  <c r="AN57" i="46"/>
  <c r="AO57" i="46"/>
  <c r="AP57" i="46"/>
  <c r="AQ57" i="46"/>
  <c r="AR57" i="46"/>
  <c r="AS57" i="46"/>
  <c r="AU57" i="46"/>
  <c r="AW57" i="46"/>
  <c r="AX57" i="46"/>
  <c r="AY57" i="46"/>
  <c r="AZ57" i="46"/>
  <c r="BC57" i="46"/>
  <c r="BE57" i="46"/>
  <c r="BF57" i="46"/>
  <c r="BG57" i="46"/>
  <c r="BH57" i="46"/>
  <c r="BI57" i="46"/>
  <c r="BJ57" i="46"/>
  <c r="BL57" i="46"/>
  <c r="BN57" i="46"/>
  <c r="BO57" i="46"/>
  <c r="BP57" i="46"/>
  <c r="BQ57" i="46"/>
  <c r="BR57" i="46"/>
  <c r="BS57" i="46"/>
  <c r="BU57" i="46"/>
  <c r="BV57" i="46"/>
  <c r="BW57" i="46"/>
  <c r="BX57" i="46"/>
  <c r="BY57" i="46"/>
  <c r="BZ57" i="46"/>
  <c r="CB57" i="46"/>
  <c r="CD57" i="46"/>
  <c r="CE57" i="46"/>
  <c r="CF57" i="46"/>
  <c r="CG57" i="46"/>
  <c r="CJ57" i="46"/>
  <c r="CL57" i="46"/>
  <c r="CM57" i="46"/>
  <c r="CN57" i="46"/>
  <c r="CO57" i="46"/>
  <c r="CP57" i="46"/>
  <c r="CQ57" i="46"/>
  <c r="CS57" i="46"/>
  <c r="CU57" i="46"/>
  <c r="CV57" i="46"/>
  <c r="CW57" i="46"/>
  <c r="CX57" i="46"/>
  <c r="CZ57" i="46"/>
  <c r="DB57" i="46"/>
  <c r="DC57" i="46"/>
  <c r="DD57" i="46"/>
  <c r="DE57" i="46"/>
  <c r="DF57" i="46"/>
  <c r="DG57" i="46"/>
  <c r="DI57" i="46"/>
  <c r="DK57" i="46"/>
  <c r="DL57" i="46"/>
  <c r="DM57" i="46"/>
  <c r="DO57" i="46"/>
  <c r="DQ57" i="46"/>
  <c r="DS57" i="46"/>
  <c r="DT57" i="46"/>
  <c r="DU57" i="46"/>
  <c r="DV57" i="46"/>
  <c r="DW57" i="46"/>
  <c r="DX57" i="46"/>
  <c r="DZ57" i="46"/>
  <c r="EB57" i="46"/>
  <c r="EC57" i="46"/>
  <c r="ED57" i="46"/>
  <c r="EE57" i="46"/>
  <c r="EG57" i="46"/>
  <c r="EI57" i="46"/>
  <c r="EJ57" i="46"/>
  <c r="EK57" i="46"/>
  <c r="EL57" i="46"/>
  <c r="EM57" i="46"/>
  <c r="EN57" i="46"/>
  <c r="EO57" i="46"/>
  <c r="EP57" i="46"/>
  <c r="ER57" i="46"/>
  <c r="EU57" i="46"/>
  <c r="EV57" i="46"/>
  <c r="EX57" i="46"/>
  <c r="EZ57" i="46"/>
  <c r="FA57" i="46"/>
  <c r="FB57" i="46"/>
  <c r="FC57" i="46"/>
  <c r="FD57" i="46"/>
  <c r="FE57" i="46"/>
  <c r="FG57" i="46"/>
  <c r="FI57" i="46"/>
  <c r="FJ57" i="46"/>
  <c r="FK57" i="46"/>
  <c r="FL57" i="46"/>
  <c r="FN57" i="46"/>
  <c r="FP57" i="46"/>
  <c r="FQ57" i="46"/>
  <c r="FR57" i="46"/>
  <c r="FS57" i="46"/>
  <c r="FT57" i="46"/>
  <c r="FU57" i="46"/>
  <c r="FW57" i="46"/>
  <c r="FZ57" i="46"/>
  <c r="GA57" i="46"/>
  <c r="GB57" i="46"/>
  <c r="GC57" i="46"/>
  <c r="GE57" i="46"/>
  <c r="GG57" i="46"/>
  <c r="GH57" i="46"/>
  <c r="GI57" i="46"/>
  <c r="GJ57" i="46"/>
  <c r="GK57" i="46"/>
  <c r="GL57" i="46"/>
  <c r="GN57" i="46"/>
  <c r="GO57" i="46"/>
  <c r="GQ57" i="46"/>
  <c r="GR57" i="46"/>
  <c r="GS57" i="46"/>
  <c r="GU57" i="46"/>
  <c r="GW57" i="46"/>
  <c r="GX57" i="46"/>
  <c r="GY57" i="46"/>
  <c r="GZ57" i="46"/>
  <c r="HA57" i="46"/>
  <c r="HB57" i="46"/>
  <c r="HC57" i="46"/>
  <c r="B58" i="46"/>
  <c r="U58" i="46"/>
  <c r="X58" i="46"/>
  <c r="Y58" i="46"/>
  <c r="Z58" i="46"/>
  <c r="AA58" i="46"/>
  <c r="AB58" i="46"/>
  <c r="AC58" i="46"/>
  <c r="AD58" i="46"/>
  <c r="AE58" i="46"/>
  <c r="AG58" i="46"/>
  <c r="AH58" i="46"/>
  <c r="AI58" i="46"/>
  <c r="AJ58" i="46"/>
  <c r="AL58" i="46"/>
  <c r="AN58" i="46"/>
  <c r="AO58" i="46"/>
  <c r="AP58" i="46"/>
  <c r="AQ58" i="46"/>
  <c r="AR58" i="46"/>
  <c r="AS58" i="46"/>
  <c r="AU58" i="46"/>
  <c r="AW58" i="46"/>
  <c r="AX58" i="46"/>
  <c r="AY58" i="46"/>
  <c r="AZ58" i="46"/>
  <c r="BC58" i="46"/>
  <c r="BE58" i="46"/>
  <c r="BF58" i="46"/>
  <c r="BG58" i="46"/>
  <c r="BH58" i="46"/>
  <c r="BI58" i="46"/>
  <c r="BJ58" i="46"/>
  <c r="BL58" i="46"/>
  <c r="BN58" i="46"/>
  <c r="BO58" i="46"/>
  <c r="BP58" i="46"/>
  <c r="BQ58" i="46"/>
  <c r="BS58" i="46"/>
  <c r="BU58" i="46"/>
  <c r="BV58" i="46"/>
  <c r="BW58" i="46"/>
  <c r="BX58" i="46"/>
  <c r="BY58" i="46"/>
  <c r="BZ58" i="46"/>
  <c r="CB58" i="46"/>
  <c r="CD58" i="46"/>
  <c r="CE58" i="46"/>
  <c r="CF58" i="46"/>
  <c r="CG58" i="46"/>
  <c r="CI58" i="46"/>
  <c r="CJ58" i="46"/>
  <c r="CL58" i="46"/>
  <c r="CM58" i="46"/>
  <c r="CN58" i="46"/>
  <c r="CO58" i="46"/>
  <c r="CP58" i="46"/>
  <c r="CQ58" i="46"/>
  <c r="CS58" i="46"/>
  <c r="CU58" i="46"/>
  <c r="CV58" i="46"/>
  <c r="CW58" i="46"/>
  <c r="CX58" i="46"/>
  <c r="CZ58" i="46"/>
  <c r="DB58" i="46"/>
  <c r="DC58" i="46"/>
  <c r="DD58" i="46"/>
  <c r="DE58" i="46"/>
  <c r="DF58" i="46"/>
  <c r="DG58" i="46"/>
  <c r="DI58" i="46"/>
  <c r="DK58" i="46"/>
  <c r="DL58" i="46"/>
  <c r="DM58" i="46"/>
  <c r="DO58" i="46"/>
  <c r="DQ58" i="46"/>
  <c r="DS58" i="46"/>
  <c r="DT58" i="46"/>
  <c r="DU58" i="46"/>
  <c r="DV58" i="46"/>
  <c r="DW58" i="46"/>
  <c r="DX58" i="46"/>
  <c r="DZ58" i="46"/>
  <c r="EB58" i="46"/>
  <c r="EC58" i="46"/>
  <c r="ED58" i="46"/>
  <c r="EE58" i="46"/>
  <c r="EG58" i="46"/>
  <c r="EI58" i="46"/>
  <c r="EJ58" i="46"/>
  <c r="EK58" i="46"/>
  <c r="EL58" i="46"/>
  <c r="EM58" i="46"/>
  <c r="EN58" i="46"/>
  <c r="EP58" i="46"/>
  <c r="ER58" i="46"/>
  <c r="EU58" i="46"/>
  <c r="EV58" i="46"/>
  <c r="EX58" i="46"/>
  <c r="EZ58" i="46"/>
  <c r="FA58" i="46"/>
  <c r="FB58" i="46"/>
  <c r="FC58" i="46"/>
  <c r="FD58" i="46"/>
  <c r="FE58" i="46"/>
  <c r="FG58" i="46"/>
  <c r="FI58" i="46"/>
  <c r="FJ58" i="46"/>
  <c r="FK58" i="46"/>
  <c r="FL58" i="46"/>
  <c r="FN58" i="46"/>
  <c r="FP58" i="46"/>
  <c r="FQ58" i="46"/>
  <c r="FR58" i="46"/>
  <c r="FS58" i="46"/>
  <c r="FT58" i="46"/>
  <c r="FU58" i="46"/>
  <c r="FW58" i="46"/>
  <c r="FZ58" i="46"/>
  <c r="GA58" i="46"/>
  <c r="GB58" i="46"/>
  <c r="GC58" i="46"/>
  <c r="GE58" i="46"/>
  <c r="GG58" i="46"/>
  <c r="GH58" i="46"/>
  <c r="GI58" i="46"/>
  <c r="GJ58" i="46"/>
  <c r="GK58" i="46"/>
  <c r="GL58" i="46"/>
  <c r="GN58" i="46"/>
  <c r="GO58" i="46"/>
  <c r="GQ58" i="46"/>
  <c r="GR58" i="46"/>
  <c r="GS58" i="46"/>
  <c r="GU58" i="46"/>
  <c r="GW58" i="46"/>
  <c r="GX58" i="46"/>
  <c r="GY58" i="46"/>
  <c r="GZ58" i="46"/>
  <c r="HA58" i="46"/>
  <c r="HB58" i="46"/>
  <c r="HC58" i="46"/>
  <c r="B59" i="46"/>
  <c r="U59" i="46"/>
  <c r="X59" i="46"/>
  <c r="Y59" i="46"/>
  <c r="Z59" i="46"/>
  <c r="AA59" i="46"/>
  <c r="AB59" i="46"/>
  <c r="AC59" i="46"/>
  <c r="AE59" i="46"/>
  <c r="AG59" i="46"/>
  <c r="AH59" i="46"/>
  <c r="AI59" i="46"/>
  <c r="AJ59" i="46"/>
  <c r="AL59" i="46"/>
  <c r="AN59" i="46"/>
  <c r="AO59" i="46"/>
  <c r="AP59" i="46"/>
  <c r="AQ59" i="46"/>
  <c r="AR59" i="46"/>
  <c r="AS59" i="46"/>
  <c r="AT59" i="46"/>
  <c r="AU59" i="46"/>
  <c r="AW59" i="46"/>
  <c r="AX59" i="46"/>
  <c r="AY59" i="46"/>
  <c r="AZ59" i="46"/>
  <c r="BC59" i="46"/>
  <c r="BE59" i="46"/>
  <c r="BF59" i="46"/>
  <c r="BG59" i="46"/>
  <c r="BH59" i="46"/>
  <c r="BI59" i="46"/>
  <c r="BJ59" i="46"/>
  <c r="BL59" i="46"/>
  <c r="BN59" i="46"/>
  <c r="BO59" i="46"/>
  <c r="BP59" i="46"/>
  <c r="BQ59" i="46"/>
  <c r="BS59" i="46"/>
  <c r="BU59" i="46"/>
  <c r="BV59" i="46"/>
  <c r="BW59" i="46"/>
  <c r="BX59" i="46"/>
  <c r="BY59" i="46"/>
  <c r="BZ59" i="46"/>
  <c r="CB59" i="46"/>
  <c r="CD59" i="46"/>
  <c r="CE59" i="46"/>
  <c r="CF59" i="46"/>
  <c r="CG59" i="46"/>
  <c r="CJ59" i="46"/>
  <c r="CL59" i="46"/>
  <c r="CM59" i="46"/>
  <c r="CN59" i="46"/>
  <c r="CO59" i="46"/>
  <c r="CP59" i="46"/>
  <c r="CQ59" i="46"/>
  <c r="CS59" i="46"/>
  <c r="CU59" i="46"/>
  <c r="CV59" i="46"/>
  <c r="CW59" i="46"/>
  <c r="CX59" i="46"/>
  <c r="CY59" i="46"/>
  <c r="CZ59" i="46"/>
  <c r="DB59" i="46"/>
  <c r="DC59" i="46"/>
  <c r="DD59" i="46"/>
  <c r="DE59" i="46"/>
  <c r="DF59" i="46"/>
  <c r="DG59" i="46"/>
  <c r="DI59" i="46"/>
  <c r="DK59" i="46"/>
  <c r="DL59" i="46"/>
  <c r="DM59" i="46"/>
  <c r="DO59" i="46"/>
  <c r="DQ59" i="46"/>
  <c r="DS59" i="46"/>
  <c r="DT59" i="46"/>
  <c r="DU59" i="46"/>
  <c r="DV59" i="46"/>
  <c r="DW59" i="46"/>
  <c r="DX59" i="46"/>
  <c r="DZ59" i="46"/>
  <c r="EB59" i="46"/>
  <c r="EC59" i="46"/>
  <c r="ED59" i="46"/>
  <c r="EE59" i="46"/>
  <c r="EG59" i="46"/>
  <c r="EI59" i="46"/>
  <c r="EJ59" i="46"/>
  <c r="EK59" i="46"/>
  <c r="EL59" i="46"/>
  <c r="EM59" i="46"/>
  <c r="EN59" i="46"/>
  <c r="EP59" i="46"/>
  <c r="ER59" i="46"/>
  <c r="EU59" i="46"/>
  <c r="EV59" i="46"/>
  <c r="EX59" i="46"/>
  <c r="EZ59" i="46"/>
  <c r="FA59" i="46"/>
  <c r="FB59" i="46"/>
  <c r="FC59" i="46"/>
  <c r="FD59" i="46"/>
  <c r="FE59" i="46"/>
  <c r="FG59" i="46"/>
  <c r="FI59" i="46"/>
  <c r="FJ59" i="46"/>
  <c r="FK59" i="46"/>
  <c r="FL59" i="46"/>
  <c r="FN59" i="46"/>
  <c r="FP59" i="46"/>
  <c r="FQ59" i="46"/>
  <c r="FR59" i="46"/>
  <c r="FS59" i="46"/>
  <c r="FT59" i="46"/>
  <c r="FU59" i="46"/>
  <c r="FW59" i="46"/>
  <c r="FZ59" i="46"/>
  <c r="GA59" i="46"/>
  <c r="GB59" i="46"/>
  <c r="GC59" i="46"/>
  <c r="GE59" i="46"/>
  <c r="GG59" i="46"/>
  <c r="GH59" i="46"/>
  <c r="GI59" i="46"/>
  <c r="GJ59" i="46"/>
  <c r="GK59" i="46"/>
  <c r="GL59" i="46"/>
  <c r="GN59" i="46"/>
  <c r="GO59" i="46"/>
  <c r="GQ59" i="46"/>
  <c r="GR59" i="46"/>
  <c r="GS59" i="46"/>
  <c r="GU59" i="46"/>
  <c r="GW59" i="46"/>
  <c r="GX59" i="46"/>
  <c r="GY59" i="46"/>
  <c r="GZ59" i="46"/>
  <c r="HA59" i="46"/>
  <c r="HB59" i="46"/>
  <c r="HC59" i="46"/>
  <c r="B60" i="46"/>
  <c r="U60" i="46"/>
  <c r="X60" i="46"/>
  <c r="Y60" i="46"/>
  <c r="Z60" i="46"/>
  <c r="AA60" i="46"/>
  <c r="AB60" i="46"/>
  <c r="AC60" i="46"/>
  <c r="AE60" i="46"/>
  <c r="AG60" i="46"/>
  <c r="AH60" i="46"/>
  <c r="AI60" i="46"/>
  <c r="AJ60" i="46"/>
  <c r="AL60" i="46"/>
  <c r="AN60" i="46"/>
  <c r="AO60" i="46"/>
  <c r="AP60" i="46"/>
  <c r="AQ60" i="46"/>
  <c r="AR60" i="46"/>
  <c r="AS60" i="46"/>
  <c r="AT60" i="46"/>
  <c r="AU60" i="46"/>
  <c r="AW60" i="46"/>
  <c r="AX60" i="46"/>
  <c r="AY60" i="46"/>
  <c r="AZ60" i="46"/>
  <c r="BC60" i="46"/>
  <c r="BE60" i="46"/>
  <c r="BF60" i="46"/>
  <c r="BG60" i="46"/>
  <c r="BH60" i="46"/>
  <c r="BI60" i="46"/>
  <c r="BJ60" i="46"/>
  <c r="BK60" i="46"/>
  <c r="BL60" i="46"/>
  <c r="BN60" i="46"/>
  <c r="BO60" i="46"/>
  <c r="BP60" i="46"/>
  <c r="BQ60" i="46"/>
  <c r="BS60" i="46"/>
  <c r="BU60" i="46"/>
  <c r="BV60" i="46"/>
  <c r="BW60" i="46"/>
  <c r="BX60" i="46"/>
  <c r="BY60" i="46"/>
  <c r="BZ60" i="46"/>
  <c r="CB60" i="46"/>
  <c r="CD60" i="46"/>
  <c r="CE60" i="46"/>
  <c r="CF60" i="46"/>
  <c r="CG60" i="46"/>
  <c r="CJ60" i="46"/>
  <c r="CL60" i="46"/>
  <c r="CM60" i="46"/>
  <c r="CN60" i="46"/>
  <c r="CO60" i="46"/>
  <c r="CP60" i="46"/>
  <c r="CQ60" i="46"/>
  <c r="CS60" i="46"/>
  <c r="CU60" i="46"/>
  <c r="CV60" i="46"/>
  <c r="CW60" i="46"/>
  <c r="CX60" i="46"/>
  <c r="CY60" i="46"/>
  <c r="CZ60" i="46"/>
  <c r="DB60" i="46"/>
  <c r="DC60" i="46"/>
  <c r="DD60" i="46"/>
  <c r="DE60" i="46"/>
  <c r="DF60" i="46"/>
  <c r="DG60" i="46"/>
  <c r="DI60" i="46"/>
  <c r="DK60" i="46"/>
  <c r="DL60" i="46"/>
  <c r="DM60" i="46"/>
  <c r="DO60" i="46"/>
  <c r="DP60" i="46"/>
  <c r="DQ60" i="46"/>
  <c r="DS60" i="46"/>
  <c r="DT60" i="46"/>
  <c r="DU60" i="46"/>
  <c r="DV60" i="46"/>
  <c r="DW60" i="46"/>
  <c r="DX60" i="46"/>
  <c r="DZ60" i="46"/>
  <c r="EB60" i="46"/>
  <c r="EC60" i="46"/>
  <c r="ED60" i="46"/>
  <c r="EE60" i="46"/>
  <c r="EG60" i="46"/>
  <c r="EI60" i="46"/>
  <c r="EJ60" i="46"/>
  <c r="EK60" i="46"/>
  <c r="EL60" i="46"/>
  <c r="EM60" i="46"/>
  <c r="EN60" i="46"/>
  <c r="EP60" i="46"/>
  <c r="ER60" i="46"/>
  <c r="EU60" i="46"/>
  <c r="EV60" i="46"/>
  <c r="EX60" i="46"/>
  <c r="EZ60" i="46"/>
  <c r="FA60" i="46"/>
  <c r="FB60" i="46"/>
  <c r="FC60" i="46"/>
  <c r="FD60" i="46"/>
  <c r="FE60" i="46"/>
  <c r="FG60" i="46"/>
  <c r="FI60" i="46"/>
  <c r="FJ60" i="46"/>
  <c r="FK60" i="46"/>
  <c r="FL60" i="46"/>
  <c r="FN60" i="46"/>
  <c r="FP60" i="46"/>
  <c r="FQ60" i="46"/>
  <c r="FR60" i="46"/>
  <c r="FS60" i="46"/>
  <c r="FT60" i="46"/>
  <c r="FU60" i="46"/>
  <c r="FW60" i="46"/>
  <c r="FZ60" i="46"/>
  <c r="GA60" i="46"/>
  <c r="GB60" i="46"/>
  <c r="GC60" i="46"/>
  <c r="GE60" i="46"/>
  <c r="GG60" i="46"/>
  <c r="GH60" i="46"/>
  <c r="GI60" i="46"/>
  <c r="GJ60" i="46"/>
  <c r="GK60" i="46"/>
  <c r="GL60" i="46"/>
  <c r="GN60" i="46"/>
  <c r="GO60" i="46"/>
  <c r="GQ60" i="46"/>
  <c r="GR60" i="46"/>
  <c r="GS60" i="46"/>
  <c r="GU60" i="46"/>
  <c r="GW60" i="46"/>
  <c r="GX60" i="46"/>
  <c r="GY60" i="46"/>
  <c r="GZ60" i="46"/>
  <c r="HA60" i="46"/>
  <c r="HB60" i="46"/>
  <c r="HC60" i="46"/>
  <c r="B61" i="46"/>
  <c r="U61" i="46"/>
  <c r="X61" i="46"/>
  <c r="Y61" i="46"/>
  <c r="Z61" i="46"/>
  <c r="AA61" i="46"/>
  <c r="AB61" i="46"/>
  <c r="AC61" i="46"/>
  <c r="AE61" i="46"/>
  <c r="AG61" i="46"/>
  <c r="AH61" i="46"/>
  <c r="AI61" i="46"/>
  <c r="AJ61" i="46"/>
  <c r="AL61" i="46"/>
  <c r="AN61" i="46"/>
  <c r="AO61" i="46"/>
  <c r="AP61" i="46"/>
  <c r="AQ61" i="46"/>
  <c r="AR61" i="46"/>
  <c r="AS61" i="46"/>
  <c r="AU61" i="46"/>
  <c r="AW61" i="46"/>
  <c r="AX61" i="46"/>
  <c r="AY61" i="46"/>
  <c r="AZ61" i="46"/>
  <c r="BC61" i="46"/>
  <c r="BE61" i="46"/>
  <c r="BF61" i="46"/>
  <c r="BG61" i="46"/>
  <c r="BH61" i="46"/>
  <c r="BI61" i="46"/>
  <c r="BJ61" i="46"/>
  <c r="BK61" i="46"/>
  <c r="BL61" i="46"/>
  <c r="BN61" i="46"/>
  <c r="BO61" i="46"/>
  <c r="BP61" i="46"/>
  <c r="BQ61" i="46"/>
  <c r="BS61" i="46"/>
  <c r="BU61" i="46"/>
  <c r="BV61" i="46"/>
  <c r="BW61" i="46"/>
  <c r="BX61" i="46"/>
  <c r="BY61" i="46"/>
  <c r="BZ61" i="46"/>
  <c r="CA61" i="46"/>
  <c r="CB61" i="46"/>
  <c r="CD61" i="46"/>
  <c r="CE61" i="46"/>
  <c r="CF61" i="46"/>
  <c r="CG61" i="46"/>
  <c r="CJ61" i="46"/>
  <c r="CL61" i="46"/>
  <c r="CM61" i="46"/>
  <c r="CN61" i="46"/>
  <c r="CO61" i="46"/>
  <c r="CP61" i="46"/>
  <c r="CQ61" i="46"/>
  <c r="CS61" i="46"/>
  <c r="CU61" i="46"/>
  <c r="CV61" i="46"/>
  <c r="CW61" i="46"/>
  <c r="CX61" i="46"/>
  <c r="CZ61" i="46"/>
  <c r="DB61" i="46"/>
  <c r="DC61" i="46"/>
  <c r="DD61" i="46"/>
  <c r="DE61" i="46"/>
  <c r="DF61" i="46"/>
  <c r="DG61" i="46"/>
  <c r="DI61" i="46"/>
  <c r="DK61" i="46"/>
  <c r="DL61" i="46"/>
  <c r="DM61" i="46"/>
  <c r="DO61" i="46"/>
  <c r="DP61" i="46"/>
  <c r="DQ61" i="46"/>
  <c r="DS61" i="46"/>
  <c r="DT61" i="46"/>
  <c r="DU61" i="46"/>
  <c r="DV61" i="46"/>
  <c r="DW61" i="46"/>
  <c r="DX61" i="46"/>
  <c r="DZ61" i="46"/>
  <c r="EB61" i="46"/>
  <c r="EC61" i="46"/>
  <c r="ED61" i="46"/>
  <c r="EE61" i="46"/>
  <c r="EF61" i="46"/>
  <c r="EG61" i="46"/>
  <c r="EI61" i="46"/>
  <c r="EJ61" i="46"/>
  <c r="EK61" i="46"/>
  <c r="EL61" i="46"/>
  <c r="EM61" i="46"/>
  <c r="EN61" i="46"/>
  <c r="EP61" i="46"/>
  <c r="ER61" i="46"/>
  <c r="EU61" i="46"/>
  <c r="EV61" i="46"/>
  <c r="EX61" i="46"/>
  <c r="EZ61" i="46"/>
  <c r="FA61" i="46"/>
  <c r="FB61" i="46"/>
  <c r="FC61" i="46"/>
  <c r="FD61" i="46"/>
  <c r="FE61" i="46"/>
  <c r="FG61" i="46"/>
  <c r="FI61" i="46"/>
  <c r="FJ61" i="46"/>
  <c r="FK61" i="46"/>
  <c r="FL61" i="46"/>
  <c r="FN61" i="46"/>
  <c r="FP61" i="46"/>
  <c r="FQ61" i="46"/>
  <c r="FR61" i="46"/>
  <c r="FS61" i="46"/>
  <c r="FT61" i="46"/>
  <c r="FU61" i="46"/>
  <c r="FW61" i="46"/>
  <c r="FZ61" i="46"/>
  <c r="GA61" i="46"/>
  <c r="GB61" i="46"/>
  <c r="GC61" i="46"/>
  <c r="GE61" i="46"/>
  <c r="GG61" i="46"/>
  <c r="GH61" i="46"/>
  <c r="GI61" i="46"/>
  <c r="GJ61" i="46"/>
  <c r="GK61" i="46"/>
  <c r="GL61" i="46"/>
  <c r="GN61" i="46"/>
  <c r="GO61" i="46"/>
  <c r="GQ61" i="46"/>
  <c r="GR61" i="46"/>
  <c r="GS61" i="46"/>
  <c r="GU61" i="46"/>
  <c r="GW61" i="46"/>
  <c r="GX61" i="46"/>
  <c r="GY61" i="46"/>
  <c r="GZ61" i="46"/>
  <c r="HA61" i="46"/>
  <c r="HB61" i="46"/>
  <c r="HC61" i="46"/>
  <c r="B62" i="46"/>
  <c r="U62" i="46"/>
  <c r="X62" i="46"/>
  <c r="Y62" i="46"/>
  <c r="Z62" i="46"/>
  <c r="AA62" i="46"/>
  <c r="AB62" i="46"/>
  <c r="AC62" i="46"/>
  <c r="AE62" i="46"/>
  <c r="AG62" i="46"/>
  <c r="AH62" i="46"/>
  <c r="AI62" i="46"/>
  <c r="AJ62" i="46"/>
  <c r="AL62" i="46"/>
  <c r="AN62" i="46"/>
  <c r="AO62" i="46"/>
  <c r="AP62" i="46"/>
  <c r="AQ62" i="46"/>
  <c r="AR62" i="46"/>
  <c r="AS62" i="46"/>
  <c r="AU62" i="46"/>
  <c r="AW62" i="46"/>
  <c r="AX62" i="46"/>
  <c r="AY62" i="46"/>
  <c r="AZ62" i="46"/>
  <c r="BC62" i="46"/>
  <c r="BE62" i="46"/>
  <c r="BF62" i="46"/>
  <c r="BG62" i="46"/>
  <c r="BH62" i="46"/>
  <c r="BI62" i="46"/>
  <c r="BJ62" i="46"/>
  <c r="BL62" i="46"/>
  <c r="BN62" i="46"/>
  <c r="BO62" i="46"/>
  <c r="BP62" i="46"/>
  <c r="BQ62" i="46"/>
  <c r="BS62" i="46"/>
  <c r="BU62" i="46"/>
  <c r="BV62" i="46"/>
  <c r="BW62" i="46"/>
  <c r="BX62" i="46"/>
  <c r="BY62" i="46"/>
  <c r="BZ62" i="46"/>
  <c r="CA62" i="46"/>
  <c r="CB62" i="46"/>
  <c r="CD62" i="46"/>
  <c r="CE62" i="46"/>
  <c r="CF62" i="46"/>
  <c r="CG62" i="46"/>
  <c r="CJ62" i="46"/>
  <c r="CL62" i="46"/>
  <c r="CM62" i="46"/>
  <c r="CN62" i="46"/>
  <c r="CO62" i="46"/>
  <c r="CP62" i="46"/>
  <c r="CQ62" i="46"/>
  <c r="CR62" i="46"/>
  <c r="CS62" i="46"/>
  <c r="CU62" i="46"/>
  <c r="CV62" i="46"/>
  <c r="CW62" i="46"/>
  <c r="CX62" i="46"/>
  <c r="CZ62" i="46"/>
  <c r="DB62" i="46"/>
  <c r="DC62" i="46"/>
  <c r="DD62" i="46"/>
  <c r="DE62" i="46"/>
  <c r="DF62" i="46"/>
  <c r="DG62" i="46"/>
  <c r="DI62" i="46"/>
  <c r="DK62" i="46"/>
  <c r="DL62" i="46"/>
  <c r="DM62" i="46"/>
  <c r="DO62" i="46"/>
  <c r="DQ62" i="46"/>
  <c r="DS62" i="46"/>
  <c r="DT62" i="46"/>
  <c r="DU62" i="46"/>
  <c r="DV62" i="46"/>
  <c r="DW62" i="46"/>
  <c r="DX62" i="46"/>
  <c r="DZ62" i="46"/>
  <c r="EB62" i="46"/>
  <c r="EC62" i="46"/>
  <c r="ED62" i="46"/>
  <c r="EE62" i="46"/>
  <c r="EF62" i="46"/>
  <c r="EG62" i="46"/>
  <c r="EI62" i="46"/>
  <c r="EJ62" i="46"/>
  <c r="EK62" i="46"/>
  <c r="EL62" i="46"/>
  <c r="EM62" i="46"/>
  <c r="EN62" i="46"/>
  <c r="EP62" i="46"/>
  <c r="ER62" i="46"/>
  <c r="EU62" i="46"/>
  <c r="EV62" i="46"/>
  <c r="EX62" i="46"/>
  <c r="EZ62" i="46"/>
  <c r="FA62" i="46"/>
  <c r="FB62" i="46"/>
  <c r="FC62" i="46"/>
  <c r="FD62" i="46"/>
  <c r="FE62" i="46"/>
  <c r="FG62" i="46"/>
  <c r="FI62" i="46"/>
  <c r="FJ62" i="46"/>
  <c r="FK62" i="46"/>
  <c r="FL62" i="46"/>
  <c r="FN62" i="46"/>
  <c r="FP62" i="46"/>
  <c r="FQ62" i="46"/>
  <c r="FR62" i="46"/>
  <c r="FS62" i="46"/>
  <c r="FT62" i="46"/>
  <c r="FU62" i="46"/>
  <c r="FW62" i="46"/>
  <c r="FZ62" i="46"/>
  <c r="GA62" i="46"/>
  <c r="GB62" i="46"/>
  <c r="GC62" i="46"/>
  <c r="GE62" i="46"/>
  <c r="GG62" i="46"/>
  <c r="GH62" i="46"/>
  <c r="GI62" i="46"/>
  <c r="GJ62" i="46"/>
  <c r="GK62" i="46"/>
  <c r="GL62" i="46"/>
  <c r="GN62" i="46"/>
  <c r="GO62" i="46"/>
  <c r="GQ62" i="46"/>
  <c r="GR62" i="46"/>
  <c r="GS62" i="46"/>
  <c r="GU62" i="46"/>
  <c r="GW62" i="46"/>
  <c r="GX62" i="46"/>
  <c r="GY62" i="46"/>
  <c r="GZ62" i="46"/>
  <c r="HA62" i="46"/>
  <c r="HB62" i="46"/>
  <c r="HC62" i="46"/>
  <c r="B63" i="46"/>
  <c r="U63" i="46"/>
  <c r="X63" i="46"/>
  <c r="Y63" i="46"/>
  <c r="Z63" i="46"/>
  <c r="AA63" i="46"/>
  <c r="AB63" i="46"/>
  <c r="AC63" i="46"/>
  <c r="AE63" i="46"/>
  <c r="AG63" i="46"/>
  <c r="AH63" i="46"/>
  <c r="AI63" i="46"/>
  <c r="AJ63" i="46"/>
  <c r="AK63" i="46"/>
  <c r="AL63" i="46"/>
  <c r="AN63" i="46"/>
  <c r="AO63" i="46"/>
  <c r="AP63" i="46"/>
  <c r="AQ63" i="46"/>
  <c r="AR63" i="46"/>
  <c r="AS63" i="46"/>
  <c r="AU63" i="46"/>
  <c r="AW63" i="46"/>
  <c r="AX63" i="46"/>
  <c r="AY63" i="46"/>
  <c r="AZ63" i="46"/>
  <c r="BC63" i="46"/>
  <c r="BE63" i="46"/>
  <c r="BF63" i="46"/>
  <c r="BG63" i="46"/>
  <c r="BH63" i="46"/>
  <c r="BI63" i="46"/>
  <c r="BJ63" i="46"/>
  <c r="BK63" i="46"/>
  <c r="BL63" i="46"/>
  <c r="BN63" i="46"/>
  <c r="BO63" i="46"/>
  <c r="BP63" i="46"/>
  <c r="BQ63" i="46"/>
  <c r="BS63" i="46"/>
  <c r="BU63" i="46"/>
  <c r="BV63" i="46"/>
  <c r="BW63" i="46"/>
  <c r="BX63" i="46"/>
  <c r="BY63" i="46"/>
  <c r="BZ63" i="46"/>
  <c r="CB63" i="46"/>
  <c r="CD63" i="46"/>
  <c r="CE63" i="46"/>
  <c r="CF63" i="46"/>
  <c r="CG63" i="46"/>
  <c r="CJ63" i="46"/>
  <c r="CL63" i="46"/>
  <c r="CM63" i="46"/>
  <c r="CN63" i="46"/>
  <c r="CO63" i="46"/>
  <c r="CP63" i="46"/>
  <c r="CQ63" i="46"/>
  <c r="CR63" i="46"/>
  <c r="CS63" i="46"/>
  <c r="CU63" i="46"/>
  <c r="CV63" i="46"/>
  <c r="CW63" i="46"/>
  <c r="CX63" i="46"/>
  <c r="CZ63" i="46"/>
  <c r="DB63" i="46"/>
  <c r="DC63" i="46"/>
  <c r="DD63" i="46"/>
  <c r="DE63" i="46"/>
  <c r="DF63" i="46"/>
  <c r="DG63" i="46"/>
  <c r="DH63" i="46"/>
  <c r="DI63" i="46"/>
  <c r="DK63" i="46"/>
  <c r="DL63" i="46"/>
  <c r="DM63" i="46"/>
  <c r="DO63" i="46"/>
  <c r="DP63" i="46"/>
  <c r="DQ63" i="46"/>
  <c r="DS63" i="46"/>
  <c r="DT63" i="46"/>
  <c r="DU63" i="46"/>
  <c r="DV63" i="46"/>
  <c r="DW63" i="46"/>
  <c r="DX63" i="46"/>
  <c r="DZ63" i="46"/>
  <c r="EB63" i="46"/>
  <c r="EC63" i="46"/>
  <c r="ED63" i="46"/>
  <c r="EE63" i="46"/>
  <c r="EG63" i="46"/>
  <c r="EI63" i="46"/>
  <c r="EJ63" i="46"/>
  <c r="EK63" i="46"/>
  <c r="EL63" i="46"/>
  <c r="EM63" i="46"/>
  <c r="EN63" i="46"/>
  <c r="EP63" i="46"/>
  <c r="ER63" i="46"/>
  <c r="EU63" i="46"/>
  <c r="EV63" i="46"/>
  <c r="EW63" i="46"/>
  <c r="EX63" i="46"/>
  <c r="EZ63" i="46"/>
  <c r="FA63" i="46"/>
  <c r="FB63" i="46"/>
  <c r="FC63" i="46"/>
  <c r="FD63" i="46"/>
  <c r="FE63" i="46"/>
  <c r="FG63" i="46"/>
  <c r="FI63" i="46"/>
  <c r="FJ63" i="46"/>
  <c r="FK63" i="46"/>
  <c r="FL63" i="46"/>
  <c r="FN63" i="46"/>
  <c r="FP63" i="46"/>
  <c r="FQ63" i="46"/>
  <c r="FR63" i="46"/>
  <c r="FS63" i="46"/>
  <c r="FT63" i="46"/>
  <c r="FU63" i="46"/>
  <c r="FW63" i="46"/>
  <c r="FZ63" i="46"/>
  <c r="GA63" i="46"/>
  <c r="GB63" i="46"/>
  <c r="GC63" i="46"/>
  <c r="GE63" i="46"/>
  <c r="GG63" i="46"/>
  <c r="GH63" i="46"/>
  <c r="GI63" i="46"/>
  <c r="GJ63" i="46"/>
  <c r="GK63" i="46"/>
  <c r="GL63" i="46"/>
  <c r="GN63" i="46"/>
  <c r="GO63" i="46"/>
  <c r="GQ63" i="46"/>
  <c r="GR63" i="46"/>
  <c r="GS63" i="46"/>
  <c r="GU63" i="46"/>
  <c r="GW63" i="46"/>
  <c r="GX63" i="46"/>
  <c r="GY63" i="46"/>
  <c r="GZ63" i="46"/>
  <c r="HA63" i="46"/>
  <c r="HB63" i="46"/>
  <c r="HC63" i="46"/>
  <c r="B64" i="46"/>
  <c r="U64" i="46"/>
  <c r="X64" i="46"/>
  <c r="Y64" i="46"/>
  <c r="Z64" i="46"/>
  <c r="AA64" i="46"/>
  <c r="AB64" i="46"/>
  <c r="AC64" i="46"/>
  <c r="AE64" i="46"/>
  <c r="AG64" i="46"/>
  <c r="AH64" i="46"/>
  <c r="AI64" i="46"/>
  <c r="AJ64" i="46"/>
  <c r="AK64" i="46"/>
  <c r="AL64" i="46"/>
  <c r="AN64" i="46"/>
  <c r="AO64" i="46"/>
  <c r="AP64" i="46"/>
  <c r="AQ64" i="46"/>
  <c r="AR64" i="46"/>
  <c r="AS64" i="46"/>
  <c r="AU64" i="46"/>
  <c r="AW64" i="46"/>
  <c r="AX64" i="46"/>
  <c r="AY64" i="46"/>
  <c r="AZ64" i="46"/>
  <c r="BA64" i="46"/>
  <c r="BC64" i="46"/>
  <c r="BE64" i="46"/>
  <c r="BF64" i="46"/>
  <c r="BG64" i="46"/>
  <c r="BH64" i="46"/>
  <c r="BI64" i="46"/>
  <c r="BJ64" i="46"/>
  <c r="BL64" i="46"/>
  <c r="BN64" i="46"/>
  <c r="BO64" i="46"/>
  <c r="BP64" i="46"/>
  <c r="BQ64" i="46"/>
  <c r="BS64" i="46"/>
  <c r="BU64" i="46"/>
  <c r="BV64" i="46"/>
  <c r="BW64" i="46"/>
  <c r="BX64" i="46"/>
  <c r="BY64" i="46"/>
  <c r="BZ64" i="46"/>
  <c r="CA64" i="46"/>
  <c r="CB64" i="46"/>
  <c r="CD64" i="46"/>
  <c r="CE64" i="46"/>
  <c r="CF64" i="46"/>
  <c r="CG64" i="46"/>
  <c r="CJ64" i="46"/>
  <c r="CL64" i="46"/>
  <c r="CM64" i="46"/>
  <c r="CN64" i="46"/>
  <c r="CO64" i="46"/>
  <c r="CP64" i="46"/>
  <c r="CQ64" i="46"/>
  <c r="CS64" i="46"/>
  <c r="CU64" i="46"/>
  <c r="CV64" i="46"/>
  <c r="CW64" i="46"/>
  <c r="CX64" i="46"/>
  <c r="CZ64" i="46"/>
  <c r="DB64" i="46"/>
  <c r="DC64" i="46"/>
  <c r="DD64" i="46"/>
  <c r="DE64" i="46"/>
  <c r="DF64" i="46"/>
  <c r="DG64" i="46"/>
  <c r="DH64" i="46"/>
  <c r="DI64" i="46"/>
  <c r="DK64" i="46"/>
  <c r="DL64" i="46"/>
  <c r="DM64" i="46"/>
  <c r="DO64" i="46"/>
  <c r="DQ64" i="46"/>
  <c r="DS64" i="46"/>
  <c r="DT64" i="46"/>
  <c r="DU64" i="46"/>
  <c r="DV64" i="46"/>
  <c r="DW64" i="46"/>
  <c r="DX64" i="46"/>
  <c r="DY64" i="46"/>
  <c r="DZ64" i="46"/>
  <c r="EB64" i="46"/>
  <c r="EC64" i="46"/>
  <c r="ED64" i="46"/>
  <c r="EE64" i="46"/>
  <c r="EF64" i="46"/>
  <c r="EG64" i="46"/>
  <c r="EI64" i="46"/>
  <c r="EJ64" i="46"/>
  <c r="EK64" i="46"/>
  <c r="EL64" i="46"/>
  <c r="EM64" i="46"/>
  <c r="EN64" i="46"/>
  <c r="EO64" i="46"/>
  <c r="EP64" i="46"/>
  <c r="ER64" i="46"/>
  <c r="EU64" i="46"/>
  <c r="EV64" i="46"/>
  <c r="EX64" i="46"/>
  <c r="EZ64" i="46"/>
  <c r="FA64" i="46"/>
  <c r="FB64" i="46"/>
  <c r="FC64" i="46"/>
  <c r="FD64" i="46"/>
  <c r="FE64" i="46"/>
  <c r="FG64" i="46"/>
  <c r="FI64" i="46"/>
  <c r="FJ64" i="46"/>
  <c r="FK64" i="46"/>
  <c r="FL64" i="46"/>
  <c r="FM64" i="46"/>
  <c r="FN64" i="46"/>
  <c r="FP64" i="46"/>
  <c r="FQ64" i="46"/>
  <c r="FR64" i="46"/>
  <c r="FS64" i="46"/>
  <c r="FT64" i="46"/>
  <c r="FU64" i="46"/>
  <c r="FV64" i="46"/>
  <c r="FW64" i="46"/>
  <c r="FZ64" i="46"/>
  <c r="GA64" i="46"/>
  <c r="GB64" i="46"/>
  <c r="GC64" i="46"/>
  <c r="GE64" i="46"/>
  <c r="GG64" i="46"/>
  <c r="GH64" i="46"/>
  <c r="GI64" i="46"/>
  <c r="GJ64" i="46"/>
  <c r="GK64" i="46"/>
  <c r="GL64" i="46"/>
  <c r="GN64" i="46"/>
  <c r="GO64" i="46"/>
  <c r="GQ64" i="46"/>
  <c r="GR64" i="46"/>
  <c r="GS64" i="46"/>
  <c r="GT64" i="46"/>
  <c r="GU64" i="46"/>
  <c r="GW64" i="46"/>
  <c r="GX64" i="46"/>
  <c r="GY64" i="46"/>
  <c r="GZ64" i="46"/>
  <c r="HA64" i="46"/>
  <c r="HB64" i="46"/>
  <c r="HC64" i="46"/>
  <c r="B65" i="46"/>
  <c r="U65" i="46"/>
  <c r="X65" i="46"/>
  <c r="Y65" i="46"/>
  <c r="Z65" i="46"/>
  <c r="AA65" i="46"/>
  <c r="AB65" i="46"/>
  <c r="AC65" i="46"/>
  <c r="AD65" i="46"/>
  <c r="AE65" i="46"/>
  <c r="AG65" i="46"/>
  <c r="AH65" i="46"/>
  <c r="AI65" i="46"/>
  <c r="AJ65" i="46"/>
  <c r="AK65" i="46"/>
  <c r="AL65" i="46"/>
  <c r="AN65" i="46"/>
  <c r="AO65" i="46"/>
  <c r="AP65" i="46"/>
  <c r="AQ65" i="46"/>
  <c r="AR65" i="46"/>
  <c r="AS65" i="46"/>
  <c r="AT65" i="46"/>
  <c r="AU65" i="46"/>
  <c r="AW65" i="46"/>
  <c r="AX65" i="46"/>
  <c r="AY65" i="46"/>
  <c r="AZ65" i="46"/>
  <c r="BA65" i="46"/>
  <c r="BC65" i="46"/>
  <c r="BE65" i="46"/>
  <c r="BF65" i="46"/>
  <c r="BG65" i="46"/>
  <c r="BH65" i="46"/>
  <c r="BI65" i="46"/>
  <c r="BJ65" i="46"/>
  <c r="BK65" i="46"/>
  <c r="BL65" i="46"/>
  <c r="BN65" i="46"/>
  <c r="BO65" i="46"/>
  <c r="BP65" i="46"/>
  <c r="BQ65" i="46"/>
  <c r="BR65" i="46"/>
  <c r="BS65" i="46"/>
  <c r="BU65" i="46"/>
  <c r="BV65" i="46"/>
  <c r="BW65" i="46"/>
  <c r="BX65" i="46"/>
  <c r="BY65" i="46"/>
  <c r="BZ65" i="46"/>
  <c r="CA65" i="46"/>
  <c r="CB65" i="46"/>
  <c r="CD65" i="46"/>
  <c r="CE65" i="46"/>
  <c r="CF65" i="46"/>
  <c r="CG65" i="46"/>
  <c r="CI65" i="46"/>
  <c r="CJ65" i="46"/>
  <c r="CL65" i="46"/>
  <c r="CM65" i="46"/>
  <c r="CN65" i="46"/>
  <c r="CO65" i="46"/>
  <c r="CP65" i="46"/>
  <c r="CQ65" i="46"/>
  <c r="CR65" i="46"/>
  <c r="CS65" i="46"/>
  <c r="CU65" i="46"/>
  <c r="CV65" i="46"/>
  <c r="CW65" i="46"/>
  <c r="CX65" i="46"/>
  <c r="CY65" i="46"/>
  <c r="CZ65" i="46"/>
  <c r="DB65" i="46"/>
  <c r="DC65" i="46"/>
  <c r="DD65" i="46"/>
  <c r="DE65" i="46"/>
  <c r="DF65" i="46"/>
  <c r="DG65" i="46"/>
  <c r="DH65" i="46"/>
  <c r="DI65" i="46"/>
  <c r="DK65" i="46"/>
  <c r="DL65" i="46"/>
  <c r="DM65" i="46"/>
  <c r="DO65" i="46"/>
  <c r="DP65" i="46"/>
  <c r="DQ65" i="46"/>
  <c r="DS65" i="46"/>
  <c r="DT65" i="46"/>
  <c r="DU65" i="46"/>
  <c r="DV65" i="46"/>
  <c r="DW65" i="46"/>
  <c r="DX65" i="46"/>
  <c r="DY65" i="46"/>
  <c r="DZ65" i="46"/>
  <c r="EB65" i="46"/>
  <c r="EC65" i="46"/>
  <c r="ED65" i="46"/>
  <c r="EE65" i="46"/>
  <c r="EF65" i="46"/>
  <c r="EG65" i="46"/>
  <c r="EI65" i="46"/>
  <c r="EJ65" i="46"/>
  <c r="EK65" i="46"/>
  <c r="EL65" i="46"/>
  <c r="EM65" i="46"/>
  <c r="EN65" i="46"/>
  <c r="EO65" i="46"/>
  <c r="EP65" i="46"/>
  <c r="ER65" i="46"/>
  <c r="EU65" i="46"/>
  <c r="EV65" i="46"/>
  <c r="EW65" i="46"/>
  <c r="EX65" i="46"/>
  <c r="EZ65" i="46"/>
  <c r="FA65" i="46"/>
  <c r="FB65" i="46"/>
  <c r="FC65" i="46"/>
  <c r="FD65" i="46"/>
  <c r="FE65" i="46"/>
  <c r="FF65" i="46"/>
  <c r="FG65" i="46"/>
  <c r="FI65" i="46"/>
  <c r="FJ65" i="46"/>
  <c r="FK65" i="46"/>
  <c r="FL65" i="46"/>
  <c r="FM65" i="46"/>
  <c r="FN65" i="46"/>
  <c r="FP65" i="46"/>
  <c r="FQ65" i="46"/>
  <c r="FR65" i="46"/>
  <c r="FS65" i="46"/>
  <c r="FT65" i="46"/>
  <c r="FU65" i="46"/>
  <c r="FV65" i="46"/>
  <c r="FW65" i="46"/>
  <c r="FZ65" i="46"/>
  <c r="GA65" i="46"/>
  <c r="GB65" i="46"/>
  <c r="GC65" i="46"/>
  <c r="GD65" i="46"/>
  <c r="GE65" i="46"/>
  <c r="GG65" i="46"/>
  <c r="GH65" i="46"/>
  <c r="GI65" i="46"/>
  <c r="GJ65" i="46"/>
  <c r="GK65" i="46"/>
  <c r="GL65" i="46"/>
  <c r="GM65" i="46"/>
  <c r="GN65" i="46"/>
  <c r="GO65" i="46"/>
  <c r="GQ65" i="46"/>
  <c r="GR65" i="46"/>
  <c r="GS65" i="46"/>
  <c r="GU65" i="46"/>
  <c r="GW65" i="46"/>
  <c r="GX65" i="46"/>
  <c r="GY65" i="46"/>
  <c r="GZ65" i="46"/>
  <c r="HA65" i="46"/>
  <c r="HB65" i="46"/>
  <c r="HC65" i="46"/>
  <c r="B66" i="46"/>
  <c r="U66" i="46"/>
  <c r="X66" i="46"/>
  <c r="Y66" i="46"/>
  <c r="Z66" i="46"/>
  <c r="AA66" i="46"/>
  <c r="AB66" i="46"/>
  <c r="AC66" i="46"/>
  <c r="AD66" i="46"/>
  <c r="AE66" i="46"/>
  <c r="AG66" i="46"/>
  <c r="AH66" i="46"/>
  <c r="AI66" i="46"/>
  <c r="AJ66" i="46"/>
  <c r="AK66" i="46"/>
  <c r="AL66" i="46"/>
  <c r="AN66" i="46"/>
  <c r="AO66" i="46"/>
  <c r="AP66" i="46"/>
  <c r="AQ66" i="46"/>
  <c r="AR66" i="46"/>
  <c r="AS66" i="46"/>
  <c r="AT66" i="46"/>
  <c r="AU66" i="46"/>
  <c r="AW66" i="46"/>
  <c r="AX66" i="46"/>
  <c r="AY66" i="46"/>
  <c r="AZ66" i="46"/>
  <c r="BA66" i="46"/>
  <c r="BC66" i="46"/>
  <c r="BE66" i="46"/>
  <c r="BF66" i="46"/>
  <c r="BG66" i="46"/>
  <c r="BH66" i="46"/>
  <c r="BI66" i="46"/>
  <c r="BJ66" i="46"/>
  <c r="BK66" i="46"/>
  <c r="BL66" i="46"/>
  <c r="BN66" i="46"/>
  <c r="BO66" i="46"/>
  <c r="BP66" i="46"/>
  <c r="BQ66" i="46"/>
  <c r="BR66" i="46"/>
  <c r="BS66" i="46"/>
  <c r="BU66" i="46"/>
  <c r="BV66" i="46"/>
  <c r="BW66" i="46"/>
  <c r="BX66" i="46"/>
  <c r="BY66" i="46"/>
  <c r="BZ66" i="46"/>
  <c r="CA66" i="46"/>
  <c r="CB66" i="46"/>
  <c r="CD66" i="46"/>
  <c r="CE66" i="46"/>
  <c r="CF66" i="46"/>
  <c r="CG66" i="46"/>
  <c r="CI66" i="46"/>
  <c r="CJ66" i="46"/>
  <c r="CL66" i="46"/>
  <c r="CM66" i="46"/>
  <c r="CN66" i="46"/>
  <c r="CO66" i="46"/>
  <c r="CP66" i="46"/>
  <c r="CQ66" i="46"/>
  <c r="CR66" i="46"/>
  <c r="CS66" i="46"/>
  <c r="CU66" i="46"/>
  <c r="CV66" i="46"/>
  <c r="CW66" i="46"/>
  <c r="CX66" i="46"/>
  <c r="CY66" i="46"/>
  <c r="CZ66" i="46"/>
  <c r="DB66" i="46"/>
  <c r="DC66" i="46"/>
  <c r="DD66" i="46"/>
  <c r="DE66" i="46"/>
  <c r="DF66" i="46"/>
  <c r="DG66" i="46"/>
  <c r="DH66" i="46"/>
  <c r="DI66" i="46"/>
  <c r="DK66" i="46"/>
  <c r="DL66" i="46"/>
  <c r="DM66" i="46"/>
  <c r="DO66" i="46"/>
  <c r="DP66" i="46"/>
  <c r="DQ66" i="46"/>
  <c r="DS66" i="46"/>
  <c r="DT66" i="46"/>
  <c r="DU66" i="46"/>
  <c r="DV66" i="46"/>
  <c r="DW66" i="46"/>
  <c r="DX66" i="46"/>
  <c r="DY66" i="46"/>
  <c r="DZ66" i="46"/>
  <c r="EB66" i="46"/>
  <c r="EC66" i="46"/>
  <c r="ED66" i="46"/>
  <c r="EE66" i="46"/>
  <c r="EF66" i="46"/>
  <c r="EG66" i="46"/>
  <c r="EI66" i="46"/>
  <c r="EJ66" i="46"/>
  <c r="EK66" i="46"/>
  <c r="EL66" i="46"/>
  <c r="EM66" i="46"/>
  <c r="EN66" i="46"/>
  <c r="EO66" i="46"/>
  <c r="EP66" i="46"/>
  <c r="ER66" i="46"/>
  <c r="EU66" i="46"/>
  <c r="EV66" i="46"/>
  <c r="EW66" i="46"/>
  <c r="EX66" i="46"/>
  <c r="EZ66" i="46"/>
  <c r="FA66" i="46"/>
  <c r="FB66" i="46"/>
  <c r="FC66" i="46"/>
  <c r="FD66" i="46"/>
  <c r="FE66" i="46"/>
  <c r="FG66" i="46"/>
  <c r="FI66" i="46"/>
  <c r="FJ66" i="46"/>
  <c r="FK66" i="46"/>
  <c r="FL66" i="46"/>
  <c r="FM66" i="46"/>
  <c r="FN66" i="46"/>
  <c r="FP66" i="46"/>
  <c r="FQ66" i="46"/>
  <c r="FR66" i="46"/>
  <c r="FS66" i="46"/>
  <c r="FT66" i="46"/>
  <c r="FU66" i="46"/>
  <c r="FV66" i="46"/>
  <c r="FW66" i="46"/>
  <c r="FZ66" i="46"/>
  <c r="GA66" i="46"/>
  <c r="GB66" i="46"/>
  <c r="GC66" i="46"/>
  <c r="GD66" i="46"/>
  <c r="GE66" i="46"/>
  <c r="GG66" i="46"/>
  <c r="GH66" i="46"/>
  <c r="GI66" i="46"/>
  <c r="GJ66" i="46"/>
  <c r="GK66" i="46"/>
  <c r="GL66" i="46"/>
  <c r="GM66" i="46"/>
  <c r="GN66" i="46"/>
  <c r="GO66" i="46"/>
  <c r="GQ66" i="46"/>
  <c r="GR66" i="46"/>
  <c r="GS66" i="46"/>
  <c r="GT66" i="46"/>
  <c r="GU66" i="46"/>
  <c r="GW66" i="46"/>
  <c r="GX66" i="46"/>
  <c r="GY66" i="46"/>
  <c r="GZ66" i="46"/>
  <c r="HA66" i="46"/>
  <c r="HB66" i="46"/>
  <c r="HC66" i="46"/>
  <c r="B67" i="46"/>
  <c r="U67" i="46"/>
  <c r="X67" i="46"/>
  <c r="Y67" i="46"/>
  <c r="Z67" i="46"/>
  <c r="AA67" i="46"/>
  <c r="AB67" i="46"/>
  <c r="AC67" i="46"/>
  <c r="AD67" i="46"/>
  <c r="AE67" i="46"/>
  <c r="AG67" i="46"/>
  <c r="AH67" i="46"/>
  <c r="AI67" i="46"/>
  <c r="AJ67" i="46"/>
  <c r="AK67" i="46"/>
  <c r="AL67" i="46"/>
  <c r="AN67" i="46"/>
  <c r="AO67" i="46"/>
  <c r="AP67" i="46"/>
  <c r="AQ67" i="46"/>
  <c r="AR67" i="46"/>
  <c r="AS67" i="46"/>
  <c r="AT67" i="46"/>
  <c r="AU67" i="46"/>
  <c r="AW67" i="46"/>
  <c r="AX67" i="46"/>
  <c r="AY67" i="46"/>
  <c r="AZ67" i="46"/>
  <c r="BA67" i="46"/>
  <c r="BC67" i="46"/>
  <c r="BE67" i="46"/>
  <c r="BF67" i="46"/>
  <c r="BG67" i="46"/>
  <c r="BH67" i="46"/>
  <c r="BI67" i="46"/>
  <c r="BJ67" i="46"/>
  <c r="BK67" i="46"/>
  <c r="BL67" i="46"/>
  <c r="BN67" i="46"/>
  <c r="BO67" i="46"/>
  <c r="BP67" i="46"/>
  <c r="BQ67" i="46"/>
  <c r="BR67" i="46"/>
  <c r="BS67" i="46"/>
  <c r="BU67" i="46"/>
  <c r="BV67" i="46"/>
  <c r="BW67" i="46"/>
  <c r="BX67" i="46"/>
  <c r="BY67" i="46"/>
  <c r="BZ67" i="46"/>
  <c r="CA67" i="46"/>
  <c r="CB67" i="46"/>
  <c r="CD67" i="46"/>
  <c r="CE67" i="46"/>
  <c r="CF67" i="46"/>
  <c r="CG67" i="46"/>
  <c r="CI67" i="46"/>
  <c r="CJ67" i="46"/>
  <c r="CL67" i="46"/>
  <c r="CM67" i="46"/>
  <c r="CN67" i="46"/>
  <c r="CO67" i="46"/>
  <c r="CP67" i="46"/>
  <c r="CQ67" i="46"/>
  <c r="CR67" i="46"/>
  <c r="CS67" i="46"/>
  <c r="CU67" i="46"/>
  <c r="CV67" i="46"/>
  <c r="CW67" i="46"/>
  <c r="CX67" i="46"/>
  <c r="CY67" i="46"/>
  <c r="CZ67" i="46"/>
  <c r="DB67" i="46"/>
  <c r="DC67" i="46"/>
  <c r="DD67" i="46"/>
  <c r="DE67" i="46"/>
  <c r="DF67" i="46"/>
  <c r="DG67" i="46"/>
  <c r="DH67" i="46"/>
  <c r="DI67" i="46"/>
  <c r="DK67" i="46"/>
  <c r="DL67" i="46"/>
  <c r="DM67" i="46"/>
  <c r="DO67" i="46"/>
  <c r="DP67" i="46"/>
  <c r="DQ67" i="46"/>
  <c r="DS67" i="46"/>
  <c r="DT67" i="46"/>
  <c r="DU67" i="46"/>
  <c r="DV67" i="46"/>
  <c r="DW67" i="46"/>
  <c r="DX67" i="46"/>
  <c r="DY67" i="46"/>
  <c r="DZ67" i="46"/>
  <c r="EB67" i="46"/>
  <c r="EC67" i="46"/>
  <c r="ED67" i="46"/>
  <c r="EE67" i="46"/>
  <c r="EF67" i="46"/>
  <c r="EG67" i="46"/>
  <c r="EI67" i="46"/>
  <c r="EJ67" i="46"/>
  <c r="EK67" i="46"/>
  <c r="EL67" i="46"/>
  <c r="EM67" i="46"/>
  <c r="EN67" i="46"/>
  <c r="EO67" i="46"/>
  <c r="EP67" i="46"/>
  <c r="ER67" i="46"/>
  <c r="EU67" i="46"/>
  <c r="EV67" i="46"/>
  <c r="EW67" i="46"/>
  <c r="EX67" i="46"/>
  <c r="EZ67" i="46"/>
  <c r="FA67" i="46"/>
  <c r="FB67" i="46"/>
  <c r="FC67" i="46"/>
  <c r="FD67" i="46"/>
  <c r="FE67" i="46"/>
  <c r="FF67" i="46"/>
  <c r="FG67" i="46"/>
  <c r="FI67" i="46"/>
  <c r="FJ67" i="46"/>
  <c r="FK67" i="46"/>
  <c r="FL67" i="46"/>
  <c r="FM67" i="46"/>
  <c r="FN67" i="46"/>
  <c r="FP67" i="46"/>
  <c r="FQ67" i="46"/>
  <c r="FR67" i="46"/>
  <c r="FS67" i="46"/>
  <c r="FT67" i="46"/>
  <c r="FU67" i="46"/>
  <c r="FW67" i="46"/>
  <c r="FZ67" i="46"/>
  <c r="GA67" i="46"/>
  <c r="GB67" i="46"/>
  <c r="GC67" i="46"/>
  <c r="GD67" i="46"/>
  <c r="GE67" i="46"/>
  <c r="GG67" i="46"/>
  <c r="GH67" i="46"/>
  <c r="GI67" i="46"/>
  <c r="GJ67" i="46"/>
  <c r="GK67" i="46"/>
  <c r="GL67" i="46"/>
  <c r="GM67" i="46"/>
  <c r="GN67" i="46"/>
  <c r="GO67" i="46"/>
  <c r="GQ67" i="46"/>
  <c r="GR67" i="46"/>
  <c r="GS67" i="46"/>
  <c r="GT67" i="46"/>
  <c r="GU67" i="46"/>
  <c r="GW67" i="46"/>
  <c r="GX67" i="46"/>
  <c r="GY67" i="46"/>
  <c r="GZ67" i="46"/>
  <c r="HA67" i="46"/>
  <c r="HB67" i="46"/>
  <c r="HC67" i="46"/>
  <c r="B68" i="46"/>
  <c r="U68" i="46"/>
  <c r="X68" i="46"/>
  <c r="Y68" i="46"/>
  <c r="Z68" i="46"/>
  <c r="AA68" i="46"/>
  <c r="AB68" i="46"/>
  <c r="AC68" i="46"/>
  <c r="AD68" i="46"/>
  <c r="AE68" i="46"/>
  <c r="AG68" i="46"/>
  <c r="AH68" i="46"/>
  <c r="AI68" i="46"/>
  <c r="AJ68" i="46"/>
  <c r="AK68" i="46"/>
  <c r="AL68" i="46"/>
  <c r="AN68" i="46"/>
  <c r="AO68" i="46"/>
  <c r="AP68" i="46"/>
  <c r="AQ68" i="46"/>
  <c r="AR68" i="46"/>
  <c r="AS68" i="46"/>
  <c r="AT68" i="46"/>
  <c r="AU68" i="46"/>
  <c r="AW68" i="46"/>
  <c r="AX68" i="46"/>
  <c r="AY68" i="46"/>
  <c r="AZ68" i="46"/>
  <c r="BA68" i="46"/>
  <c r="BC68" i="46"/>
  <c r="BE68" i="46"/>
  <c r="BF68" i="46"/>
  <c r="BG68" i="46"/>
  <c r="BH68" i="46"/>
  <c r="BI68" i="46"/>
  <c r="BJ68" i="46"/>
  <c r="BK68" i="46"/>
  <c r="BL68" i="46"/>
  <c r="BN68" i="46"/>
  <c r="BO68" i="46"/>
  <c r="BP68" i="46"/>
  <c r="BQ68" i="46"/>
  <c r="BR68" i="46"/>
  <c r="BS68" i="46"/>
  <c r="BU68" i="46"/>
  <c r="BV68" i="46"/>
  <c r="BW68" i="46"/>
  <c r="BX68" i="46"/>
  <c r="BY68" i="46"/>
  <c r="BZ68" i="46"/>
  <c r="CA68" i="46"/>
  <c r="CB68" i="46"/>
  <c r="CD68" i="46"/>
  <c r="CE68" i="46"/>
  <c r="CF68" i="46"/>
  <c r="CG68" i="46"/>
  <c r="CI68" i="46"/>
  <c r="CJ68" i="46"/>
  <c r="CL68" i="46"/>
  <c r="CM68" i="46"/>
  <c r="CN68" i="46"/>
  <c r="CO68" i="46"/>
  <c r="CP68" i="46"/>
  <c r="CQ68" i="46"/>
  <c r="CR68" i="46"/>
  <c r="CS68" i="46"/>
  <c r="CU68" i="46"/>
  <c r="CV68" i="46"/>
  <c r="CW68" i="46"/>
  <c r="CX68" i="46"/>
  <c r="CY68" i="46"/>
  <c r="CZ68" i="46"/>
  <c r="DB68" i="46"/>
  <c r="DC68" i="46"/>
  <c r="DD68" i="46"/>
  <c r="DE68" i="46"/>
  <c r="DF68" i="46"/>
  <c r="DG68" i="46"/>
  <c r="DH68" i="46"/>
  <c r="DI68" i="46"/>
  <c r="DK68" i="46"/>
  <c r="DL68" i="46"/>
  <c r="DM68" i="46"/>
  <c r="DO68" i="46"/>
  <c r="DP68" i="46"/>
  <c r="DQ68" i="46"/>
  <c r="DS68" i="46"/>
  <c r="DT68" i="46"/>
  <c r="DU68" i="46"/>
  <c r="DV68" i="46"/>
  <c r="DW68" i="46"/>
  <c r="DX68" i="46"/>
  <c r="DY68" i="46"/>
  <c r="DZ68" i="46"/>
  <c r="EB68" i="46"/>
  <c r="EC68" i="46"/>
  <c r="ED68" i="46"/>
  <c r="EE68" i="46"/>
  <c r="EF68" i="46"/>
  <c r="EG68" i="46"/>
  <c r="EI68" i="46"/>
  <c r="EJ68" i="46"/>
  <c r="EK68" i="46"/>
  <c r="EL68" i="46"/>
  <c r="EM68" i="46"/>
  <c r="EN68" i="46"/>
  <c r="EO68" i="46"/>
  <c r="EP68" i="46"/>
  <c r="ER68" i="46"/>
  <c r="EU68" i="46"/>
  <c r="EV68" i="46"/>
  <c r="EW68" i="46"/>
  <c r="EX68" i="46"/>
  <c r="EZ68" i="46"/>
  <c r="FA68" i="46"/>
  <c r="FB68" i="46"/>
  <c r="FC68" i="46"/>
  <c r="FD68" i="46"/>
  <c r="FE68" i="46"/>
  <c r="FF68" i="46"/>
  <c r="FG68" i="46"/>
  <c r="FI68" i="46"/>
  <c r="FJ68" i="46"/>
  <c r="FK68" i="46"/>
  <c r="FL68" i="46"/>
  <c r="FM68" i="46"/>
  <c r="FN68" i="46"/>
  <c r="FP68" i="46"/>
  <c r="FQ68" i="46"/>
  <c r="FR68" i="46"/>
  <c r="FS68" i="46"/>
  <c r="FT68" i="46"/>
  <c r="FU68" i="46"/>
  <c r="FV68" i="46"/>
  <c r="FW68" i="46"/>
  <c r="FZ68" i="46"/>
  <c r="GA68" i="46"/>
  <c r="GB68" i="46"/>
  <c r="GC68" i="46"/>
  <c r="GD68" i="46"/>
  <c r="GE68" i="46"/>
  <c r="GG68" i="46"/>
  <c r="GH68" i="46"/>
  <c r="GI68" i="46"/>
  <c r="GJ68" i="46"/>
  <c r="GK68" i="46"/>
  <c r="GL68" i="46"/>
  <c r="GM68" i="46"/>
  <c r="GN68" i="46"/>
  <c r="GO68" i="46"/>
  <c r="GQ68" i="46"/>
  <c r="GR68" i="46"/>
  <c r="GS68" i="46"/>
  <c r="GT68" i="46"/>
  <c r="GU68" i="46"/>
  <c r="GW68" i="46"/>
  <c r="GX68" i="46"/>
  <c r="GY68" i="46"/>
  <c r="GZ68" i="46"/>
  <c r="HA68" i="46"/>
  <c r="HB68" i="46"/>
  <c r="HC68" i="46"/>
  <c r="B69" i="46"/>
  <c r="U69" i="46"/>
  <c r="X69" i="46"/>
  <c r="Y69" i="46"/>
  <c r="Z69" i="46"/>
  <c r="AA69" i="46"/>
  <c r="AB69" i="46"/>
  <c r="AC69" i="46"/>
  <c r="AD69" i="46"/>
  <c r="AE69" i="46"/>
  <c r="AG69" i="46"/>
  <c r="AH69" i="46"/>
  <c r="AI69" i="46"/>
  <c r="AJ69" i="46"/>
  <c r="AK69" i="46"/>
  <c r="AL69" i="46"/>
  <c r="AN69" i="46"/>
  <c r="AO69" i="46"/>
  <c r="AP69" i="46"/>
  <c r="AQ69" i="46"/>
  <c r="AR69" i="46"/>
  <c r="AS69" i="46"/>
  <c r="AT69" i="46"/>
  <c r="AU69" i="46"/>
  <c r="AW69" i="46"/>
  <c r="AX69" i="46"/>
  <c r="AY69" i="46"/>
  <c r="AZ69" i="46"/>
  <c r="BA69" i="46"/>
  <c r="BC69" i="46"/>
  <c r="BE69" i="46"/>
  <c r="BF69" i="46"/>
  <c r="BG69" i="46"/>
  <c r="BH69" i="46"/>
  <c r="BI69" i="46"/>
  <c r="BJ69" i="46"/>
  <c r="BK69" i="46"/>
  <c r="BL69" i="46"/>
  <c r="BN69" i="46"/>
  <c r="BO69" i="46"/>
  <c r="BP69" i="46"/>
  <c r="BQ69" i="46"/>
  <c r="BR69" i="46"/>
  <c r="BS69" i="46"/>
  <c r="BU69" i="46"/>
  <c r="BV69" i="46"/>
  <c r="BW69" i="46"/>
  <c r="BX69" i="46"/>
  <c r="BY69" i="46"/>
  <c r="BZ69" i="46"/>
  <c r="CA69" i="46"/>
  <c r="CB69" i="46"/>
  <c r="CD69" i="46"/>
  <c r="CE69" i="46"/>
  <c r="CF69" i="46"/>
  <c r="CG69" i="46"/>
  <c r="CI69" i="46"/>
  <c r="CJ69" i="46"/>
  <c r="CL69" i="46"/>
  <c r="CM69" i="46"/>
  <c r="CN69" i="46"/>
  <c r="CO69" i="46"/>
  <c r="CP69" i="46"/>
  <c r="CQ69" i="46"/>
  <c r="CR69" i="46"/>
  <c r="CS69" i="46"/>
  <c r="CU69" i="46"/>
  <c r="CV69" i="46"/>
  <c r="CW69" i="46"/>
  <c r="CX69" i="46"/>
  <c r="CY69" i="46"/>
  <c r="CZ69" i="46"/>
  <c r="DB69" i="46"/>
  <c r="DC69" i="46"/>
  <c r="DD69" i="46"/>
  <c r="DE69" i="46"/>
  <c r="DF69" i="46"/>
  <c r="DG69" i="46"/>
  <c r="DH69" i="46"/>
  <c r="DI69" i="46"/>
  <c r="DK69" i="46"/>
  <c r="DL69" i="46"/>
  <c r="DM69" i="46"/>
  <c r="DO69" i="46"/>
  <c r="DP69" i="46"/>
  <c r="DQ69" i="46"/>
  <c r="DS69" i="46"/>
  <c r="DT69" i="46"/>
  <c r="DU69" i="46"/>
  <c r="DV69" i="46"/>
  <c r="DW69" i="46"/>
  <c r="DX69" i="46"/>
  <c r="DY69" i="46"/>
  <c r="DZ69" i="46"/>
  <c r="EB69" i="46"/>
  <c r="EC69" i="46"/>
  <c r="ED69" i="46"/>
  <c r="EE69" i="46"/>
  <c r="EF69" i="46"/>
  <c r="EG69" i="46"/>
  <c r="EI69" i="46"/>
  <c r="EJ69" i="46"/>
  <c r="EK69" i="46"/>
  <c r="EL69" i="46"/>
  <c r="EM69" i="46"/>
  <c r="EN69" i="46"/>
  <c r="EO69" i="46"/>
  <c r="EP69" i="46"/>
  <c r="ER69" i="46"/>
  <c r="EU69" i="46"/>
  <c r="EV69" i="46"/>
  <c r="EW69" i="46"/>
  <c r="EX69" i="46"/>
  <c r="EZ69" i="46"/>
  <c r="FA69" i="46"/>
  <c r="FB69" i="46"/>
  <c r="FC69" i="46"/>
  <c r="FD69" i="46"/>
  <c r="FE69" i="46"/>
  <c r="FF69" i="46"/>
  <c r="FG69" i="46"/>
  <c r="FI69" i="46"/>
  <c r="FJ69" i="46"/>
  <c r="FK69" i="46"/>
  <c r="FL69" i="46"/>
  <c r="FM69" i="46"/>
  <c r="FN69" i="46"/>
  <c r="FP69" i="46"/>
  <c r="FQ69" i="46"/>
  <c r="FR69" i="46"/>
  <c r="FS69" i="46"/>
  <c r="FT69" i="46"/>
  <c r="FU69" i="46"/>
  <c r="FV69" i="46"/>
  <c r="FW69" i="46"/>
  <c r="FZ69" i="46"/>
  <c r="GA69" i="46"/>
  <c r="GB69" i="46"/>
  <c r="GC69" i="46"/>
  <c r="GD69" i="46"/>
  <c r="GE69" i="46"/>
  <c r="GG69" i="46"/>
  <c r="GH69" i="46"/>
  <c r="GI69" i="46"/>
  <c r="GJ69" i="46"/>
  <c r="GK69" i="46"/>
  <c r="GL69" i="46"/>
  <c r="GM69" i="46"/>
  <c r="GN69" i="46"/>
  <c r="GO69" i="46"/>
  <c r="GQ69" i="46"/>
  <c r="GR69" i="46"/>
  <c r="GS69" i="46"/>
  <c r="GT69" i="46"/>
  <c r="GU69" i="46"/>
  <c r="GW69" i="46"/>
  <c r="GX69" i="46"/>
  <c r="GY69" i="46"/>
  <c r="GZ69" i="46"/>
  <c r="HA69" i="46"/>
  <c r="HB69" i="46"/>
  <c r="HC69" i="46"/>
  <c r="B70" i="46"/>
  <c r="U70" i="46"/>
  <c r="X70" i="46"/>
  <c r="Y70" i="46"/>
  <c r="Z70" i="46"/>
  <c r="AA70" i="46"/>
  <c r="AB70" i="46"/>
  <c r="AC70" i="46"/>
  <c r="AD70" i="46"/>
  <c r="AE70" i="46"/>
  <c r="AG70" i="46"/>
  <c r="AH70" i="46"/>
  <c r="AI70" i="46"/>
  <c r="AJ70" i="46"/>
  <c r="AK70" i="46"/>
  <c r="AL70" i="46"/>
  <c r="AN70" i="46"/>
  <c r="AO70" i="46"/>
  <c r="AP70" i="46"/>
  <c r="AQ70" i="46"/>
  <c r="AR70" i="46"/>
  <c r="AS70" i="46"/>
  <c r="AT70" i="46"/>
  <c r="AU70" i="46"/>
  <c r="AW70" i="46"/>
  <c r="AX70" i="46"/>
  <c r="AY70" i="46"/>
  <c r="AZ70" i="46"/>
  <c r="BA70" i="46"/>
  <c r="BC70" i="46"/>
  <c r="BE70" i="46"/>
  <c r="BF70" i="46"/>
  <c r="BG70" i="46"/>
  <c r="BH70" i="46"/>
  <c r="BI70" i="46"/>
  <c r="BJ70" i="46"/>
  <c r="BK70" i="46"/>
  <c r="BL70" i="46"/>
  <c r="BN70" i="46"/>
  <c r="BO70" i="46"/>
  <c r="BP70" i="46"/>
  <c r="BQ70" i="46"/>
  <c r="BR70" i="46"/>
  <c r="BS70" i="46"/>
  <c r="BU70" i="46"/>
  <c r="BV70" i="46"/>
  <c r="BW70" i="46"/>
  <c r="BX70" i="46"/>
  <c r="BY70" i="46"/>
  <c r="BZ70" i="46"/>
  <c r="CA70" i="46"/>
  <c r="CB70" i="46"/>
  <c r="CD70" i="46"/>
  <c r="CE70" i="46"/>
  <c r="CF70" i="46"/>
  <c r="CG70" i="46"/>
  <c r="CI70" i="46"/>
  <c r="CJ70" i="46"/>
  <c r="CL70" i="46"/>
  <c r="CM70" i="46"/>
  <c r="CN70" i="46"/>
  <c r="CO70" i="46"/>
  <c r="CP70" i="46"/>
  <c r="CQ70" i="46"/>
  <c r="CR70" i="46"/>
  <c r="CS70" i="46"/>
  <c r="CU70" i="46"/>
  <c r="CV70" i="46"/>
  <c r="CW70" i="46"/>
  <c r="CX70" i="46"/>
  <c r="CY70" i="46"/>
  <c r="CZ70" i="46"/>
  <c r="DB70" i="46"/>
  <c r="DC70" i="46"/>
  <c r="DD70" i="46"/>
  <c r="DE70" i="46"/>
  <c r="DF70" i="46"/>
  <c r="DG70" i="46"/>
  <c r="DH70" i="46"/>
  <c r="DI70" i="46"/>
  <c r="DK70" i="46"/>
  <c r="DL70" i="46"/>
  <c r="DM70" i="46"/>
  <c r="DO70" i="46"/>
  <c r="DP70" i="46"/>
  <c r="DQ70" i="46"/>
  <c r="DS70" i="46"/>
  <c r="DT70" i="46"/>
  <c r="DU70" i="46"/>
  <c r="DV70" i="46"/>
  <c r="DW70" i="46"/>
  <c r="DX70" i="46"/>
  <c r="DY70" i="46"/>
  <c r="DZ70" i="46"/>
  <c r="EB70" i="46"/>
  <c r="EC70" i="46"/>
  <c r="ED70" i="46"/>
  <c r="EE70" i="46"/>
  <c r="EF70" i="46"/>
  <c r="EG70" i="46"/>
  <c r="EI70" i="46"/>
  <c r="EJ70" i="46"/>
  <c r="EK70" i="46"/>
  <c r="EL70" i="46"/>
  <c r="EM70" i="46"/>
  <c r="EN70" i="46"/>
  <c r="EO70" i="46"/>
  <c r="EP70" i="46"/>
  <c r="ER70" i="46"/>
  <c r="EU70" i="46"/>
  <c r="EV70" i="46"/>
  <c r="EW70" i="46"/>
  <c r="EX70" i="46"/>
  <c r="EZ70" i="46"/>
  <c r="FA70" i="46"/>
  <c r="FB70" i="46"/>
  <c r="FC70" i="46"/>
  <c r="FD70" i="46"/>
  <c r="FE70" i="46"/>
  <c r="FF70" i="46"/>
  <c r="FG70" i="46"/>
  <c r="FI70" i="46"/>
  <c r="FJ70" i="46"/>
  <c r="FK70" i="46"/>
  <c r="FL70" i="46"/>
  <c r="FM70" i="46"/>
  <c r="FN70" i="46"/>
  <c r="FP70" i="46"/>
  <c r="FQ70" i="46"/>
  <c r="FR70" i="46"/>
  <c r="FS70" i="46"/>
  <c r="FT70" i="46"/>
  <c r="FU70" i="46"/>
  <c r="FV70" i="46"/>
  <c r="FW70" i="46"/>
  <c r="FZ70" i="46"/>
  <c r="GA70" i="46"/>
  <c r="GB70" i="46"/>
  <c r="GC70" i="46"/>
  <c r="GD70" i="46"/>
  <c r="GE70" i="46"/>
  <c r="GG70" i="46"/>
  <c r="GH70" i="46"/>
  <c r="GI70" i="46"/>
  <c r="GJ70" i="46"/>
  <c r="GK70" i="46"/>
  <c r="GL70" i="46"/>
  <c r="GM70" i="46"/>
  <c r="GN70" i="46"/>
  <c r="GO70" i="46"/>
  <c r="GQ70" i="46"/>
  <c r="GR70" i="46"/>
  <c r="GS70" i="46"/>
  <c r="GT70" i="46"/>
  <c r="GU70" i="46"/>
  <c r="GW70" i="46"/>
  <c r="GX70" i="46"/>
  <c r="GY70" i="46"/>
  <c r="GZ70" i="46"/>
  <c r="HA70" i="46"/>
  <c r="HB70" i="46"/>
  <c r="HC70" i="46"/>
  <c r="B71" i="46"/>
  <c r="U71" i="46"/>
  <c r="X71" i="46"/>
  <c r="Y71" i="46"/>
  <c r="Z71" i="46"/>
  <c r="AA71" i="46"/>
  <c r="AB71" i="46"/>
  <c r="AC71" i="46"/>
  <c r="AD71" i="46"/>
  <c r="AE71" i="46"/>
  <c r="AG71" i="46"/>
  <c r="AH71" i="46"/>
  <c r="AI71" i="46"/>
  <c r="AJ71" i="46"/>
  <c r="AK71" i="46"/>
  <c r="AL71" i="46"/>
  <c r="AN71" i="46"/>
  <c r="AO71" i="46"/>
  <c r="AP71" i="46"/>
  <c r="AQ71" i="46"/>
  <c r="AR71" i="46"/>
  <c r="AS71" i="46"/>
  <c r="AT71" i="46"/>
  <c r="AU71" i="46"/>
  <c r="AW71" i="46"/>
  <c r="AX71" i="46"/>
  <c r="AY71" i="46"/>
  <c r="AZ71" i="46"/>
  <c r="BA71" i="46"/>
  <c r="BC71" i="46"/>
  <c r="BE71" i="46"/>
  <c r="BF71" i="46"/>
  <c r="BG71" i="46"/>
  <c r="BH71" i="46"/>
  <c r="BI71" i="46"/>
  <c r="BJ71" i="46"/>
  <c r="BK71" i="46"/>
  <c r="BL71" i="46"/>
  <c r="BN71" i="46"/>
  <c r="BO71" i="46"/>
  <c r="BP71" i="46"/>
  <c r="BQ71" i="46"/>
  <c r="BR71" i="46"/>
  <c r="BS71" i="46"/>
  <c r="BU71" i="46"/>
  <c r="BV71" i="46"/>
  <c r="BW71" i="46"/>
  <c r="BX71" i="46"/>
  <c r="BY71" i="46"/>
  <c r="BZ71" i="46"/>
  <c r="CA71" i="46"/>
  <c r="CB71" i="46"/>
  <c r="CD71" i="46"/>
  <c r="CE71" i="46"/>
  <c r="CF71" i="46"/>
  <c r="CG71" i="46"/>
  <c r="CI71" i="46"/>
  <c r="CJ71" i="46"/>
  <c r="CL71" i="46"/>
  <c r="CM71" i="46"/>
  <c r="CN71" i="46"/>
  <c r="CO71" i="46"/>
  <c r="CP71" i="46"/>
  <c r="CQ71" i="46"/>
  <c r="CR71" i="46"/>
  <c r="CS71" i="46"/>
  <c r="CU71" i="46"/>
  <c r="CV71" i="46"/>
  <c r="CW71" i="46"/>
  <c r="CX71" i="46"/>
  <c r="CY71" i="46"/>
  <c r="CZ71" i="46"/>
  <c r="DB71" i="46"/>
  <c r="DC71" i="46"/>
  <c r="DD71" i="46"/>
  <c r="DE71" i="46"/>
  <c r="DF71" i="46"/>
  <c r="DG71" i="46"/>
  <c r="DH71" i="46"/>
  <c r="DI71" i="46"/>
  <c r="DK71" i="46"/>
  <c r="DL71" i="46"/>
  <c r="DM71" i="46"/>
  <c r="DO71" i="46"/>
  <c r="DP71" i="46"/>
  <c r="DQ71" i="46"/>
  <c r="DS71" i="46"/>
  <c r="DT71" i="46"/>
  <c r="DU71" i="46"/>
  <c r="DV71" i="46"/>
  <c r="DW71" i="46"/>
  <c r="DX71" i="46"/>
  <c r="DY71" i="46"/>
  <c r="DZ71" i="46"/>
  <c r="EB71" i="46"/>
  <c r="EC71" i="46"/>
  <c r="ED71" i="46"/>
  <c r="EE71" i="46"/>
  <c r="EF71" i="46"/>
  <c r="EG71" i="46"/>
  <c r="EI71" i="46"/>
  <c r="EJ71" i="46"/>
  <c r="EK71" i="46"/>
  <c r="EL71" i="46"/>
  <c r="EM71" i="46"/>
  <c r="EN71" i="46"/>
  <c r="EO71" i="46"/>
  <c r="EP71" i="46"/>
  <c r="ER71" i="46"/>
  <c r="EU71" i="46"/>
  <c r="EV71" i="46"/>
  <c r="EW71" i="46"/>
  <c r="EX71" i="46"/>
  <c r="EZ71" i="46"/>
  <c r="FA71" i="46"/>
  <c r="FB71" i="46"/>
  <c r="FC71" i="46"/>
  <c r="FD71" i="46"/>
  <c r="FE71" i="46"/>
  <c r="FF71" i="46"/>
  <c r="FG71" i="46"/>
  <c r="FI71" i="46"/>
  <c r="FJ71" i="46"/>
  <c r="FK71" i="46"/>
  <c r="FL71" i="46"/>
  <c r="FM71" i="46"/>
  <c r="FN71" i="46"/>
  <c r="FP71" i="46"/>
  <c r="FQ71" i="46"/>
  <c r="FR71" i="46"/>
  <c r="FS71" i="46"/>
  <c r="FT71" i="46"/>
  <c r="FU71" i="46"/>
  <c r="FV71" i="46"/>
  <c r="FW71" i="46"/>
  <c r="FZ71" i="46"/>
  <c r="GA71" i="46"/>
  <c r="GB71" i="46"/>
  <c r="GC71" i="46"/>
  <c r="GD71" i="46"/>
  <c r="GE71" i="46"/>
  <c r="GG71" i="46"/>
  <c r="GH71" i="46"/>
  <c r="GI71" i="46"/>
  <c r="GJ71" i="46"/>
  <c r="GK71" i="46"/>
  <c r="GL71" i="46"/>
  <c r="GM71" i="46"/>
  <c r="GN71" i="46"/>
  <c r="GO71" i="46"/>
  <c r="GQ71" i="46"/>
  <c r="GR71" i="46"/>
  <c r="GS71" i="46"/>
  <c r="GT71" i="46"/>
  <c r="GU71" i="46"/>
  <c r="GW71" i="46"/>
  <c r="GX71" i="46"/>
  <c r="GY71" i="46"/>
  <c r="GZ71" i="46"/>
  <c r="HA71" i="46"/>
  <c r="HB71" i="46"/>
  <c r="HC71" i="46"/>
  <c r="B72" i="46"/>
  <c r="U72" i="46"/>
  <c r="X72" i="46"/>
  <c r="Y72" i="46"/>
  <c r="Z72" i="46"/>
  <c r="AA72" i="46"/>
  <c r="AB72" i="46"/>
  <c r="AC72" i="46"/>
  <c r="AD72" i="46"/>
  <c r="AE72" i="46"/>
  <c r="AG72" i="46"/>
  <c r="AH72" i="46"/>
  <c r="AI72" i="46"/>
  <c r="AJ72" i="46"/>
  <c r="AK72" i="46"/>
  <c r="AL72" i="46"/>
  <c r="AN72" i="46"/>
  <c r="AO72" i="46"/>
  <c r="AP72" i="46"/>
  <c r="AQ72" i="46"/>
  <c r="AR72" i="46"/>
  <c r="AS72" i="46"/>
  <c r="AT72" i="46"/>
  <c r="AU72" i="46"/>
  <c r="AW72" i="46"/>
  <c r="AX72" i="46"/>
  <c r="AY72" i="46"/>
  <c r="AZ72" i="46"/>
  <c r="BA72" i="46"/>
  <c r="BC72" i="46"/>
  <c r="BE72" i="46"/>
  <c r="BF72" i="46"/>
  <c r="BG72" i="46"/>
  <c r="BH72" i="46"/>
  <c r="BI72" i="46"/>
  <c r="BJ72" i="46"/>
  <c r="BK72" i="46"/>
  <c r="BL72" i="46"/>
  <c r="BN72" i="46"/>
  <c r="BO72" i="46"/>
  <c r="BP72" i="46"/>
  <c r="BQ72" i="46"/>
  <c r="BR72" i="46"/>
  <c r="BS72" i="46"/>
  <c r="BU72" i="46"/>
  <c r="BV72" i="46"/>
  <c r="BW72" i="46"/>
  <c r="BX72" i="46"/>
  <c r="BY72" i="46"/>
  <c r="BZ72" i="46"/>
  <c r="CA72" i="46"/>
  <c r="CB72" i="46"/>
  <c r="CD72" i="46"/>
  <c r="CE72" i="46"/>
  <c r="CF72" i="46"/>
  <c r="CG72" i="46"/>
  <c r="CI72" i="46"/>
  <c r="CJ72" i="46"/>
  <c r="CL72" i="46"/>
  <c r="CM72" i="46"/>
  <c r="CN72" i="46"/>
  <c r="CO72" i="46"/>
  <c r="CP72" i="46"/>
  <c r="CQ72" i="46"/>
  <c r="CR72" i="46"/>
  <c r="CS72" i="46"/>
  <c r="CU72" i="46"/>
  <c r="CV72" i="46"/>
  <c r="CW72" i="46"/>
  <c r="CX72" i="46"/>
  <c r="CY72" i="46"/>
  <c r="CZ72" i="46"/>
  <c r="DB72" i="46"/>
  <c r="DC72" i="46"/>
  <c r="DD72" i="46"/>
  <c r="DE72" i="46"/>
  <c r="DF72" i="46"/>
  <c r="DG72" i="46"/>
  <c r="DH72" i="46"/>
  <c r="DI72" i="46"/>
  <c r="DK72" i="46"/>
  <c r="DL72" i="46"/>
  <c r="DM72" i="46"/>
  <c r="DO72" i="46"/>
  <c r="DP72" i="46"/>
  <c r="DQ72" i="46"/>
  <c r="DS72" i="46"/>
  <c r="DT72" i="46"/>
  <c r="DU72" i="46"/>
  <c r="DV72" i="46"/>
  <c r="DW72" i="46"/>
  <c r="DX72" i="46"/>
  <c r="DY72" i="46"/>
  <c r="DZ72" i="46"/>
  <c r="EB72" i="46"/>
  <c r="EC72" i="46"/>
  <c r="ED72" i="46"/>
  <c r="EE72" i="46"/>
  <c r="EF72" i="46"/>
  <c r="EG72" i="46"/>
  <c r="EI72" i="46"/>
  <c r="EJ72" i="46"/>
  <c r="EK72" i="46"/>
  <c r="EL72" i="46"/>
  <c r="EM72" i="46"/>
  <c r="EN72" i="46"/>
  <c r="EO72" i="46"/>
  <c r="EP72" i="46"/>
  <c r="ER72" i="46"/>
  <c r="EU72" i="46"/>
  <c r="EV72" i="46"/>
  <c r="EW72" i="46"/>
  <c r="EX72" i="46"/>
  <c r="EZ72" i="46"/>
  <c r="FA72" i="46"/>
  <c r="FB72" i="46"/>
  <c r="FC72" i="46"/>
  <c r="FD72" i="46"/>
  <c r="FE72" i="46"/>
  <c r="FF72" i="46"/>
  <c r="FG72" i="46"/>
  <c r="FI72" i="46"/>
  <c r="FJ72" i="46"/>
  <c r="FK72" i="46"/>
  <c r="FL72" i="46"/>
  <c r="FM72" i="46"/>
  <c r="FN72" i="46"/>
  <c r="FP72" i="46"/>
  <c r="FQ72" i="46"/>
  <c r="FR72" i="46"/>
  <c r="FS72" i="46"/>
  <c r="FT72" i="46"/>
  <c r="FU72" i="46"/>
  <c r="FV72" i="46"/>
  <c r="FW72" i="46"/>
  <c r="FZ72" i="46"/>
  <c r="GA72" i="46"/>
  <c r="GB72" i="46"/>
  <c r="GC72" i="46"/>
  <c r="GD72" i="46"/>
  <c r="GE72" i="46"/>
  <c r="GG72" i="46"/>
  <c r="GH72" i="46"/>
  <c r="GI72" i="46"/>
  <c r="GJ72" i="46"/>
  <c r="GK72" i="46"/>
  <c r="GL72" i="46"/>
  <c r="GM72" i="46"/>
  <c r="GN72" i="46"/>
  <c r="GO72" i="46"/>
  <c r="GQ72" i="46"/>
  <c r="GR72" i="46"/>
  <c r="GS72" i="46"/>
  <c r="GT72" i="46"/>
  <c r="GU72" i="46"/>
  <c r="GW72" i="46"/>
  <c r="GX72" i="46"/>
  <c r="GY72" i="46"/>
  <c r="GZ72" i="46"/>
  <c r="HA72" i="46"/>
  <c r="HB72" i="46"/>
  <c r="HC72" i="46"/>
  <c r="B73" i="46"/>
  <c r="U73" i="46"/>
  <c r="X73" i="46"/>
  <c r="Y73" i="46"/>
  <c r="Z73" i="46"/>
  <c r="AA73" i="46"/>
  <c r="AB73" i="46"/>
  <c r="AC73" i="46"/>
  <c r="AD73" i="46"/>
  <c r="AE73" i="46"/>
  <c r="AG73" i="46"/>
  <c r="AH73" i="46"/>
  <c r="AI73" i="46"/>
  <c r="AJ73" i="46"/>
  <c r="AK73" i="46"/>
  <c r="AL73" i="46"/>
  <c r="AN73" i="46"/>
  <c r="AO73" i="46"/>
  <c r="AP73" i="46"/>
  <c r="AQ73" i="46"/>
  <c r="AR73" i="46"/>
  <c r="AS73" i="46"/>
  <c r="AT73" i="46"/>
  <c r="AU73" i="46"/>
  <c r="AW73" i="46"/>
  <c r="AX73" i="46"/>
  <c r="AY73" i="46"/>
  <c r="AZ73" i="46"/>
  <c r="BA73" i="46"/>
  <c r="BC73" i="46"/>
  <c r="BE73" i="46"/>
  <c r="BF73" i="46"/>
  <c r="BG73" i="46"/>
  <c r="BH73" i="46"/>
  <c r="BI73" i="46"/>
  <c r="BJ73" i="46"/>
  <c r="BK73" i="46"/>
  <c r="BL73" i="46"/>
  <c r="BN73" i="46"/>
  <c r="BO73" i="46"/>
  <c r="BP73" i="46"/>
  <c r="BQ73" i="46"/>
  <c r="BR73" i="46"/>
  <c r="BS73" i="46"/>
  <c r="BU73" i="46"/>
  <c r="BV73" i="46"/>
  <c r="BW73" i="46"/>
  <c r="BX73" i="46"/>
  <c r="BY73" i="46"/>
  <c r="BZ73" i="46"/>
  <c r="CA73" i="46"/>
  <c r="CB73" i="46"/>
  <c r="CD73" i="46"/>
  <c r="CE73" i="46"/>
  <c r="CF73" i="46"/>
  <c r="CG73" i="46"/>
  <c r="CI73" i="46"/>
  <c r="CJ73" i="46"/>
  <c r="CL73" i="46"/>
  <c r="CM73" i="46"/>
  <c r="CN73" i="46"/>
  <c r="CO73" i="46"/>
  <c r="CP73" i="46"/>
  <c r="CQ73" i="46"/>
  <c r="CR73" i="46"/>
  <c r="CS73" i="46"/>
  <c r="CU73" i="46"/>
  <c r="CV73" i="46"/>
  <c r="CW73" i="46"/>
  <c r="CX73" i="46"/>
  <c r="CY73" i="46"/>
  <c r="CZ73" i="46"/>
  <c r="DB73" i="46"/>
  <c r="DC73" i="46"/>
  <c r="DD73" i="46"/>
  <c r="DE73" i="46"/>
  <c r="DF73" i="46"/>
  <c r="DG73" i="46"/>
  <c r="DH73" i="46"/>
  <c r="DI73" i="46"/>
  <c r="DK73" i="46"/>
  <c r="DL73" i="46"/>
  <c r="DM73" i="46"/>
  <c r="DO73" i="46"/>
  <c r="DP73" i="46"/>
  <c r="DQ73" i="46"/>
  <c r="DS73" i="46"/>
  <c r="DT73" i="46"/>
  <c r="DU73" i="46"/>
  <c r="DV73" i="46"/>
  <c r="DW73" i="46"/>
  <c r="DX73" i="46"/>
  <c r="DY73" i="46"/>
  <c r="DZ73" i="46"/>
  <c r="EB73" i="46"/>
  <c r="EC73" i="46"/>
  <c r="ED73" i="46"/>
  <c r="EE73" i="46"/>
  <c r="EF73" i="46"/>
  <c r="EG73" i="46"/>
  <c r="EI73" i="46"/>
  <c r="EJ73" i="46"/>
  <c r="EK73" i="46"/>
  <c r="EL73" i="46"/>
  <c r="EM73" i="46"/>
  <c r="EN73" i="46"/>
  <c r="EO73" i="46"/>
  <c r="EP73" i="46"/>
  <c r="ER73" i="46"/>
  <c r="EU73" i="46"/>
  <c r="EV73" i="46"/>
  <c r="EW73" i="46"/>
  <c r="EX73" i="46"/>
  <c r="EZ73" i="46"/>
  <c r="FA73" i="46"/>
  <c r="FB73" i="46"/>
  <c r="FC73" i="46"/>
  <c r="FD73" i="46"/>
  <c r="FE73" i="46"/>
  <c r="FF73" i="46"/>
  <c r="FG73" i="46"/>
  <c r="FI73" i="46"/>
  <c r="FJ73" i="46"/>
  <c r="FK73" i="46"/>
  <c r="FL73" i="46"/>
  <c r="FM73" i="46"/>
  <c r="FN73" i="46"/>
  <c r="FP73" i="46"/>
  <c r="FQ73" i="46"/>
  <c r="FR73" i="46"/>
  <c r="FS73" i="46"/>
  <c r="FT73" i="46"/>
  <c r="FU73" i="46"/>
  <c r="FV73" i="46"/>
  <c r="FW73" i="46"/>
  <c r="FZ73" i="46"/>
  <c r="GA73" i="46"/>
  <c r="GB73" i="46"/>
  <c r="GC73" i="46"/>
  <c r="GD73" i="46"/>
  <c r="GE73" i="46"/>
  <c r="GG73" i="46"/>
  <c r="GH73" i="46"/>
  <c r="GI73" i="46"/>
  <c r="GJ73" i="46"/>
  <c r="GK73" i="46"/>
  <c r="GL73" i="46"/>
  <c r="GM73" i="46"/>
  <c r="GN73" i="46"/>
  <c r="GO73" i="46"/>
  <c r="GQ73" i="46"/>
  <c r="GR73" i="46"/>
  <c r="GS73" i="46"/>
  <c r="GT73" i="46"/>
  <c r="GU73" i="46"/>
  <c r="GW73" i="46"/>
  <c r="GX73" i="46"/>
  <c r="GY73" i="46"/>
  <c r="GZ73" i="46"/>
  <c r="HA73" i="46"/>
  <c r="HB73" i="46"/>
  <c r="HC73" i="46"/>
  <c r="B74" i="46"/>
  <c r="U74" i="46"/>
  <c r="X74" i="46"/>
  <c r="Y74" i="46"/>
  <c r="Z74" i="46"/>
  <c r="AA74" i="46"/>
  <c r="AB74" i="46"/>
  <c r="AC74" i="46"/>
  <c r="AD74" i="46"/>
  <c r="AE74" i="46"/>
  <c r="AG74" i="46"/>
  <c r="AH74" i="46"/>
  <c r="AI74" i="46"/>
  <c r="AJ74" i="46"/>
  <c r="AK74" i="46"/>
  <c r="AL74" i="46"/>
  <c r="AN74" i="46"/>
  <c r="AO74" i="46"/>
  <c r="AP74" i="46"/>
  <c r="AQ74" i="46"/>
  <c r="AR74" i="46"/>
  <c r="AS74" i="46"/>
  <c r="AT74" i="46"/>
  <c r="AU74" i="46"/>
  <c r="AW74" i="46"/>
  <c r="AX74" i="46"/>
  <c r="AY74" i="46"/>
  <c r="AZ74" i="46"/>
  <c r="BA74" i="46"/>
  <c r="BC74" i="46"/>
  <c r="BE74" i="46"/>
  <c r="BF74" i="46"/>
  <c r="BG74" i="46"/>
  <c r="BH74" i="46"/>
  <c r="BI74" i="46"/>
  <c r="BJ74" i="46"/>
  <c r="BK74" i="46"/>
  <c r="BL74" i="46"/>
  <c r="BN74" i="46"/>
  <c r="BO74" i="46"/>
  <c r="BP74" i="46"/>
  <c r="BQ74" i="46"/>
  <c r="BR74" i="46"/>
  <c r="BS74" i="46"/>
  <c r="BU74" i="46"/>
  <c r="BV74" i="46"/>
  <c r="BW74" i="46"/>
  <c r="BX74" i="46"/>
  <c r="BY74" i="46"/>
  <c r="BZ74" i="46"/>
  <c r="CA74" i="46"/>
  <c r="CB74" i="46"/>
  <c r="CD74" i="46"/>
  <c r="CE74" i="46"/>
  <c r="CF74" i="46"/>
  <c r="CG74" i="46"/>
  <c r="CI74" i="46"/>
  <c r="CJ74" i="46"/>
  <c r="CL74" i="46"/>
  <c r="CM74" i="46"/>
  <c r="CN74" i="46"/>
  <c r="CO74" i="46"/>
  <c r="CP74" i="46"/>
  <c r="CQ74" i="46"/>
  <c r="CR74" i="46"/>
  <c r="CS74" i="46"/>
  <c r="CU74" i="46"/>
  <c r="CV74" i="46"/>
  <c r="CW74" i="46"/>
  <c r="CX74" i="46"/>
  <c r="CY74" i="46"/>
  <c r="CZ74" i="46"/>
  <c r="DB74" i="46"/>
  <c r="DC74" i="46"/>
  <c r="DD74" i="46"/>
  <c r="DE74" i="46"/>
  <c r="DF74" i="46"/>
  <c r="DG74" i="46"/>
  <c r="DH74" i="46"/>
  <c r="DI74" i="46"/>
  <c r="DK74" i="46"/>
  <c r="DL74" i="46"/>
  <c r="DM74" i="46"/>
  <c r="DO74" i="46"/>
  <c r="DP74" i="46"/>
  <c r="DQ74" i="46"/>
  <c r="DS74" i="46"/>
  <c r="DT74" i="46"/>
  <c r="DU74" i="46"/>
  <c r="DV74" i="46"/>
  <c r="DW74" i="46"/>
  <c r="DX74" i="46"/>
  <c r="DY74" i="46"/>
  <c r="DZ74" i="46"/>
  <c r="EB74" i="46"/>
  <c r="EC74" i="46"/>
  <c r="ED74" i="46"/>
  <c r="EE74" i="46"/>
  <c r="EF74" i="46"/>
  <c r="EG74" i="46"/>
  <c r="EI74" i="46"/>
  <c r="EJ74" i="46"/>
  <c r="EK74" i="46"/>
  <c r="EL74" i="46"/>
  <c r="EM74" i="46"/>
  <c r="EN74" i="46"/>
  <c r="EO74" i="46"/>
  <c r="EP74" i="46"/>
  <c r="ER74" i="46"/>
  <c r="EU74" i="46"/>
  <c r="EV74" i="46"/>
  <c r="EW74" i="46"/>
  <c r="EX74" i="46"/>
  <c r="EZ74" i="46"/>
  <c r="FA74" i="46"/>
  <c r="FB74" i="46"/>
  <c r="FC74" i="46"/>
  <c r="FD74" i="46"/>
  <c r="FE74" i="46"/>
  <c r="FF74" i="46"/>
  <c r="FG74" i="46"/>
  <c r="FI74" i="46"/>
  <c r="FJ74" i="46"/>
  <c r="FK74" i="46"/>
  <c r="FL74" i="46"/>
  <c r="FM74" i="46"/>
  <c r="FN74" i="46"/>
  <c r="FP74" i="46"/>
  <c r="FQ74" i="46"/>
  <c r="FR74" i="46"/>
  <c r="FS74" i="46"/>
  <c r="FT74" i="46"/>
  <c r="FU74" i="46"/>
  <c r="FV74" i="46"/>
  <c r="FW74" i="46"/>
  <c r="FZ74" i="46"/>
  <c r="GA74" i="46"/>
  <c r="GB74" i="46"/>
  <c r="GC74" i="46"/>
  <c r="GD74" i="46"/>
  <c r="GE74" i="46"/>
  <c r="GG74" i="46"/>
  <c r="GH74" i="46"/>
  <c r="GI74" i="46"/>
  <c r="GJ74" i="46"/>
  <c r="GK74" i="46"/>
  <c r="GL74" i="46"/>
  <c r="GM74" i="46"/>
  <c r="GN74" i="46"/>
  <c r="GO74" i="46"/>
  <c r="GQ74" i="46"/>
  <c r="GR74" i="46"/>
  <c r="GS74" i="46"/>
  <c r="GT74" i="46"/>
  <c r="GU74" i="46"/>
  <c r="GW74" i="46"/>
  <c r="GX74" i="46"/>
  <c r="GY74" i="46"/>
  <c r="GZ74" i="46"/>
  <c r="HA74" i="46"/>
  <c r="HB74" i="46"/>
  <c r="HC74" i="46"/>
  <c r="B75" i="46"/>
  <c r="U75" i="46"/>
  <c r="X75" i="46"/>
  <c r="Y75" i="46"/>
  <c r="Z75" i="46"/>
  <c r="AA75" i="46"/>
  <c r="AB75" i="46"/>
  <c r="AC75" i="46"/>
  <c r="AD75" i="46"/>
  <c r="AE75" i="46"/>
  <c r="AG75" i="46"/>
  <c r="AH75" i="46"/>
  <c r="AI75" i="46"/>
  <c r="AJ75" i="46"/>
  <c r="AK75" i="46"/>
  <c r="AL75" i="46"/>
  <c r="AN75" i="46"/>
  <c r="AO75" i="46"/>
  <c r="AP75" i="46"/>
  <c r="AQ75" i="46"/>
  <c r="AR75" i="46"/>
  <c r="AS75" i="46"/>
  <c r="AT75" i="46"/>
  <c r="AU75" i="46"/>
  <c r="AW75" i="46"/>
  <c r="AX75" i="46"/>
  <c r="AY75" i="46"/>
  <c r="AZ75" i="46"/>
  <c r="BA75" i="46"/>
  <c r="BC75" i="46"/>
  <c r="BE75" i="46"/>
  <c r="BF75" i="46"/>
  <c r="BG75" i="46"/>
  <c r="BH75" i="46"/>
  <c r="BI75" i="46"/>
  <c r="BJ75" i="46"/>
  <c r="BK75" i="46"/>
  <c r="BL75" i="46"/>
  <c r="BN75" i="46"/>
  <c r="BO75" i="46"/>
  <c r="BP75" i="46"/>
  <c r="BQ75" i="46"/>
  <c r="BR75" i="46"/>
  <c r="BS75" i="46"/>
  <c r="BU75" i="46"/>
  <c r="BV75" i="46"/>
  <c r="BW75" i="46"/>
  <c r="BX75" i="46"/>
  <c r="BY75" i="46"/>
  <c r="BZ75" i="46"/>
  <c r="CA75" i="46"/>
  <c r="CB75" i="46"/>
  <c r="CD75" i="46"/>
  <c r="CE75" i="46"/>
  <c r="CF75" i="46"/>
  <c r="CG75" i="46"/>
  <c r="CI75" i="46"/>
  <c r="CJ75" i="46"/>
  <c r="CL75" i="46"/>
  <c r="CM75" i="46"/>
  <c r="CN75" i="46"/>
  <c r="CO75" i="46"/>
  <c r="CP75" i="46"/>
  <c r="CQ75" i="46"/>
  <c r="CR75" i="46"/>
  <c r="CS75" i="46"/>
  <c r="CU75" i="46"/>
  <c r="CV75" i="46"/>
  <c r="CW75" i="46"/>
  <c r="CX75" i="46"/>
  <c r="CY75" i="46"/>
  <c r="CZ75" i="46"/>
  <c r="DB75" i="46"/>
  <c r="DC75" i="46"/>
  <c r="DD75" i="46"/>
  <c r="DE75" i="46"/>
  <c r="DF75" i="46"/>
  <c r="DG75" i="46"/>
  <c r="DH75" i="46"/>
  <c r="DI75" i="46"/>
  <c r="DK75" i="46"/>
  <c r="DL75" i="46"/>
  <c r="DM75" i="46"/>
  <c r="DO75" i="46"/>
  <c r="DP75" i="46"/>
  <c r="DQ75" i="46"/>
  <c r="DS75" i="46"/>
  <c r="DT75" i="46"/>
  <c r="DU75" i="46"/>
  <c r="DV75" i="46"/>
  <c r="DW75" i="46"/>
  <c r="DX75" i="46"/>
  <c r="DY75" i="46"/>
  <c r="DZ75" i="46"/>
  <c r="EB75" i="46"/>
  <c r="EC75" i="46"/>
  <c r="ED75" i="46"/>
  <c r="EE75" i="46"/>
  <c r="EF75" i="46"/>
  <c r="EG75" i="46"/>
  <c r="EI75" i="46"/>
  <c r="EJ75" i="46"/>
  <c r="EK75" i="46"/>
  <c r="EL75" i="46"/>
  <c r="EM75" i="46"/>
  <c r="EN75" i="46"/>
  <c r="EO75" i="46"/>
  <c r="EP75" i="46"/>
  <c r="ER75" i="46"/>
  <c r="EU75" i="46"/>
  <c r="EV75" i="46"/>
  <c r="EW75" i="46"/>
  <c r="EX75" i="46"/>
  <c r="EZ75" i="46"/>
  <c r="FA75" i="46"/>
  <c r="FB75" i="46"/>
  <c r="FC75" i="46"/>
  <c r="FD75" i="46"/>
  <c r="FE75" i="46"/>
  <c r="FF75" i="46"/>
  <c r="FG75" i="46"/>
  <c r="FI75" i="46"/>
  <c r="FJ75" i="46"/>
  <c r="FK75" i="46"/>
  <c r="FL75" i="46"/>
  <c r="FM75" i="46"/>
  <c r="FN75" i="46"/>
  <c r="FP75" i="46"/>
  <c r="FQ75" i="46"/>
  <c r="FR75" i="46"/>
  <c r="FS75" i="46"/>
  <c r="FT75" i="46"/>
  <c r="FU75" i="46"/>
  <c r="FV75" i="46"/>
  <c r="FW75" i="46"/>
  <c r="FZ75" i="46"/>
  <c r="GA75" i="46"/>
  <c r="GB75" i="46"/>
  <c r="GC75" i="46"/>
  <c r="GD75" i="46"/>
  <c r="GE75" i="46"/>
  <c r="GG75" i="46"/>
  <c r="GH75" i="46"/>
  <c r="GI75" i="46"/>
  <c r="GJ75" i="46"/>
  <c r="GK75" i="46"/>
  <c r="GL75" i="46"/>
  <c r="GM75" i="46"/>
  <c r="GN75" i="46"/>
  <c r="GO75" i="46"/>
  <c r="GQ75" i="46"/>
  <c r="GR75" i="46"/>
  <c r="GS75" i="46"/>
  <c r="GT75" i="46"/>
  <c r="GU75" i="46"/>
  <c r="GW75" i="46"/>
  <c r="GX75" i="46"/>
  <c r="GY75" i="46"/>
  <c r="GZ75" i="46"/>
  <c r="HA75" i="46"/>
  <c r="HB75" i="46"/>
  <c r="HC75" i="46"/>
  <c r="B76" i="46"/>
  <c r="U76" i="46"/>
  <c r="X76" i="46"/>
  <c r="Y76" i="46"/>
  <c r="Z76" i="46"/>
  <c r="AA76" i="46"/>
  <c r="AB76" i="46"/>
  <c r="AC76" i="46"/>
  <c r="AD76" i="46"/>
  <c r="AE76" i="46"/>
  <c r="AG76" i="46"/>
  <c r="AH76" i="46"/>
  <c r="AI76" i="46"/>
  <c r="AJ76" i="46"/>
  <c r="AK76" i="46"/>
  <c r="AL76" i="46"/>
  <c r="AN76" i="46"/>
  <c r="AO76" i="46"/>
  <c r="AP76" i="46"/>
  <c r="AQ76" i="46"/>
  <c r="AR76" i="46"/>
  <c r="AS76" i="46"/>
  <c r="AT76" i="46"/>
  <c r="AU76" i="46"/>
  <c r="AW76" i="46"/>
  <c r="AX76" i="46"/>
  <c r="AY76" i="46"/>
  <c r="AZ76" i="46"/>
  <c r="BA76" i="46"/>
  <c r="BC76" i="46"/>
  <c r="BE76" i="46"/>
  <c r="BF76" i="46"/>
  <c r="BG76" i="46"/>
  <c r="BH76" i="46"/>
  <c r="BI76" i="46"/>
  <c r="BJ76" i="46"/>
  <c r="BK76" i="46"/>
  <c r="BL76" i="46"/>
  <c r="BN76" i="46"/>
  <c r="BO76" i="46"/>
  <c r="BP76" i="46"/>
  <c r="BQ76" i="46"/>
  <c r="BR76" i="46"/>
  <c r="BS76" i="46"/>
  <c r="BU76" i="46"/>
  <c r="BV76" i="46"/>
  <c r="BW76" i="46"/>
  <c r="BX76" i="46"/>
  <c r="BY76" i="46"/>
  <c r="BZ76" i="46"/>
  <c r="CA76" i="46"/>
  <c r="CB76" i="46"/>
  <c r="CD76" i="46"/>
  <c r="CE76" i="46"/>
  <c r="CF76" i="46"/>
  <c r="CG76" i="46"/>
  <c r="CI76" i="46"/>
  <c r="CJ76" i="46"/>
  <c r="CL76" i="46"/>
  <c r="CM76" i="46"/>
  <c r="CN76" i="46"/>
  <c r="CO76" i="46"/>
  <c r="CP76" i="46"/>
  <c r="CQ76" i="46"/>
  <c r="CR76" i="46"/>
  <c r="CS76" i="46"/>
  <c r="CU76" i="46"/>
  <c r="CV76" i="46"/>
  <c r="CW76" i="46"/>
  <c r="CX76" i="46"/>
  <c r="CY76" i="46"/>
  <c r="CZ76" i="46"/>
  <c r="DB76" i="46"/>
  <c r="DC76" i="46"/>
  <c r="DD76" i="46"/>
  <c r="DE76" i="46"/>
  <c r="DF76" i="46"/>
  <c r="DG76" i="46"/>
  <c r="DH76" i="46"/>
  <c r="DI76" i="46"/>
  <c r="DK76" i="46"/>
  <c r="DL76" i="46"/>
  <c r="DM76" i="46"/>
  <c r="DO76" i="46"/>
  <c r="DP76" i="46"/>
  <c r="DQ76" i="46"/>
  <c r="DS76" i="46"/>
  <c r="DT76" i="46"/>
  <c r="DU76" i="46"/>
  <c r="DV76" i="46"/>
  <c r="DW76" i="46"/>
  <c r="DX76" i="46"/>
  <c r="DY76" i="46"/>
  <c r="DZ76" i="46"/>
  <c r="EB76" i="46"/>
  <c r="EC76" i="46"/>
  <c r="ED76" i="46"/>
  <c r="EE76" i="46"/>
  <c r="EF76" i="46"/>
  <c r="EG76" i="46"/>
  <c r="EI76" i="46"/>
  <c r="EJ76" i="46"/>
  <c r="EK76" i="46"/>
  <c r="EL76" i="46"/>
  <c r="EM76" i="46"/>
  <c r="EN76" i="46"/>
  <c r="EO76" i="46"/>
  <c r="EP76" i="46"/>
  <c r="ER76" i="46"/>
  <c r="EU76" i="46"/>
  <c r="EV76" i="46"/>
  <c r="EW76" i="46"/>
  <c r="EX76" i="46"/>
  <c r="EZ76" i="46"/>
  <c r="FA76" i="46"/>
  <c r="FB76" i="46"/>
  <c r="FC76" i="46"/>
  <c r="FD76" i="46"/>
  <c r="FE76" i="46"/>
  <c r="FF76" i="46"/>
  <c r="FG76" i="46"/>
  <c r="FI76" i="46"/>
  <c r="FJ76" i="46"/>
  <c r="FK76" i="46"/>
  <c r="FL76" i="46"/>
  <c r="FM76" i="46"/>
  <c r="FN76" i="46"/>
  <c r="FP76" i="46"/>
  <c r="FQ76" i="46"/>
  <c r="FR76" i="46"/>
  <c r="FS76" i="46"/>
  <c r="FT76" i="46"/>
  <c r="FU76" i="46"/>
  <c r="FV76" i="46"/>
  <c r="FW76" i="46"/>
  <c r="FZ76" i="46"/>
  <c r="GA76" i="46"/>
  <c r="GB76" i="46"/>
  <c r="GC76" i="46"/>
  <c r="GD76" i="46"/>
  <c r="GE76" i="46"/>
  <c r="GG76" i="46"/>
  <c r="GH76" i="46"/>
  <c r="GI76" i="46"/>
  <c r="GJ76" i="46"/>
  <c r="GK76" i="46"/>
  <c r="GL76" i="46"/>
  <c r="GM76" i="46"/>
  <c r="GN76" i="46"/>
  <c r="GO76" i="46"/>
  <c r="GQ76" i="46"/>
  <c r="GR76" i="46"/>
  <c r="GS76" i="46"/>
  <c r="GT76" i="46"/>
  <c r="GU76" i="46"/>
  <c r="GW76" i="46"/>
  <c r="GX76" i="46"/>
  <c r="GY76" i="46"/>
  <c r="GZ76" i="46"/>
  <c r="HA76" i="46"/>
  <c r="HB76" i="46"/>
  <c r="HC76" i="46"/>
  <c r="B77" i="46"/>
  <c r="U77" i="46"/>
  <c r="X77" i="46"/>
  <c r="Y77" i="46"/>
  <c r="Z77" i="46"/>
  <c r="AA77" i="46"/>
  <c r="AB77" i="46"/>
  <c r="AC77" i="46"/>
  <c r="AD77" i="46"/>
  <c r="AE77" i="46"/>
  <c r="AG77" i="46"/>
  <c r="AH77" i="46"/>
  <c r="AI77" i="46"/>
  <c r="AJ77" i="46"/>
  <c r="AK77" i="46"/>
  <c r="AL77" i="46"/>
  <c r="AN77" i="46"/>
  <c r="AO77" i="46"/>
  <c r="AP77" i="46"/>
  <c r="AQ77" i="46"/>
  <c r="AR77" i="46"/>
  <c r="AS77" i="46"/>
  <c r="AT77" i="46"/>
  <c r="AU77" i="46"/>
  <c r="AW77" i="46"/>
  <c r="AX77" i="46"/>
  <c r="AY77" i="46"/>
  <c r="AZ77" i="46"/>
  <c r="BA77" i="46"/>
  <c r="BC77" i="46"/>
  <c r="BE77" i="46"/>
  <c r="BF77" i="46"/>
  <c r="BG77" i="46"/>
  <c r="BH77" i="46"/>
  <c r="BI77" i="46"/>
  <c r="BJ77" i="46"/>
  <c r="BK77" i="46"/>
  <c r="BL77" i="46"/>
  <c r="BN77" i="46"/>
  <c r="BO77" i="46"/>
  <c r="BP77" i="46"/>
  <c r="BQ77" i="46"/>
  <c r="BR77" i="46"/>
  <c r="BS77" i="46"/>
  <c r="BU77" i="46"/>
  <c r="BV77" i="46"/>
  <c r="BW77" i="46"/>
  <c r="BX77" i="46"/>
  <c r="BY77" i="46"/>
  <c r="BZ77" i="46"/>
  <c r="CA77" i="46"/>
  <c r="CB77" i="46"/>
  <c r="CD77" i="46"/>
  <c r="CE77" i="46"/>
  <c r="CF77" i="46"/>
  <c r="CG77" i="46"/>
  <c r="CI77" i="46"/>
  <c r="CJ77" i="46"/>
  <c r="CL77" i="46"/>
  <c r="CM77" i="46"/>
  <c r="CN77" i="46"/>
  <c r="CO77" i="46"/>
  <c r="CP77" i="46"/>
  <c r="CQ77" i="46"/>
  <c r="CR77" i="46"/>
  <c r="CS77" i="46"/>
  <c r="CU77" i="46"/>
  <c r="CV77" i="46"/>
  <c r="CW77" i="46"/>
  <c r="CX77" i="46"/>
  <c r="CY77" i="46"/>
  <c r="CZ77" i="46"/>
  <c r="DB77" i="46"/>
  <c r="DC77" i="46"/>
  <c r="DD77" i="46"/>
  <c r="DE77" i="46"/>
  <c r="DF77" i="46"/>
  <c r="DG77" i="46"/>
  <c r="DH77" i="46"/>
  <c r="DI77" i="46"/>
  <c r="DK77" i="46"/>
  <c r="DL77" i="46"/>
  <c r="DM77" i="46"/>
  <c r="DO77" i="46"/>
  <c r="DP77" i="46"/>
  <c r="DQ77" i="46"/>
  <c r="DS77" i="46"/>
  <c r="DT77" i="46"/>
  <c r="DU77" i="46"/>
  <c r="DV77" i="46"/>
  <c r="DW77" i="46"/>
  <c r="DX77" i="46"/>
  <c r="DY77" i="46"/>
  <c r="DZ77" i="46"/>
  <c r="EB77" i="46"/>
  <c r="EC77" i="46"/>
  <c r="ED77" i="46"/>
  <c r="EE77" i="46"/>
  <c r="EF77" i="46"/>
  <c r="EG77" i="46"/>
  <c r="EI77" i="46"/>
  <c r="EJ77" i="46"/>
  <c r="EK77" i="46"/>
  <c r="EL77" i="46"/>
  <c r="EM77" i="46"/>
  <c r="EN77" i="46"/>
  <c r="EO77" i="46"/>
  <c r="EP77" i="46"/>
  <c r="ER77" i="46"/>
  <c r="EU77" i="46"/>
  <c r="EV77" i="46"/>
  <c r="EW77" i="46"/>
  <c r="EX77" i="46"/>
  <c r="EZ77" i="46"/>
  <c r="FA77" i="46"/>
  <c r="FB77" i="46"/>
  <c r="FC77" i="46"/>
  <c r="FD77" i="46"/>
  <c r="FE77" i="46"/>
  <c r="FF77" i="46"/>
  <c r="FG77" i="46"/>
  <c r="FI77" i="46"/>
  <c r="FJ77" i="46"/>
  <c r="FK77" i="46"/>
  <c r="FL77" i="46"/>
  <c r="FM77" i="46"/>
  <c r="FN77" i="46"/>
  <c r="FP77" i="46"/>
  <c r="FQ77" i="46"/>
  <c r="FR77" i="46"/>
  <c r="FS77" i="46"/>
  <c r="FT77" i="46"/>
  <c r="FU77" i="46"/>
  <c r="FV77" i="46"/>
  <c r="FW77" i="46"/>
  <c r="FZ77" i="46"/>
  <c r="GA77" i="46"/>
  <c r="GB77" i="46"/>
  <c r="GC77" i="46"/>
  <c r="GD77" i="46"/>
  <c r="GE77" i="46"/>
  <c r="GG77" i="46"/>
  <c r="GH77" i="46"/>
  <c r="GI77" i="46"/>
  <c r="GJ77" i="46"/>
  <c r="GK77" i="46"/>
  <c r="GL77" i="46"/>
  <c r="GM77" i="46"/>
  <c r="GN77" i="46"/>
  <c r="GO77" i="46"/>
  <c r="GQ77" i="46"/>
  <c r="GR77" i="46"/>
  <c r="GS77" i="46"/>
  <c r="GT77" i="46"/>
  <c r="GU77" i="46"/>
  <c r="GW77" i="46"/>
  <c r="GX77" i="46"/>
  <c r="GY77" i="46"/>
  <c r="GZ77" i="46"/>
  <c r="HA77" i="46"/>
  <c r="HB77" i="46"/>
  <c r="HC77" i="46"/>
  <c r="B78" i="46"/>
  <c r="U78" i="46"/>
  <c r="X78" i="46"/>
  <c r="Y78" i="46"/>
  <c r="Z78" i="46"/>
  <c r="AA78" i="46"/>
  <c r="AB78" i="46"/>
  <c r="AC78" i="46"/>
  <c r="AD78" i="46"/>
  <c r="AE78" i="46"/>
  <c r="AG78" i="46"/>
  <c r="AH78" i="46"/>
  <c r="AI78" i="46"/>
  <c r="AJ78" i="46"/>
  <c r="AK78" i="46"/>
  <c r="AL78" i="46"/>
  <c r="AN78" i="46"/>
  <c r="AO78" i="46"/>
  <c r="AP78" i="46"/>
  <c r="AQ78" i="46"/>
  <c r="AR78" i="46"/>
  <c r="AS78" i="46"/>
  <c r="AT78" i="46"/>
  <c r="AU78" i="46"/>
  <c r="AW78" i="46"/>
  <c r="AX78" i="46"/>
  <c r="AY78" i="46"/>
  <c r="AZ78" i="46"/>
  <c r="BA78" i="46"/>
  <c r="BC78" i="46"/>
  <c r="BE78" i="46"/>
  <c r="BF78" i="46"/>
  <c r="BG78" i="46"/>
  <c r="BH78" i="46"/>
  <c r="BI78" i="46"/>
  <c r="BJ78" i="46"/>
  <c r="BK78" i="46"/>
  <c r="BL78" i="46"/>
  <c r="BN78" i="46"/>
  <c r="BO78" i="46"/>
  <c r="BP78" i="46"/>
  <c r="BQ78" i="46"/>
  <c r="BR78" i="46"/>
  <c r="BS78" i="46"/>
  <c r="BU78" i="46"/>
  <c r="BV78" i="46"/>
  <c r="BW78" i="46"/>
  <c r="BX78" i="46"/>
  <c r="BY78" i="46"/>
  <c r="BZ78" i="46"/>
  <c r="CA78" i="46"/>
  <c r="CB78" i="46"/>
  <c r="CD78" i="46"/>
  <c r="CE78" i="46"/>
  <c r="CF78" i="46"/>
  <c r="CG78" i="46"/>
  <c r="CI78" i="46"/>
  <c r="CJ78" i="46"/>
  <c r="CL78" i="46"/>
  <c r="CM78" i="46"/>
  <c r="CN78" i="46"/>
  <c r="CO78" i="46"/>
  <c r="CP78" i="46"/>
  <c r="CQ78" i="46"/>
  <c r="CR78" i="46"/>
  <c r="CS78" i="46"/>
  <c r="CU78" i="46"/>
  <c r="CV78" i="46"/>
  <c r="CW78" i="46"/>
  <c r="CX78" i="46"/>
  <c r="CY78" i="46"/>
  <c r="CZ78" i="46"/>
  <c r="DB78" i="46"/>
  <c r="DC78" i="46"/>
  <c r="DD78" i="46"/>
  <c r="DE78" i="46"/>
  <c r="DF78" i="46"/>
  <c r="DG78" i="46"/>
  <c r="DH78" i="46"/>
  <c r="DI78" i="46"/>
  <c r="DK78" i="46"/>
  <c r="DL78" i="46"/>
  <c r="DM78" i="46"/>
  <c r="DO78" i="46"/>
  <c r="DP78" i="46"/>
  <c r="DQ78" i="46"/>
  <c r="DS78" i="46"/>
  <c r="DT78" i="46"/>
  <c r="DU78" i="46"/>
  <c r="DV78" i="46"/>
  <c r="DW78" i="46"/>
  <c r="DX78" i="46"/>
  <c r="DY78" i="46"/>
  <c r="DZ78" i="46"/>
  <c r="EB78" i="46"/>
  <c r="EC78" i="46"/>
  <c r="ED78" i="46"/>
  <c r="EE78" i="46"/>
  <c r="EF78" i="46"/>
  <c r="EG78" i="46"/>
  <c r="EI78" i="46"/>
  <c r="EJ78" i="46"/>
  <c r="EK78" i="46"/>
  <c r="EL78" i="46"/>
  <c r="EM78" i="46"/>
  <c r="EN78" i="46"/>
  <c r="EO78" i="46"/>
  <c r="EP78" i="46"/>
  <c r="ER78" i="46"/>
  <c r="EU78" i="46"/>
  <c r="EV78" i="46"/>
  <c r="EW78" i="46"/>
  <c r="EX78" i="46"/>
  <c r="EZ78" i="46"/>
  <c r="FA78" i="46"/>
  <c r="FB78" i="46"/>
  <c r="FC78" i="46"/>
  <c r="FD78" i="46"/>
  <c r="FE78" i="46"/>
  <c r="FF78" i="46"/>
  <c r="FG78" i="46"/>
  <c r="FI78" i="46"/>
  <c r="FJ78" i="46"/>
  <c r="FK78" i="46"/>
  <c r="FL78" i="46"/>
  <c r="FM78" i="46"/>
  <c r="FN78" i="46"/>
  <c r="FP78" i="46"/>
  <c r="FQ78" i="46"/>
  <c r="FR78" i="46"/>
  <c r="FS78" i="46"/>
  <c r="FT78" i="46"/>
  <c r="FU78" i="46"/>
  <c r="FV78" i="46"/>
  <c r="FW78" i="46"/>
  <c r="FZ78" i="46"/>
  <c r="GA78" i="46"/>
  <c r="GB78" i="46"/>
  <c r="GC78" i="46"/>
  <c r="GD78" i="46"/>
  <c r="GE78" i="46"/>
  <c r="GG78" i="46"/>
  <c r="GH78" i="46"/>
  <c r="GI78" i="46"/>
  <c r="GJ78" i="46"/>
  <c r="GK78" i="46"/>
  <c r="GL78" i="46"/>
  <c r="GM78" i="46"/>
  <c r="GN78" i="46"/>
  <c r="GO78" i="46"/>
  <c r="GQ78" i="46"/>
  <c r="GR78" i="46"/>
  <c r="GS78" i="46"/>
  <c r="GT78" i="46"/>
  <c r="GU78" i="46"/>
  <c r="GW78" i="46"/>
  <c r="GX78" i="46"/>
  <c r="GY78" i="46"/>
  <c r="GZ78" i="46"/>
  <c r="HA78" i="46"/>
  <c r="HB78" i="46"/>
  <c r="HC78" i="46"/>
  <c r="B79" i="46"/>
  <c r="U79" i="46"/>
  <c r="X79" i="46"/>
  <c r="Y79" i="46"/>
  <c r="Z79" i="46"/>
  <c r="AA79" i="46"/>
  <c r="AB79" i="46"/>
  <c r="AC79" i="46"/>
  <c r="AD79" i="46"/>
  <c r="AE79" i="46"/>
  <c r="AG79" i="46"/>
  <c r="AH79" i="46"/>
  <c r="AI79" i="46"/>
  <c r="AJ79" i="46"/>
  <c r="AK79" i="46"/>
  <c r="AL79" i="46"/>
  <c r="AN79" i="46"/>
  <c r="AO79" i="46"/>
  <c r="AP79" i="46"/>
  <c r="AQ79" i="46"/>
  <c r="AR79" i="46"/>
  <c r="AS79" i="46"/>
  <c r="AT79" i="46"/>
  <c r="AU79" i="46"/>
  <c r="AW79" i="46"/>
  <c r="AX79" i="46"/>
  <c r="AY79" i="46"/>
  <c r="AZ79" i="46"/>
  <c r="BA79" i="46"/>
  <c r="BC79" i="46"/>
  <c r="BE79" i="46"/>
  <c r="BF79" i="46"/>
  <c r="BG79" i="46"/>
  <c r="BH79" i="46"/>
  <c r="BI79" i="46"/>
  <c r="BJ79" i="46"/>
  <c r="BK79" i="46"/>
  <c r="BL79" i="46"/>
  <c r="BN79" i="46"/>
  <c r="BO79" i="46"/>
  <c r="BP79" i="46"/>
  <c r="BQ79" i="46"/>
  <c r="BR79" i="46"/>
  <c r="BS79" i="46"/>
  <c r="BU79" i="46"/>
  <c r="BV79" i="46"/>
  <c r="BW79" i="46"/>
  <c r="BX79" i="46"/>
  <c r="BY79" i="46"/>
  <c r="BZ79" i="46"/>
  <c r="CA79" i="46"/>
  <c r="CB79" i="46"/>
  <c r="CD79" i="46"/>
  <c r="CE79" i="46"/>
  <c r="CF79" i="46"/>
  <c r="CG79" i="46"/>
  <c r="CI79" i="46"/>
  <c r="CJ79" i="46"/>
  <c r="CL79" i="46"/>
  <c r="CM79" i="46"/>
  <c r="CN79" i="46"/>
  <c r="CO79" i="46"/>
  <c r="CP79" i="46"/>
  <c r="CQ79" i="46"/>
  <c r="CR79" i="46"/>
  <c r="CS79" i="46"/>
  <c r="CU79" i="46"/>
  <c r="CV79" i="46"/>
  <c r="CW79" i="46"/>
  <c r="CX79" i="46"/>
  <c r="CY79" i="46"/>
  <c r="CZ79" i="46"/>
  <c r="DB79" i="46"/>
  <c r="DC79" i="46"/>
  <c r="DD79" i="46"/>
  <c r="DE79" i="46"/>
  <c r="DF79" i="46"/>
  <c r="DG79" i="46"/>
  <c r="DH79" i="46"/>
  <c r="DI79" i="46"/>
  <c r="DK79" i="46"/>
  <c r="DL79" i="46"/>
  <c r="DM79" i="46"/>
  <c r="DO79" i="46"/>
  <c r="DP79" i="46"/>
  <c r="DQ79" i="46"/>
  <c r="DS79" i="46"/>
  <c r="DT79" i="46"/>
  <c r="DU79" i="46"/>
  <c r="DV79" i="46"/>
  <c r="DW79" i="46"/>
  <c r="DX79" i="46"/>
  <c r="DY79" i="46"/>
  <c r="DZ79" i="46"/>
  <c r="EB79" i="46"/>
  <c r="EC79" i="46"/>
  <c r="ED79" i="46"/>
  <c r="EE79" i="46"/>
  <c r="EF79" i="46"/>
  <c r="EG79" i="46"/>
  <c r="EI79" i="46"/>
  <c r="EJ79" i="46"/>
  <c r="EK79" i="46"/>
  <c r="EL79" i="46"/>
  <c r="EM79" i="46"/>
  <c r="EN79" i="46"/>
  <c r="EO79" i="46"/>
  <c r="EP79" i="46"/>
  <c r="ER79" i="46"/>
  <c r="EU79" i="46"/>
  <c r="EV79" i="46"/>
  <c r="EW79" i="46"/>
  <c r="EX79" i="46"/>
  <c r="EZ79" i="46"/>
  <c r="FA79" i="46"/>
  <c r="FB79" i="46"/>
  <c r="FC79" i="46"/>
  <c r="FD79" i="46"/>
  <c r="FE79" i="46"/>
  <c r="FF79" i="46"/>
  <c r="FG79" i="46"/>
  <c r="FI79" i="46"/>
  <c r="FJ79" i="46"/>
  <c r="FK79" i="46"/>
  <c r="FL79" i="46"/>
  <c r="FM79" i="46"/>
  <c r="FN79" i="46"/>
  <c r="FP79" i="46"/>
  <c r="FQ79" i="46"/>
  <c r="FR79" i="46"/>
  <c r="FS79" i="46"/>
  <c r="FT79" i="46"/>
  <c r="FU79" i="46"/>
  <c r="FV79" i="46"/>
  <c r="FW79" i="46"/>
  <c r="FZ79" i="46"/>
  <c r="GA79" i="46"/>
  <c r="GB79" i="46"/>
  <c r="GC79" i="46"/>
  <c r="GD79" i="46"/>
  <c r="GE79" i="46"/>
  <c r="GG79" i="46"/>
  <c r="GH79" i="46"/>
  <c r="GI79" i="46"/>
  <c r="GJ79" i="46"/>
  <c r="GK79" i="46"/>
  <c r="GL79" i="46"/>
  <c r="GM79" i="46"/>
  <c r="GN79" i="46"/>
  <c r="GO79" i="46"/>
  <c r="GQ79" i="46"/>
  <c r="GR79" i="46"/>
  <c r="GS79" i="46"/>
  <c r="GT79" i="46"/>
  <c r="GU79" i="46"/>
  <c r="GW79" i="46"/>
  <c r="GX79" i="46"/>
  <c r="GY79" i="46"/>
  <c r="GZ79" i="46"/>
  <c r="HA79" i="46"/>
  <c r="HB79" i="46"/>
  <c r="HC79" i="46"/>
  <c r="B80" i="46"/>
  <c r="U80" i="46"/>
  <c r="X80" i="46"/>
  <c r="Y80" i="46"/>
  <c r="Z80" i="46"/>
  <c r="AA80" i="46"/>
  <c r="AB80" i="46"/>
  <c r="AC80" i="46"/>
  <c r="AD80" i="46"/>
  <c r="AE80" i="46"/>
  <c r="AG80" i="46"/>
  <c r="AH80" i="46"/>
  <c r="AI80" i="46"/>
  <c r="AJ80" i="46"/>
  <c r="AK80" i="46"/>
  <c r="AL80" i="46"/>
  <c r="AN80" i="46"/>
  <c r="AO80" i="46"/>
  <c r="AP80" i="46"/>
  <c r="AQ80" i="46"/>
  <c r="AR80" i="46"/>
  <c r="AS80" i="46"/>
  <c r="AT80" i="46"/>
  <c r="AU80" i="46"/>
  <c r="AW80" i="46"/>
  <c r="AX80" i="46"/>
  <c r="AY80" i="46"/>
  <c r="AZ80" i="46"/>
  <c r="BA80" i="46"/>
  <c r="BC80" i="46"/>
  <c r="BE80" i="46"/>
  <c r="BF80" i="46"/>
  <c r="BG80" i="46"/>
  <c r="BH80" i="46"/>
  <c r="BI80" i="46"/>
  <c r="BJ80" i="46"/>
  <c r="BK80" i="46"/>
  <c r="BL80" i="46"/>
  <c r="BN80" i="46"/>
  <c r="BO80" i="46"/>
  <c r="BP80" i="46"/>
  <c r="BQ80" i="46"/>
  <c r="BR80" i="46"/>
  <c r="BS80" i="46"/>
  <c r="BU80" i="46"/>
  <c r="BV80" i="46"/>
  <c r="BW80" i="46"/>
  <c r="BX80" i="46"/>
  <c r="BY80" i="46"/>
  <c r="BZ80" i="46"/>
  <c r="CA80" i="46"/>
  <c r="CB80" i="46"/>
  <c r="CD80" i="46"/>
  <c r="CE80" i="46"/>
  <c r="CF80" i="46"/>
  <c r="CG80" i="46"/>
  <c r="CI80" i="46"/>
  <c r="CJ80" i="46"/>
  <c r="CL80" i="46"/>
  <c r="CM80" i="46"/>
  <c r="CN80" i="46"/>
  <c r="CO80" i="46"/>
  <c r="CP80" i="46"/>
  <c r="CQ80" i="46"/>
  <c r="CR80" i="46"/>
  <c r="CS80" i="46"/>
  <c r="CU80" i="46"/>
  <c r="CV80" i="46"/>
  <c r="CW80" i="46"/>
  <c r="CX80" i="46"/>
  <c r="CY80" i="46"/>
  <c r="CZ80" i="46"/>
  <c r="DB80" i="46"/>
  <c r="DC80" i="46"/>
  <c r="DD80" i="46"/>
  <c r="DE80" i="46"/>
  <c r="DF80" i="46"/>
  <c r="DG80" i="46"/>
  <c r="DH80" i="46"/>
  <c r="DI80" i="46"/>
  <c r="DK80" i="46"/>
  <c r="DL80" i="46"/>
  <c r="DM80" i="46"/>
  <c r="DO80" i="46"/>
  <c r="DP80" i="46"/>
  <c r="DQ80" i="46"/>
  <c r="DS80" i="46"/>
  <c r="DT80" i="46"/>
  <c r="DU80" i="46"/>
  <c r="DV80" i="46"/>
  <c r="DW80" i="46"/>
  <c r="DX80" i="46"/>
  <c r="DY80" i="46"/>
  <c r="DZ80" i="46"/>
  <c r="EB80" i="46"/>
  <c r="EC80" i="46"/>
  <c r="ED80" i="46"/>
  <c r="EE80" i="46"/>
  <c r="EF80" i="46"/>
  <c r="EG80" i="46"/>
  <c r="EI80" i="46"/>
  <c r="EJ80" i="46"/>
  <c r="EK80" i="46"/>
  <c r="EL80" i="46"/>
  <c r="EM80" i="46"/>
  <c r="EN80" i="46"/>
  <c r="EO80" i="46"/>
  <c r="EP80" i="46"/>
  <c r="ER80" i="46"/>
  <c r="EU80" i="46"/>
  <c r="EV80" i="46"/>
  <c r="EW80" i="46"/>
  <c r="EX80" i="46"/>
  <c r="EZ80" i="46"/>
  <c r="FA80" i="46"/>
  <c r="FB80" i="46"/>
  <c r="FC80" i="46"/>
  <c r="FD80" i="46"/>
  <c r="FE80" i="46"/>
  <c r="FF80" i="46"/>
  <c r="FG80" i="46"/>
  <c r="FI80" i="46"/>
  <c r="FJ80" i="46"/>
  <c r="FK80" i="46"/>
  <c r="FL80" i="46"/>
  <c r="FM80" i="46"/>
  <c r="FN80" i="46"/>
  <c r="FP80" i="46"/>
  <c r="FQ80" i="46"/>
  <c r="FR80" i="46"/>
  <c r="FS80" i="46"/>
  <c r="FT80" i="46"/>
  <c r="FU80" i="46"/>
  <c r="FV80" i="46"/>
  <c r="FW80" i="46"/>
  <c r="FZ80" i="46"/>
  <c r="GA80" i="46"/>
  <c r="GB80" i="46"/>
  <c r="GC80" i="46"/>
  <c r="GD80" i="46"/>
  <c r="GE80" i="46"/>
  <c r="GG80" i="46"/>
  <c r="GH80" i="46"/>
  <c r="GI80" i="46"/>
  <c r="GJ80" i="46"/>
  <c r="GK80" i="46"/>
  <c r="GL80" i="46"/>
  <c r="GM80" i="46"/>
  <c r="GN80" i="46"/>
  <c r="GO80" i="46"/>
  <c r="GQ80" i="46"/>
  <c r="GR80" i="46"/>
  <c r="GS80" i="46"/>
  <c r="GT80" i="46"/>
  <c r="GU80" i="46"/>
  <c r="GW80" i="46"/>
  <c r="GX80" i="46"/>
  <c r="GY80" i="46"/>
  <c r="GZ80" i="46"/>
  <c r="HA80" i="46"/>
  <c r="HB80" i="46"/>
  <c r="HC80" i="46"/>
  <c r="B81" i="46"/>
  <c r="U81" i="46"/>
  <c r="X81" i="46"/>
  <c r="Y81" i="46"/>
  <c r="Z81" i="46"/>
  <c r="AA81" i="46"/>
  <c r="AB81" i="46"/>
  <c r="AC81" i="46"/>
  <c r="AD81" i="46"/>
  <c r="AE81" i="46"/>
  <c r="AG81" i="46"/>
  <c r="AH81" i="46"/>
  <c r="AI81" i="46"/>
  <c r="AJ81" i="46"/>
  <c r="AK81" i="46"/>
  <c r="AL81" i="46"/>
  <c r="AN81" i="46"/>
  <c r="AO81" i="46"/>
  <c r="AP81" i="46"/>
  <c r="AQ81" i="46"/>
  <c r="AR81" i="46"/>
  <c r="AS81" i="46"/>
  <c r="AT81" i="46"/>
  <c r="AU81" i="46"/>
  <c r="AW81" i="46"/>
  <c r="AX81" i="46"/>
  <c r="AY81" i="46"/>
  <c r="AZ81" i="46"/>
  <c r="BA81" i="46"/>
  <c r="BC81" i="46"/>
  <c r="BE81" i="46"/>
  <c r="BF81" i="46"/>
  <c r="BG81" i="46"/>
  <c r="BH81" i="46"/>
  <c r="BI81" i="46"/>
  <c r="BJ81" i="46"/>
  <c r="BK81" i="46"/>
  <c r="BL81" i="46"/>
  <c r="BN81" i="46"/>
  <c r="BO81" i="46"/>
  <c r="BP81" i="46"/>
  <c r="BQ81" i="46"/>
  <c r="BR81" i="46"/>
  <c r="BS81" i="46"/>
  <c r="BU81" i="46"/>
  <c r="BV81" i="46"/>
  <c r="BW81" i="46"/>
  <c r="BX81" i="46"/>
  <c r="BY81" i="46"/>
  <c r="BZ81" i="46"/>
  <c r="CA81" i="46"/>
  <c r="CB81" i="46"/>
  <c r="CD81" i="46"/>
  <c r="CE81" i="46"/>
  <c r="CF81" i="46"/>
  <c r="CG81" i="46"/>
  <c r="CI81" i="46"/>
  <c r="CJ81" i="46"/>
  <c r="CL81" i="46"/>
  <c r="CM81" i="46"/>
  <c r="CN81" i="46"/>
  <c r="CO81" i="46"/>
  <c r="CP81" i="46"/>
  <c r="CQ81" i="46"/>
  <c r="CR81" i="46"/>
  <c r="CS81" i="46"/>
  <c r="CU81" i="46"/>
  <c r="CV81" i="46"/>
  <c r="CW81" i="46"/>
  <c r="CX81" i="46"/>
  <c r="CY81" i="46"/>
  <c r="CZ81" i="46"/>
  <c r="DB81" i="46"/>
  <c r="DC81" i="46"/>
  <c r="DD81" i="46"/>
  <c r="DE81" i="46"/>
  <c r="DF81" i="46"/>
  <c r="DG81" i="46"/>
  <c r="DH81" i="46"/>
  <c r="DI81" i="46"/>
  <c r="DK81" i="46"/>
  <c r="DL81" i="46"/>
  <c r="DM81" i="46"/>
  <c r="DO81" i="46"/>
  <c r="DP81" i="46"/>
  <c r="DQ81" i="46"/>
  <c r="DS81" i="46"/>
  <c r="DT81" i="46"/>
  <c r="DU81" i="46"/>
  <c r="DV81" i="46"/>
  <c r="DW81" i="46"/>
  <c r="DX81" i="46"/>
  <c r="DY81" i="46"/>
  <c r="DZ81" i="46"/>
  <c r="EB81" i="46"/>
  <c r="EC81" i="46"/>
  <c r="ED81" i="46"/>
  <c r="EE81" i="46"/>
  <c r="EF81" i="46"/>
  <c r="EG81" i="46"/>
  <c r="EI81" i="46"/>
  <c r="EJ81" i="46"/>
  <c r="EK81" i="46"/>
  <c r="EL81" i="46"/>
  <c r="EM81" i="46"/>
  <c r="EN81" i="46"/>
  <c r="EO81" i="46"/>
  <c r="EP81" i="46"/>
  <c r="ER81" i="46"/>
  <c r="EU81" i="46"/>
  <c r="EV81" i="46"/>
  <c r="EW81" i="46"/>
  <c r="EX81" i="46"/>
  <c r="EZ81" i="46"/>
  <c r="FA81" i="46"/>
  <c r="FB81" i="46"/>
  <c r="FC81" i="46"/>
  <c r="FD81" i="46"/>
  <c r="FE81" i="46"/>
  <c r="FF81" i="46"/>
  <c r="FG81" i="46"/>
  <c r="FI81" i="46"/>
  <c r="FJ81" i="46"/>
  <c r="FK81" i="46"/>
  <c r="FL81" i="46"/>
  <c r="FM81" i="46"/>
  <c r="FN81" i="46"/>
  <c r="FP81" i="46"/>
  <c r="FQ81" i="46"/>
  <c r="FR81" i="46"/>
  <c r="FS81" i="46"/>
  <c r="FT81" i="46"/>
  <c r="FU81" i="46"/>
  <c r="FV81" i="46"/>
  <c r="FW81" i="46"/>
  <c r="FZ81" i="46"/>
  <c r="GA81" i="46"/>
  <c r="GB81" i="46"/>
  <c r="GC81" i="46"/>
  <c r="GD81" i="46"/>
  <c r="GE81" i="46"/>
  <c r="GG81" i="46"/>
  <c r="GH81" i="46"/>
  <c r="GI81" i="46"/>
  <c r="GJ81" i="46"/>
  <c r="GK81" i="46"/>
  <c r="GL81" i="46"/>
  <c r="GM81" i="46"/>
  <c r="GN81" i="46"/>
  <c r="GO81" i="46"/>
  <c r="GQ81" i="46"/>
  <c r="GR81" i="46"/>
  <c r="GS81" i="46"/>
  <c r="GT81" i="46"/>
  <c r="GU81" i="46"/>
  <c r="GW81" i="46"/>
  <c r="GX81" i="46"/>
  <c r="GY81" i="46"/>
  <c r="GZ81" i="46"/>
  <c r="HA81" i="46"/>
  <c r="HB81" i="46"/>
  <c r="HC81" i="46"/>
  <c r="B82" i="46"/>
  <c r="U82" i="46"/>
  <c r="X82" i="46"/>
  <c r="Y82" i="46"/>
  <c r="Z82" i="46"/>
  <c r="AA82" i="46"/>
  <c r="AB82" i="46"/>
  <c r="AC82" i="46"/>
  <c r="AD82" i="46"/>
  <c r="AE82" i="46"/>
  <c r="AG82" i="46"/>
  <c r="AH82" i="46"/>
  <c r="AI82" i="46"/>
  <c r="AJ82" i="46"/>
  <c r="AK82" i="46"/>
  <c r="AL82" i="46"/>
  <c r="AN82" i="46"/>
  <c r="AO82" i="46"/>
  <c r="AP82" i="46"/>
  <c r="AQ82" i="46"/>
  <c r="AR82" i="46"/>
  <c r="AS82" i="46"/>
  <c r="AT82" i="46"/>
  <c r="AU82" i="46"/>
  <c r="AW82" i="46"/>
  <c r="AX82" i="46"/>
  <c r="AY82" i="46"/>
  <c r="AZ82" i="46"/>
  <c r="BA82" i="46"/>
  <c r="BC82" i="46"/>
  <c r="BE82" i="46"/>
  <c r="BF82" i="46"/>
  <c r="BG82" i="46"/>
  <c r="BH82" i="46"/>
  <c r="BI82" i="46"/>
  <c r="BJ82" i="46"/>
  <c r="BK82" i="46"/>
  <c r="BL82" i="46"/>
  <c r="BN82" i="46"/>
  <c r="BO82" i="46"/>
  <c r="BP82" i="46"/>
  <c r="BQ82" i="46"/>
  <c r="BR82" i="46"/>
  <c r="BS82" i="46"/>
  <c r="BU82" i="46"/>
  <c r="BV82" i="46"/>
  <c r="BW82" i="46"/>
  <c r="BX82" i="46"/>
  <c r="BY82" i="46"/>
  <c r="BZ82" i="46"/>
  <c r="CA82" i="46"/>
  <c r="CB82" i="46"/>
  <c r="CD82" i="46"/>
  <c r="CE82" i="46"/>
  <c r="CF82" i="46"/>
  <c r="CG82" i="46"/>
  <c r="CI82" i="46"/>
  <c r="CJ82" i="46"/>
  <c r="CL82" i="46"/>
  <c r="CM82" i="46"/>
  <c r="CN82" i="46"/>
  <c r="CO82" i="46"/>
  <c r="CP82" i="46"/>
  <c r="CQ82" i="46"/>
  <c r="CR82" i="46"/>
  <c r="CS82" i="46"/>
  <c r="CU82" i="46"/>
  <c r="CV82" i="46"/>
  <c r="CW82" i="46"/>
  <c r="CX82" i="46"/>
  <c r="CY82" i="46"/>
  <c r="CZ82" i="46"/>
  <c r="DB82" i="46"/>
  <c r="DC82" i="46"/>
  <c r="DD82" i="46"/>
  <c r="DE82" i="46"/>
  <c r="DF82" i="46"/>
  <c r="DG82" i="46"/>
  <c r="DH82" i="46"/>
  <c r="DI82" i="46"/>
  <c r="DK82" i="46"/>
  <c r="G31" i="42" s="1"/>
  <c r="DL82" i="46"/>
  <c r="H31" i="42" s="1"/>
  <c r="DM82" i="46"/>
  <c r="I31" i="42" s="1"/>
  <c r="DO82" i="46"/>
  <c r="K31" i="42" s="1"/>
  <c r="DP82" i="46"/>
  <c r="L31" i="42" s="1"/>
  <c r="DQ82" i="46"/>
  <c r="M31" i="42" s="1"/>
  <c r="DS82" i="46"/>
  <c r="DT82" i="46"/>
  <c r="P31" i="42" s="1"/>
  <c r="DU82" i="46"/>
  <c r="Q31" i="42" s="1"/>
  <c r="DV82" i="46"/>
  <c r="R31" i="42" s="1"/>
  <c r="DW82" i="46"/>
  <c r="S31" i="42" s="1"/>
  <c r="DX82" i="46"/>
  <c r="T31" i="42" s="1"/>
  <c r="DY82" i="46"/>
  <c r="U31" i="42" s="1"/>
  <c r="DZ82" i="46"/>
  <c r="EB82" i="46"/>
  <c r="X31" i="42" s="1"/>
  <c r="EC82" i="46"/>
  <c r="Y31" i="42" s="1"/>
  <c r="ED82" i="46"/>
  <c r="Z31" i="42" s="1"/>
  <c r="EE82" i="46"/>
  <c r="AA31" i="42" s="1"/>
  <c r="EF82" i="46"/>
  <c r="AB31" i="42" s="1"/>
  <c r="EG82" i="46"/>
  <c r="AC31" i="42" s="1"/>
  <c r="EI82" i="46"/>
  <c r="EJ82" i="46"/>
  <c r="AF31" i="42" s="1"/>
  <c r="EK82" i="46"/>
  <c r="AG31" i="42" s="1"/>
  <c r="EL82" i="46"/>
  <c r="AH31" i="42" s="1"/>
  <c r="EM82" i="46"/>
  <c r="AI31" i="42" s="1"/>
  <c r="EN82" i="46"/>
  <c r="AJ31" i="42" s="1"/>
  <c r="EO82" i="46"/>
  <c r="AK31" i="42" s="1"/>
  <c r="EP82" i="46"/>
  <c r="ER82" i="46"/>
  <c r="AN31" i="42" s="1"/>
  <c r="EU82" i="46"/>
  <c r="AQ31" i="42" s="1"/>
  <c r="EV82" i="46"/>
  <c r="AR31" i="42" s="1"/>
  <c r="EW82" i="46"/>
  <c r="AS31" i="42" s="1"/>
  <c r="EX82" i="46"/>
  <c r="AT31" i="42" s="1"/>
  <c r="EZ82" i="46"/>
  <c r="AV31" i="42" s="1"/>
  <c r="FA82" i="46"/>
  <c r="AW31" i="42" s="1"/>
  <c r="FB82" i="46"/>
  <c r="FC82" i="46"/>
  <c r="FD82" i="46"/>
  <c r="FE82" i="46"/>
  <c r="FF82" i="46"/>
  <c r="FG82" i="46"/>
  <c r="FI82" i="46"/>
  <c r="FJ82" i="46"/>
  <c r="FK82" i="46"/>
  <c r="FL82" i="46"/>
  <c r="FM82" i="46"/>
  <c r="FN82" i="46"/>
  <c r="FP82" i="46"/>
  <c r="FQ82" i="46"/>
  <c r="FR82" i="46"/>
  <c r="FS82" i="46"/>
  <c r="FT82" i="46"/>
  <c r="FU82" i="46"/>
  <c r="FV82" i="46"/>
  <c r="FW82" i="46"/>
  <c r="FZ82" i="46"/>
  <c r="GA82" i="46"/>
  <c r="GB82" i="46"/>
  <c r="GC82" i="46"/>
  <c r="GD82" i="46"/>
  <c r="GE82" i="46"/>
  <c r="GG82" i="46"/>
  <c r="GH82" i="46"/>
  <c r="GI82" i="46"/>
  <c r="GJ82" i="46"/>
  <c r="GK82" i="46"/>
  <c r="GL82" i="46"/>
  <c r="GM82" i="46"/>
  <c r="GN82" i="46"/>
  <c r="GO82" i="46"/>
  <c r="GQ82" i="46"/>
  <c r="GR82" i="46"/>
  <c r="GS82" i="46"/>
  <c r="GT82" i="46"/>
  <c r="GU82" i="46"/>
  <c r="GW82" i="46"/>
  <c r="GX82" i="46"/>
  <c r="GY82" i="46"/>
  <c r="GZ82" i="46"/>
  <c r="HA82" i="46"/>
  <c r="HB82" i="46"/>
  <c r="HC82" i="46"/>
  <c r="B83" i="46"/>
  <c r="U83" i="46"/>
  <c r="X83" i="46"/>
  <c r="Y83" i="46"/>
  <c r="Z83" i="46"/>
  <c r="AA83" i="46"/>
  <c r="AB83" i="46"/>
  <c r="AC83" i="46"/>
  <c r="AD83" i="46"/>
  <c r="AE83" i="46"/>
  <c r="AG83" i="46"/>
  <c r="AH83" i="46"/>
  <c r="AI83" i="46"/>
  <c r="AJ83" i="46"/>
  <c r="AK83" i="46"/>
  <c r="AL83" i="46"/>
  <c r="AN83" i="46"/>
  <c r="AO83" i="46"/>
  <c r="AP83" i="46"/>
  <c r="AQ83" i="46"/>
  <c r="AR83" i="46"/>
  <c r="AS83" i="46"/>
  <c r="AT83" i="46"/>
  <c r="AU83" i="46"/>
  <c r="AW83" i="46"/>
  <c r="AX83" i="46"/>
  <c r="AY83" i="46"/>
  <c r="AZ83" i="46"/>
  <c r="BA83" i="46"/>
  <c r="BC83" i="46"/>
  <c r="BE83" i="46"/>
  <c r="BF83" i="46"/>
  <c r="BG83" i="46"/>
  <c r="BH83" i="46"/>
  <c r="BI83" i="46"/>
  <c r="BJ83" i="46"/>
  <c r="BK83" i="46"/>
  <c r="BL83" i="46"/>
  <c r="BN83" i="46"/>
  <c r="BO83" i="46"/>
  <c r="BP83" i="46"/>
  <c r="BQ83" i="46"/>
  <c r="BR83" i="46"/>
  <c r="BS83" i="46"/>
  <c r="BU83" i="46"/>
  <c r="BV83" i="46"/>
  <c r="BW83" i="46"/>
  <c r="BX83" i="46"/>
  <c r="BY83" i="46"/>
  <c r="BZ83" i="46"/>
  <c r="CA83" i="46"/>
  <c r="CB83" i="46"/>
  <c r="CD83" i="46"/>
  <c r="CE83" i="46"/>
  <c r="CF83" i="46"/>
  <c r="CG83" i="46"/>
  <c r="CI83" i="46"/>
  <c r="CJ83" i="46"/>
  <c r="CL83" i="46"/>
  <c r="CM83" i="46"/>
  <c r="CN83" i="46"/>
  <c r="CO83" i="46"/>
  <c r="CP83" i="46"/>
  <c r="CQ83" i="46"/>
  <c r="CR83" i="46"/>
  <c r="CS83" i="46"/>
  <c r="CU83" i="46"/>
  <c r="CV83" i="46"/>
  <c r="CW83" i="46"/>
  <c r="CX83" i="46"/>
  <c r="CY83" i="46"/>
  <c r="CZ83" i="46"/>
  <c r="DB83" i="46"/>
  <c r="DC83" i="46"/>
  <c r="DD83" i="46"/>
  <c r="DE83" i="46"/>
  <c r="DF83" i="46"/>
  <c r="DG83" i="46"/>
  <c r="DH83" i="46"/>
  <c r="DI83" i="46"/>
  <c r="DK83" i="46"/>
  <c r="DL83" i="46"/>
  <c r="DM83" i="46"/>
  <c r="DO83" i="46"/>
  <c r="DP83" i="46"/>
  <c r="DQ83" i="46"/>
  <c r="DS83" i="46"/>
  <c r="DT83" i="46"/>
  <c r="DU83" i="46"/>
  <c r="DV83" i="46"/>
  <c r="DW83" i="46"/>
  <c r="DX83" i="46"/>
  <c r="DY83" i="46"/>
  <c r="DZ83" i="46"/>
  <c r="EB83" i="46"/>
  <c r="EC83" i="46"/>
  <c r="ED83" i="46"/>
  <c r="EE83" i="46"/>
  <c r="EF83" i="46"/>
  <c r="EG83" i="46"/>
  <c r="EI83" i="46"/>
  <c r="EJ83" i="46"/>
  <c r="EK83" i="46"/>
  <c r="EL83" i="46"/>
  <c r="EM83" i="46"/>
  <c r="EN83" i="46"/>
  <c r="EO83" i="46"/>
  <c r="EP83" i="46"/>
  <c r="ER83" i="46"/>
  <c r="EU83" i="46"/>
  <c r="EV83" i="46"/>
  <c r="EW83" i="46"/>
  <c r="EX83" i="46"/>
  <c r="EZ83" i="46"/>
  <c r="FA83" i="46"/>
  <c r="FB83" i="46"/>
  <c r="FC83" i="46"/>
  <c r="FD83" i="46"/>
  <c r="FE83" i="46"/>
  <c r="FF83" i="46"/>
  <c r="FG83" i="46"/>
  <c r="FI83" i="46"/>
  <c r="FJ83" i="46"/>
  <c r="FK83" i="46"/>
  <c r="FL83" i="46"/>
  <c r="FM83" i="46"/>
  <c r="FN83" i="46"/>
  <c r="FP83" i="46"/>
  <c r="FQ83" i="46"/>
  <c r="FR83" i="46"/>
  <c r="FS83" i="46"/>
  <c r="FT83" i="46"/>
  <c r="FU83" i="46"/>
  <c r="FV83" i="46"/>
  <c r="FW83" i="46"/>
  <c r="FZ83" i="46"/>
  <c r="GA83" i="46"/>
  <c r="GB83" i="46"/>
  <c r="GC83" i="46"/>
  <c r="GD83" i="46"/>
  <c r="GE83" i="46"/>
  <c r="GG83" i="46"/>
  <c r="GH83" i="46"/>
  <c r="GI83" i="46"/>
  <c r="GJ83" i="46"/>
  <c r="GK83" i="46"/>
  <c r="GL83" i="46"/>
  <c r="GM83" i="46"/>
  <c r="GN83" i="46"/>
  <c r="GO83" i="46"/>
  <c r="GQ83" i="46"/>
  <c r="GR83" i="46"/>
  <c r="GS83" i="46"/>
  <c r="GT83" i="46"/>
  <c r="GU83" i="46"/>
  <c r="GW83" i="46"/>
  <c r="GX83" i="46"/>
  <c r="GY83" i="46"/>
  <c r="GZ83" i="46"/>
  <c r="HA83" i="46"/>
  <c r="HB83" i="46"/>
  <c r="HC83" i="46"/>
  <c r="B84" i="46"/>
  <c r="U84" i="46"/>
  <c r="X84" i="46"/>
  <c r="Y84" i="46"/>
  <c r="Z84" i="46"/>
  <c r="AA84" i="46"/>
  <c r="AB84" i="46"/>
  <c r="AC84" i="46"/>
  <c r="AD84" i="46"/>
  <c r="AE84" i="46"/>
  <c r="AG84" i="46"/>
  <c r="AH84" i="46"/>
  <c r="AI84" i="46"/>
  <c r="AJ84" i="46"/>
  <c r="AK84" i="46"/>
  <c r="AL84" i="46"/>
  <c r="AN84" i="46"/>
  <c r="AO84" i="46"/>
  <c r="AP84" i="46"/>
  <c r="AQ84" i="46"/>
  <c r="AR84" i="46"/>
  <c r="AS84" i="46"/>
  <c r="AT84" i="46"/>
  <c r="AU84" i="46"/>
  <c r="AW84" i="46"/>
  <c r="AX84" i="46"/>
  <c r="AY84" i="46"/>
  <c r="AZ84" i="46"/>
  <c r="BA84" i="46"/>
  <c r="BC84" i="46"/>
  <c r="BE84" i="46"/>
  <c r="BF84" i="46"/>
  <c r="BG84" i="46"/>
  <c r="BH84" i="46"/>
  <c r="BI84" i="46"/>
  <c r="BJ84" i="46"/>
  <c r="BK84" i="46"/>
  <c r="BL84" i="46"/>
  <c r="BN84" i="46"/>
  <c r="BO84" i="46"/>
  <c r="BP84" i="46"/>
  <c r="BQ84" i="46"/>
  <c r="BR84" i="46"/>
  <c r="BS84" i="46"/>
  <c r="BU84" i="46"/>
  <c r="BV84" i="46"/>
  <c r="BW84" i="46"/>
  <c r="BX84" i="46"/>
  <c r="BY84" i="46"/>
  <c r="BZ84" i="46"/>
  <c r="CA84" i="46"/>
  <c r="CB84" i="46"/>
  <c r="CD84" i="46"/>
  <c r="CE84" i="46"/>
  <c r="CF84" i="46"/>
  <c r="CG84" i="46"/>
  <c r="CI84" i="46"/>
  <c r="CJ84" i="46"/>
  <c r="CL84" i="46"/>
  <c r="CM84" i="46"/>
  <c r="CN84" i="46"/>
  <c r="CO84" i="46"/>
  <c r="CP84" i="46"/>
  <c r="CQ84" i="46"/>
  <c r="CR84" i="46"/>
  <c r="CS84" i="46"/>
  <c r="CU84" i="46"/>
  <c r="CV84" i="46"/>
  <c r="CW84" i="46"/>
  <c r="CX84" i="46"/>
  <c r="CY84" i="46"/>
  <c r="CZ84" i="46"/>
  <c r="DB84" i="46"/>
  <c r="DC84" i="46"/>
  <c r="DD84" i="46"/>
  <c r="DE84" i="46"/>
  <c r="DF84" i="46"/>
  <c r="DG84" i="46"/>
  <c r="DH84" i="46"/>
  <c r="DI84" i="46"/>
  <c r="DK84" i="46"/>
  <c r="DL84" i="46"/>
  <c r="DM84" i="46"/>
  <c r="DO84" i="46"/>
  <c r="DP84" i="46"/>
  <c r="DQ84" i="46"/>
  <c r="DS84" i="46"/>
  <c r="DT84" i="46"/>
  <c r="DU84" i="46"/>
  <c r="DV84" i="46"/>
  <c r="DW84" i="46"/>
  <c r="DX84" i="46"/>
  <c r="DY84" i="46"/>
  <c r="DZ84" i="46"/>
  <c r="EB84" i="46"/>
  <c r="EC84" i="46"/>
  <c r="ED84" i="46"/>
  <c r="EE84" i="46"/>
  <c r="EF84" i="46"/>
  <c r="EG84" i="46"/>
  <c r="EI84" i="46"/>
  <c r="EJ84" i="46"/>
  <c r="EK84" i="46"/>
  <c r="EL84" i="46"/>
  <c r="EM84" i="46"/>
  <c r="EN84" i="46"/>
  <c r="EO84" i="46"/>
  <c r="EP84" i="46"/>
  <c r="ER84" i="46"/>
  <c r="EU84" i="46"/>
  <c r="EV84" i="46"/>
  <c r="EW84" i="46"/>
  <c r="EX84" i="46"/>
  <c r="EZ84" i="46"/>
  <c r="FA84" i="46"/>
  <c r="FB84" i="46"/>
  <c r="FC84" i="46"/>
  <c r="FD84" i="46"/>
  <c r="FE84" i="46"/>
  <c r="FF84" i="46"/>
  <c r="FG84" i="46"/>
  <c r="FI84" i="46"/>
  <c r="FJ84" i="46"/>
  <c r="FK84" i="46"/>
  <c r="FL84" i="46"/>
  <c r="FM84" i="46"/>
  <c r="FN84" i="46"/>
  <c r="FP84" i="46"/>
  <c r="FQ84" i="46"/>
  <c r="FR84" i="46"/>
  <c r="FS84" i="46"/>
  <c r="FT84" i="46"/>
  <c r="FU84" i="46"/>
  <c r="FV84" i="46"/>
  <c r="FW84" i="46"/>
  <c r="FZ84" i="46"/>
  <c r="GA84" i="46"/>
  <c r="GB84" i="46"/>
  <c r="GC84" i="46"/>
  <c r="GD84" i="46"/>
  <c r="GE84" i="46"/>
  <c r="GG84" i="46"/>
  <c r="GH84" i="46"/>
  <c r="GI84" i="46"/>
  <c r="GJ84" i="46"/>
  <c r="GK84" i="46"/>
  <c r="GL84" i="46"/>
  <c r="GM84" i="46"/>
  <c r="GN84" i="46"/>
  <c r="GO84" i="46"/>
  <c r="GQ84" i="46"/>
  <c r="GR84" i="46"/>
  <c r="GS84" i="46"/>
  <c r="GT84" i="46"/>
  <c r="GU84" i="46"/>
  <c r="GW84" i="46"/>
  <c r="GX84" i="46"/>
  <c r="GY84" i="46"/>
  <c r="GZ84" i="46"/>
  <c r="HA84" i="46"/>
  <c r="HB84" i="46"/>
  <c r="HC84" i="46"/>
  <c r="B85" i="46"/>
  <c r="U85" i="46"/>
  <c r="X85" i="46"/>
  <c r="Y85" i="46"/>
  <c r="Z85" i="46"/>
  <c r="AA85" i="46"/>
  <c r="AB85" i="46"/>
  <c r="AC85" i="46"/>
  <c r="AD85" i="46"/>
  <c r="AE85" i="46"/>
  <c r="AG85" i="46"/>
  <c r="AH85" i="46"/>
  <c r="AI85" i="46"/>
  <c r="AJ85" i="46"/>
  <c r="AK85" i="46"/>
  <c r="AL85" i="46"/>
  <c r="AN85" i="46"/>
  <c r="AO85" i="46"/>
  <c r="AP85" i="46"/>
  <c r="AQ85" i="46"/>
  <c r="AR85" i="46"/>
  <c r="AS85" i="46"/>
  <c r="AT85" i="46"/>
  <c r="AU85" i="46"/>
  <c r="AW85" i="46"/>
  <c r="AX85" i="46"/>
  <c r="AY85" i="46"/>
  <c r="AZ85" i="46"/>
  <c r="BA85" i="46"/>
  <c r="BC85" i="46"/>
  <c r="BE85" i="46"/>
  <c r="BF85" i="46"/>
  <c r="BG85" i="46"/>
  <c r="BH85" i="46"/>
  <c r="BI85" i="46"/>
  <c r="BJ85" i="46"/>
  <c r="BK85" i="46"/>
  <c r="BL85" i="46"/>
  <c r="BN85" i="46"/>
  <c r="BO85" i="46"/>
  <c r="BP85" i="46"/>
  <c r="BQ85" i="46"/>
  <c r="BR85" i="46"/>
  <c r="BS85" i="46"/>
  <c r="BU85" i="46"/>
  <c r="BV85" i="46"/>
  <c r="BW85" i="46"/>
  <c r="BX85" i="46"/>
  <c r="BY85" i="46"/>
  <c r="BZ85" i="46"/>
  <c r="CA85" i="46"/>
  <c r="CB85" i="46"/>
  <c r="CD85" i="46"/>
  <c r="CE85" i="46"/>
  <c r="CF85" i="46"/>
  <c r="CG85" i="46"/>
  <c r="CI85" i="46"/>
  <c r="CJ85" i="46"/>
  <c r="CL85" i="46"/>
  <c r="CM85" i="46"/>
  <c r="CN85" i="46"/>
  <c r="CO85" i="46"/>
  <c r="CP85" i="46"/>
  <c r="CQ85" i="46"/>
  <c r="CR85" i="46"/>
  <c r="CS85" i="46"/>
  <c r="CU85" i="46"/>
  <c r="CV85" i="46"/>
  <c r="CW85" i="46"/>
  <c r="CX85" i="46"/>
  <c r="CY85" i="46"/>
  <c r="CZ85" i="46"/>
  <c r="DB85" i="46"/>
  <c r="DC85" i="46"/>
  <c r="DD85" i="46"/>
  <c r="DE85" i="46"/>
  <c r="DF85" i="46"/>
  <c r="DG85" i="46"/>
  <c r="DH85" i="46"/>
  <c r="DI85" i="46"/>
  <c r="DK85" i="46"/>
  <c r="DL85" i="46"/>
  <c r="DM85" i="46"/>
  <c r="DO85" i="46"/>
  <c r="DP85" i="46"/>
  <c r="DQ85" i="46"/>
  <c r="DS85" i="46"/>
  <c r="DT85" i="46"/>
  <c r="DU85" i="46"/>
  <c r="DV85" i="46"/>
  <c r="DW85" i="46"/>
  <c r="DX85" i="46"/>
  <c r="DY85" i="46"/>
  <c r="DZ85" i="46"/>
  <c r="EB85" i="46"/>
  <c r="EC85" i="46"/>
  <c r="ED85" i="46"/>
  <c r="EE85" i="46"/>
  <c r="EF85" i="46"/>
  <c r="EG85" i="46"/>
  <c r="EI85" i="46"/>
  <c r="EJ85" i="46"/>
  <c r="EK85" i="46"/>
  <c r="EL85" i="46"/>
  <c r="EM85" i="46"/>
  <c r="EN85" i="46"/>
  <c r="EO85" i="46"/>
  <c r="EP85" i="46"/>
  <c r="ER85" i="46"/>
  <c r="EU85" i="46"/>
  <c r="EV85" i="46"/>
  <c r="EW85" i="46"/>
  <c r="EX85" i="46"/>
  <c r="EZ85" i="46"/>
  <c r="FA85" i="46"/>
  <c r="FB85" i="46"/>
  <c r="FC85" i="46"/>
  <c r="FD85" i="46"/>
  <c r="FE85" i="46"/>
  <c r="FF85" i="46"/>
  <c r="FG85" i="46"/>
  <c r="FI85" i="46"/>
  <c r="FJ85" i="46"/>
  <c r="FK85" i="46"/>
  <c r="FL85" i="46"/>
  <c r="FM85" i="46"/>
  <c r="FN85" i="46"/>
  <c r="FP85" i="46"/>
  <c r="FQ85" i="46"/>
  <c r="FR85" i="46"/>
  <c r="FS85" i="46"/>
  <c r="FT85" i="46"/>
  <c r="FU85" i="46"/>
  <c r="FV85" i="46"/>
  <c r="FW85" i="46"/>
  <c r="FZ85" i="46"/>
  <c r="GA85" i="46"/>
  <c r="GB85" i="46"/>
  <c r="GC85" i="46"/>
  <c r="GD85" i="46"/>
  <c r="GE85" i="46"/>
  <c r="GG85" i="46"/>
  <c r="GH85" i="46"/>
  <c r="GI85" i="46"/>
  <c r="GJ85" i="46"/>
  <c r="GK85" i="46"/>
  <c r="GL85" i="46"/>
  <c r="GM85" i="46"/>
  <c r="GN85" i="46"/>
  <c r="GO85" i="46"/>
  <c r="GQ85" i="46"/>
  <c r="GR85" i="46"/>
  <c r="GS85" i="46"/>
  <c r="GT85" i="46"/>
  <c r="GU85" i="46"/>
  <c r="GW85" i="46"/>
  <c r="GX85" i="46"/>
  <c r="GY85" i="46"/>
  <c r="GZ85" i="46"/>
  <c r="HA85" i="46"/>
  <c r="HB85" i="46"/>
  <c r="HC85" i="46"/>
  <c r="B86" i="46"/>
  <c r="U86" i="46"/>
  <c r="X86" i="46"/>
  <c r="Y86" i="46"/>
  <c r="Z86" i="46"/>
  <c r="AA86" i="46"/>
  <c r="AB86" i="46"/>
  <c r="AC86" i="46"/>
  <c r="AD86" i="46"/>
  <c r="AE86" i="46"/>
  <c r="AG86" i="46"/>
  <c r="AH86" i="46"/>
  <c r="AI86" i="46"/>
  <c r="AJ86" i="46"/>
  <c r="AK86" i="46"/>
  <c r="AL86" i="46"/>
  <c r="AN86" i="46"/>
  <c r="AO86" i="46"/>
  <c r="AP86" i="46"/>
  <c r="AQ86" i="46"/>
  <c r="AR86" i="46"/>
  <c r="AS86" i="46"/>
  <c r="AT86" i="46"/>
  <c r="AU86" i="46"/>
  <c r="AW86" i="46"/>
  <c r="AX86" i="46"/>
  <c r="AY86" i="46"/>
  <c r="AZ86" i="46"/>
  <c r="BA86" i="46"/>
  <c r="BC86" i="46"/>
  <c r="BE86" i="46"/>
  <c r="BF86" i="46"/>
  <c r="BG86" i="46"/>
  <c r="BH86" i="46"/>
  <c r="BI86" i="46"/>
  <c r="BJ86" i="46"/>
  <c r="BK86" i="46"/>
  <c r="BL86" i="46"/>
  <c r="BN86" i="46"/>
  <c r="BO86" i="46"/>
  <c r="BP86" i="46"/>
  <c r="BQ86" i="46"/>
  <c r="BR86" i="46"/>
  <c r="BS86" i="46"/>
  <c r="BU86" i="46"/>
  <c r="BV86" i="46"/>
  <c r="BW86" i="46"/>
  <c r="BX86" i="46"/>
  <c r="BY86" i="46"/>
  <c r="BZ86" i="46"/>
  <c r="CA86" i="46"/>
  <c r="CB86" i="46"/>
  <c r="CD86" i="46"/>
  <c r="CE86" i="46"/>
  <c r="CF86" i="46"/>
  <c r="CG86" i="46"/>
  <c r="CI86" i="46"/>
  <c r="CJ86" i="46"/>
  <c r="CL86" i="46"/>
  <c r="CM86" i="46"/>
  <c r="CN86" i="46"/>
  <c r="CO86" i="46"/>
  <c r="CP86" i="46"/>
  <c r="CQ86" i="46"/>
  <c r="CR86" i="46"/>
  <c r="CS86" i="46"/>
  <c r="CU86" i="46"/>
  <c r="CV86" i="46"/>
  <c r="CW86" i="46"/>
  <c r="CX86" i="46"/>
  <c r="CY86" i="46"/>
  <c r="CZ86" i="46"/>
  <c r="DB86" i="46"/>
  <c r="DC86" i="46"/>
  <c r="DD86" i="46"/>
  <c r="DE86" i="46"/>
  <c r="DF86" i="46"/>
  <c r="DG86" i="46"/>
  <c r="DH86" i="46"/>
  <c r="DI86" i="46"/>
  <c r="DK86" i="46"/>
  <c r="DL86" i="46"/>
  <c r="DM86" i="46"/>
  <c r="DO86" i="46"/>
  <c r="DP86" i="46"/>
  <c r="DQ86" i="46"/>
  <c r="DS86" i="46"/>
  <c r="DT86" i="46"/>
  <c r="DU86" i="46"/>
  <c r="DV86" i="46"/>
  <c r="DW86" i="46"/>
  <c r="DX86" i="46"/>
  <c r="DY86" i="46"/>
  <c r="DZ86" i="46"/>
  <c r="EB86" i="46"/>
  <c r="EC86" i="46"/>
  <c r="ED86" i="46"/>
  <c r="EE86" i="46"/>
  <c r="EF86" i="46"/>
  <c r="EG86" i="46"/>
  <c r="EI86" i="46"/>
  <c r="EJ86" i="46"/>
  <c r="EK86" i="46"/>
  <c r="EL86" i="46"/>
  <c r="EM86" i="46"/>
  <c r="EN86" i="46"/>
  <c r="EO86" i="46"/>
  <c r="EP86" i="46"/>
  <c r="ER86" i="46"/>
  <c r="EU86" i="46"/>
  <c r="EV86" i="46"/>
  <c r="EW86" i="46"/>
  <c r="EX86" i="46"/>
  <c r="EZ86" i="46"/>
  <c r="FA86" i="46"/>
  <c r="FB86" i="46"/>
  <c r="FC86" i="46"/>
  <c r="FD86" i="46"/>
  <c r="FE86" i="46"/>
  <c r="FF86" i="46"/>
  <c r="FG86" i="46"/>
  <c r="FI86" i="46"/>
  <c r="FJ86" i="46"/>
  <c r="FK86" i="46"/>
  <c r="FL86" i="46"/>
  <c r="FM86" i="46"/>
  <c r="FN86" i="46"/>
  <c r="FP86" i="46"/>
  <c r="FQ86" i="46"/>
  <c r="FR86" i="46"/>
  <c r="FS86" i="46"/>
  <c r="FT86" i="46"/>
  <c r="FU86" i="46"/>
  <c r="FV86" i="46"/>
  <c r="FW86" i="46"/>
  <c r="FZ86" i="46"/>
  <c r="GA86" i="46"/>
  <c r="GB86" i="46"/>
  <c r="GC86" i="46"/>
  <c r="GD86" i="46"/>
  <c r="GE86" i="46"/>
  <c r="GG86" i="46"/>
  <c r="GH86" i="46"/>
  <c r="GI86" i="46"/>
  <c r="GJ86" i="46"/>
  <c r="GK86" i="46"/>
  <c r="GL86" i="46"/>
  <c r="GM86" i="46"/>
  <c r="GN86" i="46"/>
  <c r="GO86" i="46"/>
  <c r="GQ86" i="46"/>
  <c r="GR86" i="46"/>
  <c r="GS86" i="46"/>
  <c r="GT86" i="46"/>
  <c r="GU86" i="46"/>
  <c r="GW86" i="46"/>
  <c r="GX86" i="46"/>
  <c r="GY86" i="46"/>
  <c r="GZ86" i="46"/>
  <c r="HA86" i="46"/>
  <c r="HB86" i="46"/>
  <c r="HC86" i="46"/>
  <c r="B87" i="46"/>
  <c r="U87" i="46"/>
  <c r="X87" i="46"/>
  <c r="Y87" i="46"/>
  <c r="Z87" i="46"/>
  <c r="AA87" i="46"/>
  <c r="AB87" i="46"/>
  <c r="AC87" i="46"/>
  <c r="AD87" i="46"/>
  <c r="AE87" i="46"/>
  <c r="AG87" i="46"/>
  <c r="AH87" i="46"/>
  <c r="AI87" i="46"/>
  <c r="AJ87" i="46"/>
  <c r="AK87" i="46"/>
  <c r="AL87" i="46"/>
  <c r="AN87" i="46"/>
  <c r="AO87" i="46"/>
  <c r="AP87" i="46"/>
  <c r="AQ87" i="46"/>
  <c r="AR87" i="46"/>
  <c r="AS87" i="46"/>
  <c r="AT87" i="46"/>
  <c r="AU87" i="46"/>
  <c r="AW87" i="46"/>
  <c r="AX87" i="46"/>
  <c r="AY87" i="46"/>
  <c r="AZ87" i="46"/>
  <c r="BA87" i="46"/>
  <c r="BC87" i="46"/>
  <c r="BE87" i="46"/>
  <c r="BF87" i="46"/>
  <c r="BG87" i="46"/>
  <c r="BH87" i="46"/>
  <c r="BI87" i="46"/>
  <c r="BJ87" i="46"/>
  <c r="BK87" i="46"/>
  <c r="BL87" i="46"/>
  <c r="BN87" i="46"/>
  <c r="BO87" i="46"/>
  <c r="BP87" i="46"/>
  <c r="BQ87" i="46"/>
  <c r="BR87" i="46"/>
  <c r="BS87" i="46"/>
  <c r="BU87" i="46"/>
  <c r="BV87" i="46"/>
  <c r="BW87" i="46"/>
  <c r="BX87" i="46"/>
  <c r="BY87" i="46"/>
  <c r="BZ87" i="46"/>
  <c r="CA87" i="46"/>
  <c r="CB87" i="46"/>
  <c r="CD87" i="46"/>
  <c r="CE87" i="46"/>
  <c r="CF87" i="46"/>
  <c r="CG87" i="46"/>
  <c r="CI87" i="46"/>
  <c r="CJ87" i="46"/>
  <c r="CL87" i="46"/>
  <c r="CM87" i="46"/>
  <c r="CN87" i="46"/>
  <c r="CO87" i="46"/>
  <c r="CP87" i="46"/>
  <c r="CQ87" i="46"/>
  <c r="CR87" i="46"/>
  <c r="CS87" i="46"/>
  <c r="CU87" i="46"/>
  <c r="CV87" i="46"/>
  <c r="CW87" i="46"/>
  <c r="CX87" i="46"/>
  <c r="CY87" i="46"/>
  <c r="CZ87" i="46"/>
  <c r="DB87" i="46"/>
  <c r="DC87" i="46"/>
  <c r="DD87" i="46"/>
  <c r="DE87" i="46"/>
  <c r="DF87" i="46"/>
  <c r="DG87" i="46"/>
  <c r="DH87" i="46"/>
  <c r="DI87" i="46"/>
  <c r="DK87" i="46"/>
  <c r="DL87" i="46"/>
  <c r="DM87" i="46"/>
  <c r="DO87" i="46"/>
  <c r="DP87" i="46"/>
  <c r="DQ87" i="46"/>
  <c r="DS87" i="46"/>
  <c r="DT87" i="46"/>
  <c r="DU87" i="46"/>
  <c r="DV87" i="46"/>
  <c r="DW87" i="46"/>
  <c r="DX87" i="46"/>
  <c r="DY87" i="46"/>
  <c r="DZ87" i="46"/>
  <c r="EB87" i="46"/>
  <c r="EC87" i="46"/>
  <c r="ED87" i="46"/>
  <c r="EE87" i="46"/>
  <c r="EF87" i="46"/>
  <c r="EG87" i="46"/>
  <c r="EI87" i="46"/>
  <c r="EJ87" i="46"/>
  <c r="EK87" i="46"/>
  <c r="EL87" i="46"/>
  <c r="EM87" i="46"/>
  <c r="EN87" i="46"/>
  <c r="EO87" i="46"/>
  <c r="EP87" i="46"/>
  <c r="ER87" i="46"/>
  <c r="EU87" i="46"/>
  <c r="EV87" i="46"/>
  <c r="EW87" i="46"/>
  <c r="EX87" i="46"/>
  <c r="EZ87" i="46"/>
  <c r="FA87" i="46"/>
  <c r="FB87" i="46"/>
  <c r="FC87" i="46"/>
  <c r="FD87" i="46"/>
  <c r="FE87" i="46"/>
  <c r="FF87" i="46"/>
  <c r="FG87" i="46"/>
  <c r="FI87" i="46"/>
  <c r="FJ87" i="46"/>
  <c r="FK87" i="46"/>
  <c r="FL87" i="46"/>
  <c r="FM87" i="46"/>
  <c r="FN87" i="46"/>
  <c r="FP87" i="46"/>
  <c r="FQ87" i="46"/>
  <c r="FR87" i="46"/>
  <c r="FS87" i="46"/>
  <c r="FT87" i="46"/>
  <c r="FU87" i="46"/>
  <c r="FV87" i="46"/>
  <c r="FW87" i="46"/>
  <c r="FZ87" i="46"/>
  <c r="GA87" i="46"/>
  <c r="GB87" i="46"/>
  <c r="GC87" i="46"/>
  <c r="GD87" i="46"/>
  <c r="GE87" i="46"/>
  <c r="GG87" i="46"/>
  <c r="GH87" i="46"/>
  <c r="GI87" i="46"/>
  <c r="GJ87" i="46"/>
  <c r="GK87" i="46"/>
  <c r="GL87" i="46"/>
  <c r="GM87" i="46"/>
  <c r="GN87" i="46"/>
  <c r="GO87" i="46"/>
  <c r="GQ87" i="46"/>
  <c r="GR87" i="46"/>
  <c r="GS87" i="46"/>
  <c r="GT87" i="46"/>
  <c r="GU87" i="46"/>
  <c r="GW87" i="46"/>
  <c r="GX87" i="46"/>
  <c r="GY87" i="46"/>
  <c r="GZ87" i="46"/>
  <c r="HA87" i="46"/>
  <c r="HB87" i="46"/>
  <c r="HC87" i="46"/>
  <c r="B88" i="46"/>
  <c r="U88" i="46"/>
  <c r="X88" i="46"/>
  <c r="Y88" i="46"/>
  <c r="Z88" i="46"/>
  <c r="AA88" i="46"/>
  <c r="AB88" i="46"/>
  <c r="AC88" i="46"/>
  <c r="AD88" i="46"/>
  <c r="AE88" i="46"/>
  <c r="AG88" i="46"/>
  <c r="AH88" i="46"/>
  <c r="AI88" i="46"/>
  <c r="AJ88" i="46"/>
  <c r="AK88" i="46"/>
  <c r="AL88" i="46"/>
  <c r="AN88" i="46"/>
  <c r="AO88" i="46"/>
  <c r="AP88" i="46"/>
  <c r="AQ88" i="46"/>
  <c r="AR88" i="46"/>
  <c r="AS88" i="46"/>
  <c r="AT88" i="46"/>
  <c r="AU88" i="46"/>
  <c r="AW88" i="46"/>
  <c r="AX88" i="46"/>
  <c r="AY88" i="46"/>
  <c r="AZ88" i="46"/>
  <c r="BA88" i="46"/>
  <c r="BC88" i="46"/>
  <c r="BE88" i="46"/>
  <c r="BF88" i="46"/>
  <c r="BG88" i="46"/>
  <c r="BH88" i="46"/>
  <c r="BI88" i="46"/>
  <c r="BJ88" i="46"/>
  <c r="BK88" i="46"/>
  <c r="BL88" i="46"/>
  <c r="BN88" i="46"/>
  <c r="BO88" i="46"/>
  <c r="BP88" i="46"/>
  <c r="BQ88" i="46"/>
  <c r="BR88" i="46"/>
  <c r="BS88" i="46"/>
  <c r="BU88" i="46"/>
  <c r="BV88" i="46"/>
  <c r="BW88" i="46"/>
  <c r="BX88" i="46"/>
  <c r="BY88" i="46"/>
  <c r="BZ88" i="46"/>
  <c r="CA88" i="46"/>
  <c r="CB88" i="46"/>
  <c r="CD88" i="46"/>
  <c r="CE88" i="46"/>
  <c r="CF88" i="46"/>
  <c r="CG88" i="46"/>
  <c r="CI88" i="46"/>
  <c r="CJ88" i="46"/>
  <c r="CL88" i="46"/>
  <c r="CM88" i="46"/>
  <c r="CN88" i="46"/>
  <c r="CO88" i="46"/>
  <c r="CP88" i="46"/>
  <c r="CQ88" i="46"/>
  <c r="CR88" i="46"/>
  <c r="CS88" i="46"/>
  <c r="CU88" i="46"/>
  <c r="CV88" i="46"/>
  <c r="CW88" i="46"/>
  <c r="CX88" i="46"/>
  <c r="CY88" i="46"/>
  <c r="CZ88" i="46"/>
  <c r="DB88" i="46"/>
  <c r="DC88" i="46"/>
  <c r="DD88" i="46"/>
  <c r="DE88" i="46"/>
  <c r="DF88" i="46"/>
  <c r="DG88" i="46"/>
  <c r="DH88" i="46"/>
  <c r="DI88" i="46"/>
  <c r="DK88" i="46"/>
  <c r="DL88" i="46"/>
  <c r="DM88" i="46"/>
  <c r="DO88" i="46"/>
  <c r="DP88" i="46"/>
  <c r="DQ88" i="46"/>
  <c r="DS88" i="46"/>
  <c r="DT88" i="46"/>
  <c r="DU88" i="46"/>
  <c r="DV88" i="46"/>
  <c r="DW88" i="46"/>
  <c r="DX88" i="46"/>
  <c r="DY88" i="46"/>
  <c r="DZ88" i="46"/>
  <c r="EB88" i="46"/>
  <c r="EC88" i="46"/>
  <c r="ED88" i="46"/>
  <c r="EE88" i="46"/>
  <c r="EF88" i="46"/>
  <c r="EG88" i="46"/>
  <c r="EI88" i="46"/>
  <c r="EJ88" i="46"/>
  <c r="EK88" i="46"/>
  <c r="EL88" i="46"/>
  <c r="EM88" i="46"/>
  <c r="EN88" i="46"/>
  <c r="EO88" i="46"/>
  <c r="EP88" i="46"/>
  <c r="ER88" i="46"/>
  <c r="EU88" i="46"/>
  <c r="EV88" i="46"/>
  <c r="EW88" i="46"/>
  <c r="EX88" i="46"/>
  <c r="EZ88" i="46"/>
  <c r="FA88" i="46"/>
  <c r="FB88" i="46"/>
  <c r="FC88" i="46"/>
  <c r="FD88" i="46"/>
  <c r="FE88" i="46"/>
  <c r="FF88" i="46"/>
  <c r="FG88" i="46"/>
  <c r="FI88" i="46"/>
  <c r="FJ88" i="46"/>
  <c r="FK88" i="46"/>
  <c r="FL88" i="46"/>
  <c r="FM88" i="46"/>
  <c r="FN88" i="46"/>
  <c r="FP88" i="46"/>
  <c r="FQ88" i="46"/>
  <c r="FR88" i="46"/>
  <c r="FS88" i="46"/>
  <c r="FT88" i="46"/>
  <c r="FU88" i="46"/>
  <c r="FV88" i="46"/>
  <c r="FW88" i="46"/>
  <c r="FZ88" i="46"/>
  <c r="GA88" i="46"/>
  <c r="GB88" i="46"/>
  <c r="GC88" i="46"/>
  <c r="GD88" i="46"/>
  <c r="GE88" i="46"/>
  <c r="GG88" i="46"/>
  <c r="GH88" i="46"/>
  <c r="GI88" i="46"/>
  <c r="GJ88" i="46"/>
  <c r="GK88" i="46"/>
  <c r="GL88" i="46"/>
  <c r="GM88" i="46"/>
  <c r="GN88" i="46"/>
  <c r="GO88" i="46"/>
  <c r="GQ88" i="46"/>
  <c r="GR88" i="46"/>
  <c r="GS88" i="46"/>
  <c r="GT88" i="46"/>
  <c r="GU88" i="46"/>
  <c r="GW88" i="46"/>
  <c r="GX88" i="46"/>
  <c r="GY88" i="46"/>
  <c r="GZ88" i="46"/>
  <c r="HA88" i="46"/>
  <c r="HB88" i="46"/>
  <c r="HC88" i="46"/>
  <c r="B89" i="46"/>
  <c r="U89" i="46"/>
  <c r="X89" i="46"/>
  <c r="Y89" i="46"/>
  <c r="Z89" i="46"/>
  <c r="AA89" i="46"/>
  <c r="AB89" i="46"/>
  <c r="AC89" i="46"/>
  <c r="AD89" i="46"/>
  <c r="AE89" i="46"/>
  <c r="AG89" i="46"/>
  <c r="AH89" i="46"/>
  <c r="AI89" i="46"/>
  <c r="AJ89" i="46"/>
  <c r="AK89" i="46"/>
  <c r="AL89" i="46"/>
  <c r="AN89" i="46"/>
  <c r="AO89" i="46"/>
  <c r="AP89" i="46"/>
  <c r="AQ89" i="46"/>
  <c r="AR89" i="46"/>
  <c r="AS89" i="46"/>
  <c r="AT89" i="46"/>
  <c r="AU89" i="46"/>
  <c r="AW89" i="46"/>
  <c r="AX89" i="46"/>
  <c r="AY89" i="46"/>
  <c r="AZ89" i="46"/>
  <c r="BA89" i="46"/>
  <c r="BC89" i="46"/>
  <c r="BE89" i="46"/>
  <c r="BF89" i="46"/>
  <c r="BG89" i="46"/>
  <c r="BH89" i="46"/>
  <c r="BI89" i="46"/>
  <c r="BJ89" i="46"/>
  <c r="BK89" i="46"/>
  <c r="BL89" i="46"/>
  <c r="BN89" i="46"/>
  <c r="BO89" i="46"/>
  <c r="BP89" i="46"/>
  <c r="BQ89" i="46"/>
  <c r="BR89" i="46"/>
  <c r="BS89" i="46"/>
  <c r="BU89" i="46"/>
  <c r="BV89" i="46"/>
  <c r="BW89" i="46"/>
  <c r="BX89" i="46"/>
  <c r="BY89" i="46"/>
  <c r="BZ89" i="46"/>
  <c r="CA89" i="46"/>
  <c r="CB89" i="46"/>
  <c r="CD89" i="46"/>
  <c r="CE89" i="46"/>
  <c r="CF89" i="46"/>
  <c r="CG89" i="46"/>
  <c r="CI89" i="46"/>
  <c r="CJ89" i="46"/>
  <c r="CL89" i="46"/>
  <c r="CM89" i="46"/>
  <c r="CN89" i="46"/>
  <c r="CO89" i="46"/>
  <c r="CP89" i="46"/>
  <c r="CQ89" i="46"/>
  <c r="CR89" i="46"/>
  <c r="CS89" i="46"/>
  <c r="CU89" i="46"/>
  <c r="CV89" i="46"/>
  <c r="CW89" i="46"/>
  <c r="CX89" i="46"/>
  <c r="CY89" i="46"/>
  <c r="CZ89" i="46"/>
  <c r="DB89" i="46"/>
  <c r="DC89" i="46"/>
  <c r="DD89" i="46"/>
  <c r="DE89" i="46"/>
  <c r="DF89" i="46"/>
  <c r="DG89" i="46"/>
  <c r="DH89" i="46"/>
  <c r="DI89" i="46"/>
  <c r="DK89" i="46"/>
  <c r="DL89" i="46"/>
  <c r="DM89" i="46"/>
  <c r="DO89" i="46"/>
  <c r="DP89" i="46"/>
  <c r="DQ89" i="46"/>
  <c r="DS89" i="46"/>
  <c r="DT89" i="46"/>
  <c r="DU89" i="46"/>
  <c r="DV89" i="46"/>
  <c r="DW89" i="46"/>
  <c r="DX89" i="46"/>
  <c r="DY89" i="46"/>
  <c r="DZ89" i="46"/>
  <c r="EB89" i="46"/>
  <c r="EC89" i="46"/>
  <c r="ED89" i="46"/>
  <c r="EE89" i="46"/>
  <c r="EF89" i="46"/>
  <c r="EG89" i="46"/>
  <c r="EI89" i="46"/>
  <c r="EJ89" i="46"/>
  <c r="EK89" i="46"/>
  <c r="EL89" i="46"/>
  <c r="EM89" i="46"/>
  <c r="EN89" i="46"/>
  <c r="EO89" i="46"/>
  <c r="EP89" i="46"/>
  <c r="ER89" i="46"/>
  <c r="EU89" i="46"/>
  <c r="EV89" i="46"/>
  <c r="EW89" i="46"/>
  <c r="EX89" i="46"/>
  <c r="EZ89" i="46"/>
  <c r="FA89" i="46"/>
  <c r="FB89" i="46"/>
  <c r="FC89" i="46"/>
  <c r="FD89" i="46"/>
  <c r="FE89" i="46"/>
  <c r="FF89" i="46"/>
  <c r="FG89" i="46"/>
  <c r="FI89" i="46"/>
  <c r="FJ89" i="46"/>
  <c r="FK89" i="46"/>
  <c r="FL89" i="46"/>
  <c r="FM89" i="46"/>
  <c r="FN89" i="46"/>
  <c r="FP89" i="46"/>
  <c r="FQ89" i="46"/>
  <c r="FR89" i="46"/>
  <c r="FS89" i="46"/>
  <c r="FT89" i="46"/>
  <c r="FU89" i="46"/>
  <c r="FV89" i="46"/>
  <c r="FW89" i="46"/>
  <c r="FZ89" i="46"/>
  <c r="GA89" i="46"/>
  <c r="GB89" i="46"/>
  <c r="GC89" i="46"/>
  <c r="GD89" i="46"/>
  <c r="GE89" i="46"/>
  <c r="GG89" i="46"/>
  <c r="GH89" i="46"/>
  <c r="GI89" i="46"/>
  <c r="GJ89" i="46"/>
  <c r="GK89" i="46"/>
  <c r="GL89" i="46"/>
  <c r="GM89" i="46"/>
  <c r="GN89" i="46"/>
  <c r="GO89" i="46"/>
  <c r="GQ89" i="46"/>
  <c r="GR89" i="46"/>
  <c r="GS89" i="46"/>
  <c r="GT89" i="46"/>
  <c r="GU89" i="46"/>
  <c r="GW89" i="46"/>
  <c r="GX89" i="46"/>
  <c r="GY89" i="46"/>
  <c r="GZ89" i="46"/>
  <c r="HA89" i="46"/>
  <c r="HB89" i="46"/>
  <c r="HC89" i="46"/>
  <c r="B90" i="46"/>
  <c r="U90" i="46"/>
  <c r="X90" i="46"/>
  <c r="Y90" i="46"/>
  <c r="Z90" i="46"/>
  <c r="AA90" i="46"/>
  <c r="AB90" i="46"/>
  <c r="AC90" i="46"/>
  <c r="AD90" i="46"/>
  <c r="AE90" i="46"/>
  <c r="AG90" i="46"/>
  <c r="AH90" i="46"/>
  <c r="AI90" i="46"/>
  <c r="AJ90" i="46"/>
  <c r="AK90" i="46"/>
  <c r="AL90" i="46"/>
  <c r="AN90" i="46"/>
  <c r="AO90" i="46"/>
  <c r="AP90" i="46"/>
  <c r="AQ90" i="46"/>
  <c r="AR90" i="46"/>
  <c r="AS90" i="46"/>
  <c r="AT90" i="46"/>
  <c r="AU90" i="46"/>
  <c r="AW90" i="46"/>
  <c r="AX90" i="46"/>
  <c r="AY90" i="46"/>
  <c r="AZ90" i="46"/>
  <c r="BA90" i="46"/>
  <c r="BC90" i="46"/>
  <c r="BE90" i="46"/>
  <c r="BF90" i="46"/>
  <c r="BG90" i="46"/>
  <c r="BH90" i="46"/>
  <c r="BI90" i="46"/>
  <c r="BJ90" i="46"/>
  <c r="BK90" i="46"/>
  <c r="BL90" i="46"/>
  <c r="BN90" i="46"/>
  <c r="BO90" i="46"/>
  <c r="BP90" i="46"/>
  <c r="BQ90" i="46"/>
  <c r="BR90" i="46"/>
  <c r="BS90" i="46"/>
  <c r="BU90" i="46"/>
  <c r="BV90" i="46"/>
  <c r="BW90" i="46"/>
  <c r="BX90" i="46"/>
  <c r="BY90" i="46"/>
  <c r="BZ90" i="46"/>
  <c r="CA90" i="46"/>
  <c r="CB90" i="46"/>
  <c r="CD90" i="46"/>
  <c r="CE90" i="46"/>
  <c r="CF90" i="46"/>
  <c r="CG90" i="46"/>
  <c r="CI90" i="46"/>
  <c r="CJ90" i="46"/>
  <c r="CL90" i="46"/>
  <c r="CM90" i="46"/>
  <c r="CN90" i="46"/>
  <c r="CO90" i="46"/>
  <c r="CP90" i="46"/>
  <c r="CQ90" i="46"/>
  <c r="CR90" i="46"/>
  <c r="CS90" i="46"/>
  <c r="CU90" i="46"/>
  <c r="CV90" i="46"/>
  <c r="CW90" i="46"/>
  <c r="CX90" i="46"/>
  <c r="CY90" i="46"/>
  <c r="CZ90" i="46"/>
  <c r="DB90" i="46"/>
  <c r="DC90" i="46"/>
  <c r="DD90" i="46"/>
  <c r="DE90" i="46"/>
  <c r="DF90" i="46"/>
  <c r="DG90" i="46"/>
  <c r="DH90" i="46"/>
  <c r="DI90" i="46"/>
  <c r="DK90" i="46"/>
  <c r="DL90" i="46"/>
  <c r="DM90" i="46"/>
  <c r="DO90" i="46"/>
  <c r="DP90" i="46"/>
  <c r="DQ90" i="46"/>
  <c r="DS90" i="46"/>
  <c r="DT90" i="46"/>
  <c r="DU90" i="46"/>
  <c r="DV90" i="46"/>
  <c r="DW90" i="46"/>
  <c r="DX90" i="46"/>
  <c r="DY90" i="46"/>
  <c r="DZ90" i="46"/>
  <c r="EB90" i="46"/>
  <c r="EC90" i="46"/>
  <c r="ED90" i="46"/>
  <c r="EE90" i="46"/>
  <c r="EF90" i="46"/>
  <c r="EG90" i="46"/>
  <c r="EI90" i="46"/>
  <c r="EJ90" i="46"/>
  <c r="EK90" i="46"/>
  <c r="EL90" i="46"/>
  <c r="EM90" i="46"/>
  <c r="EN90" i="46"/>
  <c r="EO90" i="46"/>
  <c r="EP90" i="46"/>
  <c r="ER90" i="46"/>
  <c r="EU90" i="46"/>
  <c r="EV90" i="46"/>
  <c r="EW90" i="46"/>
  <c r="EX90" i="46"/>
  <c r="EZ90" i="46"/>
  <c r="FA90" i="46"/>
  <c r="FB90" i="46"/>
  <c r="FC90" i="46"/>
  <c r="FD90" i="46"/>
  <c r="FE90" i="46"/>
  <c r="FF90" i="46"/>
  <c r="FG90" i="46"/>
  <c r="FI90" i="46"/>
  <c r="FJ90" i="46"/>
  <c r="FK90" i="46"/>
  <c r="FL90" i="46"/>
  <c r="FM90" i="46"/>
  <c r="FN90" i="46"/>
  <c r="FP90" i="46"/>
  <c r="FQ90" i="46"/>
  <c r="FR90" i="46"/>
  <c r="FS90" i="46"/>
  <c r="FT90" i="46"/>
  <c r="FU90" i="46"/>
  <c r="FV90" i="46"/>
  <c r="FW90" i="46"/>
  <c r="FZ90" i="46"/>
  <c r="GA90" i="46"/>
  <c r="GB90" i="46"/>
  <c r="GC90" i="46"/>
  <c r="GD90" i="46"/>
  <c r="GE90" i="46"/>
  <c r="GG90" i="46"/>
  <c r="GH90" i="46"/>
  <c r="GI90" i="46"/>
  <c r="GJ90" i="46"/>
  <c r="GK90" i="46"/>
  <c r="GL90" i="46"/>
  <c r="GM90" i="46"/>
  <c r="GN90" i="46"/>
  <c r="GO90" i="46"/>
  <c r="GQ90" i="46"/>
  <c r="GR90" i="46"/>
  <c r="GS90" i="46"/>
  <c r="GT90" i="46"/>
  <c r="GU90" i="46"/>
  <c r="GW90" i="46"/>
  <c r="GX90" i="46"/>
  <c r="GY90" i="46"/>
  <c r="GZ90" i="46"/>
  <c r="HA90" i="46"/>
  <c r="HB90" i="46"/>
  <c r="HC90" i="46"/>
  <c r="B91" i="46"/>
  <c r="U91" i="46"/>
  <c r="X91" i="46"/>
  <c r="Y91" i="46"/>
  <c r="Z91" i="46"/>
  <c r="AA91" i="46"/>
  <c r="AB91" i="46"/>
  <c r="AC91" i="46"/>
  <c r="AD91" i="46"/>
  <c r="AE91" i="46"/>
  <c r="AG91" i="46"/>
  <c r="AH91" i="46"/>
  <c r="AI91" i="46"/>
  <c r="AJ91" i="46"/>
  <c r="AK91" i="46"/>
  <c r="AL91" i="46"/>
  <c r="AN91" i="46"/>
  <c r="AO91" i="46"/>
  <c r="AP91" i="46"/>
  <c r="AQ91" i="46"/>
  <c r="AR91" i="46"/>
  <c r="AS91" i="46"/>
  <c r="AT91" i="46"/>
  <c r="AU91" i="46"/>
  <c r="AW91" i="46"/>
  <c r="AX91" i="46"/>
  <c r="AY91" i="46"/>
  <c r="AZ91" i="46"/>
  <c r="BA91" i="46"/>
  <c r="BC91" i="46"/>
  <c r="BE91" i="46"/>
  <c r="BF91" i="46"/>
  <c r="BG91" i="46"/>
  <c r="BH91" i="46"/>
  <c r="BI91" i="46"/>
  <c r="BJ91" i="46"/>
  <c r="BK91" i="46"/>
  <c r="BL91" i="46"/>
  <c r="BN91" i="46"/>
  <c r="BO91" i="46"/>
  <c r="BP91" i="46"/>
  <c r="BQ91" i="46"/>
  <c r="BR91" i="46"/>
  <c r="BS91" i="46"/>
  <c r="BU91" i="46"/>
  <c r="BV91" i="46"/>
  <c r="BW91" i="46"/>
  <c r="BX91" i="46"/>
  <c r="BY91" i="46"/>
  <c r="BZ91" i="46"/>
  <c r="CA91" i="46"/>
  <c r="CB91" i="46"/>
  <c r="CD91" i="46"/>
  <c r="CE91" i="46"/>
  <c r="CF91" i="46"/>
  <c r="CG91" i="46"/>
  <c r="CI91" i="46"/>
  <c r="CJ91" i="46"/>
  <c r="CL91" i="46"/>
  <c r="CM91" i="46"/>
  <c r="CN91" i="46"/>
  <c r="CO91" i="46"/>
  <c r="CP91" i="46"/>
  <c r="CQ91" i="46"/>
  <c r="CR91" i="46"/>
  <c r="CS91" i="46"/>
  <c r="CU91" i="46"/>
  <c r="CV91" i="46"/>
  <c r="CW91" i="46"/>
  <c r="CX91" i="46"/>
  <c r="CY91" i="46"/>
  <c r="CZ91" i="46"/>
  <c r="DB91" i="46"/>
  <c r="DC91" i="46"/>
  <c r="DD91" i="46"/>
  <c r="DE91" i="46"/>
  <c r="DF91" i="46"/>
  <c r="DG91" i="46"/>
  <c r="DH91" i="46"/>
  <c r="DI91" i="46"/>
  <c r="DK91" i="46"/>
  <c r="DL91" i="46"/>
  <c r="DM91" i="46"/>
  <c r="DO91" i="46"/>
  <c r="DP91" i="46"/>
  <c r="DQ91" i="46"/>
  <c r="DS91" i="46"/>
  <c r="DT91" i="46"/>
  <c r="DU91" i="46"/>
  <c r="DV91" i="46"/>
  <c r="DW91" i="46"/>
  <c r="DX91" i="46"/>
  <c r="DY91" i="46"/>
  <c r="DZ91" i="46"/>
  <c r="EB91" i="46"/>
  <c r="EC91" i="46"/>
  <c r="ED91" i="46"/>
  <c r="EE91" i="46"/>
  <c r="EF91" i="46"/>
  <c r="EG91" i="46"/>
  <c r="EI91" i="46"/>
  <c r="EJ91" i="46"/>
  <c r="EK91" i="46"/>
  <c r="EL91" i="46"/>
  <c r="EM91" i="46"/>
  <c r="EN91" i="46"/>
  <c r="EO91" i="46"/>
  <c r="EP91" i="46"/>
  <c r="ER91" i="46"/>
  <c r="EU91" i="46"/>
  <c r="EV91" i="46"/>
  <c r="EW91" i="46"/>
  <c r="EX91" i="46"/>
  <c r="EZ91" i="46"/>
  <c r="FA91" i="46"/>
  <c r="FB91" i="46"/>
  <c r="FC91" i="46"/>
  <c r="FD91" i="46"/>
  <c r="FE91" i="46"/>
  <c r="FF91" i="46"/>
  <c r="FG91" i="46"/>
  <c r="FI91" i="46"/>
  <c r="FJ91" i="46"/>
  <c r="FK91" i="46"/>
  <c r="FL91" i="46"/>
  <c r="FM91" i="46"/>
  <c r="FN91" i="46"/>
  <c r="FP91" i="46"/>
  <c r="FQ91" i="46"/>
  <c r="FR91" i="46"/>
  <c r="FS91" i="46"/>
  <c r="FT91" i="46"/>
  <c r="FU91" i="46"/>
  <c r="FV91" i="46"/>
  <c r="FW91" i="46"/>
  <c r="FZ91" i="46"/>
  <c r="GA91" i="46"/>
  <c r="GB91" i="46"/>
  <c r="GC91" i="46"/>
  <c r="GD91" i="46"/>
  <c r="GE91" i="46"/>
  <c r="GG91" i="46"/>
  <c r="GH91" i="46"/>
  <c r="GI91" i="46"/>
  <c r="GJ91" i="46"/>
  <c r="GK91" i="46"/>
  <c r="GL91" i="46"/>
  <c r="GM91" i="46"/>
  <c r="GN91" i="46"/>
  <c r="GO91" i="46"/>
  <c r="GQ91" i="46"/>
  <c r="GR91" i="46"/>
  <c r="GS91" i="46"/>
  <c r="GT91" i="46"/>
  <c r="GU91" i="46"/>
  <c r="GW91" i="46"/>
  <c r="GX91" i="46"/>
  <c r="GY91" i="46"/>
  <c r="GZ91" i="46"/>
  <c r="HA91" i="46"/>
  <c r="HB91" i="46"/>
  <c r="HC91" i="46"/>
  <c r="B92" i="46"/>
  <c r="U92" i="46"/>
  <c r="X92" i="46"/>
  <c r="Y92" i="46"/>
  <c r="Z92" i="46"/>
  <c r="AA92" i="46"/>
  <c r="AB92" i="46"/>
  <c r="AC92" i="46"/>
  <c r="AD92" i="46"/>
  <c r="AE92" i="46"/>
  <c r="AG92" i="46"/>
  <c r="AH92" i="46"/>
  <c r="AI92" i="46"/>
  <c r="AJ92" i="46"/>
  <c r="AK92" i="46"/>
  <c r="AL92" i="46"/>
  <c r="AN92" i="46"/>
  <c r="AO92" i="46"/>
  <c r="AP92" i="46"/>
  <c r="AQ92" i="46"/>
  <c r="AR92" i="46"/>
  <c r="AS92" i="46"/>
  <c r="AT92" i="46"/>
  <c r="AU92" i="46"/>
  <c r="AW92" i="46"/>
  <c r="AX92" i="46"/>
  <c r="AY92" i="46"/>
  <c r="AZ92" i="46"/>
  <c r="BA92" i="46"/>
  <c r="BC92" i="46"/>
  <c r="BE92" i="46"/>
  <c r="BF92" i="46"/>
  <c r="BG92" i="46"/>
  <c r="BH92" i="46"/>
  <c r="BI92" i="46"/>
  <c r="BJ92" i="46"/>
  <c r="BK92" i="46"/>
  <c r="BL92" i="46"/>
  <c r="BN92" i="46"/>
  <c r="BO92" i="46"/>
  <c r="BP92" i="46"/>
  <c r="BQ92" i="46"/>
  <c r="BR92" i="46"/>
  <c r="BS92" i="46"/>
  <c r="BU92" i="46"/>
  <c r="BV92" i="46"/>
  <c r="BW92" i="46"/>
  <c r="BX92" i="46"/>
  <c r="BY92" i="46"/>
  <c r="BZ92" i="46"/>
  <c r="CA92" i="46"/>
  <c r="CB92" i="46"/>
  <c r="CD92" i="46"/>
  <c r="CE92" i="46"/>
  <c r="CF92" i="46"/>
  <c r="CG92" i="46"/>
  <c r="CI92" i="46"/>
  <c r="CJ92" i="46"/>
  <c r="CL92" i="46"/>
  <c r="CM92" i="46"/>
  <c r="CN92" i="46"/>
  <c r="CO92" i="46"/>
  <c r="CP92" i="46"/>
  <c r="CQ92" i="46"/>
  <c r="CR92" i="46"/>
  <c r="CS92" i="46"/>
  <c r="CU92" i="46"/>
  <c r="CV92" i="46"/>
  <c r="CW92" i="46"/>
  <c r="CX92" i="46"/>
  <c r="CY92" i="46"/>
  <c r="CZ92" i="46"/>
  <c r="DB92" i="46"/>
  <c r="DC92" i="46"/>
  <c r="DD92" i="46"/>
  <c r="DE92" i="46"/>
  <c r="DF92" i="46"/>
  <c r="DG92" i="46"/>
  <c r="DH92" i="46"/>
  <c r="DI92" i="46"/>
  <c r="DK92" i="46"/>
  <c r="DL92" i="46"/>
  <c r="DM92" i="46"/>
  <c r="DO92" i="46"/>
  <c r="DP92" i="46"/>
  <c r="DQ92" i="46"/>
  <c r="DS92" i="46"/>
  <c r="DT92" i="46"/>
  <c r="DU92" i="46"/>
  <c r="DV92" i="46"/>
  <c r="DW92" i="46"/>
  <c r="DX92" i="46"/>
  <c r="DY92" i="46"/>
  <c r="DZ92" i="46"/>
  <c r="EB92" i="46"/>
  <c r="EC92" i="46"/>
  <c r="ED92" i="46"/>
  <c r="EE92" i="46"/>
  <c r="EF92" i="46"/>
  <c r="EG92" i="46"/>
  <c r="EI92" i="46"/>
  <c r="EJ92" i="46"/>
  <c r="EK92" i="46"/>
  <c r="EL92" i="46"/>
  <c r="EM92" i="46"/>
  <c r="EN92" i="46"/>
  <c r="EO92" i="46"/>
  <c r="EP92" i="46"/>
  <c r="ER92" i="46"/>
  <c r="EU92" i="46"/>
  <c r="EV92" i="46"/>
  <c r="EW92" i="46"/>
  <c r="EX92" i="46"/>
  <c r="EZ92" i="46"/>
  <c r="FA92" i="46"/>
  <c r="FB92" i="46"/>
  <c r="FC92" i="46"/>
  <c r="FD92" i="46"/>
  <c r="FE92" i="46"/>
  <c r="FF92" i="46"/>
  <c r="FG92" i="46"/>
  <c r="FI92" i="46"/>
  <c r="FJ92" i="46"/>
  <c r="FK92" i="46"/>
  <c r="FL92" i="46"/>
  <c r="FM92" i="46"/>
  <c r="FN92" i="46"/>
  <c r="FP92" i="46"/>
  <c r="FQ92" i="46"/>
  <c r="FR92" i="46"/>
  <c r="FS92" i="46"/>
  <c r="FT92" i="46"/>
  <c r="FU92" i="46"/>
  <c r="FV92" i="46"/>
  <c r="FW92" i="46"/>
  <c r="FZ92" i="46"/>
  <c r="GA92" i="46"/>
  <c r="GB92" i="46"/>
  <c r="GC92" i="46"/>
  <c r="GD92" i="46"/>
  <c r="GE92" i="46"/>
  <c r="GG92" i="46"/>
  <c r="GH92" i="46"/>
  <c r="GI92" i="46"/>
  <c r="GJ92" i="46"/>
  <c r="GK92" i="46"/>
  <c r="GL92" i="46"/>
  <c r="GM92" i="46"/>
  <c r="GN92" i="46"/>
  <c r="GO92" i="46"/>
  <c r="GQ92" i="46"/>
  <c r="GR92" i="46"/>
  <c r="GS92" i="46"/>
  <c r="GT92" i="46"/>
  <c r="GU92" i="46"/>
  <c r="GW92" i="46"/>
  <c r="GX92" i="46"/>
  <c r="GY92" i="46"/>
  <c r="GZ92" i="46"/>
  <c r="HA92" i="46"/>
  <c r="HB92" i="46"/>
  <c r="HC92" i="46"/>
  <c r="B93" i="46"/>
  <c r="U93" i="46"/>
  <c r="X93" i="46"/>
  <c r="Y93" i="46"/>
  <c r="Z93" i="46"/>
  <c r="AA93" i="46"/>
  <c r="AB93" i="46"/>
  <c r="AC93" i="46"/>
  <c r="AD93" i="46"/>
  <c r="AE93" i="46"/>
  <c r="AG93" i="46"/>
  <c r="AH93" i="46"/>
  <c r="AI93" i="46"/>
  <c r="AJ93" i="46"/>
  <c r="AK93" i="46"/>
  <c r="AL93" i="46"/>
  <c r="AN93" i="46"/>
  <c r="AO93" i="46"/>
  <c r="AP93" i="46"/>
  <c r="AQ93" i="46"/>
  <c r="AR93" i="46"/>
  <c r="AS93" i="46"/>
  <c r="AT93" i="46"/>
  <c r="AU93" i="46"/>
  <c r="AW93" i="46"/>
  <c r="AX93" i="46"/>
  <c r="AY93" i="46"/>
  <c r="AZ93" i="46"/>
  <c r="BA93" i="46"/>
  <c r="BC93" i="46"/>
  <c r="BE93" i="46"/>
  <c r="BF93" i="46"/>
  <c r="BG93" i="46"/>
  <c r="BH93" i="46"/>
  <c r="BI93" i="46"/>
  <c r="BJ93" i="46"/>
  <c r="BK93" i="46"/>
  <c r="BL93" i="46"/>
  <c r="BN93" i="46"/>
  <c r="BO93" i="46"/>
  <c r="BP93" i="46"/>
  <c r="BQ93" i="46"/>
  <c r="BR93" i="46"/>
  <c r="BS93" i="46"/>
  <c r="BU93" i="46"/>
  <c r="BV93" i="46"/>
  <c r="BW93" i="46"/>
  <c r="BX93" i="46"/>
  <c r="BY93" i="46"/>
  <c r="BZ93" i="46"/>
  <c r="CA93" i="46"/>
  <c r="CB93" i="46"/>
  <c r="CD93" i="46"/>
  <c r="CE93" i="46"/>
  <c r="CF93" i="46"/>
  <c r="CG93" i="46"/>
  <c r="CI93" i="46"/>
  <c r="CJ93" i="46"/>
  <c r="CL93" i="46"/>
  <c r="CM93" i="46"/>
  <c r="CN93" i="46"/>
  <c r="CO93" i="46"/>
  <c r="CP93" i="46"/>
  <c r="CQ93" i="46"/>
  <c r="CR93" i="46"/>
  <c r="CS93" i="46"/>
  <c r="CU93" i="46"/>
  <c r="CV93" i="46"/>
  <c r="CW93" i="46"/>
  <c r="CX93" i="46"/>
  <c r="CY93" i="46"/>
  <c r="CZ93" i="46"/>
  <c r="DB93" i="46"/>
  <c r="DC93" i="46"/>
  <c r="DD93" i="46"/>
  <c r="DE93" i="46"/>
  <c r="DF93" i="46"/>
  <c r="DG93" i="46"/>
  <c r="DH93" i="46"/>
  <c r="DI93" i="46"/>
  <c r="DK93" i="46"/>
  <c r="DL93" i="46"/>
  <c r="DM93" i="46"/>
  <c r="DO93" i="46"/>
  <c r="DP93" i="46"/>
  <c r="DQ93" i="46"/>
  <c r="DS93" i="46"/>
  <c r="DT93" i="46"/>
  <c r="DU93" i="46"/>
  <c r="DV93" i="46"/>
  <c r="DW93" i="46"/>
  <c r="DX93" i="46"/>
  <c r="DY93" i="46"/>
  <c r="DZ93" i="46"/>
  <c r="EB93" i="46"/>
  <c r="EC93" i="46"/>
  <c r="ED93" i="46"/>
  <c r="EE93" i="46"/>
  <c r="EF93" i="46"/>
  <c r="EG93" i="46"/>
  <c r="EI93" i="46"/>
  <c r="EJ93" i="46"/>
  <c r="EK93" i="46"/>
  <c r="EL93" i="46"/>
  <c r="EM93" i="46"/>
  <c r="EN93" i="46"/>
  <c r="EO93" i="46"/>
  <c r="EP93" i="46"/>
  <c r="ER93" i="46"/>
  <c r="EU93" i="46"/>
  <c r="EV93" i="46"/>
  <c r="EW93" i="46"/>
  <c r="EX93" i="46"/>
  <c r="EZ93" i="46"/>
  <c r="FA93" i="46"/>
  <c r="FB93" i="46"/>
  <c r="FC93" i="46"/>
  <c r="FD93" i="46"/>
  <c r="FE93" i="46"/>
  <c r="FF93" i="46"/>
  <c r="FG93" i="46"/>
  <c r="FI93" i="46"/>
  <c r="FJ93" i="46"/>
  <c r="FK93" i="46"/>
  <c r="FL93" i="46"/>
  <c r="FM93" i="46"/>
  <c r="FN93" i="46"/>
  <c r="FP93" i="46"/>
  <c r="FQ93" i="46"/>
  <c r="FR93" i="46"/>
  <c r="FS93" i="46"/>
  <c r="FT93" i="46"/>
  <c r="FU93" i="46"/>
  <c r="FV93" i="46"/>
  <c r="FW93" i="46"/>
  <c r="FZ93" i="46"/>
  <c r="GA93" i="46"/>
  <c r="GB93" i="46"/>
  <c r="GC93" i="46"/>
  <c r="GD93" i="46"/>
  <c r="GE93" i="46"/>
  <c r="GG93" i="46"/>
  <c r="GH93" i="46"/>
  <c r="GI93" i="46"/>
  <c r="GJ93" i="46"/>
  <c r="GK93" i="46"/>
  <c r="GL93" i="46"/>
  <c r="GM93" i="46"/>
  <c r="GN93" i="46"/>
  <c r="GO93" i="46"/>
  <c r="GQ93" i="46"/>
  <c r="GR93" i="46"/>
  <c r="GS93" i="46"/>
  <c r="GT93" i="46"/>
  <c r="GU93" i="46"/>
  <c r="GW93" i="46"/>
  <c r="GX93" i="46"/>
  <c r="GY93" i="46"/>
  <c r="GZ93" i="46"/>
  <c r="HA93" i="46"/>
  <c r="HB93" i="46"/>
  <c r="HC93" i="46"/>
  <c r="B94" i="46"/>
  <c r="U94" i="46"/>
  <c r="X94" i="46"/>
  <c r="Y94" i="46"/>
  <c r="Z94" i="46"/>
  <c r="AA94" i="46"/>
  <c r="AB94" i="46"/>
  <c r="AC94" i="46"/>
  <c r="AD94" i="46"/>
  <c r="AE94" i="46"/>
  <c r="AG94" i="46"/>
  <c r="AH94" i="46"/>
  <c r="AI94" i="46"/>
  <c r="AJ94" i="46"/>
  <c r="AK94" i="46"/>
  <c r="AL94" i="46"/>
  <c r="AN94" i="46"/>
  <c r="AO94" i="46"/>
  <c r="AP94" i="46"/>
  <c r="AQ94" i="46"/>
  <c r="AR94" i="46"/>
  <c r="AS94" i="46"/>
  <c r="AT94" i="46"/>
  <c r="AU94" i="46"/>
  <c r="AW94" i="46"/>
  <c r="AX94" i="46"/>
  <c r="AY94" i="46"/>
  <c r="AZ94" i="46"/>
  <c r="BA94" i="46"/>
  <c r="BC94" i="46"/>
  <c r="BE94" i="46"/>
  <c r="BF94" i="46"/>
  <c r="BG94" i="46"/>
  <c r="BH94" i="46"/>
  <c r="BI94" i="46"/>
  <c r="BJ94" i="46"/>
  <c r="BK94" i="46"/>
  <c r="BL94" i="46"/>
  <c r="BN94" i="46"/>
  <c r="BO94" i="46"/>
  <c r="BP94" i="46"/>
  <c r="BQ94" i="46"/>
  <c r="BR94" i="46"/>
  <c r="BS94" i="46"/>
  <c r="BU94" i="46"/>
  <c r="BV94" i="46"/>
  <c r="BW94" i="46"/>
  <c r="BX94" i="46"/>
  <c r="BY94" i="46"/>
  <c r="BZ94" i="46"/>
  <c r="CA94" i="46"/>
  <c r="CB94" i="46"/>
  <c r="CD94" i="46"/>
  <c r="CE94" i="46"/>
  <c r="CF94" i="46"/>
  <c r="CG94" i="46"/>
  <c r="CI94" i="46"/>
  <c r="CJ94" i="46"/>
  <c r="CL94" i="46"/>
  <c r="CM94" i="46"/>
  <c r="CN94" i="46"/>
  <c r="CO94" i="46"/>
  <c r="CP94" i="46"/>
  <c r="CQ94" i="46"/>
  <c r="CR94" i="46"/>
  <c r="CS94" i="46"/>
  <c r="CU94" i="46"/>
  <c r="CV94" i="46"/>
  <c r="CW94" i="46"/>
  <c r="CX94" i="46"/>
  <c r="CY94" i="46"/>
  <c r="CZ94" i="46"/>
  <c r="DB94" i="46"/>
  <c r="DC94" i="46"/>
  <c r="DD94" i="46"/>
  <c r="DE94" i="46"/>
  <c r="DF94" i="46"/>
  <c r="DG94" i="46"/>
  <c r="DH94" i="46"/>
  <c r="DI94" i="46"/>
  <c r="DK94" i="46"/>
  <c r="DL94" i="46"/>
  <c r="DM94" i="46"/>
  <c r="DO94" i="46"/>
  <c r="DP94" i="46"/>
  <c r="DQ94" i="46"/>
  <c r="DS94" i="46"/>
  <c r="DT94" i="46"/>
  <c r="DU94" i="46"/>
  <c r="DV94" i="46"/>
  <c r="DW94" i="46"/>
  <c r="DX94" i="46"/>
  <c r="DY94" i="46"/>
  <c r="DZ94" i="46"/>
  <c r="EB94" i="46"/>
  <c r="EC94" i="46"/>
  <c r="ED94" i="46"/>
  <c r="EE94" i="46"/>
  <c r="EF94" i="46"/>
  <c r="EG94" i="46"/>
  <c r="EI94" i="46"/>
  <c r="EJ94" i="46"/>
  <c r="EK94" i="46"/>
  <c r="EL94" i="46"/>
  <c r="EM94" i="46"/>
  <c r="EN94" i="46"/>
  <c r="EO94" i="46"/>
  <c r="EP94" i="46"/>
  <c r="ER94" i="46"/>
  <c r="EU94" i="46"/>
  <c r="EV94" i="46"/>
  <c r="EW94" i="46"/>
  <c r="EX94" i="46"/>
  <c r="EZ94" i="46"/>
  <c r="FA94" i="46"/>
  <c r="FB94" i="46"/>
  <c r="FC94" i="46"/>
  <c r="FD94" i="46"/>
  <c r="FE94" i="46"/>
  <c r="FF94" i="46"/>
  <c r="FG94" i="46"/>
  <c r="FI94" i="46"/>
  <c r="FJ94" i="46"/>
  <c r="FK94" i="46"/>
  <c r="FL94" i="46"/>
  <c r="FM94" i="46"/>
  <c r="FN94" i="46"/>
  <c r="FP94" i="46"/>
  <c r="FQ94" i="46"/>
  <c r="FR94" i="46"/>
  <c r="FS94" i="46"/>
  <c r="FT94" i="46"/>
  <c r="FU94" i="46"/>
  <c r="FV94" i="46"/>
  <c r="FW94" i="46"/>
  <c r="FZ94" i="46"/>
  <c r="GA94" i="46"/>
  <c r="GB94" i="46"/>
  <c r="GC94" i="46"/>
  <c r="GD94" i="46"/>
  <c r="GE94" i="46"/>
  <c r="GG94" i="46"/>
  <c r="GH94" i="46"/>
  <c r="GI94" i="46"/>
  <c r="GJ94" i="46"/>
  <c r="GK94" i="46"/>
  <c r="GL94" i="46"/>
  <c r="GM94" i="46"/>
  <c r="GN94" i="46"/>
  <c r="GO94" i="46"/>
  <c r="GQ94" i="46"/>
  <c r="GR94" i="46"/>
  <c r="GS94" i="46"/>
  <c r="GT94" i="46"/>
  <c r="GU94" i="46"/>
  <c r="GW94" i="46"/>
  <c r="GX94" i="46"/>
  <c r="GY94" i="46"/>
  <c r="GZ94" i="46"/>
  <c r="HA94" i="46"/>
  <c r="HB94" i="46"/>
  <c r="HC94" i="46"/>
  <c r="B95" i="46"/>
  <c r="U95" i="46"/>
  <c r="X95" i="46"/>
  <c r="Y95" i="46"/>
  <c r="Z95" i="46"/>
  <c r="AA95" i="46"/>
  <c r="AB95" i="46"/>
  <c r="AC95" i="46"/>
  <c r="AD95" i="46"/>
  <c r="AE95" i="46"/>
  <c r="AG95" i="46"/>
  <c r="AH95" i="46"/>
  <c r="AI95" i="46"/>
  <c r="AJ95" i="46"/>
  <c r="AK95" i="46"/>
  <c r="AL95" i="46"/>
  <c r="AN95" i="46"/>
  <c r="AO95" i="46"/>
  <c r="AP95" i="46"/>
  <c r="AQ95" i="46"/>
  <c r="AR95" i="46"/>
  <c r="AS95" i="46"/>
  <c r="AT95" i="46"/>
  <c r="AU95" i="46"/>
  <c r="AW95" i="46"/>
  <c r="AX95" i="46"/>
  <c r="AY95" i="46"/>
  <c r="AZ95" i="46"/>
  <c r="BA95" i="46"/>
  <c r="BC95" i="46"/>
  <c r="BE95" i="46"/>
  <c r="BF95" i="46"/>
  <c r="BG95" i="46"/>
  <c r="BH95" i="46"/>
  <c r="BI95" i="46"/>
  <c r="BJ95" i="46"/>
  <c r="BK95" i="46"/>
  <c r="BL95" i="46"/>
  <c r="BN95" i="46"/>
  <c r="BO95" i="46"/>
  <c r="BP95" i="46"/>
  <c r="BQ95" i="46"/>
  <c r="BR95" i="46"/>
  <c r="BS95" i="46"/>
  <c r="BU95" i="46"/>
  <c r="BV95" i="46"/>
  <c r="BW95" i="46"/>
  <c r="BX95" i="46"/>
  <c r="BY95" i="46"/>
  <c r="BZ95" i="46"/>
  <c r="CA95" i="46"/>
  <c r="CB95" i="46"/>
  <c r="CD95" i="46"/>
  <c r="CE95" i="46"/>
  <c r="CF95" i="46"/>
  <c r="CG95" i="46"/>
  <c r="CI95" i="46"/>
  <c r="CJ95" i="46"/>
  <c r="CL95" i="46"/>
  <c r="CM95" i="46"/>
  <c r="CN95" i="46"/>
  <c r="CO95" i="46"/>
  <c r="CP95" i="46"/>
  <c r="CQ95" i="46"/>
  <c r="CR95" i="46"/>
  <c r="CS95" i="46"/>
  <c r="CU95" i="46"/>
  <c r="CV95" i="46"/>
  <c r="CW95" i="46"/>
  <c r="CX95" i="46"/>
  <c r="CY95" i="46"/>
  <c r="CZ95" i="46"/>
  <c r="DB95" i="46"/>
  <c r="DC95" i="46"/>
  <c r="DD95" i="46"/>
  <c r="DE95" i="46"/>
  <c r="DF95" i="46"/>
  <c r="DG95" i="46"/>
  <c r="DH95" i="46"/>
  <c r="DI95" i="46"/>
  <c r="DK95" i="46"/>
  <c r="DL95" i="46"/>
  <c r="DM95" i="46"/>
  <c r="DO95" i="46"/>
  <c r="DP95" i="46"/>
  <c r="DQ95" i="46"/>
  <c r="DS95" i="46"/>
  <c r="DT95" i="46"/>
  <c r="DU95" i="46"/>
  <c r="DV95" i="46"/>
  <c r="DW95" i="46"/>
  <c r="DX95" i="46"/>
  <c r="DY95" i="46"/>
  <c r="DZ95" i="46"/>
  <c r="EB95" i="46"/>
  <c r="EC95" i="46"/>
  <c r="ED95" i="46"/>
  <c r="EE95" i="46"/>
  <c r="EF95" i="46"/>
  <c r="EG95" i="46"/>
  <c r="EI95" i="46"/>
  <c r="EJ95" i="46"/>
  <c r="EK95" i="46"/>
  <c r="EL95" i="46"/>
  <c r="EM95" i="46"/>
  <c r="EN95" i="46"/>
  <c r="EO95" i="46"/>
  <c r="EP95" i="46"/>
  <c r="ER95" i="46"/>
  <c r="EU95" i="46"/>
  <c r="EV95" i="46"/>
  <c r="EW95" i="46"/>
  <c r="EX95" i="46"/>
  <c r="EZ95" i="46"/>
  <c r="FA95" i="46"/>
  <c r="FB95" i="46"/>
  <c r="FC95" i="46"/>
  <c r="FD95" i="46"/>
  <c r="FE95" i="46"/>
  <c r="FF95" i="46"/>
  <c r="FG95" i="46"/>
  <c r="FI95" i="46"/>
  <c r="FJ95" i="46"/>
  <c r="FK95" i="46"/>
  <c r="FL95" i="46"/>
  <c r="FM95" i="46"/>
  <c r="FN95" i="46"/>
  <c r="FP95" i="46"/>
  <c r="FQ95" i="46"/>
  <c r="FR95" i="46"/>
  <c r="FS95" i="46"/>
  <c r="FT95" i="46"/>
  <c r="FU95" i="46"/>
  <c r="FV95" i="46"/>
  <c r="FW95" i="46"/>
  <c r="FZ95" i="46"/>
  <c r="GA95" i="46"/>
  <c r="GB95" i="46"/>
  <c r="GC95" i="46"/>
  <c r="GD95" i="46"/>
  <c r="GE95" i="46"/>
  <c r="GG95" i="46"/>
  <c r="GH95" i="46"/>
  <c r="GI95" i="46"/>
  <c r="GJ95" i="46"/>
  <c r="GK95" i="46"/>
  <c r="GL95" i="46"/>
  <c r="GM95" i="46"/>
  <c r="GN95" i="46"/>
  <c r="GO95" i="46"/>
  <c r="GQ95" i="46"/>
  <c r="GR95" i="46"/>
  <c r="GS95" i="46"/>
  <c r="GT95" i="46"/>
  <c r="GU95" i="46"/>
  <c r="GW95" i="46"/>
  <c r="GX95" i="46"/>
  <c r="GY95" i="46"/>
  <c r="GZ95" i="46"/>
  <c r="HA95" i="46"/>
  <c r="HB95" i="46"/>
  <c r="HC95" i="46"/>
  <c r="B96" i="46"/>
  <c r="U96" i="46"/>
  <c r="X96" i="46"/>
  <c r="Y96" i="46"/>
  <c r="Z96" i="46"/>
  <c r="AA96" i="46"/>
  <c r="AB96" i="46"/>
  <c r="AC96" i="46"/>
  <c r="AD96" i="46"/>
  <c r="AE96" i="46"/>
  <c r="AG96" i="46"/>
  <c r="AH96" i="46"/>
  <c r="AI96" i="46"/>
  <c r="AJ96" i="46"/>
  <c r="AK96" i="46"/>
  <c r="AL96" i="46"/>
  <c r="AN96" i="46"/>
  <c r="AO96" i="46"/>
  <c r="AP96" i="46"/>
  <c r="AQ96" i="46"/>
  <c r="AR96" i="46"/>
  <c r="AS96" i="46"/>
  <c r="AT96" i="46"/>
  <c r="AU96" i="46"/>
  <c r="AW96" i="46"/>
  <c r="AX96" i="46"/>
  <c r="AY96" i="46"/>
  <c r="AZ96" i="46"/>
  <c r="BA96" i="46"/>
  <c r="BC96" i="46"/>
  <c r="BE96" i="46"/>
  <c r="BF96" i="46"/>
  <c r="BG96" i="46"/>
  <c r="BH96" i="46"/>
  <c r="BI96" i="46"/>
  <c r="BJ96" i="46"/>
  <c r="BK96" i="46"/>
  <c r="BL96" i="46"/>
  <c r="BN96" i="46"/>
  <c r="BO96" i="46"/>
  <c r="BP96" i="46"/>
  <c r="BQ96" i="46"/>
  <c r="BR96" i="46"/>
  <c r="BS96" i="46"/>
  <c r="BU96" i="46"/>
  <c r="BV96" i="46"/>
  <c r="BW96" i="46"/>
  <c r="BX96" i="46"/>
  <c r="BY96" i="46"/>
  <c r="BZ96" i="46"/>
  <c r="CA96" i="46"/>
  <c r="CB96" i="46"/>
  <c r="CD96" i="46"/>
  <c r="CE96" i="46"/>
  <c r="CF96" i="46"/>
  <c r="CG96" i="46"/>
  <c r="CI96" i="46"/>
  <c r="CJ96" i="46"/>
  <c r="CL96" i="46"/>
  <c r="CM96" i="46"/>
  <c r="CN96" i="46"/>
  <c r="CO96" i="46"/>
  <c r="CP96" i="46"/>
  <c r="CQ96" i="46"/>
  <c r="CR96" i="46"/>
  <c r="CS96" i="46"/>
  <c r="CU96" i="46"/>
  <c r="CV96" i="46"/>
  <c r="CW96" i="46"/>
  <c r="CX96" i="46"/>
  <c r="CY96" i="46"/>
  <c r="CZ96" i="46"/>
  <c r="DB96" i="46"/>
  <c r="DC96" i="46"/>
  <c r="DD96" i="46"/>
  <c r="DE96" i="46"/>
  <c r="DF96" i="46"/>
  <c r="DG96" i="46"/>
  <c r="DH96" i="46"/>
  <c r="DI96" i="46"/>
  <c r="DK96" i="46"/>
  <c r="DL96" i="46"/>
  <c r="DM96" i="46"/>
  <c r="DO96" i="46"/>
  <c r="DP96" i="46"/>
  <c r="DQ96" i="46"/>
  <c r="DS96" i="46"/>
  <c r="DT96" i="46"/>
  <c r="DU96" i="46"/>
  <c r="DV96" i="46"/>
  <c r="DW96" i="46"/>
  <c r="DX96" i="46"/>
  <c r="DY96" i="46"/>
  <c r="DZ96" i="46"/>
  <c r="EB96" i="46"/>
  <c r="EC96" i="46"/>
  <c r="ED96" i="46"/>
  <c r="EE96" i="46"/>
  <c r="EF96" i="46"/>
  <c r="EG96" i="46"/>
  <c r="EI96" i="46"/>
  <c r="EJ96" i="46"/>
  <c r="EK96" i="46"/>
  <c r="EL96" i="46"/>
  <c r="EM96" i="46"/>
  <c r="EN96" i="46"/>
  <c r="EO96" i="46"/>
  <c r="EP96" i="46"/>
  <c r="ER96" i="46"/>
  <c r="EU96" i="46"/>
  <c r="EV96" i="46"/>
  <c r="EW96" i="46"/>
  <c r="EX96" i="46"/>
  <c r="EZ96" i="46"/>
  <c r="FA96" i="46"/>
  <c r="FB96" i="46"/>
  <c r="FC96" i="46"/>
  <c r="FD96" i="46"/>
  <c r="FE96" i="46"/>
  <c r="FF96" i="46"/>
  <c r="FG96" i="46"/>
  <c r="FI96" i="46"/>
  <c r="FJ96" i="46"/>
  <c r="FK96" i="46"/>
  <c r="FL96" i="46"/>
  <c r="FM96" i="46"/>
  <c r="FN96" i="46"/>
  <c r="FP96" i="46"/>
  <c r="FQ96" i="46"/>
  <c r="FR96" i="46"/>
  <c r="FS96" i="46"/>
  <c r="FT96" i="46"/>
  <c r="FU96" i="46"/>
  <c r="FV96" i="46"/>
  <c r="FW96" i="46"/>
  <c r="FZ96" i="46"/>
  <c r="GA96" i="46"/>
  <c r="GB96" i="46"/>
  <c r="GC96" i="46"/>
  <c r="GD96" i="46"/>
  <c r="GE96" i="46"/>
  <c r="GG96" i="46"/>
  <c r="GH96" i="46"/>
  <c r="GI96" i="46"/>
  <c r="GJ96" i="46"/>
  <c r="GK96" i="46"/>
  <c r="GL96" i="46"/>
  <c r="GM96" i="46"/>
  <c r="GN96" i="46"/>
  <c r="GO96" i="46"/>
  <c r="GQ96" i="46"/>
  <c r="GR96" i="46"/>
  <c r="GS96" i="46"/>
  <c r="GT96" i="46"/>
  <c r="GU96" i="46"/>
  <c r="GW96" i="46"/>
  <c r="GX96" i="46"/>
  <c r="GY96" i="46"/>
  <c r="GZ96" i="46"/>
  <c r="HA96" i="46"/>
  <c r="HB96" i="46"/>
  <c r="HC96" i="46"/>
  <c r="B97" i="46"/>
  <c r="U97" i="46"/>
  <c r="X97" i="46"/>
  <c r="Y97" i="46"/>
  <c r="Z97" i="46"/>
  <c r="AA97" i="46"/>
  <c r="AB97" i="46"/>
  <c r="AC97" i="46"/>
  <c r="AD97" i="46"/>
  <c r="AE97" i="46"/>
  <c r="AG97" i="46"/>
  <c r="AH97" i="46"/>
  <c r="AI97" i="46"/>
  <c r="AJ97" i="46"/>
  <c r="AK97" i="46"/>
  <c r="AL97" i="46"/>
  <c r="AN97" i="46"/>
  <c r="AO97" i="46"/>
  <c r="AP97" i="46"/>
  <c r="AQ97" i="46"/>
  <c r="AR97" i="46"/>
  <c r="AS97" i="46"/>
  <c r="AT97" i="46"/>
  <c r="AU97" i="46"/>
  <c r="AW97" i="46"/>
  <c r="AX97" i="46"/>
  <c r="AY97" i="46"/>
  <c r="AZ97" i="46"/>
  <c r="BA97" i="46"/>
  <c r="BC97" i="46"/>
  <c r="BE97" i="46"/>
  <c r="BF97" i="46"/>
  <c r="BG97" i="46"/>
  <c r="BH97" i="46"/>
  <c r="BI97" i="46"/>
  <c r="BJ97" i="46"/>
  <c r="BK97" i="46"/>
  <c r="BL97" i="46"/>
  <c r="BN97" i="46"/>
  <c r="BO97" i="46"/>
  <c r="BP97" i="46"/>
  <c r="BQ97" i="46"/>
  <c r="BR97" i="46"/>
  <c r="BS97" i="46"/>
  <c r="BU97" i="46"/>
  <c r="BV97" i="46"/>
  <c r="BW97" i="46"/>
  <c r="BX97" i="46"/>
  <c r="BY97" i="46"/>
  <c r="BZ97" i="46"/>
  <c r="CA97" i="46"/>
  <c r="CB97" i="46"/>
  <c r="CD97" i="46"/>
  <c r="CE97" i="46"/>
  <c r="CF97" i="46"/>
  <c r="CG97" i="46"/>
  <c r="CI97" i="46"/>
  <c r="CJ97" i="46"/>
  <c r="CL97" i="46"/>
  <c r="CM97" i="46"/>
  <c r="CN97" i="46"/>
  <c r="CO97" i="46"/>
  <c r="CP97" i="46"/>
  <c r="CQ97" i="46"/>
  <c r="CR97" i="46"/>
  <c r="CS97" i="46"/>
  <c r="CU97" i="46"/>
  <c r="CV97" i="46"/>
  <c r="CW97" i="46"/>
  <c r="CX97" i="46"/>
  <c r="CY97" i="46"/>
  <c r="CZ97" i="46"/>
  <c r="DB97" i="46"/>
  <c r="DC97" i="46"/>
  <c r="DD97" i="46"/>
  <c r="DE97" i="46"/>
  <c r="DF97" i="46"/>
  <c r="DG97" i="46"/>
  <c r="DH97" i="46"/>
  <c r="DI97" i="46"/>
  <c r="DK97" i="46"/>
  <c r="DL97" i="46"/>
  <c r="DM97" i="46"/>
  <c r="DO97" i="46"/>
  <c r="DP97" i="46"/>
  <c r="DQ97" i="46"/>
  <c r="DS97" i="46"/>
  <c r="DT97" i="46"/>
  <c r="DU97" i="46"/>
  <c r="DV97" i="46"/>
  <c r="DW97" i="46"/>
  <c r="DX97" i="46"/>
  <c r="DY97" i="46"/>
  <c r="DZ97" i="46"/>
  <c r="EB97" i="46"/>
  <c r="EC97" i="46"/>
  <c r="ED97" i="46"/>
  <c r="EE97" i="46"/>
  <c r="EF97" i="46"/>
  <c r="EG97" i="46"/>
  <c r="EI97" i="46"/>
  <c r="EJ97" i="46"/>
  <c r="EK97" i="46"/>
  <c r="EL97" i="46"/>
  <c r="EM97" i="46"/>
  <c r="EN97" i="46"/>
  <c r="EO97" i="46"/>
  <c r="EP97" i="46"/>
  <c r="ER97" i="46"/>
  <c r="EU97" i="46"/>
  <c r="EV97" i="46"/>
  <c r="EW97" i="46"/>
  <c r="EX97" i="46"/>
  <c r="EZ97" i="46"/>
  <c r="FA97" i="46"/>
  <c r="FB97" i="46"/>
  <c r="FC97" i="46"/>
  <c r="FD97" i="46"/>
  <c r="FE97" i="46"/>
  <c r="FF97" i="46"/>
  <c r="FG97" i="46"/>
  <c r="FI97" i="46"/>
  <c r="FJ97" i="46"/>
  <c r="FK97" i="46"/>
  <c r="FL97" i="46"/>
  <c r="FM97" i="46"/>
  <c r="FN97" i="46"/>
  <c r="FP97" i="46"/>
  <c r="FQ97" i="46"/>
  <c r="FR97" i="46"/>
  <c r="FS97" i="46"/>
  <c r="FT97" i="46"/>
  <c r="FU97" i="46"/>
  <c r="FV97" i="46"/>
  <c r="FW97" i="46"/>
  <c r="FZ97" i="46"/>
  <c r="GA97" i="46"/>
  <c r="GB97" i="46"/>
  <c r="GC97" i="46"/>
  <c r="GD97" i="46"/>
  <c r="GE97" i="46"/>
  <c r="GG97" i="46"/>
  <c r="GH97" i="46"/>
  <c r="GI97" i="46"/>
  <c r="GJ97" i="46"/>
  <c r="GK97" i="46"/>
  <c r="GL97" i="46"/>
  <c r="GM97" i="46"/>
  <c r="GN97" i="46"/>
  <c r="GO97" i="46"/>
  <c r="GQ97" i="46"/>
  <c r="GR97" i="46"/>
  <c r="GS97" i="46"/>
  <c r="GT97" i="46"/>
  <c r="GU97" i="46"/>
  <c r="GW97" i="46"/>
  <c r="GX97" i="46"/>
  <c r="GY97" i="46"/>
  <c r="GZ97" i="46"/>
  <c r="HA97" i="46"/>
  <c r="HB97" i="46"/>
  <c r="HC97" i="46"/>
  <c r="B98" i="46"/>
  <c r="U98" i="46"/>
  <c r="X98" i="46"/>
  <c r="Y98" i="46"/>
  <c r="Z98" i="46"/>
  <c r="AA98" i="46"/>
  <c r="AB98" i="46"/>
  <c r="AC98" i="46"/>
  <c r="AD98" i="46"/>
  <c r="AE98" i="46"/>
  <c r="AG98" i="46"/>
  <c r="AH98" i="46"/>
  <c r="AI98" i="46"/>
  <c r="AJ98" i="46"/>
  <c r="AK98" i="46"/>
  <c r="AL98" i="46"/>
  <c r="AN98" i="46"/>
  <c r="AO98" i="46"/>
  <c r="AP98" i="46"/>
  <c r="AQ98" i="46"/>
  <c r="AR98" i="46"/>
  <c r="AS98" i="46"/>
  <c r="AT98" i="46"/>
  <c r="AU98" i="46"/>
  <c r="AW98" i="46"/>
  <c r="AX98" i="46"/>
  <c r="AY98" i="46"/>
  <c r="AZ98" i="46"/>
  <c r="BA98" i="46"/>
  <c r="BC98" i="46"/>
  <c r="BE98" i="46"/>
  <c r="BF98" i="46"/>
  <c r="BG98" i="46"/>
  <c r="BH98" i="46"/>
  <c r="BI98" i="46"/>
  <c r="BJ98" i="46"/>
  <c r="BK98" i="46"/>
  <c r="BL98" i="46"/>
  <c r="BN98" i="46"/>
  <c r="BO98" i="46"/>
  <c r="BP98" i="46"/>
  <c r="BQ98" i="46"/>
  <c r="BR98" i="46"/>
  <c r="BS98" i="46"/>
  <c r="BU98" i="46"/>
  <c r="BV98" i="46"/>
  <c r="BW98" i="46"/>
  <c r="BX98" i="46"/>
  <c r="BY98" i="46"/>
  <c r="BZ98" i="46"/>
  <c r="CA98" i="46"/>
  <c r="CB98" i="46"/>
  <c r="CD98" i="46"/>
  <c r="CE98" i="46"/>
  <c r="CF98" i="46"/>
  <c r="CG98" i="46"/>
  <c r="CI98" i="46"/>
  <c r="CJ98" i="46"/>
  <c r="CL98" i="46"/>
  <c r="CM98" i="46"/>
  <c r="CN98" i="46"/>
  <c r="CO98" i="46"/>
  <c r="CP98" i="46"/>
  <c r="CQ98" i="46"/>
  <c r="CR98" i="46"/>
  <c r="CS98" i="46"/>
  <c r="CU98" i="46"/>
  <c r="CV98" i="46"/>
  <c r="CW98" i="46"/>
  <c r="CX98" i="46"/>
  <c r="CY98" i="46"/>
  <c r="CZ98" i="46"/>
  <c r="DB98" i="46"/>
  <c r="DC98" i="46"/>
  <c r="DD98" i="46"/>
  <c r="DE98" i="46"/>
  <c r="DF98" i="46"/>
  <c r="DG98" i="46"/>
  <c r="DH98" i="46"/>
  <c r="DI98" i="46"/>
  <c r="DK98" i="46"/>
  <c r="DL98" i="46"/>
  <c r="DM98" i="46"/>
  <c r="DO98" i="46"/>
  <c r="DP98" i="46"/>
  <c r="DQ98" i="46"/>
  <c r="DS98" i="46"/>
  <c r="DT98" i="46"/>
  <c r="DU98" i="46"/>
  <c r="DV98" i="46"/>
  <c r="DW98" i="46"/>
  <c r="DX98" i="46"/>
  <c r="DY98" i="46"/>
  <c r="DZ98" i="46"/>
  <c r="EB98" i="46"/>
  <c r="EC98" i="46"/>
  <c r="ED98" i="46"/>
  <c r="EE98" i="46"/>
  <c r="EF98" i="46"/>
  <c r="EG98" i="46"/>
  <c r="EI98" i="46"/>
  <c r="EJ98" i="46"/>
  <c r="EK98" i="46"/>
  <c r="EL98" i="46"/>
  <c r="EM98" i="46"/>
  <c r="EN98" i="46"/>
  <c r="EO98" i="46"/>
  <c r="EP98" i="46"/>
  <c r="ER98" i="46"/>
  <c r="EU98" i="46"/>
  <c r="EV98" i="46"/>
  <c r="EW98" i="46"/>
  <c r="EX98" i="46"/>
  <c r="EZ98" i="46"/>
  <c r="FA98" i="46"/>
  <c r="FB98" i="46"/>
  <c r="FC98" i="46"/>
  <c r="FD98" i="46"/>
  <c r="FE98" i="46"/>
  <c r="FF98" i="46"/>
  <c r="FG98" i="46"/>
  <c r="FI98" i="46"/>
  <c r="FJ98" i="46"/>
  <c r="FK98" i="46"/>
  <c r="FL98" i="46"/>
  <c r="FM98" i="46"/>
  <c r="FN98" i="46"/>
  <c r="FP98" i="46"/>
  <c r="FQ98" i="46"/>
  <c r="FR98" i="46"/>
  <c r="FS98" i="46"/>
  <c r="FT98" i="46"/>
  <c r="FU98" i="46"/>
  <c r="FV98" i="46"/>
  <c r="FW98" i="46"/>
  <c r="FZ98" i="46"/>
  <c r="GA98" i="46"/>
  <c r="GB98" i="46"/>
  <c r="GC98" i="46"/>
  <c r="GD98" i="46"/>
  <c r="GE98" i="46"/>
  <c r="GG98" i="46"/>
  <c r="GH98" i="46"/>
  <c r="GI98" i="46"/>
  <c r="GJ98" i="46"/>
  <c r="GK98" i="46"/>
  <c r="GL98" i="46"/>
  <c r="GM98" i="46"/>
  <c r="GN98" i="46"/>
  <c r="GO98" i="46"/>
  <c r="GQ98" i="46"/>
  <c r="GR98" i="46"/>
  <c r="GS98" i="46"/>
  <c r="GT98" i="46"/>
  <c r="GU98" i="46"/>
  <c r="GW98" i="46"/>
  <c r="GX98" i="46"/>
  <c r="GY98" i="46"/>
  <c r="GZ98" i="46"/>
  <c r="HA98" i="46"/>
  <c r="HB98" i="46"/>
  <c r="HC98" i="46"/>
  <c r="B99" i="46"/>
  <c r="U99" i="46"/>
  <c r="X99" i="46"/>
  <c r="Y99" i="46"/>
  <c r="Z99" i="46"/>
  <c r="AA99" i="46"/>
  <c r="AB99" i="46"/>
  <c r="AC99" i="46"/>
  <c r="AD99" i="46"/>
  <c r="AE99" i="46"/>
  <c r="AG99" i="46"/>
  <c r="AH99" i="46"/>
  <c r="AI99" i="46"/>
  <c r="AJ99" i="46"/>
  <c r="AK99" i="46"/>
  <c r="AL99" i="46"/>
  <c r="AN99" i="46"/>
  <c r="AO99" i="46"/>
  <c r="AP99" i="46"/>
  <c r="AQ99" i="46"/>
  <c r="AR99" i="46"/>
  <c r="AS99" i="46"/>
  <c r="AT99" i="46"/>
  <c r="AU99" i="46"/>
  <c r="AW99" i="46"/>
  <c r="AX99" i="46"/>
  <c r="AY99" i="46"/>
  <c r="AZ99" i="46"/>
  <c r="BA99" i="46"/>
  <c r="BC99" i="46"/>
  <c r="BE99" i="46"/>
  <c r="BF99" i="46"/>
  <c r="BG99" i="46"/>
  <c r="BH99" i="46"/>
  <c r="BI99" i="46"/>
  <c r="BJ99" i="46"/>
  <c r="BK99" i="46"/>
  <c r="BL99" i="46"/>
  <c r="BN99" i="46"/>
  <c r="BO99" i="46"/>
  <c r="BP99" i="46"/>
  <c r="BQ99" i="46"/>
  <c r="BR99" i="46"/>
  <c r="BS99" i="46"/>
  <c r="BU99" i="46"/>
  <c r="BV99" i="46"/>
  <c r="BW99" i="46"/>
  <c r="BX99" i="46"/>
  <c r="BY99" i="46"/>
  <c r="BZ99" i="46"/>
  <c r="CA99" i="46"/>
  <c r="CB99" i="46"/>
  <c r="CD99" i="46"/>
  <c r="CE99" i="46"/>
  <c r="CF99" i="46"/>
  <c r="CG99" i="46"/>
  <c r="CI99" i="46"/>
  <c r="CJ99" i="46"/>
  <c r="CL99" i="46"/>
  <c r="CM99" i="46"/>
  <c r="CN99" i="46"/>
  <c r="CO99" i="46"/>
  <c r="CP99" i="46"/>
  <c r="CQ99" i="46"/>
  <c r="CR99" i="46"/>
  <c r="CS99" i="46"/>
  <c r="CU99" i="46"/>
  <c r="CV99" i="46"/>
  <c r="CW99" i="46"/>
  <c r="CX99" i="46"/>
  <c r="CY99" i="46"/>
  <c r="CZ99" i="46"/>
  <c r="DB99" i="46"/>
  <c r="DC99" i="46"/>
  <c r="DD99" i="46"/>
  <c r="DE99" i="46"/>
  <c r="DF99" i="46"/>
  <c r="DG99" i="46"/>
  <c r="DH99" i="46"/>
  <c r="DI99" i="46"/>
  <c r="DK99" i="46"/>
  <c r="DL99" i="46"/>
  <c r="DM99" i="46"/>
  <c r="DO99" i="46"/>
  <c r="DP99" i="46"/>
  <c r="DQ99" i="46"/>
  <c r="DS99" i="46"/>
  <c r="DT99" i="46"/>
  <c r="DU99" i="46"/>
  <c r="DV99" i="46"/>
  <c r="DW99" i="46"/>
  <c r="DX99" i="46"/>
  <c r="DY99" i="46"/>
  <c r="DZ99" i="46"/>
  <c r="EB99" i="46"/>
  <c r="EC99" i="46"/>
  <c r="ED99" i="46"/>
  <c r="EE99" i="46"/>
  <c r="EF99" i="46"/>
  <c r="EG99" i="46"/>
  <c r="EI99" i="46"/>
  <c r="EJ99" i="46"/>
  <c r="EK99" i="46"/>
  <c r="EL99" i="46"/>
  <c r="EM99" i="46"/>
  <c r="EN99" i="46"/>
  <c r="EO99" i="46"/>
  <c r="EP99" i="46"/>
  <c r="ER99" i="46"/>
  <c r="EU99" i="46"/>
  <c r="EV99" i="46"/>
  <c r="EW99" i="46"/>
  <c r="EX99" i="46"/>
  <c r="EZ99" i="46"/>
  <c r="FA99" i="46"/>
  <c r="FB99" i="46"/>
  <c r="FC99" i="46"/>
  <c r="FD99" i="46"/>
  <c r="FE99" i="46"/>
  <c r="FF99" i="46"/>
  <c r="FG99" i="46"/>
  <c r="FI99" i="46"/>
  <c r="FJ99" i="46"/>
  <c r="FK99" i="46"/>
  <c r="FL99" i="46"/>
  <c r="FM99" i="46"/>
  <c r="FN99" i="46"/>
  <c r="FP99" i="46"/>
  <c r="FQ99" i="46"/>
  <c r="FR99" i="46"/>
  <c r="FS99" i="46"/>
  <c r="FT99" i="46"/>
  <c r="FU99" i="46"/>
  <c r="FV99" i="46"/>
  <c r="FW99" i="46"/>
  <c r="FZ99" i="46"/>
  <c r="GA99" i="46"/>
  <c r="GB99" i="46"/>
  <c r="GC99" i="46"/>
  <c r="GD99" i="46"/>
  <c r="GE99" i="46"/>
  <c r="GG99" i="46"/>
  <c r="GH99" i="46"/>
  <c r="GI99" i="46"/>
  <c r="GJ99" i="46"/>
  <c r="GK99" i="46"/>
  <c r="GL99" i="46"/>
  <c r="GM99" i="46"/>
  <c r="GN99" i="46"/>
  <c r="GO99" i="46"/>
  <c r="GQ99" i="46"/>
  <c r="GR99" i="46"/>
  <c r="GS99" i="46"/>
  <c r="GT99" i="46"/>
  <c r="GU99" i="46"/>
  <c r="GW99" i="46"/>
  <c r="GX99" i="46"/>
  <c r="GY99" i="46"/>
  <c r="GZ99" i="46"/>
  <c r="HA99" i="46"/>
  <c r="HB99" i="46"/>
  <c r="HC99" i="46"/>
  <c r="B100" i="46"/>
  <c r="U100" i="46"/>
  <c r="X100" i="46"/>
  <c r="Y100" i="46"/>
  <c r="Z100" i="46"/>
  <c r="AA100" i="46"/>
  <c r="AB100" i="46"/>
  <c r="AC100" i="46"/>
  <c r="AD100" i="46"/>
  <c r="AE100" i="46"/>
  <c r="AG100" i="46"/>
  <c r="AH100" i="46"/>
  <c r="AI100" i="46"/>
  <c r="AJ100" i="46"/>
  <c r="AK100" i="46"/>
  <c r="AL100" i="46"/>
  <c r="AN100" i="46"/>
  <c r="AO100" i="46"/>
  <c r="AP100" i="46"/>
  <c r="AQ100" i="46"/>
  <c r="AR100" i="46"/>
  <c r="AS100" i="46"/>
  <c r="AT100" i="46"/>
  <c r="AU100" i="46"/>
  <c r="AW100" i="46"/>
  <c r="AX100" i="46"/>
  <c r="AY100" i="46"/>
  <c r="AZ100" i="46"/>
  <c r="BA100" i="46"/>
  <c r="BC100" i="46"/>
  <c r="BE100" i="46"/>
  <c r="BF100" i="46"/>
  <c r="BG100" i="46"/>
  <c r="BH100" i="46"/>
  <c r="BI100" i="46"/>
  <c r="BJ100" i="46"/>
  <c r="BK100" i="46"/>
  <c r="BL100" i="46"/>
  <c r="BN100" i="46"/>
  <c r="BO100" i="46"/>
  <c r="BP100" i="46"/>
  <c r="BQ100" i="46"/>
  <c r="BR100" i="46"/>
  <c r="BS100" i="46"/>
  <c r="BU100" i="46"/>
  <c r="BV100" i="46"/>
  <c r="BW100" i="46"/>
  <c r="BX100" i="46"/>
  <c r="BY100" i="46"/>
  <c r="BZ100" i="46"/>
  <c r="CA100" i="46"/>
  <c r="CB100" i="46"/>
  <c r="CD100" i="46"/>
  <c r="CE100" i="46"/>
  <c r="CF100" i="46"/>
  <c r="CG100" i="46"/>
  <c r="CI100" i="46"/>
  <c r="CJ100" i="46"/>
  <c r="CL100" i="46"/>
  <c r="CM100" i="46"/>
  <c r="CN100" i="46"/>
  <c r="CO100" i="46"/>
  <c r="CP100" i="46"/>
  <c r="CQ100" i="46"/>
  <c r="CR100" i="46"/>
  <c r="CS100" i="46"/>
  <c r="CU100" i="46"/>
  <c r="CV100" i="46"/>
  <c r="CW100" i="46"/>
  <c r="CX100" i="46"/>
  <c r="CY100" i="46"/>
  <c r="CZ100" i="46"/>
  <c r="DB100" i="46"/>
  <c r="DC100" i="46"/>
  <c r="DD100" i="46"/>
  <c r="DE100" i="46"/>
  <c r="DF100" i="46"/>
  <c r="DG100" i="46"/>
  <c r="DH100" i="46"/>
  <c r="DI100" i="46"/>
  <c r="DK100" i="46"/>
  <c r="DL100" i="46"/>
  <c r="DM100" i="46"/>
  <c r="DO100" i="46"/>
  <c r="DP100" i="46"/>
  <c r="DQ100" i="46"/>
  <c r="DS100" i="46"/>
  <c r="DT100" i="46"/>
  <c r="DU100" i="46"/>
  <c r="DV100" i="46"/>
  <c r="DW100" i="46"/>
  <c r="DX100" i="46"/>
  <c r="DY100" i="46"/>
  <c r="DZ100" i="46"/>
  <c r="EB100" i="46"/>
  <c r="EC100" i="46"/>
  <c r="ED100" i="46"/>
  <c r="EE100" i="46"/>
  <c r="EF100" i="46"/>
  <c r="EG100" i="46"/>
  <c r="EI100" i="46"/>
  <c r="EJ100" i="46"/>
  <c r="EK100" i="46"/>
  <c r="EL100" i="46"/>
  <c r="EM100" i="46"/>
  <c r="EN100" i="46"/>
  <c r="EO100" i="46"/>
  <c r="EP100" i="46"/>
  <c r="ER100" i="46"/>
  <c r="EU100" i="46"/>
  <c r="EV100" i="46"/>
  <c r="EW100" i="46"/>
  <c r="EX100" i="46"/>
  <c r="EZ100" i="46"/>
  <c r="FA100" i="46"/>
  <c r="FB100" i="46"/>
  <c r="FC100" i="46"/>
  <c r="FD100" i="46"/>
  <c r="FE100" i="46"/>
  <c r="FF100" i="46"/>
  <c r="FG100" i="46"/>
  <c r="FI100" i="46"/>
  <c r="FJ100" i="46"/>
  <c r="FK100" i="46"/>
  <c r="FL100" i="46"/>
  <c r="FM100" i="46"/>
  <c r="FN100" i="46"/>
  <c r="FP100" i="46"/>
  <c r="FQ100" i="46"/>
  <c r="FR100" i="46"/>
  <c r="FS100" i="46"/>
  <c r="FT100" i="46"/>
  <c r="FU100" i="46"/>
  <c r="FV100" i="46"/>
  <c r="FW100" i="46"/>
  <c r="FZ100" i="46"/>
  <c r="GA100" i="46"/>
  <c r="GB100" i="46"/>
  <c r="GC100" i="46"/>
  <c r="GD100" i="46"/>
  <c r="GE100" i="46"/>
  <c r="GG100" i="46"/>
  <c r="GH100" i="46"/>
  <c r="GI100" i="46"/>
  <c r="GJ100" i="46"/>
  <c r="GK100" i="46"/>
  <c r="GL100" i="46"/>
  <c r="GM100" i="46"/>
  <c r="GN100" i="46"/>
  <c r="GO100" i="46"/>
  <c r="GQ100" i="46"/>
  <c r="GR100" i="46"/>
  <c r="GS100" i="46"/>
  <c r="GT100" i="46"/>
  <c r="GU100" i="46"/>
  <c r="GW100" i="46"/>
  <c r="GX100" i="46"/>
  <c r="GY100" i="46"/>
  <c r="GZ100" i="46"/>
  <c r="HA100" i="46"/>
  <c r="HB100" i="46"/>
  <c r="HC100" i="46"/>
  <c r="B101" i="46"/>
  <c r="U101" i="46"/>
  <c r="X101" i="46"/>
  <c r="Y101" i="46"/>
  <c r="Z101" i="46"/>
  <c r="AA101" i="46"/>
  <c r="AB101" i="46"/>
  <c r="AC101" i="46"/>
  <c r="AD101" i="46"/>
  <c r="AE101" i="46"/>
  <c r="AG101" i="46"/>
  <c r="AH101" i="46"/>
  <c r="AI101" i="46"/>
  <c r="AJ101" i="46"/>
  <c r="AK101" i="46"/>
  <c r="AL101" i="46"/>
  <c r="AN101" i="46"/>
  <c r="AO101" i="46"/>
  <c r="AP101" i="46"/>
  <c r="AQ101" i="46"/>
  <c r="AR101" i="46"/>
  <c r="AS101" i="46"/>
  <c r="AT101" i="46"/>
  <c r="AU101" i="46"/>
  <c r="AW101" i="46"/>
  <c r="AX101" i="46"/>
  <c r="AY101" i="46"/>
  <c r="AZ101" i="46"/>
  <c r="BA101" i="46"/>
  <c r="BC101" i="46"/>
  <c r="BE101" i="46"/>
  <c r="BF101" i="46"/>
  <c r="BG101" i="46"/>
  <c r="BH101" i="46"/>
  <c r="BI101" i="46"/>
  <c r="BJ101" i="46"/>
  <c r="BK101" i="46"/>
  <c r="BL101" i="46"/>
  <c r="BN101" i="46"/>
  <c r="BO101" i="46"/>
  <c r="BP101" i="46"/>
  <c r="BQ101" i="46"/>
  <c r="BR101" i="46"/>
  <c r="BS101" i="46"/>
  <c r="BU101" i="46"/>
  <c r="BV101" i="46"/>
  <c r="BW101" i="46"/>
  <c r="BX101" i="46"/>
  <c r="BY101" i="46"/>
  <c r="BZ101" i="46"/>
  <c r="CA101" i="46"/>
  <c r="CB101" i="46"/>
  <c r="CD101" i="46"/>
  <c r="CE101" i="46"/>
  <c r="CF101" i="46"/>
  <c r="CG101" i="46"/>
  <c r="CI101" i="46"/>
  <c r="CJ101" i="46"/>
  <c r="CL101" i="46"/>
  <c r="CM101" i="46"/>
  <c r="CN101" i="46"/>
  <c r="CO101" i="46"/>
  <c r="CP101" i="46"/>
  <c r="CQ101" i="46"/>
  <c r="CR101" i="46"/>
  <c r="CS101" i="46"/>
  <c r="CU101" i="46"/>
  <c r="CV101" i="46"/>
  <c r="CW101" i="46"/>
  <c r="CX101" i="46"/>
  <c r="CY101" i="46"/>
  <c r="CZ101" i="46"/>
  <c r="DB101" i="46"/>
  <c r="DC101" i="46"/>
  <c r="DD101" i="46"/>
  <c r="DE101" i="46"/>
  <c r="DF101" i="46"/>
  <c r="DG101" i="46"/>
  <c r="DH101" i="46"/>
  <c r="DI101" i="46"/>
  <c r="DK101" i="46"/>
  <c r="DL101" i="46"/>
  <c r="DM101" i="46"/>
  <c r="DO101" i="46"/>
  <c r="DP101" i="46"/>
  <c r="DQ101" i="46"/>
  <c r="DS101" i="46"/>
  <c r="DT101" i="46"/>
  <c r="DU101" i="46"/>
  <c r="DV101" i="46"/>
  <c r="DW101" i="46"/>
  <c r="DX101" i="46"/>
  <c r="DY101" i="46"/>
  <c r="DZ101" i="46"/>
  <c r="EB101" i="46"/>
  <c r="EC101" i="46"/>
  <c r="ED101" i="46"/>
  <c r="EE101" i="46"/>
  <c r="EF101" i="46"/>
  <c r="EG101" i="46"/>
  <c r="EI101" i="46"/>
  <c r="EJ101" i="46"/>
  <c r="EK101" i="46"/>
  <c r="EL101" i="46"/>
  <c r="EM101" i="46"/>
  <c r="EN101" i="46"/>
  <c r="EO101" i="46"/>
  <c r="EP101" i="46"/>
  <c r="ER101" i="46"/>
  <c r="EU101" i="46"/>
  <c r="EV101" i="46"/>
  <c r="EW101" i="46"/>
  <c r="EX101" i="46"/>
  <c r="EZ101" i="46"/>
  <c r="FA101" i="46"/>
  <c r="FB101" i="46"/>
  <c r="FC101" i="46"/>
  <c r="FD101" i="46"/>
  <c r="FE101" i="46"/>
  <c r="FF101" i="46"/>
  <c r="FG101" i="46"/>
  <c r="FI101" i="46"/>
  <c r="FJ101" i="46"/>
  <c r="FK101" i="46"/>
  <c r="FL101" i="46"/>
  <c r="FM101" i="46"/>
  <c r="FN101" i="46"/>
  <c r="FP101" i="46"/>
  <c r="FQ101" i="46"/>
  <c r="FR101" i="46"/>
  <c r="FS101" i="46"/>
  <c r="FT101" i="46"/>
  <c r="FU101" i="46"/>
  <c r="FV101" i="46"/>
  <c r="FW101" i="46"/>
  <c r="FZ101" i="46"/>
  <c r="GA101" i="46"/>
  <c r="GB101" i="46"/>
  <c r="GC101" i="46"/>
  <c r="GD101" i="46"/>
  <c r="GE101" i="46"/>
  <c r="GG101" i="46"/>
  <c r="GH101" i="46"/>
  <c r="GI101" i="46"/>
  <c r="GJ101" i="46"/>
  <c r="GK101" i="46"/>
  <c r="GL101" i="46"/>
  <c r="GM101" i="46"/>
  <c r="GN101" i="46"/>
  <c r="GO101" i="46"/>
  <c r="GQ101" i="46"/>
  <c r="GR101" i="46"/>
  <c r="GS101" i="46"/>
  <c r="GT101" i="46"/>
  <c r="GU101" i="46"/>
  <c r="GW101" i="46"/>
  <c r="GX101" i="46"/>
  <c r="GY101" i="46"/>
  <c r="GZ101" i="46"/>
  <c r="HA101" i="46"/>
  <c r="HB101" i="46"/>
  <c r="HC101" i="46"/>
  <c r="B102" i="46"/>
  <c r="U102" i="46"/>
  <c r="X102" i="46"/>
  <c r="Y102" i="46"/>
  <c r="Z102" i="46"/>
  <c r="AA102" i="46"/>
  <c r="AB102" i="46"/>
  <c r="AC102" i="46"/>
  <c r="AD102" i="46"/>
  <c r="AE102" i="46"/>
  <c r="AG102" i="46"/>
  <c r="AH102" i="46"/>
  <c r="AI102" i="46"/>
  <c r="AJ102" i="46"/>
  <c r="AK102" i="46"/>
  <c r="AL102" i="46"/>
  <c r="AN102" i="46"/>
  <c r="AO102" i="46"/>
  <c r="AP102" i="46"/>
  <c r="AQ102" i="46"/>
  <c r="AR102" i="46"/>
  <c r="AS102" i="46"/>
  <c r="AT102" i="46"/>
  <c r="AU102" i="46"/>
  <c r="AW102" i="46"/>
  <c r="AX102" i="46"/>
  <c r="AY102" i="46"/>
  <c r="AZ102" i="46"/>
  <c r="BA102" i="46"/>
  <c r="BC102" i="46"/>
  <c r="BE102" i="46"/>
  <c r="BF102" i="46"/>
  <c r="BG102" i="46"/>
  <c r="BH102" i="46"/>
  <c r="BI102" i="46"/>
  <c r="BJ102" i="46"/>
  <c r="BK102" i="46"/>
  <c r="BL102" i="46"/>
  <c r="BN102" i="46"/>
  <c r="BO102" i="46"/>
  <c r="BP102" i="46"/>
  <c r="BQ102" i="46"/>
  <c r="BR102" i="46"/>
  <c r="BS102" i="46"/>
  <c r="BU102" i="46"/>
  <c r="BV102" i="46"/>
  <c r="BW102" i="46"/>
  <c r="BX102" i="46"/>
  <c r="BY102" i="46"/>
  <c r="BZ102" i="46"/>
  <c r="CA102" i="46"/>
  <c r="CB102" i="46"/>
  <c r="CD102" i="46"/>
  <c r="CE102" i="46"/>
  <c r="CF102" i="46"/>
  <c r="CG102" i="46"/>
  <c r="CI102" i="46"/>
  <c r="CJ102" i="46"/>
  <c r="CL102" i="46"/>
  <c r="CM102" i="46"/>
  <c r="CN102" i="46"/>
  <c r="CO102" i="46"/>
  <c r="CP102" i="46"/>
  <c r="CQ102" i="46"/>
  <c r="CR102" i="46"/>
  <c r="CS102" i="46"/>
  <c r="CU102" i="46"/>
  <c r="CV102" i="46"/>
  <c r="CW102" i="46"/>
  <c r="CX102" i="46"/>
  <c r="CY102" i="46"/>
  <c r="CZ102" i="46"/>
  <c r="DB102" i="46"/>
  <c r="DC102" i="46"/>
  <c r="DD102" i="46"/>
  <c r="DE102" i="46"/>
  <c r="DF102" i="46"/>
  <c r="DG102" i="46"/>
  <c r="DH102" i="46"/>
  <c r="DI102" i="46"/>
  <c r="DK102" i="46"/>
  <c r="DL102" i="46"/>
  <c r="DM102" i="46"/>
  <c r="DO102" i="46"/>
  <c r="DP102" i="46"/>
  <c r="DQ102" i="46"/>
  <c r="DS102" i="46"/>
  <c r="DT102" i="46"/>
  <c r="DU102" i="46"/>
  <c r="DV102" i="46"/>
  <c r="DW102" i="46"/>
  <c r="DX102" i="46"/>
  <c r="DY102" i="46"/>
  <c r="DZ102" i="46"/>
  <c r="EB102" i="46"/>
  <c r="EC102" i="46"/>
  <c r="ED102" i="46"/>
  <c r="EE102" i="46"/>
  <c r="EF102" i="46"/>
  <c r="EG102" i="46"/>
  <c r="EI102" i="46"/>
  <c r="EJ102" i="46"/>
  <c r="EK102" i="46"/>
  <c r="EL102" i="46"/>
  <c r="EM102" i="46"/>
  <c r="EN102" i="46"/>
  <c r="EO102" i="46"/>
  <c r="EP102" i="46"/>
  <c r="ER102" i="46"/>
  <c r="EU102" i="46"/>
  <c r="EV102" i="46"/>
  <c r="EW102" i="46"/>
  <c r="EX102" i="46"/>
  <c r="EZ102" i="46"/>
  <c r="FA102" i="46"/>
  <c r="FB102" i="46"/>
  <c r="FC102" i="46"/>
  <c r="FD102" i="46"/>
  <c r="FE102" i="46"/>
  <c r="FF102" i="46"/>
  <c r="FG102" i="46"/>
  <c r="FI102" i="46"/>
  <c r="FJ102" i="46"/>
  <c r="FK102" i="46"/>
  <c r="FL102" i="46"/>
  <c r="FM102" i="46"/>
  <c r="FN102" i="46"/>
  <c r="FP102" i="46"/>
  <c r="FQ102" i="46"/>
  <c r="FR102" i="46"/>
  <c r="FS102" i="46"/>
  <c r="FT102" i="46"/>
  <c r="FU102" i="46"/>
  <c r="FV102" i="46"/>
  <c r="FW102" i="46"/>
  <c r="FZ102" i="46"/>
  <c r="GA102" i="46"/>
  <c r="GB102" i="46"/>
  <c r="GC102" i="46"/>
  <c r="GD102" i="46"/>
  <c r="GE102" i="46"/>
  <c r="GG102" i="46"/>
  <c r="GH102" i="46"/>
  <c r="GI102" i="46"/>
  <c r="GJ102" i="46"/>
  <c r="GK102" i="46"/>
  <c r="GL102" i="46"/>
  <c r="GM102" i="46"/>
  <c r="GN102" i="46"/>
  <c r="GO102" i="46"/>
  <c r="GQ102" i="46"/>
  <c r="GR102" i="46"/>
  <c r="GS102" i="46"/>
  <c r="GT102" i="46"/>
  <c r="GU102" i="46"/>
  <c r="GW102" i="46"/>
  <c r="GX102" i="46"/>
  <c r="GY102" i="46"/>
  <c r="GZ102" i="46"/>
  <c r="HA102" i="46"/>
  <c r="HB102" i="46"/>
  <c r="HC102" i="46"/>
  <c r="B103" i="46"/>
  <c r="U103" i="46"/>
  <c r="X103" i="46"/>
  <c r="Y103" i="46"/>
  <c r="Z103" i="46"/>
  <c r="AA103" i="46"/>
  <c r="AB103" i="46"/>
  <c r="AC103" i="46"/>
  <c r="AD103" i="46"/>
  <c r="AE103" i="46"/>
  <c r="AG103" i="46"/>
  <c r="AH103" i="46"/>
  <c r="AI103" i="46"/>
  <c r="AJ103" i="46"/>
  <c r="AK103" i="46"/>
  <c r="AL103" i="46"/>
  <c r="AN103" i="46"/>
  <c r="AO103" i="46"/>
  <c r="AP103" i="46"/>
  <c r="AQ103" i="46"/>
  <c r="AR103" i="46"/>
  <c r="AS103" i="46"/>
  <c r="AT103" i="46"/>
  <c r="AU103" i="46"/>
  <c r="AW103" i="46"/>
  <c r="AX103" i="46"/>
  <c r="AY103" i="46"/>
  <c r="AZ103" i="46"/>
  <c r="BA103" i="46"/>
  <c r="BC103" i="46"/>
  <c r="BE103" i="46"/>
  <c r="BF103" i="46"/>
  <c r="BG103" i="46"/>
  <c r="BH103" i="46"/>
  <c r="BI103" i="46"/>
  <c r="BJ103" i="46"/>
  <c r="BK103" i="46"/>
  <c r="BL103" i="46"/>
  <c r="BN103" i="46"/>
  <c r="BO103" i="46"/>
  <c r="BP103" i="46"/>
  <c r="BQ103" i="46"/>
  <c r="BR103" i="46"/>
  <c r="BS103" i="46"/>
  <c r="BU103" i="46"/>
  <c r="BV103" i="46"/>
  <c r="BW103" i="46"/>
  <c r="BX103" i="46"/>
  <c r="BY103" i="46"/>
  <c r="BZ103" i="46"/>
  <c r="CA103" i="46"/>
  <c r="CB103" i="46"/>
  <c r="CD103" i="46"/>
  <c r="CE103" i="46"/>
  <c r="CF103" i="46"/>
  <c r="CG103" i="46"/>
  <c r="CI103" i="46"/>
  <c r="CJ103" i="46"/>
  <c r="CL103" i="46"/>
  <c r="CM103" i="46"/>
  <c r="CN103" i="46"/>
  <c r="CO103" i="46"/>
  <c r="CP103" i="46"/>
  <c r="CQ103" i="46"/>
  <c r="CR103" i="46"/>
  <c r="CS103" i="46"/>
  <c r="CU103" i="46"/>
  <c r="CV103" i="46"/>
  <c r="CW103" i="46"/>
  <c r="CX103" i="46"/>
  <c r="CY103" i="46"/>
  <c r="CZ103" i="46"/>
  <c r="DB103" i="46"/>
  <c r="DC103" i="46"/>
  <c r="DD103" i="46"/>
  <c r="DE103" i="46"/>
  <c r="DF103" i="46"/>
  <c r="DG103" i="46"/>
  <c r="DH103" i="46"/>
  <c r="DI103" i="46"/>
  <c r="DK103" i="46"/>
  <c r="DL103" i="46"/>
  <c r="DM103" i="46"/>
  <c r="DO103" i="46"/>
  <c r="DP103" i="46"/>
  <c r="DQ103" i="46"/>
  <c r="DS103" i="46"/>
  <c r="DT103" i="46"/>
  <c r="DU103" i="46"/>
  <c r="DV103" i="46"/>
  <c r="DW103" i="46"/>
  <c r="DX103" i="46"/>
  <c r="DY103" i="46"/>
  <c r="DZ103" i="46"/>
  <c r="EB103" i="46"/>
  <c r="EC103" i="46"/>
  <c r="ED103" i="46"/>
  <c r="EE103" i="46"/>
  <c r="EF103" i="46"/>
  <c r="EG103" i="46"/>
  <c r="EI103" i="46"/>
  <c r="EJ103" i="46"/>
  <c r="EK103" i="46"/>
  <c r="EL103" i="46"/>
  <c r="EM103" i="46"/>
  <c r="EN103" i="46"/>
  <c r="EO103" i="46"/>
  <c r="EP103" i="46"/>
  <c r="ER103" i="46"/>
  <c r="EU103" i="46"/>
  <c r="EV103" i="46"/>
  <c r="EW103" i="46"/>
  <c r="EX103" i="46"/>
  <c r="EZ103" i="46"/>
  <c r="FA103" i="46"/>
  <c r="FB103" i="46"/>
  <c r="FC103" i="46"/>
  <c r="FD103" i="46"/>
  <c r="FE103" i="46"/>
  <c r="FF103" i="46"/>
  <c r="FG103" i="46"/>
  <c r="FI103" i="46"/>
  <c r="FJ103" i="46"/>
  <c r="FK103" i="46"/>
  <c r="FL103" i="46"/>
  <c r="FM103" i="46"/>
  <c r="FN103" i="46"/>
  <c r="FP103" i="46"/>
  <c r="FQ103" i="46"/>
  <c r="FR103" i="46"/>
  <c r="FS103" i="46"/>
  <c r="FT103" i="46"/>
  <c r="FU103" i="46"/>
  <c r="FV103" i="46"/>
  <c r="FW103" i="46"/>
  <c r="FZ103" i="46"/>
  <c r="GA103" i="46"/>
  <c r="GB103" i="46"/>
  <c r="GC103" i="46"/>
  <c r="GD103" i="46"/>
  <c r="GE103" i="46"/>
  <c r="GG103" i="46"/>
  <c r="GH103" i="46"/>
  <c r="GI103" i="46"/>
  <c r="GJ103" i="46"/>
  <c r="GK103" i="46"/>
  <c r="GL103" i="46"/>
  <c r="GM103" i="46"/>
  <c r="GN103" i="46"/>
  <c r="GO103" i="46"/>
  <c r="GQ103" i="46"/>
  <c r="GR103" i="46"/>
  <c r="GS103" i="46"/>
  <c r="GT103" i="46"/>
  <c r="GU103" i="46"/>
  <c r="GW103" i="46"/>
  <c r="GX103" i="46"/>
  <c r="GY103" i="46"/>
  <c r="GZ103" i="46"/>
  <c r="HA103" i="46"/>
  <c r="HB103" i="46"/>
  <c r="HC103" i="46"/>
  <c r="B104" i="46"/>
  <c r="U104" i="46"/>
  <c r="X104" i="46"/>
  <c r="Y104" i="46"/>
  <c r="Z104" i="46"/>
  <c r="AA104" i="46"/>
  <c r="AB104" i="46"/>
  <c r="AC104" i="46"/>
  <c r="AD104" i="46"/>
  <c r="AE104" i="46"/>
  <c r="AG104" i="46"/>
  <c r="AH104" i="46"/>
  <c r="AI104" i="46"/>
  <c r="AJ104" i="46"/>
  <c r="AK104" i="46"/>
  <c r="AL104" i="46"/>
  <c r="AN104" i="46"/>
  <c r="AO104" i="46"/>
  <c r="AP104" i="46"/>
  <c r="AQ104" i="46"/>
  <c r="AR104" i="46"/>
  <c r="AS104" i="46"/>
  <c r="AT104" i="46"/>
  <c r="AU104" i="46"/>
  <c r="AW104" i="46"/>
  <c r="AX104" i="46"/>
  <c r="AY104" i="46"/>
  <c r="AZ104" i="46"/>
  <c r="BA104" i="46"/>
  <c r="BC104" i="46"/>
  <c r="BE104" i="46"/>
  <c r="BF104" i="46"/>
  <c r="BG104" i="46"/>
  <c r="BH104" i="46"/>
  <c r="BI104" i="46"/>
  <c r="BJ104" i="46"/>
  <c r="BK104" i="46"/>
  <c r="BL104" i="46"/>
  <c r="BN104" i="46"/>
  <c r="BO104" i="46"/>
  <c r="BP104" i="46"/>
  <c r="BQ104" i="46"/>
  <c r="BR104" i="46"/>
  <c r="BS104" i="46"/>
  <c r="BU104" i="46"/>
  <c r="BV104" i="46"/>
  <c r="BW104" i="46"/>
  <c r="BX104" i="46"/>
  <c r="BY104" i="46"/>
  <c r="BZ104" i="46"/>
  <c r="CA104" i="46"/>
  <c r="CB104" i="46"/>
  <c r="CD104" i="46"/>
  <c r="CE104" i="46"/>
  <c r="CF104" i="46"/>
  <c r="CG104" i="46"/>
  <c r="CI104" i="46"/>
  <c r="CJ104" i="46"/>
  <c r="CL104" i="46"/>
  <c r="CM104" i="46"/>
  <c r="CN104" i="46"/>
  <c r="CO104" i="46"/>
  <c r="CP104" i="46"/>
  <c r="CQ104" i="46"/>
  <c r="CR104" i="46"/>
  <c r="CS104" i="46"/>
  <c r="CU104" i="46"/>
  <c r="CV104" i="46"/>
  <c r="CW104" i="46"/>
  <c r="CX104" i="46"/>
  <c r="CY104" i="46"/>
  <c r="CZ104" i="46"/>
  <c r="DB104" i="46"/>
  <c r="DC104" i="46"/>
  <c r="DD104" i="46"/>
  <c r="DE104" i="46"/>
  <c r="DF104" i="46"/>
  <c r="DG104" i="46"/>
  <c r="DH104" i="46"/>
  <c r="DI104" i="46"/>
  <c r="DK104" i="46"/>
  <c r="DL104" i="46"/>
  <c r="DM104" i="46"/>
  <c r="DO104" i="46"/>
  <c r="DP104" i="46"/>
  <c r="DQ104" i="46"/>
  <c r="DS104" i="46"/>
  <c r="DT104" i="46"/>
  <c r="DU104" i="46"/>
  <c r="DV104" i="46"/>
  <c r="DW104" i="46"/>
  <c r="DX104" i="46"/>
  <c r="DY104" i="46"/>
  <c r="DZ104" i="46"/>
  <c r="EB104" i="46"/>
  <c r="EC104" i="46"/>
  <c r="ED104" i="46"/>
  <c r="EE104" i="46"/>
  <c r="EF104" i="46"/>
  <c r="EG104" i="46"/>
  <c r="EI104" i="46"/>
  <c r="EJ104" i="46"/>
  <c r="EK104" i="46"/>
  <c r="EL104" i="46"/>
  <c r="EM104" i="46"/>
  <c r="EN104" i="46"/>
  <c r="EO104" i="46"/>
  <c r="EP104" i="46"/>
  <c r="ER104" i="46"/>
  <c r="EU104" i="46"/>
  <c r="EV104" i="46"/>
  <c r="EW104" i="46"/>
  <c r="EX104" i="46"/>
  <c r="EZ104" i="46"/>
  <c r="FA104" i="46"/>
  <c r="FB104" i="46"/>
  <c r="FC104" i="46"/>
  <c r="FD104" i="46"/>
  <c r="FE104" i="46"/>
  <c r="FF104" i="46"/>
  <c r="FG104" i="46"/>
  <c r="FI104" i="46"/>
  <c r="FJ104" i="46"/>
  <c r="FK104" i="46"/>
  <c r="FL104" i="46"/>
  <c r="FM104" i="46"/>
  <c r="FN104" i="46"/>
  <c r="FP104" i="46"/>
  <c r="FQ104" i="46"/>
  <c r="FR104" i="46"/>
  <c r="FS104" i="46"/>
  <c r="FT104" i="46"/>
  <c r="FU104" i="46"/>
  <c r="FV104" i="46"/>
  <c r="FW104" i="46"/>
  <c r="FZ104" i="46"/>
  <c r="GA104" i="46"/>
  <c r="GB104" i="46"/>
  <c r="GC104" i="46"/>
  <c r="GD104" i="46"/>
  <c r="GE104" i="46"/>
  <c r="GG104" i="46"/>
  <c r="GH104" i="46"/>
  <c r="GI104" i="46"/>
  <c r="GJ104" i="46"/>
  <c r="GK104" i="46"/>
  <c r="GL104" i="46"/>
  <c r="GM104" i="46"/>
  <c r="GN104" i="46"/>
  <c r="GO104" i="46"/>
  <c r="GQ104" i="46"/>
  <c r="GR104" i="46"/>
  <c r="GS104" i="46"/>
  <c r="GT104" i="46"/>
  <c r="GU104" i="46"/>
  <c r="GW104" i="46"/>
  <c r="GX104" i="46"/>
  <c r="GY104" i="46"/>
  <c r="GZ104" i="46"/>
  <c r="HA104" i="46"/>
  <c r="HB104" i="46"/>
  <c r="HC104" i="46"/>
  <c r="B105" i="46"/>
  <c r="U105" i="46"/>
  <c r="X105" i="46"/>
  <c r="Y105" i="46"/>
  <c r="Z105" i="46"/>
  <c r="AA105" i="46"/>
  <c r="AB105" i="46"/>
  <c r="AC105" i="46"/>
  <c r="AD105" i="46"/>
  <c r="AE105" i="46"/>
  <c r="AG105" i="46"/>
  <c r="AH105" i="46"/>
  <c r="AI105" i="46"/>
  <c r="AJ105" i="46"/>
  <c r="AK105" i="46"/>
  <c r="AL105" i="46"/>
  <c r="AN105" i="46"/>
  <c r="AO105" i="46"/>
  <c r="AP105" i="46"/>
  <c r="AQ105" i="46"/>
  <c r="AR105" i="46"/>
  <c r="AS105" i="46"/>
  <c r="AT105" i="46"/>
  <c r="AU105" i="46"/>
  <c r="AW105" i="46"/>
  <c r="AX105" i="46"/>
  <c r="AY105" i="46"/>
  <c r="AZ105" i="46"/>
  <c r="BA105" i="46"/>
  <c r="BC105" i="46"/>
  <c r="BE105" i="46"/>
  <c r="BF105" i="46"/>
  <c r="BG105" i="46"/>
  <c r="BH105" i="46"/>
  <c r="BI105" i="46"/>
  <c r="BJ105" i="46"/>
  <c r="BK105" i="46"/>
  <c r="BL105" i="46"/>
  <c r="BN105" i="46"/>
  <c r="BO105" i="46"/>
  <c r="BP105" i="46"/>
  <c r="BQ105" i="46"/>
  <c r="BR105" i="46"/>
  <c r="BS105" i="46"/>
  <c r="BU105" i="46"/>
  <c r="BV105" i="46"/>
  <c r="BW105" i="46"/>
  <c r="BX105" i="46"/>
  <c r="BY105" i="46"/>
  <c r="BZ105" i="46"/>
  <c r="CA105" i="46"/>
  <c r="CB105" i="46"/>
  <c r="CD105" i="46"/>
  <c r="CE105" i="46"/>
  <c r="CF105" i="46"/>
  <c r="CG105" i="46"/>
  <c r="CI105" i="46"/>
  <c r="CJ105" i="46"/>
  <c r="CL105" i="46"/>
  <c r="CM105" i="46"/>
  <c r="CN105" i="46"/>
  <c r="CO105" i="46"/>
  <c r="CP105" i="46"/>
  <c r="CQ105" i="46"/>
  <c r="CR105" i="46"/>
  <c r="CS105" i="46"/>
  <c r="CU105" i="46"/>
  <c r="CV105" i="46"/>
  <c r="CW105" i="46"/>
  <c r="CX105" i="46"/>
  <c r="CY105" i="46"/>
  <c r="CZ105" i="46"/>
  <c r="DB105" i="46"/>
  <c r="DC105" i="46"/>
  <c r="DD105" i="46"/>
  <c r="DE105" i="46"/>
  <c r="DF105" i="46"/>
  <c r="DG105" i="46"/>
  <c r="DH105" i="46"/>
  <c r="DI105" i="46"/>
  <c r="DK105" i="46"/>
  <c r="DL105" i="46"/>
  <c r="DM105" i="46"/>
  <c r="DO105" i="46"/>
  <c r="DP105" i="46"/>
  <c r="DQ105" i="46"/>
  <c r="DS105" i="46"/>
  <c r="DT105" i="46"/>
  <c r="DU105" i="46"/>
  <c r="DV105" i="46"/>
  <c r="DW105" i="46"/>
  <c r="DX105" i="46"/>
  <c r="DY105" i="46"/>
  <c r="DZ105" i="46"/>
  <c r="EB105" i="46"/>
  <c r="EC105" i="46"/>
  <c r="ED105" i="46"/>
  <c r="EE105" i="46"/>
  <c r="EF105" i="46"/>
  <c r="EG105" i="46"/>
  <c r="EI105" i="46"/>
  <c r="EJ105" i="46"/>
  <c r="EK105" i="46"/>
  <c r="EL105" i="46"/>
  <c r="EM105" i="46"/>
  <c r="EN105" i="46"/>
  <c r="EO105" i="46"/>
  <c r="EP105" i="46"/>
  <c r="ER105" i="46"/>
  <c r="EU105" i="46"/>
  <c r="EV105" i="46"/>
  <c r="EW105" i="46"/>
  <c r="EX105" i="46"/>
  <c r="EZ105" i="46"/>
  <c r="FA105" i="46"/>
  <c r="FB105" i="46"/>
  <c r="FC105" i="46"/>
  <c r="FD105" i="46"/>
  <c r="FE105" i="46"/>
  <c r="FF105" i="46"/>
  <c r="FG105" i="46"/>
  <c r="FI105" i="46"/>
  <c r="FJ105" i="46"/>
  <c r="FK105" i="46"/>
  <c r="FL105" i="46"/>
  <c r="FM105" i="46"/>
  <c r="FN105" i="46"/>
  <c r="FP105" i="46"/>
  <c r="FQ105" i="46"/>
  <c r="FR105" i="46"/>
  <c r="FS105" i="46"/>
  <c r="FT105" i="46"/>
  <c r="FU105" i="46"/>
  <c r="FV105" i="46"/>
  <c r="FW105" i="46"/>
  <c r="FZ105" i="46"/>
  <c r="GA105" i="46"/>
  <c r="GB105" i="46"/>
  <c r="GC105" i="46"/>
  <c r="GD105" i="46"/>
  <c r="GE105" i="46"/>
  <c r="GG105" i="46"/>
  <c r="GH105" i="46"/>
  <c r="GI105" i="46"/>
  <c r="GJ105" i="46"/>
  <c r="GK105" i="46"/>
  <c r="GL105" i="46"/>
  <c r="GM105" i="46"/>
  <c r="GN105" i="46"/>
  <c r="GO105" i="46"/>
  <c r="GQ105" i="46"/>
  <c r="GR105" i="46"/>
  <c r="GS105" i="46"/>
  <c r="GT105" i="46"/>
  <c r="GU105" i="46"/>
  <c r="GW105" i="46"/>
  <c r="GX105" i="46"/>
  <c r="GY105" i="46"/>
  <c r="GZ105" i="46"/>
  <c r="HA105" i="46"/>
  <c r="HB105" i="46"/>
  <c r="HC105" i="46"/>
  <c r="B106" i="46"/>
  <c r="U106" i="46"/>
  <c r="X106" i="46"/>
  <c r="Y106" i="46"/>
  <c r="Z106" i="46"/>
  <c r="AA106" i="46"/>
  <c r="AB106" i="46"/>
  <c r="AC106" i="46"/>
  <c r="AD106" i="46"/>
  <c r="AE106" i="46"/>
  <c r="AG106" i="46"/>
  <c r="AH106" i="46"/>
  <c r="AI106" i="46"/>
  <c r="AJ106" i="46"/>
  <c r="AK106" i="46"/>
  <c r="AL106" i="46"/>
  <c r="AN106" i="46"/>
  <c r="AO106" i="46"/>
  <c r="AP106" i="46"/>
  <c r="AQ106" i="46"/>
  <c r="AR106" i="46"/>
  <c r="AS106" i="46"/>
  <c r="AT106" i="46"/>
  <c r="AU106" i="46"/>
  <c r="AW106" i="46"/>
  <c r="AX106" i="46"/>
  <c r="AY106" i="46"/>
  <c r="AZ106" i="46"/>
  <c r="BA106" i="46"/>
  <c r="BC106" i="46"/>
  <c r="BE106" i="46"/>
  <c r="BF106" i="46"/>
  <c r="BG106" i="46"/>
  <c r="BH106" i="46"/>
  <c r="BI106" i="46"/>
  <c r="BJ106" i="46"/>
  <c r="BK106" i="46"/>
  <c r="BL106" i="46"/>
  <c r="BN106" i="46"/>
  <c r="BO106" i="46"/>
  <c r="BP106" i="46"/>
  <c r="BQ106" i="46"/>
  <c r="BR106" i="46"/>
  <c r="BS106" i="46"/>
  <c r="BU106" i="46"/>
  <c r="BV106" i="46"/>
  <c r="BW106" i="46"/>
  <c r="BX106" i="46"/>
  <c r="BY106" i="46"/>
  <c r="BZ106" i="46"/>
  <c r="CA106" i="46"/>
  <c r="CB106" i="46"/>
  <c r="CD106" i="46"/>
  <c r="CE106" i="46"/>
  <c r="CF106" i="46"/>
  <c r="CG106" i="46"/>
  <c r="CI106" i="46"/>
  <c r="CJ106" i="46"/>
  <c r="CL106" i="46"/>
  <c r="CM106" i="46"/>
  <c r="CN106" i="46"/>
  <c r="CO106" i="46"/>
  <c r="CP106" i="46"/>
  <c r="CQ106" i="46"/>
  <c r="CR106" i="46"/>
  <c r="CS106" i="46"/>
  <c r="CU106" i="46"/>
  <c r="CV106" i="46"/>
  <c r="CW106" i="46"/>
  <c r="CX106" i="46"/>
  <c r="CY106" i="46"/>
  <c r="CZ106" i="46"/>
  <c r="DB106" i="46"/>
  <c r="DC106" i="46"/>
  <c r="DD106" i="46"/>
  <c r="DE106" i="46"/>
  <c r="DF106" i="46"/>
  <c r="DG106" i="46"/>
  <c r="DH106" i="46"/>
  <c r="DI106" i="46"/>
  <c r="DK106" i="46"/>
  <c r="DL106" i="46"/>
  <c r="DM106" i="46"/>
  <c r="DO106" i="46"/>
  <c r="DP106" i="46"/>
  <c r="DQ106" i="46"/>
  <c r="DS106" i="46"/>
  <c r="DT106" i="46"/>
  <c r="DU106" i="46"/>
  <c r="DV106" i="46"/>
  <c r="DW106" i="46"/>
  <c r="DX106" i="46"/>
  <c r="DY106" i="46"/>
  <c r="DZ106" i="46"/>
  <c r="EB106" i="46"/>
  <c r="EC106" i="46"/>
  <c r="ED106" i="46"/>
  <c r="EE106" i="46"/>
  <c r="EF106" i="46"/>
  <c r="EG106" i="46"/>
  <c r="EI106" i="46"/>
  <c r="EJ106" i="46"/>
  <c r="EK106" i="46"/>
  <c r="EL106" i="46"/>
  <c r="EM106" i="46"/>
  <c r="EN106" i="46"/>
  <c r="EO106" i="46"/>
  <c r="EP106" i="46"/>
  <c r="ER106" i="46"/>
  <c r="EU106" i="46"/>
  <c r="EV106" i="46"/>
  <c r="EW106" i="46"/>
  <c r="EX106" i="46"/>
  <c r="EZ106" i="46"/>
  <c r="FA106" i="46"/>
  <c r="FB106" i="46"/>
  <c r="FC106" i="46"/>
  <c r="FD106" i="46"/>
  <c r="FE106" i="46"/>
  <c r="FF106" i="46"/>
  <c r="FG106" i="46"/>
  <c r="FI106" i="46"/>
  <c r="FJ106" i="46"/>
  <c r="FK106" i="46"/>
  <c r="FL106" i="46"/>
  <c r="FM106" i="46"/>
  <c r="FN106" i="46"/>
  <c r="FP106" i="46"/>
  <c r="FQ106" i="46"/>
  <c r="FR106" i="46"/>
  <c r="FS106" i="46"/>
  <c r="FT106" i="46"/>
  <c r="FU106" i="46"/>
  <c r="FV106" i="46"/>
  <c r="FW106" i="46"/>
  <c r="FZ106" i="46"/>
  <c r="GA106" i="46"/>
  <c r="GB106" i="46"/>
  <c r="GC106" i="46"/>
  <c r="GD106" i="46"/>
  <c r="GE106" i="46"/>
  <c r="GG106" i="46"/>
  <c r="GH106" i="46"/>
  <c r="GI106" i="46"/>
  <c r="GJ106" i="46"/>
  <c r="GK106" i="46"/>
  <c r="GL106" i="46"/>
  <c r="GM106" i="46"/>
  <c r="GN106" i="46"/>
  <c r="GO106" i="46"/>
  <c r="GQ106" i="46"/>
  <c r="GR106" i="46"/>
  <c r="GS106" i="46"/>
  <c r="GT106" i="46"/>
  <c r="GU106" i="46"/>
  <c r="GW106" i="46"/>
  <c r="GX106" i="46"/>
  <c r="GY106" i="46"/>
  <c r="GZ106" i="46"/>
  <c r="HA106" i="46"/>
  <c r="HB106" i="46"/>
  <c r="HC106" i="46"/>
  <c r="B107" i="46"/>
  <c r="U107" i="46"/>
  <c r="X107" i="46"/>
  <c r="Y107" i="46"/>
  <c r="Z107" i="46"/>
  <c r="AA107" i="46"/>
  <c r="AB107" i="46"/>
  <c r="AC107" i="46"/>
  <c r="AD107" i="46"/>
  <c r="AE107" i="46"/>
  <c r="AG107" i="46"/>
  <c r="AH107" i="46"/>
  <c r="AI107" i="46"/>
  <c r="AJ107" i="46"/>
  <c r="AK107" i="46"/>
  <c r="AL107" i="46"/>
  <c r="AN107" i="46"/>
  <c r="AO107" i="46"/>
  <c r="AP107" i="46"/>
  <c r="AQ107" i="46"/>
  <c r="AR107" i="46"/>
  <c r="AS107" i="46"/>
  <c r="AT107" i="46"/>
  <c r="AU107" i="46"/>
  <c r="AW107" i="46"/>
  <c r="AX107" i="46"/>
  <c r="AY107" i="46"/>
  <c r="AZ107" i="46"/>
  <c r="BA107" i="46"/>
  <c r="BC107" i="46"/>
  <c r="BE107" i="46"/>
  <c r="BF107" i="46"/>
  <c r="BG107" i="46"/>
  <c r="BH107" i="46"/>
  <c r="BI107" i="46"/>
  <c r="BJ107" i="46"/>
  <c r="BK107" i="46"/>
  <c r="BL107" i="46"/>
  <c r="BN107" i="46"/>
  <c r="BO107" i="46"/>
  <c r="BP107" i="46"/>
  <c r="BQ107" i="46"/>
  <c r="BR107" i="46"/>
  <c r="BS107" i="46"/>
  <c r="BU107" i="46"/>
  <c r="BV107" i="46"/>
  <c r="BW107" i="46"/>
  <c r="BX107" i="46"/>
  <c r="BY107" i="46"/>
  <c r="BZ107" i="46"/>
  <c r="CA107" i="46"/>
  <c r="CB107" i="46"/>
  <c r="CD107" i="46"/>
  <c r="CE107" i="46"/>
  <c r="CF107" i="46"/>
  <c r="CG107" i="46"/>
  <c r="CI107" i="46"/>
  <c r="CJ107" i="46"/>
  <c r="CL107" i="46"/>
  <c r="CM107" i="46"/>
  <c r="CN107" i="46"/>
  <c r="CO107" i="46"/>
  <c r="CP107" i="46"/>
  <c r="CQ107" i="46"/>
  <c r="CR107" i="46"/>
  <c r="CS107" i="46"/>
  <c r="CU107" i="46"/>
  <c r="CV107" i="46"/>
  <c r="CW107" i="46"/>
  <c r="CX107" i="46"/>
  <c r="CY107" i="46"/>
  <c r="CZ107" i="46"/>
  <c r="DB107" i="46"/>
  <c r="DC107" i="46"/>
  <c r="DD107" i="46"/>
  <c r="DE107" i="46"/>
  <c r="DF107" i="46"/>
  <c r="DG107" i="46"/>
  <c r="DH107" i="46"/>
  <c r="DI107" i="46"/>
  <c r="DK107" i="46"/>
  <c r="DL107" i="46"/>
  <c r="DM107" i="46"/>
  <c r="DO107" i="46"/>
  <c r="DP107" i="46"/>
  <c r="DQ107" i="46"/>
  <c r="DS107" i="46"/>
  <c r="DT107" i="46"/>
  <c r="DU107" i="46"/>
  <c r="DV107" i="46"/>
  <c r="DW107" i="46"/>
  <c r="DX107" i="46"/>
  <c r="DY107" i="46"/>
  <c r="DZ107" i="46"/>
  <c r="EB107" i="46"/>
  <c r="EC107" i="46"/>
  <c r="ED107" i="46"/>
  <c r="EE107" i="46"/>
  <c r="EF107" i="46"/>
  <c r="EG107" i="46"/>
  <c r="EI107" i="46"/>
  <c r="EJ107" i="46"/>
  <c r="EK107" i="46"/>
  <c r="EL107" i="46"/>
  <c r="EM107" i="46"/>
  <c r="EN107" i="46"/>
  <c r="EO107" i="46"/>
  <c r="EP107" i="46"/>
  <c r="ER107" i="46"/>
  <c r="EU107" i="46"/>
  <c r="EV107" i="46"/>
  <c r="EW107" i="46"/>
  <c r="EX107" i="46"/>
  <c r="EZ107" i="46"/>
  <c r="FA107" i="46"/>
  <c r="FB107" i="46"/>
  <c r="FC107" i="46"/>
  <c r="FD107" i="46"/>
  <c r="FE107" i="46"/>
  <c r="FF107" i="46"/>
  <c r="FG107" i="46"/>
  <c r="FI107" i="46"/>
  <c r="FJ107" i="46"/>
  <c r="FK107" i="46"/>
  <c r="FL107" i="46"/>
  <c r="FM107" i="46"/>
  <c r="FN107" i="46"/>
  <c r="FP107" i="46"/>
  <c r="FQ107" i="46"/>
  <c r="FR107" i="46"/>
  <c r="FS107" i="46"/>
  <c r="FT107" i="46"/>
  <c r="FU107" i="46"/>
  <c r="FV107" i="46"/>
  <c r="FW107" i="46"/>
  <c r="FZ107" i="46"/>
  <c r="GA107" i="46"/>
  <c r="GB107" i="46"/>
  <c r="GC107" i="46"/>
  <c r="GD107" i="46"/>
  <c r="GE107" i="46"/>
  <c r="GG107" i="46"/>
  <c r="GH107" i="46"/>
  <c r="GI107" i="46"/>
  <c r="GJ107" i="46"/>
  <c r="GK107" i="46"/>
  <c r="GL107" i="46"/>
  <c r="GM107" i="46"/>
  <c r="GN107" i="46"/>
  <c r="GO107" i="46"/>
  <c r="GQ107" i="46"/>
  <c r="GR107" i="46"/>
  <c r="GS107" i="46"/>
  <c r="GT107" i="46"/>
  <c r="GU107" i="46"/>
  <c r="GW107" i="46"/>
  <c r="GX107" i="46"/>
  <c r="GY107" i="46"/>
  <c r="GZ107" i="46"/>
  <c r="HA107" i="46"/>
  <c r="HB107" i="46"/>
  <c r="HC107" i="46"/>
  <c r="B108" i="46"/>
  <c r="U108" i="46"/>
  <c r="X108" i="46"/>
  <c r="Y108" i="46"/>
  <c r="Z108" i="46"/>
  <c r="AA108" i="46"/>
  <c r="AB108" i="46"/>
  <c r="AC108" i="46"/>
  <c r="AD108" i="46"/>
  <c r="AE108" i="46"/>
  <c r="AG108" i="46"/>
  <c r="AH108" i="46"/>
  <c r="AI108" i="46"/>
  <c r="AJ108" i="46"/>
  <c r="AK108" i="46"/>
  <c r="AL108" i="46"/>
  <c r="AN108" i="46"/>
  <c r="AO108" i="46"/>
  <c r="AP108" i="46"/>
  <c r="AQ108" i="46"/>
  <c r="AR108" i="46"/>
  <c r="AS108" i="46"/>
  <c r="AT108" i="46"/>
  <c r="AU108" i="46"/>
  <c r="AW108" i="46"/>
  <c r="AX108" i="46"/>
  <c r="AY108" i="46"/>
  <c r="AZ108" i="46"/>
  <c r="BA108" i="46"/>
  <c r="BC108" i="46"/>
  <c r="BE108" i="46"/>
  <c r="BF108" i="46"/>
  <c r="BG108" i="46"/>
  <c r="BH108" i="46"/>
  <c r="BI108" i="46"/>
  <c r="BJ108" i="46"/>
  <c r="BK108" i="46"/>
  <c r="BL108" i="46"/>
  <c r="BN108" i="46"/>
  <c r="BO108" i="46"/>
  <c r="BP108" i="46"/>
  <c r="BQ108" i="46"/>
  <c r="BR108" i="46"/>
  <c r="BS108" i="46"/>
  <c r="BU108" i="46"/>
  <c r="BV108" i="46"/>
  <c r="BW108" i="46"/>
  <c r="BX108" i="46"/>
  <c r="BY108" i="46"/>
  <c r="BZ108" i="46"/>
  <c r="CA108" i="46"/>
  <c r="CB108" i="46"/>
  <c r="CD108" i="46"/>
  <c r="CE108" i="46"/>
  <c r="CF108" i="46"/>
  <c r="CG108" i="46"/>
  <c r="CI108" i="46"/>
  <c r="CJ108" i="46"/>
  <c r="CL108" i="46"/>
  <c r="CM108" i="46"/>
  <c r="CN108" i="46"/>
  <c r="CO108" i="46"/>
  <c r="CP108" i="46"/>
  <c r="CQ108" i="46"/>
  <c r="CR108" i="46"/>
  <c r="CS108" i="46"/>
  <c r="CU108" i="46"/>
  <c r="CV108" i="46"/>
  <c r="CW108" i="46"/>
  <c r="CX108" i="46"/>
  <c r="CY108" i="46"/>
  <c r="CZ108" i="46"/>
  <c r="DB108" i="46"/>
  <c r="DC108" i="46"/>
  <c r="DD108" i="46"/>
  <c r="DE108" i="46"/>
  <c r="DF108" i="46"/>
  <c r="DG108" i="46"/>
  <c r="DH108" i="46"/>
  <c r="DI108" i="46"/>
  <c r="DK108" i="46"/>
  <c r="DL108" i="46"/>
  <c r="DM108" i="46"/>
  <c r="DO108" i="46"/>
  <c r="DP108" i="46"/>
  <c r="DQ108" i="46"/>
  <c r="DS108" i="46"/>
  <c r="DT108" i="46"/>
  <c r="DU108" i="46"/>
  <c r="DV108" i="46"/>
  <c r="DW108" i="46"/>
  <c r="DX108" i="46"/>
  <c r="DY108" i="46"/>
  <c r="DZ108" i="46"/>
  <c r="EB108" i="46"/>
  <c r="EC108" i="46"/>
  <c r="ED108" i="46"/>
  <c r="EE108" i="46"/>
  <c r="EF108" i="46"/>
  <c r="EG108" i="46"/>
  <c r="EI108" i="46"/>
  <c r="EJ108" i="46"/>
  <c r="EK108" i="46"/>
  <c r="EL108" i="46"/>
  <c r="EM108" i="46"/>
  <c r="EN108" i="46"/>
  <c r="EO108" i="46"/>
  <c r="EP108" i="46"/>
  <c r="ER108" i="46"/>
  <c r="EU108" i="46"/>
  <c r="EV108" i="46"/>
  <c r="EW108" i="46"/>
  <c r="EX108" i="46"/>
  <c r="EZ108" i="46"/>
  <c r="FA108" i="46"/>
  <c r="FB108" i="46"/>
  <c r="FC108" i="46"/>
  <c r="FD108" i="46"/>
  <c r="FE108" i="46"/>
  <c r="FF108" i="46"/>
  <c r="FG108" i="46"/>
  <c r="FI108" i="46"/>
  <c r="FJ108" i="46"/>
  <c r="FK108" i="46"/>
  <c r="FL108" i="46"/>
  <c r="FM108" i="46"/>
  <c r="FN108" i="46"/>
  <c r="FP108" i="46"/>
  <c r="FQ108" i="46"/>
  <c r="FR108" i="46"/>
  <c r="FS108" i="46"/>
  <c r="FT108" i="46"/>
  <c r="FU108" i="46"/>
  <c r="FV108" i="46"/>
  <c r="FW108" i="46"/>
  <c r="FZ108" i="46"/>
  <c r="GA108" i="46"/>
  <c r="GB108" i="46"/>
  <c r="GC108" i="46"/>
  <c r="GD108" i="46"/>
  <c r="GE108" i="46"/>
  <c r="GG108" i="46"/>
  <c r="GH108" i="46"/>
  <c r="GI108" i="46"/>
  <c r="GJ108" i="46"/>
  <c r="GK108" i="46"/>
  <c r="GL108" i="46"/>
  <c r="GM108" i="46"/>
  <c r="GN108" i="46"/>
  <c r="GO108" i="46"/>
  <c r="GQ108" i="46"/>
  <c r="GR108" i="46"/>
  <c r="GS108" i="46"/>
  <c r="GT108" i="46"/>
  <c r="GU108" i="46"/>
  <c r="GW108" i="46"/>
  <c r="GX108" i="46"/>
  <c r="GY108" i="46"/>
  <c r="GZ108" i="46"/>
  <c r="HA108" i="46"/>
  <c r="HB108" i="46"/>
  <c r="HC108" i="46"/>
  <c r="B109" i="46"/>
  <c r="U109" i="46"/>
  <c r="X109" i="46"/>
  <c r="Y109" i="46"/>
  <c r="Z109" i="46"/>
  <c r="AA109" i="46"/>
  <c r="AB109" i="46"/>
  <c r="AC109" i="46"/>
  <c r="AD109" i="46"/>
  <c r="AE109" i="46"/>
  <c r="AG109" i="46"/>
  <c r="AH109" i="46"/>
  <c r="AI109" i="46"/>
  <c r="AJ109" i="46"/>
  <c r="AK109" i="46"/>
  <c r="AL109" i="46"/>
  <c r="AN109" i="46"/>
  <c r="AO109" i="46"/>
  <c r="AP109" i="46"/>
  <c r="AQ109" i="46"/>
  <c r="AR109" i="46"/>
  <c r="AS109" i="46"/>
  <c r="AT109" i="46"/>
  <c r="AU109" i="46"/>
  <c r="AW109" i="46"/>
  <c r="AX109" i="46"/>
  <c r="AY109" i="46"/>
  <c r="AZ109" i="46"/>
  <c r="BA109" i="46"/>
  <c r="BC109" i="46"/>
  <c r="BE109" i="46"/>
  <c r="BF109" i="46"/>
  <c r="BG109" i="46"/>
  <c r="BH109" i="46"/>
  <c r="BI109" i="46"/>
  <c r="BJ109" i="46"/>
  <c r="BK109" i="46"/>
  <c r="BL109" i="46"/>
  <c r="BN109" i="46"/>
  <c r="BO109" i="46"/>
  <c r="BP109" i="46"/>
  <c r="BQ109" i="46"/>
  <c r="BR109" i="46"/>
  <c r="BS109" i="46"/>
  <c r="BU109" i="46"/>
  <c r="BV109" i="46"/>
  <c r="BW109" i="46"/>
  <c r="BX109" i="46"/>
  <c r="BY109" i="46"/>
  <c r="BZ109" i="46"/>
  <c r="CA109" i="46"/>
  <c r="CB109" i="46"/>
  <c r="CD109" i="46"/>
  <c r="CE109" i="46"/>
  <c r="CF109" i="46"/>
  <c r="CG109" i="46"/>
  <c r="CI109" i="46"/>
  <c r="CJ109" i="46"/>
  <c r="CL109" i="46"/>
  <c r="CM109" i="46"/>
  <c r="CN109" i="46"/>
  <c r="CO109" i="46"/>
  <c r="CP109" i="46"/>
  <c r="CQ109" i="46"/>
  <c r="CR109" i="46"/>
  <c r="CS109" i="46"/>
  <c r="CU109" i="46"/>
  <c r="CV109" i="46"/>
  <c r="CW109" i="46"/>
  <c r="CX109" i="46"/>
  <c r="CY109" i="46"/>
  <c r="CZ109" i="46"/>
  <c r="DB109" i="46"/>
  <c r="DC109" i="46"/>
  <c r="DD109" i="46"/>
  <c r="DE109" i="46"/>
  <c r="DF109" i="46"/>
  <c r="DG109" i="46"/>
  <c r="DH109" i="46"/>
  <c r="DI109" i="46"/>
  <c r="DK109" i="46"/>
  <c r="DL109" i="46"/>
  <c r="DM109" i="46"/>
  <c r="DO109" i="46"/>
  <c r="DP109" i="46"/>
  <c r="DQ109" i="46"/>
  <c r="DS109" i="46"/>
  <c r="DT109" i="46"/>
  <c r="DU109" i="46"/>
  <c r="DV109" i="46"/>
  <c r="DW109" i="46"/>
  <c r="DX109" i="46"/>
  <c r="DY109" i="46"/>
  <c r="DZ109" i="46"/>
  <c r="EB109" i="46"/>
  <c r="EC109" i="46"/>
  <c r="ED109" i="46"/>
  <c r="EE109" i="46"/>
  <c r="EF109" i="46"/>
  <c r="EG109" i="46"/>
  <c r="EI109" i="46"/>
  <c r="EJ109" i="46"/>
  <c r="EK109" i="46"/>
  <c r="EL109" i="46"/>
  <c r="EM109" i="46"/>
  <c r="EN109" i="46"/>
  <c r="EO109" i="46"/>
  <c r="EP109" i="46"/>
  <c r="ER109" i="46"/>
  <c r="EU109" i="46"/>
  <c r="EV109" i="46"/>
  <c r="EW109" i="46"/>
  <c r="EX109" i="46"/>
  <c r="EZ109" i="46"/>
  <c r="FA109" i="46"/>
  <c r="FB109" i="46"/>
  <c r="FC109" i="46"/>
  <c r="FD109" i="46"/>
  <c r="FE109" i="46"/>
  <c r="FF109" i="46"/>
  <c r="FG109" i="46"/>
  <c r="FI109" i="46"/>
  <c r="FJ109" i="46"/>
  <c r="FK109" i="46"/>
  <c r="FL109" i="46"/>
  <c r="FM109" i="46"/>
  <c r="FN109" i="46"/>
  <c r="FP109" i="46"/>
  <c r="FQ109" i="46"/>
  <c r="FR109" i="46"/>
  <c r="FS109" i="46"/>
  <c r="FT109" i="46"/>
  <c r="FU109" i="46"/>
  <c r="FV109" i="46"/>
  <c r="FW109" i="46"/>
  <c r="FZ109" i="46"/>
  <c r="GA109" i="46"/>
  <c r="GB109" i="46"/>
  <c r="GC109" i="46"/>
  <c r="GD109" i="46"/>
  <c r="GE109" i="46"/>
  <c r="GG109" i="46"/>
  <c r="GH109" i="46"/>
  <c r="GI109" i="46"/>
  <c r="GJ109" i="46"/>
  <c r="GK109" i="46"/>
  <c r="GL109" i="46"/>
  <c r="GM109" i="46"/>
  <c r="GN109" i="46"/>
  <c r="GO109" i="46"/>
  <c r="GQ109" i="46"/>
  <c r="GR109" i="46"/>
  <c r="GS109" i="46"/>
  <c r="GT109" i="46"/>
  <c r="GU109" i="46"/>
  <c r="GW109" i="46"/>
  <c r="GX109" i="46"/>
  <c r="GY109" i="46"/>
  <c r="GZ109" i="46"/>
  <c r="HA109" i="46"/>
  <c r="HB109" i="46"/>
  <c r="HC109" i="46"/>
  <c r="B110" i="46"/>
  <c r="U110" i="46"/>
  <c r="X110" i="46"/>
  <c r="Y110" i="46"/>
  <c r="Z110" i="46"/>
  <c r="AA110" i="46"/>
  <c r="AB110" i="46"/>
  <c r="AC110" i="46"/>
  <c r="AD110" i="46"/>
  <c r="AE110" i="46"/>
  <c r="AG110" i="46"/>
  <c r="AH110" i="46"/>
  <c r="AI110" i="46"/>
  <c r="AJ110" i="46"/>
  <c r="AK110" i="46"/>
  <c r="AL110" i="46"/>
  <c r="AN110" i="46"/>
  <c r="AO110" i="46"/>
  <c r="AP110" i="46"/>
  <c r="AQ110" i="46"/>
  <c r="AR110" i="46"/>
  <c r="AS110" i="46"/>
  <c r="AT110" i="46"/>
  <c r="AU110" i="46"/>
  <c r="AW110" i="46"/>
  <c r="AX110" i="46"/>
  <c r="AY110" i="46"/>
  <c r="AZ110" i="46"/>
  <c r="BA110" i="46"/>
  <c r="BC110" i="46"/>
  <c r="BE110" i="46"/>
  <c r="BF110" i="46"/>
  <c r="BG110" i="46"/>
  <c r="BH110" i="46"/>
  <c r="BI110" i="46"/>
  <c r="BJ110" i="46"/>
  <c r="BK110" i="46"/>
  <c r="BL110" i="46"/>
  <c r="BN110" i="46"/>
  <c r="BO110" i="46"/>
  <c r="BP110" i="46"/>
  <c r="BQ110" i="46"/>
  <c r="BR110" i="46"/>
  <c r="BS110" i="46"/>
  <c r="BU110" i="46"/>
  <c r="BV110" i="46"/>
  <c r="BW110" i="46"/>
  <c r="BX110" i="46"/>
  <c r="BY110" i="46"/>
  <c r="BZ110" i="46"/>
  <c r="CA110" i="46"/>
  <c r="CB110" i="46"/>
  <c r="CD110" i="46"/>
  <c r="CE110" i="46"/>
  <c r="CF110" i="46"/>
  <c r="CG110" i="46"/>
  <c r="CI110" i="46"/>
  <c r="CJ110" i="46"/>
  <c r="CL110" i="46"/>
  <c r="CM110" i="46"/>
  <c r="CN110" i="46"/>
  <c r="CO110" i="46"/>
  <c r="CP110" i="46"/>
  <c r="CQ110" i="46"/>
  <c r="CR110" i="46"/>
  <c r="CS110" i="46"/>
  <c r="CU110" i="46"/>
  <c r="CV110" i="46"/>
  <c r="CW110" i="46"/>
  <c r="CX110" i="46"/>
  <c r="CY110" i="46"/>
  <c r="CZ110" i="46"/>
  <c r="DB110" i="46"/>
  <c r="DC110" i="46"/>
  <c r="DD110" i="46"/>
  <c r="DE110" i="46"/>
  <c r="DF110" i="46"/>
  <c r="DG110" i="46"/>
  <c r="DH110" i="46"/>
  <c r="DI110" i="46"/>
  <c r="DK110" i="46"/>
  <c r="DL110" i="46"/>
  <c r="DM110" i="46"/>
  <c r="DO110" i="46"/>
  <c r="DP110" i="46"/>
  <c r="DQ110" i="46"/>
  <c r="DS110" i="46"/>
  <c r="DT110" i="46"/>
  <c r="DU110" i="46"/>
  <c r="DV110" i="46"/>
  <c r="DW110" i="46"/>
  <c r="DX110" i="46"/>
  <c r="DY110" i="46"/>
  <c r="DZ110" i="46"/>
  <c r="EB110" i="46"/>
  <c r="EC110" i="46"/>
  <c r="ED110" i="46"/>
  <c r="EE110" i="46"/>
  <c r="EF110" i="46"/>
  <c r="EG110" i="46"/>
  <c r="EI110" i="46"/>
  <c r="EJ110" i="46"/>
  <c r="EK110" i="46"/>
  <c r="EL110" i="46"/>
  <c r="EM110" i="46"/>
  <c r="EN110" i="46"/>
  <c r="EO110" i="46"/>
  <c r="EP110" i="46"/>
  <c r="ER110" i="46"/>
  <c r="EU110" i="46"/>
  <c r="EV110" i="46"/>
  <c r="EW110" i="46"/>
  <c r="EX110" i="46"/>
  <c r="EZ110" i="46"/>
  <c r="FA110" i="46"/>
  <c r="FB110" i="46"/>
  <c r="FC110" i="46"/>
  <c r="FD110" i="46"/>
  <c r="FE110" i="46"/>
  <c r="FF110" i="46"/>
  <c r="FG110" i="46"/>
  <c r="FI110" i="46"/>
  <c r="FJ110" i="46"/>
  <c r="FK110" i="46"/>
  <c r="FL110" i="46"/>
  <c r="FM110" i="46"/>
  <c r="FN110" i="46"/>
  <c r="FP110" i="46"/>
  <c r="FQ110" i="46"/>
  <c r="FR110" i="46"/>
  <c r="FS110" i="46"/>
  <c r="FT110" i="46"/>
  <c r="FU110" i="46"/>
  <c r="FV110" i="46"/>
  <c r="FW110" i="46"/>
  <c r="FZ110" i="46"/>
  <c r="GA110" i="46"/>
  <c r="GB110" i="46"/>
  <c r="GC110" i="46"/>
  <c r="GD110" i="46"/>
  <c r="GE110" i="46"/>
  <c r="GG110" i="46"/>
  <c r="GH110" i="46"/>
  <c r="GI110" i="46"/>
  <c r="GJ110" i="46"/>
  <c r="GK110" i="46"/>
  <c r="GL110" i="46"/>
  <c r="GM110" i="46"/>
  <c r="GN110" i="46"/>
  <c r="GO110" i="46"/>
  <c r="GQ110" i="46"/>
  <c r="GR110" i="46"/>
  <c r="GS110" i="46"/>
  <c r="GT110" i="46"/>
  <c r="GU110" i="46"/>
  <c r="GW110" i="46"/>
  <c r="GX110" i="46"/>
  <c r="GY110" i="46"/>
  <c r="GZ110" i="46"/>
  <c r="HA110" i="46"/>
  <c r="HB110" i="46"/>
  <c r="HC110" i="46"/>
  <c r="B111" i="46"/>
  <c r="U111" i="46"/>
  <c r="X111" i="46"/>
  <c r="Y111" i="46"/>
  <c r="Z111" i="46"/>
  <c r="AA111" i="46"/>
  <c r="AB111" i="46"/>
  <c r="AC111" i="46"/>
  <c r="AD111" i="46"/>
  <c r="AE111" i="46"/>
  <c r="AG111" i="46"/>
  <c r="AH111" i="46"/>
  <c r="AI111" i="46"/>
  <c r="AJ111" i="46"/>
  <c r="AK111" i="46"/>
  <c r="AL111" i="46"/>
  <c r="AN111" i="46"/>
  <c r="AO111" i="46"/>
  <c r="AP111" i="46"/>
  <c r="AQ111" i="46"/>
  <c r="AR111" i="46"/>
  <c r="AS111" i="46"/>
  <c r="AT111" i="46"/>
  <c r="AU111" i="46"/>
  <c r="AW111" i="46"/>
  <c r="AX111" i="46"/>
  <c r="AY111" i="46"/>
  <c r="AZ111" i="46"/>
  <c r="BA111" i="46"/>
  <c r="BC111" i="46"/>
  <c r="BE111" i="46"/>
  <c r="BF111" i="46"/>
  <c r="BG111" i="46"/>
  <c r="BH111" i="46"/>
  <c r="BI111" i="46"/>
  <c r="BJ111" i="46"/>
  <c r="BK111" i="46"/>
  <c r="BL111" i="46"/>
  <c r="BN111" i="46"/>
  <c r="BO111" i="46"/>
  <c r="BP111" i="46"/>
  <c r="BQ111" i="46"/>
  <c r="BR111" i="46"/>
  <c r="BS111" i="46"/>
  <c r="BU111" i="46"/>
  <c r="BV111" i="46"/>
  <c r="BW111" i="46"/>
  <c r="BX111" i="46"/>
  <c r="BY111" i="46"/>
  <c r="BZ111" i="46"/>
  <c r="CA111" i="46"/>
  <c r="CB111" i="46"/>
  <c r="CD111" i="46"/>
  <c r="CE111" i="46"/>
  <c r="CF111" i="46"/>
  <c r="CG111" i="46"/>
  <c r="CI111" i="46"/>
  <c r="CJ111" i="46"/>
  <c r="CL111" i="46"/>
  <c r="CM111" i="46"/>
  <c r="CN111" i="46"/>
  <c r="CO111" i="46"/>
  <c r="CP111" i="46"/>
  <c r="CQ111" i="46"/>
  <c r="CR111" i="46"/>
  <c r="CS111" i="46"/>
  <c r="CU111" i="46"/>
  <c r="CV111" i="46"/>
  <c r="CW111" i="46"/>
  <c r="CX111" i="46"/>
  <c r="CY111" i="46"/>
  <c r="CZ111" i="46"/>
  <c r="DB111" i="46"/>
  <c r="DC111" i="46"/>
  <c r="DD111" i="46"/>
  <c r="DE111" i="46"/>
  <c r="DF111" i="46"/>
  <c r="DG111" i="46"/>
  <c r="DH111" i="46"/>
  <c r="DI111" i="46"/>
  <c r="DK111" i="46"/>
  <c r="DL111" i="46"/>
  <c r="DM111" i="46"/>
  <c r="DO111" i="46"/>
  <c r="DP111" i="46"/>
  <c r="DQ111" i="46"/>
  <c r="DS111" i="46"/>
  <c r="DT111" i="46"/>
  <c r="DU111" i="46"/>
  <c r="DV111" i="46"/>
  <c r="DW111" i="46"/>
  <c r="DX111" i="46"/>
  <c r="DY111" i="46"/>
  <c r="DZ111" i="46"/>
  <c r="EB111" i="46"/>
  <c r="EC111" i="46"/>
  <c r="ED111" i="46"/>
  <c r="EE111" i="46"/>
  <c r="EF111" i="46"/>
  <c r="EG111" i="46"/>
  <c r="EI111" i="46"/>
  <c r="EJ111" i="46"/>
  <c r="EK111" i="46"/>
  <c r="EL111" i="46"/>
  <c r="EM111" i="46"/>
  <c r="EN111" i="46"/>
  <c r="EO111" i="46"/>
  <c r="EP111" i="46"/>
  <c r="ER111" i="46"/>
  <c r="EU111" i="46"/>
  <c r="EV111" i="46"/>
  <c r="EW111" i="46"/>
  <c r="EX111" i="46"/>
  <c r="EZ111" i="46"/>
  <c r="FA111" i="46"/>
  <c r="FB111" i="46"/>
  <c r="FC111" i="46"/>
  <c r="FD111" i="46"/>
  <c r="FE111" i="46"/>
  <c r="FF111" i="46"/>
  <c r="FG111" i="46"/>
  <c r="FI111" i="46"/>
  <c r="FJ111" i="46"/>
  <c r="FK111" i="46"/>
  <c r="FL111" i="46"/>
  <c r="FM111" i="46"/>
  <c r="FN111" i="46"/>
  <c r="FP111" i="46"/>
  <c r="FQ111" i="46"/>
  <c r="FR111" i="46"/>
  <c r="FS111" i="46"/>
  <c r="FT111" i="46"/>
  <c r="FU111" i="46"/>
  <c r="FV111" i="46"/>
  <c r="FW111" i="46"/>
  <c r="FZ111" i="46"/>
  <c r="GA111" i="46"/>
  <c r="GB111" i="46"/>
  <c r="GC111" i="46"/>
  <c r="GD111" i="46"/>
  <c r="GE111" i="46"/>
  <c r="GG111" i="46"/>
  <c r="GH111" i="46"/>
  <c r="GI111" i="46"/>
  <c r="GJ111" i="46"/>
  <c r="GK111" i="46"/>
  <c r="GL111" i="46"/>
  <c r="GM111" i="46"/>
  <c r="GN111" i="46"/>
  <c r="GO111" i="46"/>
  <c r="GQ111" i="46"/>
  <c r="GR111" i="46"/>
  <c r="GS111" i="46"/>
  <c r="GT111" i="46"/>
  <c r="GU111" i="46"/>
  <c r="GW111" i="46"/>
  <c r="GX111" i="46"/>
  <c r="GY111" i="46"/>
  <c r="GZ111" i="46"/>
  <c r="HA111" i="46"/>
  <c r="HB111" i="46"/>
  <c r="HC111" i="46"/>
  <c r="B112" i="46"/>
  <c r="U112" i="46"/>
  <c r="X112" i="46"/>
  <c r="Y112" i="46"/>
  <c r="Z112" i="46"/>
  <c r="AA112" i="46"/>
  <c r="AB112" i="46"/>
  <c r="AC112" i="46"/>
  <c r="AD112" i="46"/>
  <c r="AE112" i="46"/>
  <c r="AG112" i="46"/>
  <c r="AH112" i="46"/>
  <c r="AI112" i="46"/>
  <c r="AJ112" i="46"/>
  <c r="AK112" i="46"/>
  <c r="AL112" i="46"/>
  <c r="AN112" i="46"/>
  <c r="AO112" i="46"/>
  <c r="AP112" i="46"/>
  <c r="AQ112" i="46"/>
  <c r="AR112" i="46"/>
  <c r="AS112" i="46"/>
  <c r="AT112" i="46"/>
  <c r="AU112" i="46"/>
  <c r="AV112" i="46"/>
  <c r="AW112" i="46"/>
  <c r="AX112" i="46"/>
  <c r="AY112" i="46"/>
  <c r="AZ112" i="46"/>
  <c r="BA112" i="46"/>
  <c r="BC112" i="46"/>
  <c r="BE112" i="46"/>
  <c r="BF112" i="46"/>
  <c r="BG112" i="46"/>
  <c r="BH112" i="46"/>
  <c r="BI112" i="46"/>
  <c r="BJ112" i="46"/>
  <c r="BK112" i="46"/>
  <c r="BL112" i="46"/>
  <c r="BN112" i="46"/>
  <c r="BO112" i="46"/>
  <c r="BP112" i="46"/>
  <c r="BQ112" i="46"/>
  <c r="BR112" i="46"/>
  <c r="BS112" i="46"/>
  <c r="BU112" i="46"/>
  <c r="BV112" i="46"/>
  <c r="BW112" i="46"/>
  <c r="BX112" i="46"/>
  <c r="BY112" i="46"/>
  <c r="BZ112" i="46"/>
  <c r="CA112" i="46"/>
  <c r="CB112" i="46"/>
  <c r="CD112" i="46"/>
  <c r="CE112" i="46"/>
  <c r="CF112" i="46"/>
  <c r="CG112" i="46"/>
  <c r="CI112" i="46"/>
  <c r="CJ112" i="46"/>
  <c r="CL112" i="46"/>
  <c r="CM112" i="46"/>
  <c r="CN112" i="46"/>
  <c r="CO112" i="46"/>
  <c r="CP112" i="46"/>
  <c r="CQ112" i="46"/>
  <c r="CR112" i="46"/>
  <c r="CS112" i="46"/>
  <c r="CU112" i="46"/>
  <c r="CV112" i="46"/>
  <c r="CW112" i="46"/>
  <c r="CX112" i="46"/>
  <c r="CY112" i="46"/>
  <c r="CZ112" i="46"/>
  <c r="DB112" i="46"/>
  <c r="DC112" i="46"/>
  <c r="DD112" i="46"/>
  <c r="DE112" i="46"/>
  <c r="DF112" i="46"/>
  <c r="DG112" i="46"/>
  <c r="DH112" i="46"/>
  <c r="DI112" i="46"/>
  <c r="DK112" i="46"/>
  <c r="DL112" i="46"/>
  <c r="DM112" i="46"/>
  <c r="DO112" i="46"/>
  <c r="DP112" i="46"/>
  <c r="DQ112" i="46"/>
  <c r="DS112" i="46"/>
  <c r="DT112" i="46"/>
  <c r="DU112" i="46"/>
  <c r="DV112" i="46"/>
  <c r="DW112" i="46"/>
  <c r="DX112" i="46"/>
  <c r="DY112" i="46"/>
  <c r="DZ112" i="46"/>
  <c r="EB112" i="46"/>
  <c r="EC112" i="46"/>
  <c r="ED112" i="46"/>
  <c r="EE112" i="46"/>
  <c r="EF112" i="46"/>
  <c r="EG112" i="46"/>
  <c r="EI112" i="46"/>
  <c r="EJ112" i="46"/>
  <c r="EK112" i="46"/>
  <c r="EL112" i="46"/>
  <c r="EM112" i="46"/>
  <c r="EN112" i="46"/>
  <c r="EO112" i="46"/>
  <c r="EP112" i="46"/>
  <c r="ER112" i="46"/>
  <c r="EU112" i="46"/>
  <c r="EV112" i="46"/>
  <c r="EW112" i="46"/>
  <c r="EX112" i="46"/>
  <c r="EZ112" i="46"/>
  <c r="FA112" i="46"/>
  <c r="FB112" i="46"/>
  <c r="FC112" i="46"/>
  <c r="FD112" i="46"/>
  <c r="FE112" i="46"/>
  <c r="FF112" i="46"/>
  <c r="FG112" i="46"/>
  <c r="FI112" i="46"/>
  <c r="FJ112" i="46"/>
  <c r="FK112" i="46"/>
  <c r="FL112" i="46"/>
  <c r="FM112" i="46"/>
  <c r="FN112" i="46"/>
  <c r="FP112" i="46"/>
  <c r="FQ112" i="46"/>
  <c r="FR112" i="46"/>
  <c r="FS112" i="46"/>
  <c r="FT112" i="46"/>
  <c r="FU112" i="46"/>
  <c r="FV112" i="46"/>
  <c r="FW112" i="46"/>
  <c r="FZ112" i="46"/>
  <c r="GA112" i="46"/>
  <c r="GB112" i="46"/>
  <c r="GC112" i="46"/>
  <c r="GD112" i="46"/>
  <c r="GE112" i="46"/>
  <c r="GG112" i="46"/>
  <c r="GH112" i="46"/>
  <c r="GI112" i="46"/>
  <c r="GJ112" i="46"/>
  <c r="GK112" i="46"/>
  <c r="GL112" i="46"/>
  <c r="GM112" i="46"/>
  <c r="GN112" i="46"/>
  <c r="GO112" i="46"/>
  <c r="GQ112" i="46"/>
  <c r="GR112" i="46"/>
  <c r="GS112" i="46"/>
  <c r="GT112" i="46"/>
  <c r="GU112" i="46"/>
  <c r="GW112" i="46"/>
  <c r="GX112" i="46"/>
  <c r="GY112" i="46"/>
  <c r="GZ112" i="46"/>
  <c r="HA112" i="46"/>
  <c r="HB112" i="46"/>
  <c r="HC112" i="46"/>
  <c r="B113" i="46"/>
  <c r="U113" i="46"/>
  <c r="X113" i="46"/>
  <c r="Y113" i="46"/>
  <c r="Z113" i="46"/>
  <c r="AA113" i="46"/>
  <c r="AB113" i="46"/>
  <c r="AC113" i="46"/>
  <c r="AD113" i="46"/>
  <c r="AE113" i="46"/>
  <c r="AG113" i="46"/>
  <c r="AH113" i="46"/>
  <c r="AI113" i="46"/>
  <c r="AJ113" i="46"/>
  <c r="AK113" i="46"/>
  <c r="AL113" i="46"/>
  <c r="AN113" i="46"/>
  <c r="AO113" i="46"/>
  <c r="AP113" i="46"/>
  <c r="AQ113" i="46"/>
  <c r="AR113" i="46"/>
  <c r="AS113" i="46"/>
  <c r="AT113" i="46"/>
  <c r="AU113" i="46"/>
  <c r="AW113" i="46"/>
  <c r="AX113" i="46"/>
  <c r="AY113" i="46"/>
  <c r="AZ113" i="46"/>
  <c r="BA113" i="46"/>
  <c r="BC113" i="46"/>
  <c r="BE113" i="46"/>
  <c r="BF113" i="46"/>
  <c r="BG113" i="46"/>
  <c r="BH113" i="46"/>
  <c r="BI113" i="46"/>
  <c r="BJ113" i="46"/>
  <c r="BK113" i="46"/>
  <c r="BL113" i="46"/>
  <c r="BN113" i="46"/>
  <c r="BO113" i="46"/>
  <c r="BP113" i="46"/>
  <c r="BQ113" i="46"/>
  <c r="BR113" i="46"/>
  <c r="BS113" i="46"/>
  <c r="BU113" i="46"/>
  <c r="BV113" i="46"/>
  <c r="BW113" i="46"/>
  <c r="BX113" i="46"/>
  <c r="BY113" i="46"/>
  <c r="BZ113" i="46"/>
  <c r="CA113" i="46"/>
  <c r="CB113" i="46"/>
  <c r="CD113" i="46"/>
  <c r="CE113" i="46"/>
  <c r="CF113" i="46"/>
  <c r="CG113" i="46"/>
  <c r="CI113" i="46"/>
  <c r="CJ113" i="46"/>
  <c r="CL113" i="46"/>
  <c r="CM113" i="46"/>
  <c r="CN113" i="46"/>
  <c r="CO113" i="46"/>
  <c r="CP113" i="46"/>
  <c r="CQ113" i="46"/>
  <c r="CR113" i="46"/>
  <c r="CS113" i="46"/>
  <c r="CU113" i="46"/>
  <c r="CV113" i="46"/>
  <c r="CW113" i="46"/>
  <c r="CX113" i="46"/>
  <c r="CY113" i="46"/>
  <c r="CZ113" i="46"/>
  <c r="DB113" i="46"/>
  <c r="DC113" i="46"/>
  <c r="DD113" i="46"/>
  <c r="DE113" i="46"/>
  <c r="DF113" i="46"/>
  <c r="DG113" i="46"/>
  <c r="DH113" i="46"/>
  <c r="DI113" i="46"/>
  <c r="DK113" i="46"/>
  <c r="DL113" i="46"/>
  <c r="DM113" i="46"/>
  <c r="DO113" i="46"/>
  <c r="DP113" i="46"/>
  <c r="DQ113" i="46"/>
  <c r="DS113" i="46"/>
  <c r="DT113" i="46"/>
  <c r="DU113" i="46"/>
  <c r="DV113" i="46"/>
  <c r="DW113" i="46"/>
  <c r="DX113" i="46"/>
  <c r="DY113" i="46"/>
  <c r="DZ113" i="46"/>
  <c r="EB113" i="46"/>
  <c r="EC113" i="46"/>
  <c r="ED113" i="46"/>
  <c r="EE113" i="46"/>
  <c r="EF113" i="46"/>
  <c r="EG113" i="46"/>
  <c r="EI113" i="46"/>
  <c r="EJ113" i="46"/>
  <c r="EK113" i="46"/>
  <c r="EL113" i="46"/>
  <c r="EM113" i="46"/>
  <c r="EN113" i="46"/>
  <c r="EO113" i="46"/>
  <c r="EP113" i="46"/>
  <c r="ER113" i="46"/>
  <c r="EU113" i="46"/>
  <c r="EV113" i="46"/>
  <c r="EW113" i="46"/>
  <c r="EX113" i="46"/>
  <c r="EZ113" i="46"/>
  <c r="FA113" i="46"/>
  <c r="FB113" i="46"/>
  <c r="FC113" i="46"/>
  <c r="FD113" i="46"/>
  <c r="FE113" i="46"/>
  <c r="FF113" i="46"/>
  <c r="FG113" i="46"/>
  <c r="FI113" i="46"/>
  <c r="FJ113" i="46"/>
  <c r="FK113" i="46"/>
  <c r="FL113" i="46"/>
  <c r="FM113" i="46"/>
  <c r="FN113" i="46"/>
  <c r="FP113" i="46"/>
  <c r="FQ113" i="46"/>
  <c r="FR113" i="46"/>
  <c r="FS113" i="46"/>
  <c r="FT113" i="46"/>
  <c r="FU113" i="46"/>
  <c r="FV113" i="46"/>
  <c r="FW113" i="46"/>
  <c r="FZ113" i="46"/>
  <c r="GA113" i="46"/>
  <c r="GB113" i="46"/>
  <c r="GC113" i="46"/>
  <c r="GD113" i="46"/>
  <c r="GE113" i="46"/>
  <c r="GG113" i="46"/>
  <c r="GH113" i="46"/>
  <c r="GI113" i="46"/>
  <c r="GJ113" i="46"/>
  <c r="GK113" i="46"/>
  <c r="GL113" i="46"/>
  <c r="GM113" i="46"/>
  <c r="GN113" i="46"/>
  <c r="GO113" i="46"/>
  <c r="GQ113" i="46"/>
  <c r="GR113" i="46"/>
  <c r="GS113" i="46"/>
  <c r="GT113" i="46"/>
  <c r="GU113" i="46"/>
  <c r="GW113" i="46"/>
  <c r="GX113" i="46"/>
  <c r="GY113" i="46"/>
  <c r="GZ113" i="46"/>
  <c r="HA113" i="46"/>
  <c r="HB113" i="46"/>
  <c r="HC113" i="46"/>
  <c r="B114" i="46"/>
  <c r="U114" i="46"/>
  <c r="X114" i="46"/>
  <c r="Y114" i="46"/>
  <c r="Z114" i="46"/>
  <c r="AA114" i="46"/>
  <c r="AB114" i="46"/>
  <c r="AC114" i="46"/>
  <c r="AD114" i="46"/>
  <c r="AE114" i="46"/>
  <c r="AG114" i="46"/>
  <c r="AH114" i="46"/>
  <c r="AI114" i="46"/>
  <c r="AJ114" i="46"/>
  <c r="AK114" i="46"/>
  <c r="AL114" i="46"/>
  <c r="AN114" i="46"/>
  <c r="AO114" i="46"/>
  <c r="AP114" i="46"/>
  <c r="AQ114" i="46"/>
  <c r="AR114" i="46"/>
  <c r="AS114" i="46"/>
  <c r="AT114" i="46"/>
  <c r="AU114" i="46"/>
  <c r="AW114" i="46"/>
  <c r="AX114" i="46"/>
  <c r="AY114" i="46"/>
  <c r="AZ114" i="46"/>
  <c r="BA114" i="46"/>
  <c r="BC114" i="46"/>
  <c r="BE114" i="46"/>
  <c r="BF114" i="46"/>
  <c r="BG114" i="46"/>
  <c r="BH114" i="46"/>
  <c r="BI114" i="46"/>
  <c r="BJ114" i="46"/>
  <c r="BK114" i="46"/>
  <c r="BL114" i="46"/>
  <c r="BN114" i="46"/>
  <c r="BO114" i="46"/>
  <c r="BP114" i="46"/>
  <c r="BQ114" i="46"/>
  <c r="BR114" i="46"/>
  <c r="BS114" i="46"/>
  <c r="BU114" i="46"/>
  <c r="BV114" i="46"/>
  <c r="BW114" i="46"/>
  <c r="BX114" i="46"/>
  <c r="BY114" i="46"/>
  <c r="BZ114" i="46"/>
  <c r="CA114" i="46"/>
  <c r="CB114" i="46"/>
  <c r="CD114" i="46"/>
  <c r="CE114" i="46"/>
  <c r="CF114" i="46"/>
  <c r="CG114" i="46"/>
  <c r="CI114" i="46"/>
  <c r="CJ114" i="46"/>
  <c r="CL114" i="46"/>
  <c r="CM114" i="46"/>
  <c r="CN114" i="46"/>
  <c r="CO114" i="46"/>
  <c r="CP114" i="46"/>
  <c r="CQ114" i="46"/>
  <c r="CR114" i="46"/>
  <c r="CS114" i="46"/>
  <c r="CU114" i="46"/>
  <c r="CV114" i="46"/>
  <c r="CW114" i="46"/>
  <c r="CX114" i="46"/>
  <c r="CY114" i="46"/>
  <c r="CZ114" i="46"/>
  <c r="DB114" i="46"/>
  <c r="DC114" i="46"/>
  <c r="DD114" i="46"/>
  <c r="DE114" i="46"/>
  <c r="DF114" i="46"/>
  <c r="DG114" i="46"/>
  <c r="DH114" i="46"/>
  <c r="DI114" i="46"/>
  <c r="DK114" i="46"/>
  <c r="DL114" i="46"/>
  <c r="DM114" i="46"/>
  <c r="DO114" i="46"/>
  <c r="DP114" i="46"/>
  <c r="DQ114" i="46"/>
  <c r="DS114" i="46"/>
  <c r="DT114" i="46"/>
  <c r="DU114" i="46"/>
  <c r="DV114" i="46"/>
  <c r="DW114" i="46"/>
  <c r="DX114" i="46"/>
  <c r="DY114" i="46"/>
  <c r="DZ114" i="46"/>
  <c r="EB114" i="46"/>
  <c r="EC114" i="46"/>
  <c r="ED114" i="46"/>
  <c r="EE114" i="46"/>
  <c r="EF114" i="46"/>
  <c r="EG114" i="46"/>
  <c r="EI114" i="46"/>
  <c r="EJ114" i="46"/>
  <c r="EK114" i="46"/>
  <c r="EL114" i="46"/>
  <c r="EM114" i="46"/>
  <c r="EN114" i="46"/>
  <c r="EO114" i="46"/>
  <c r="EP114" i="46"/>
  <c r="ER114" i="46"/>
  <c r="EU114" i="46"/>
  <c r="EV114" i="46"/>
  <c r="EW114" i="46"/>
  <c r="EX114" i="46"/>
  <c r="EZ114" i="46"/>
  <c r="FA114" i="46"/>
  <c r="FB114" i="46"/>
  <c r="FC114" i="46"/>
  <c r="FD114" i="46"/>
  <c r="FE114" i="46"/>
  <c r="FF114" i="46"/>
  <c r="FG114" i="46"/>
  <c r="FI114" i="46"/>
  <c r="FJ114" i="46"/>
  <c r="FK114" i="46"/>
  <c r="FL114" i="46"/>
  <c r="FM114" i="46"/>
  <c r="FN114" i="46"/>
  <c r="FP114" i="46"/>
  <c r="FQ114" i="46"/>
  <c r="FR114" i="46"/>
  <c r="FS114" i="46"/>
  <c r="FT114" i="46"/>
  <c r="FU114" i="46"/>
  <c r="FV114" i="46"/>
  <c r="FW114" i="46"/>
  <c r="FZ114" i="46"/>
  <c r="GA114" i="46"/>
  <c r="GB114" i="46"/>
  <c r="GC114" i="46"/>
  <c r="GD114" i="46"/>
  <c r="GE114" i="46"/>
  <c r="GG114" i="46"/>
  <c r="GH114" i="46"/>
  <c r="GI114" i="46"/>
  <c r="GJ114" i="46"/>
  <c r="GK114" i="46"/>
  <c r="GL114" i="46"/>
  <c r="GM114" i="46"/>
  <c r="GN114" i="46"/>
  <c r="GO114" i="46"/>
  <c r="GQ114" i="46"/>
  <c r="GR114" i="46"/>
  <c r="GS114" i="46"/>
  <c r="GT114" i="46"/>
  <c r="GU114" i="46"/>
  <c r="GW114" i="46"/>
  <c r="GX114" i="46"/>
  <c r="GY114" i="46"/>
  <c r="GZ114" i="46"/>
  <c r="HA114" i="46"/>
  <c r="HB114" i="46"/>
  <c r="HC114" i="46"/>
  <c r="B115" i="46"/>
  <c r="U115" i="46"/>
  <c r="X115" i="46"/>
  <c r="Y115" i="46"/>
  <c r="Z115" i="46"/>
  <c r="AA115" i="46"/>
  <c r="AB115" i="46"/>
  <c r="AC115" i="46"/>
  <c r="AD115" i="46"/>
  <c r="AE115" i="46"/>
  <c r="AG115" i="46"/>
  <c r="AH115" i="46"/>
  <c r="AI115" i="46"/>
  <c r="AJ115" i="46"/>
  <c r="AK115" i="46"/>
  <c r="AL115" i="46"/>
  <c r="AN115" i="46"/>
  <c r="AO115" i="46"/>
  <c r="AP115" i="46"/>
  <c r="AQ115" i="46"/>
  <c r="AR115" i="46"/>
  <c r="AS115" i="46"/>
  <c r="AT115" i="46"/>
  <c r="AU115" i="46"/>
  <c r="AW115" i="46"/>
  <c r="AX115" i="46"/>
  <c r="AY115" i="46"/>
  <c r="AZ115" i="46"/>
  <c r="BA115" i="46"/>
  <c r="BC115" i="46"/>
  <c r="BE115" i="46"/>
  <c r="BF115" i="46"/>
  <c r="BG115" i="46"/>
  <c r="BH115" i="46"/>
  <c r="BI115" i="46"/>
  <c r="BJ115" i="46"/>
  <c r="BK115" i="46"/>
  <c r="BL115" i="46"/>
  <c r="BN115" i="46"/>
  <c r="BO115" i="46"/>
  <c r="BP115" i="46"/>
  <c r="BQ115" i="46"/>
  <c r="BR115" i="46"/>
  <c r="BS115" i="46"/>
  <c r="BU115" i="46"/>
  <c r="BV115" i="46"/>
  <c r="BW115" i="46"/>
  <c r="BX115" i="46"/>
  <c r="BY115" i="46"/>
  <c r="BZ115" i="46"/>
  <c r="CA115" i="46"/>
  <c r="CB115" i="46"/>
  <c r="CD115" i="46"/>
  <c r="CE115" i="46"/>
  <c r="CF115" i="46"/>
  <c r="CG115" i="46"/>
  <c r="CI115" i="46"/>
  <c r="CJ115" i="46"/>
  <c r="CL115" i="46"/>
  <c r="CM115" i="46"/>
  <c r="CN115" i="46"/>
  <c r="CO115" i="46"/>
  <c r="CP115" i="46"/>
  <c r="CQ115" i="46"/>
  <c r="CR115" i="46"/>
  <c r="CS115" i="46"/>
  <c r="CU115" i="46"/>
  <c r="CV115" i="46"/>
  <c r="CW115" i="46"/>
  <c r="CX115" i="46"/>
  <c r="CY115" i="46"/>
  <c r="CZ115" i="46"/>
  <c r="DA115" i="46"/>
  <c r="DB115" i="46"/>
  <c r="DC115" i="46"/>
  <c r="DD115" i="46"/>
  <c r="DE115" i="46"/>
  <c r="DF115" i="46"/>
  <c r="DG115" i="46"/>
  <c r="DH115" i="46"/>
  <c r="DI115" i="46"/>
  <c r="DK115" i="46"/>
  <c r="DL115" i="46"/>
  <c r="DM115" i="46"/>
  <c r="DO115" i="46"/>
  <c r="DP115" i="46"/>
  <c r="DQ115" i="46"/>
  <c r="DS115" i="46"/>
  <c r="DT115" i="46"/>
  <c r="DU115" i="46"/>
  <c r="DV115" i="46"/>
  <c r="DW115" i="46"/>
  <c r="DX115" i="46"/>
  <c r="DY115" i="46"/>
  <c r="DZ115" i="46"/>
  <c r="EB115" i="46"/>
  <c r="EC115" i="46"/>
  <c r="ED115" i="46"/>
  <c r="EE115" i="46"/>
  <c r="EF115" i="46"/>
  <c r="EG115" i="46"/>
  <c r="EH115" i="46"/>
  <c r="EI115" i="46"/>
  <c r="EJ115" i="46"/>
  <c r="EK115" i="46"/>
  <c r="EL115" i="46"/>
  <c r="EM115" i="46"/>
  <c r="EN115" i="46"/>
  <c r="EO115" i="46"/>
  <c r="EP115" i="46"/>
  <c r="ER115" i="46"/>
  <c r="EU115" i="46"/>
  <c r="EV115" i="46"/>
  <c r="EW115" i="46"/>
  <c r="EX115" i="46"/>
  <c r="EZ115" i="46"/>
  <c r="FA115" i="46"/>
  <c r="FB115" i="46"/>
  <c r="FC115" i="46"/>
  <c r="FD115" i="46"/>
  <c r="FE115" i="46"/>
  <c r="FF115" i="46"/>
  <c r="FG115" i="46"/>
  <c r="FI115" i="46"/>
  <c r="FJ115" i="46"/>
  <c r="FK115" i="46"/>
  <c r="FL115" i="46"/>
  <c r="FM115" i="46"/>
  <c r="FN115" i="46"/>
  <c r="FP115" i="46"/>
  <c r="FQ115" i="46"/>
  <c r="FR115" i="46"/>
  <c r="FS115" i="46"/>
  <c r="FT115" i="46"/>
  <c r="FU115" i="46"/>
  <c r="FV115" i="46"/>
  <c r="FW115" i="46"/>
  <c r="FZ115" i="46"/>
  <c r="GA115" i="46"/>
  <c r="GB115" i="46"/>
  <c r="GC115" i="46"/>
  <c r="GD115" i="46"/>
  <c r="GE115" i="46"/>
  <c r="GG115" i="46"/>
  <c r="GH115" i="46"/>
  <c r="GI115" i="46"/>
  <c r="GJ115" i="46"/>
  <c r="GK115" i="46"/>
  <c r="GL115" i="46"/>
  <c r="GM115" i="46"/>
  <c r="GN115" i="46"/>
  <c r="GO115" i="46"/>
  <c r="GQ115" i="46"/>
  <c r="GR115" i="46"/>
  <c r="GS115" i="46"/>
  <c r="GT115" i="46"/>
  <c r="GU115" i="46"/>
  <c r="GW115" i="46"/>
  <c r="GX115" i="46"/>
  <c r="GY115" i="46"/>
  <c r="GZ115" i="46"/>
  <c r="HA115" i="46"/>
  <c r="HB115" i="46"/>
  <c r="HC115" i="46"/>
  <c r="B116" i="46"/>
  <c r="U116" i="46"/>
  <c r="X116" i="46"/>
  <c r="Y116" i="46"/>
  <c r="Z116" i="46"/>
  <c r="AA116" i="46"/>
  <c r="AB116" i="46"/>
  <c r="AC116" i="46"/>
  <c r="AD116" i="46"/>
  <c r="AE116" i="46"/>
  <c r="AG116" i="46"/>
  <c r="AH116" i="46"/>
  <c r="AI116" i="46"/>
  <c r="AJ116" i="46"/>
  <c r="AK116" i="46"/>
  <c r="AL116" i="46"/>
  <c r="AN116" i="46"/>
  <c r="AO116" i="46"/>
  <c r="AP116" i="46"/>
  <c r="AQ116" i="46"/>
  <c r="AR116" i="46"/>
  <c r="AS116" i="46"/>
  <c r="AT116" i="46"/>
  <c r="AU116" i="46"/>
  <c r="AW116" i="46"/>
  <c r="AX116" i="46"/>
  <c r="AY116" i="46"/>
  <c r="AZ116" i="46"/>
  <c r="BA116" i="46"/>
  <c r="BC116" i="46"/>
  <c r="BE116" i="46"/>
  <c r="BF116" i="46"/>
  <c r="BG116" i="46"/>
  <c r="BH116" i="46"/>
  <c r="BI116" i="46"/>
  <c r="BJ116" i="46"/>
  <c r="BK116" i="46"/>
  <c r="BL116" i="46"/>
  <c r="BN116" i="46"/>
  <c r="BO116" i="46"/>
  <c r="BP116" i="46"/>
  <c r="BQ116" i="46"/>
  <c r="BR116" i="46"/>
  <c r="BS116" i="46"/>
  <c r="BU116" i="46"/>
  <c r="BV116" i="46"/>
  <c r="BW116" i="46"/>
  <c r="BX116" i="46"/>
  <c r="BY116" i="46"/>
  <c r="BZ116" i="46"/>
  <c r="CA116" i="46"/>
  <c r="CB116" i="46"/>
  <c r="CD116" i="46"/>
  <c r="CE116" i="46"/>
  <c r="CF116" i="46"/>
  <c r="CG116" i="46"/>
  <c r="CI116" i="46"/>
  <c r="CJ116" i="46"/>
  <c r="CL116" i="46"/>
  <c r="CM116" i="46"/>
  <c r="CN116" i="46"/>
  <c r="CO116" i="46"/>
  <c r="CP116" i="46"/>
  <c r="CQ116" i="46"/>
  <c r="CR116" i="46"/>
  <c r="CS116" i="46"/>
  <c r="CU116" i="46"/>
  <c r="CV116" i="46"/>
  <c r="CW116" i="46"/>
  <c r="CX116" i="46"/>
  <c r="CY116" i="46"/>
  <c r="CZ116" i="46"/>
  <c r="DB116" i="46"/>
  <c r="DC116" i="46"/>
  <c r="DD116" i="46"/>
  <c r="DE116" i="46"/>
  <c r="DF116" i="46"/>
  <c r="DG116" i="46"/>
  <c r="DH116" i="46"/>
  <c r="DI116" i="46"/>
  <c r="DK116" i="46"/>
  <c r="DL116" i="46"/>
  <c r="DM116" i="46"/>
  <c r="DO116" i="46"/>
  <c r="DP116" i="46"/>
  <c r="DQ116" i="46"/>
  <c r="DS116" i="46"/>
  <c r="DT116" i="46"/>
  <c r="DU116" i="46"/>
  <c r="DV116" i="46"/>
  <c r="DW116" i="46"/>
  <c r="DX116" i="46"/>
  <c r="DY116" i="46"/>
  <c r="DZ116" i="46"/>
  <c r="EB116" i="46"/>
  <c r="EC116" i="46"/>
  <c r="ED116" i="46"/>
  <c r="EE116" i="46"/>
  <c r="EF116" i="46"/>
  <c r="EG116" i="46"/>
  <c r="EI116" i="46"/>
  <c r="EJ116" i="46"/>
  <c r="EK116" i="46"/>
  <c r="EL116" i="46"/>
  <c r="EM116" i="46"/>
  <c r="EN116" i="46"/>
  <c r="EO116" i="46"/>
  <c r="EP116" i="46"/>
  <c r="ER116" i="46"/>
  <c r="EU116" i="46"/>
  <c r="EV116" i="46"/>
  <c r="EW116" i="46"/>
  <c r="EX116" i="46"/>
  <c r="EZ116" i="46"/>
  <c r="FA116" i="46"/>
  <c r="FB116" i="46"/>
  <c r="FC116" i="46"/>
  <c r="FD116" i="46"/>
  <c r="FE116" i="46"/>
  <c r="FF116" i="46"/>
  <c r="FG116" i="46"/>
  <c r="FI116" i="46"/>
  <c r="FJ116" i="46"/>
  <c r="FK116" i="46"/>
  <c r="FL116" i="46"/>
  <c r="FM116" i="46"/>
  <c r="FN116" i="46"/>
  <c r="FP116" i="46"/>
  <c r="FQ116" i="46"/>
  <c r="FR116" i="46"/>
  <c r="FS116" i="46"/>
  <c r="FT116" i="46"/>
  <c r="FU116" i="46"/>
  <c r="FV116" i="46"/>
  <c r="FW116" i="46"/>
  <c r="FZ116" i="46"/>
  <c r="GA116" i="46"/>
  <c r="GB116" i="46"/>
  <c r="GC116" i="46"/>
  <c r="GD116" i="46"/>
  <c r="GE116" i="46"/>
  <c r="GG116" i="46"/>
  <c r="GH116" i="46"/>
  <c r="GI116" i="46"/>
  <c r="GJ116" i="46"/>
  <c r="GK116" i="46"/>
  <c r="GL116" i="46"/>
  <c r="GM116" i="46"/>
  <c r="GN116" i="46"/>
  <c r="GO116" i="46"/>
  <c r="GQ116" i="46"/>
  <c r="GR116" i="46"/>
  <c r="GS116" i="46"/>
  <c r="GT116" i="46"/>
  <c r="GU116" i="46"/>
  <c r="GW116" i="46"/>
  <c r="GX116" i="46"/>
  <c r="GY116" i="46"/>
  <c r="GZ116" i="46"/>
  <c r="HA116" i="46"/>
  <c r="HB116" i="46"/>
  <c r="HC116" i="46"/>
  <c r="B117" i="46"/>
  <c r="U117" i="46"/>
  <c r="X117" i="46"/>
  <c r="Y117" i="46"/>
  <c r="Z117" i="46"/>
  <c r="AA117" i="46"/>
  <c r="AB117" i="46"/>
  <c r="AC117" i="46"/>
  <c r="AD117" i="46"/>
  <c r="AE117" i="46"/>
  <c r="AG117" i="46"/>
  <c r="AH117" i="46"/>
  <c r="AI117" i="46"/>
  <c r="AJ117" i="46"/>
  <c r="AK117" i="46"/>
  <c r="AL117" i="46"/>
  <c r="AN117" i="46"/>
  <c r="AO117" i="46"/>
  <c r="AP117" i="46"/>
  <c r="AQ117" i="46"/>
  <c r="AR117" i="46"/>
  <c r="AS117" i="46"/>
  <c r="AT117" i="46"/>
  <c r="AU117" i="46"/>
  <c r="AW117" i="46"/>
  <c r="AX117" i="46"/>
  <c r="AY117" i="46"/>
  <c r="AZ117" i="46"/>
  <c r="BA117" i="46"/>
  <c r="BC117" i="46"/>
  <c r="BD117" i="46"/>
  <c r="BE117" i="46"/>
  <c r="BF117" i="46"/>
  <c r="BG117" i="46"/>
  <c r="BH117" i="46"/>
  <c r="BI117" i="46"/>
  <c r="BJ117" i="46"/>
  <c r="BK117" i="46"/>
  <c r="BL117" i="46"/>
  <c r="BN117" i="46"/>
  <c r="BO117" i="46"/>
  <c r="BP117" i="46"/>
  <c r="BQ117" i="46"/>
  <c r="BR117" i="46"/>
  <c r="BS117" i="46"/>
  <c r="BU117" i="46"/>
  <c r="BV117" i="46"/>
  <c r="BW117" i="46"/>
  <c r="BX117" i="46"/>
  <c r="BY117" i="46"/>
  <c r="BZ117" i="46"/>
  <c r="CA117" i="46"/>
  <c r="CB117" i="46"/>
  <c r="CD117" i="46"/>
  <c r="CE117" i="46"/>
  <c r="CF117" i="46"/>
  <c r="CG117" i="46"/>
  <c r="CI117" i="46"/>
  <c r="CJ117" i="46"/>
  <c r="CK117" i="46"/>
  <c r="CL117" i="46"/>
  <c r="CM117" i="46"/>
  <c r="CN117" i="46"/>
  <c r="CO117" i="46"/>
  <c r="CP117" i="46"/>
  <c r="CQ117" i="46"/>
  <c r="CR117" i="46"/>
  <c r="CS117" i="46"/>
  <c r="CU117" i="46"/>
  <c r="CV117" i="46"/>
  <c r="CW117" i="46"/>
  <c r="CX117" i="46"/>
  <c r="CY117" i="46"/>
  <c r="CZ117" i="46"/>
  <c r="DB117" i="46"/>
  <c r="DC117" i="46"/>
  <c r="DD117" i="46"/>
  <c r="DE117" i="46"/>
  <c r="DF117" i="46"/>
  <c r="DG117" i="46"/>
  <c r="DH117" i="46"/>
  <c r="DI117" i="46"/>
  <c r="DK117" i="46"/>
  <c r="DL117" i="46"/>
  <c r="DM117" i="46"/>
  <c r="DO117" i="46"/>
  <c r="DP117" i="46"/>
  <c r="DQ117" i="46"/>
  <c r="DS117" i="46"/>
  <c r="DT117" i="46"/>
  <c r="DU117" i="46"/>
  <c r="DV117" i="46"/>
  <c r="DW117" i="46"/>
  <c r="DX117" i="46"/>
  <c r="DY117" i="46"/>
  <c r="DZ117" i="46"/>
  <c r="EB117" i="46"/>
  <c r="EC117" i="46"/>
  <c r="ED117" i="46"/>
  <c r="EE117" i="46"/>
  <c r="EF117" i="46"/>
  <c r="EG117" i="46"/>
  <c r="EI117" i="46"/>
  <c r="EJ117" i="46"/>
  <c r="EK117" i="46"/>
  <c r="EL117" i="46"/>
  <c r="EM117" i="46"/>
  <c r="EN117" i="46"/>
  <c r="EO117" i="46"/>
  <c r="EP117" i="46"/>
  <c r="ER117" i="46"/>
  <c r="EU117" i="46"/>
  <c r="EV117" i="46"/>
  <c r="EW117" i="46"/>
  <c r="EX117" i="46"/>
  <c r="EZ117" i="46"/>
  <c r="FA117" i="46"/>
  <c r="FB117" i="46"/>
  <c r="FC117" i="46"/>
  <c r="FD117" i="46"/>
  <c r="FE117" i="46"/>
  <c r="FF117" i="46"/>
  <c r="FG117" i="46"/>
  <c r="FI117" i="46"/>
  <c r="FJ117" i="46"/>
  <c r="FK117" i="46"/>
  <c r="FL117" i="46"/>
  <c r="FM117" i="46"/>
  <c r="FN117" i="46"/>
  <c r="FP117" i="46"/>
  <c r="FQ117" i="46"/>
  <c r="FR117" i="46"/>
  <c r="FS117" i="46"/>
  <c r="FT117" i="46"/>
  <c r="FU117" i="46"/>
  <c r="FV117" i="46"/>
  <c r="FW117" i="46"/>
  <c r="FZ117" i="46"/>
  <c r="GA117" i="46"/>
  <c r="GB117" i="46"/>
  <c r="GC117" i="46"/>
  <c r="GD117" i="46"/>
  <c r="GE117" i="46"/>
  <c r="GG117" i="46"/>
  <c r="GH117" i="46"/>
  <c r="GI117" i="46"/>
  <c r="GJ117" i="46"/>
  <c r="GK117" i="46"/>
  <c r="GL117" i="46"/>
  <c r="GM117" i="46"/>
  <c r="GN117" i="46"/>
  <c r="GO117" i="46"/>
  <c r="GQ117" i="46"/>
  <c r="GR117" i="46"/>
  <c r="GS117" i="46"/>
  <c r="GT117" i="46"/>
  <c r="GU117" i="46"/>
  <c r="GW117" i="46"/>
  <c r="GX117" i="46"/>
  <c r="GY117" i="46"/>
  <c r="GZ117" i="46"/>
  <c r="HA117" i="46"/>
  <c r="HB117" i="46"/>
  <c r="HC117" i="46"/>
  <c r="B118" i="46"/>
  <c r="U118" i="46"/>
  <c r="X118" i="46"/>
  <c r="Y118" i="46"/>
  <c r="Z118" i="46"/>
  <c r="AA118" i="46"/>
  <c r="AB118" i="46"/>
  <c r="AC118" i="46"/>
  <c r="AD118" i="46"/>
  <c r="AE118" i="46"/>
  <c r="AG118" i="46"/>
  <c r="AH118" i="46"/>
  <c r="AI118" i="46"/>
  <c r="AJ118" i="46"/>
  <c r="AK118" i="46"/>
  <c r="AL118" i="46"/>
  <c r="AN118" i="46"/>
  <c r="AO118" i="46"/>
  <c r="AP118" i="46"/>
  <c r="AQ118" i="46"/>
  <c r="AR118" i="46"/>
  <c r="AS118" i="46"/>
  <c r="AT118" i="46"/>
  <c r="AU118" i="46"/>
  <c r="AW118" i="46"/>
  <c r="AX118" i="46"/>
  <c r="AY118" i="46"/>
  <c r="AZ118" i="46"/>
  <c r="BA118" i="46"/>
  <c r="BC118" i="46"/>
  <c r="BE118" i="46"/>
  <c r="BF118" i="46"/>
  <c r="BG118" i="46"/>
  <c r="BH118" i="46"/>
  <c r="BI118" i="46"/>
  <c r="BJ118" i="46"/>
  <c r="BK118" i="46"/>
  <c r="BL118" i="46"/>
  <c r="BN118" i="46"/>
  <c r="BO118" i="46"/>
  <c r="BP118" i="46"/>
  <c r="BQ118" i="46"/>
  <c r="BR118" i="46"/>
  <c r="BS118" i="46"/>
  <c r="BU118" i="46"/>
  <c r="BV118" i="46"/>
  <c r="BW118" i="46"/>
  <c r="BX118" i="46"/>
  <c r="BY118" i="46"/>
  <c r="BZ118" i="46"/>
  <c r="CA118" i="46"/>
  <c r="CB118" i="46"/>
  <c r="CD118" i="46"/>
  <c r="CE118" i="46"/>
  <c r="CF118" i="46"/>
  <c r="CG118" i="46"/>
  <c r="CI118" i="46"/>
  <c r="CJ118" i="46"/>
  <c r="CL118" i="46"/>
  <c r="CM118" i="46"/>
  <c r="CN118" i="46"/>
  <c r="CO118" i="46"/>
  <c r="CP118" i="46"/>
  <c r="CQ118" i="46"/>
  <c r="CR118" i="46"/>
  <c r="CS118" i="46"/>
  <c r="CU118" i="46"/>
  <c r="CV118" i="46"/>
  <c r="CW118" i="46"/>
  <c r="CX118" i="46"/>
  <c r="CY118" i="46"/>
  <c r="CZ118" i="46"/>
  <c r="DB118" i="46"/>
  <c r="DC118" i="46"/>
  <c r="DD118" i="46"/>
  <c r="DE118" i="46"/>
  <c r="DF118" i="46"/>
  <c r="DG118" i="46"/>
  <c r="DH118" i="46"/>
  <c r="DI118" i="46"/>
  <c r="DK118" i="46"/>
  <c r="DL118" i="46"/>
  <c r="DM118" i="46"/>
  <c r="DO118" i="46"/>
  <c r="DP118" i="46"/>
  <c r="DQ118" i="46"/>
  <c r="DS118" i="46"/>
  <c r="DT118" i="46"/>
  <c r="DU118" i="46"/>
  <c r="DV118" i="46"/>
  <c r="DW118" i="46"/>
  <c r="DX118" i="46"/>
  <c r="DY118" i="46"/>
  <c r="DZ118" i="46"/>
  <c r="EB118" i="46"/>
  <c r="EC118" i="46"/>
  <c r="ED118" i="46"/>
  <c r="EE118" i="46"/>
  <c r="EF118" i="46"/>
  <c r="EG118" i="46"/>
  <c r="EI118" i="46"/>
  <c r="EJ118" i="46"/>
  <c r="EK118" i="46"/>
  <c r="EL118" i="46"/>
  <c r="EM118" i="46"/>
  <c r="EN118" i="46"/>
  <c r="EO118" i="46"/>
  <c r="EP118" i="46"/>
  <c r="ER118" i="46"/>
  <c r="EU118" i="46"/>
  <c r="EV118" i="46"/>
  <c r="EW118" i="46"/>
  <c r="EX118" i="46"/>
  <c r="EZ118" i="46"/>
  <c r="FA118" i="46"/>
  <c r="FB118" i="46"/>
  <c r="FC118" i="46"/>
  <c r="FD118" i="46"/>
  <c r="FE118" i="46"/>
  <c r="FF118" i="46"/>
  <c r="FG118" i="46"/>
  <c r="FI118" i="46"/>
  <c r="FJ118" i="46"/>
  <c r="FK118" i="46"/>
  <c r="FL118" i="46"/>
  <c r="FM118" i="46"/>
  <c r="FN118" i="46"/>
  <c r="FP118" i="46"/>
  <c r="FQ118" i="46"/>
  <c r="FR118" i="46"/>
  <c r="FS118" i="46"/>
  <c r="FT118" i="46"/>
  <c r="FU118" i="46"/>
  <c r="FV118" i="46"/>
  <c r="FW118" i="46"/>
  <c r="FZ118" i="46"/>
  <c r="GA118" i="46"/>
  <c r="GB118" i="46"/>
  <c r="GC118" i="46"/>
  <c r="GD118" i="46"/>
  <c r="GE118" i="46"/>
  <c r="GG118" i="46"/>
  <c r="GH118" i="46"/>
  <c r="GI118" i="46"/>
  <c r="GJ118" i="46"/>
  <c r="GK118" i="46"/>
  <c r="GL118" i="46"/>
  <c r="GM118" i="46"/>
  <c r="GN118" i="46"/>
  <c r="GO118" i="46"/>
  <c r="GQ118" i="46"/>
  <c r="GR118" i="46"/>
  <c r="GS118" i="46"/>
  <c r="GT118" i="46"/>
  <c r="GU118" i="46"/>
  <c r="GW118" i="46"/>
  <c r="GX118" i="46"/>
  <c r="GY118" i="46"/>
  <c r="GZ118" i="46"/>
  <c r="HA118" i="46"/>
  <c r="HB118" i="46"/>
  <c r="HC118" i="46"/>
  <c r="B119" i="46"/>
  <c r="U119" i="46"/>
  <c r="X119" i="46"/>
  <c r="Y119" i="46"/>
  <c r="Z119" i="46"/>
  <c r="AA119" i="46"/>
  <c r="AB119" i="46"/>
  <c r="AC119" i="46"/>
  <c r="AD119" i="46"/>
  <c r="AE119" i="46"/>
  <c r="AG119" i="46"/>
  <c r="AH119" i="46"/>
  <c r="AI119" i="46"/>
  <c r="AJ119" i="46"/>
  <c r="AK119" i="46"/>
  <c r="AL119" i="46"/>
  <c r="AM119" i="46"/>
  <c r="AN119" i="46"/>
  <c r="AO119" i="46"/>
  <c r="AP119" i="46"/>
  <c r="AQ119" i="46"/>
  <c r="AR119" i="46"/>
  <c r="AS119" i="46"/>
  <c r="AT119" i="46"/>
  <c r="AU119" i="46"/>
  <c r="AW119" i="46"/>
  <c r="AX119" i="46"/>
  <c r="AY119" i="46"/>
  <c r="AZ119" i="46"/>
  <c r="BA119" i="46"/>
  <c r="BC119" i="46"/>
  <c r="BE119" i="46"/>
  <c r="BF119" i="46"/>
  <c r="BG119" i="46"/>
  <c r="BH119" i="46"/>
  <c r="BI119" i="46"/>
  <c r="BJ119" i="46"/>
  <c r="BK119" i="46"/>
  <c r="BL119" i="46"/>
  <c r="BN119" i="46"/>
  <c r="BO119" i="46"/>
  <c r="BP119" i="46"/>
  <c r="BQ119" i="46"/>
  <c r="BR119" i="46"/>
  <c r="BS119" i="46"/>
  <c r="BU119" i="46"/>
  <c r="BV119" i="46"/>
  <c r="BW119" i="46"/>
  <c r="BX119" i="46"/>
  <c r="BY119" i="46"/>
  <c r="BZ119" i="46"/>
  <c r="CA119" i="46"/>
  <c r="CB119" i="46"/>
  <c r="CD119" i="46"/>
  <c r="CE119" i="46"/>
  <c r="CF119" i="46"/>
  <c r="CG119" i="46"/>
  <c r="CI119" i="46"/>
  <c r="CJ119" i="46"/>
  <c r="CL119" i="46"/>
  <c r="CM119" i="46"/>
  <c r="CN119" i="46"/>
  <c r="CO119" i="46"/>
  <c r="CP119" i="46"/>
  <c r="CQ119" i="46"/>
  <c r="CR119" i="46"/>
  <c r="CS119" i="46"/>
  <c r="CU119" i="46"/>
  <c r="CV119" i="46"/>
  <c r="CW119" i="46"/>
  <c r="CX119" i="46"/>
  <c r="CY119" i="46"/>
  <c r="CZ119" i="46"/>
  <c r="DB119" i="46"/>
  <c r="DC119" i="46"/>
  <c r="DD119" i="46"/>
  <c r="DE119" i="46"/>
  <c r="DF119" i="46"/>
  <c r="DG119" i="46"/>
  <c r="DH119" i="46"/>
  <c r="DI119" i="46"/>
  <c r="DK119" i="46"/>
  <c r="DL119" i="46"/>
  <c r="DM119" i="46"/>
  <c r="DO119" i="46"/>
  <c r="DP119" i="46"/>
  <c r="DQ119" i="46"/>
  <c r="DS119" i="46"/>
  <c r="DT119" i="46"/>
  <c r="DU119" i="46"/>
  <c r="DV119" i="46"/>
  <c r="DW119" i="46"/>
  <c r="DX119" i="46"/>
  <c r="DY119" i="46"/>
  <c r="DZ119" i="46"/>
  <c r="EB119" i="46"/>
  <c r="EC119" i="46"/>
  <c r="ED119" i="46"/>
  <c r="EE119" i="46"/>
  <c r="EF119" i="46"/>
  <c r="EG119" i="46"/>
  <c r="EI119" i="46"/>
  <c r="EJ119" i="46"/>
  <c r="EK119" i="46"/>
  <c r="EL119" i="46"/>
  <c r="EM119" i="46"/>
  <c r="EN119" i="46"/>
  <c r="EO119" i="46"/>
  <c r="EP119" i="46"/>
  <c r="ER119" i="46"/>
  <c r="EU119" i="46"/>
  <c r="EV119" i="46"/>
  <c r="EW119" i="46"/>
  <c r="EX119" i="46"/>
  <c r="EZ119" i="46"/>
  <c r="FA119" i="46"/>
  <c r="FB119" i="46"/>
  <c r="FC119" i="46"/>
  <c r="FD119" i="46"/>
  <c r="FE119" i="46"/>
  <c r="FF119" i="46"/>
  <c r="FG119" i="46"/>
  <c r="FI119" i="46"/>
  <c r="FJ119" i="46"/>
  <c r="FK119" i="46"/>
  <c r="FL119" i="46"/>
  <c r="FM119" i="46"/>
  <c r="FN119" i="46"/>
  <c r="FP119" i="46"/>
  <c r="FQ119" i="46"/>
  <c r="FR119" i="46"/>
  <c r="FS119" i="46"/>
  <c r="FT119" i="46"/>
  <c r="FU119" i="46"/>
  <c r="FV119" i="46"/>
  <c r="FW119" i="46"/>
  <c r="FZ119" i="46"/>
  <c r="GA119" i="46"/>
  <c r="GB119" i="46"/>
  <c r="GC119" i="46"/>
  <c r="GD119" i="46"/>
  <c r="GE119" i="46"/>
  <c r="GG119" i="46"/>
  <c r="GH119" i="46"/>
  <c r="GI119" i="46"/>
  <c r="GJ119" i="46"/>
  <c r="GK119" i="46"/>
  <c r="GL119" i="46"/>
  <c r="GM119" i="46"/>
  <c r="GN119" i="46"/>
  <c r="GO119" i="46"/>
  <c r="GQ119" i="46"/>
  <c r="GR119" i="46"/>
  <c r="GS119" i="46"/>
  <c r="GT119" i="46"/>
  <c r="GU119" i="46"/>
  <c r="GW119" i="46"/>
  <c r="GX119" i="46"/>
  <c r="GY119" i="46"/>
  <c r="GZ119" i="46"/>
  <c r="HA119" i="46"/>
  <c r="HB119" i="46"/>
  <c r="HC119" i="46"/>
  <c r="B120" i="46"/>
  <c r="U120" i="46"/>
  <c r="X120" i="46"/>
  <c r="Y120" i="46"/>
  <c r="Z120" i="46"/>
  <c r="AA120" i="46"/>
  <c r="AB120" i="46"/>
  <c r="AC120" i="46"/>
  <c r="AD120" i="46"/>
  <c r="AE120" i="46"/>
  <c r="AG120" i="46"/>
  <c r="AH120" i="46"/>
  <c r="AI120" i="46"/>
  <c r="AJ120" i="46"/>
  <c r="AK120" i="46"/>
  <c r="AL120" i="46"/>
  <c r="AN120" i="46"/>
  <c r="AO120" i="46"/>
  <c r="AP120" i="46"/>
  <c r="AQ120" i="46"/>
  <c r="AR120" i="46"/>
  <c r="AS120" i="46"/>
  <c r="AT120" i="46"/>
  <c r="AU120" i="46"/>
  <c r="AW120" i="46"/>
  <c r="AX120" i="46"/>
  <c r="AY120" i="46"/>
  <c r="AZ120" i="46"/>
  <c r="BA120" i="46"/>
  <c r="BC120" i="46"/>
  <c r="BE120" i="46"/>
  <c r="BF120" i="46"/>
  <c r="BG120" i="46"/>
  <c r="BH120" i="46"/>
  <c r="BI120" i="46"/>
  <c r="BJ120" i="46"/>
  <c r="BK120" i="46"/>
  <c r="BL120" i="46"/>
  <c r="BN120" i="46"/>
  <c r="BO120" i="46"/>
  <c r="BP120" i="46"/>
  <c r="BQ120" i="46"/>
  <c r="BR120" i="46"/>
  <c r="BS120" i="46"/>
  <c r="BU120" i="46"/>
  <c r="BV120" i="46"/>
  <c r="BW120" i="46"/>
  <c r="BX120" i="46"/>
  <c r="BY120" i="46"/>
  <c r="BZ120" i="46"/>
  <c r="CA120" i="46"/>
  <c r="CB120" i="46"/>
  <c r="CD120" i="46"/>
  <c r="CE120" i="46"/>
  <c r="CF120" i="46"/>
  <c r="CG120" i="46"/>
  <c r="CI120" i="46"/>
  <c r="CJ120" i="46"/>
  <c r="CL120" i="46"/>
  <c r="CM120" i="46"/>
  <c r="CN120" i="46"/>
  <c r="CO120" i="46"/>
  <c r="CP120" i="46"/>
  <c r="CQ120" i="46"/>
  <c r="CR120" i="46"/>
  <c r="CS120" i="46"/>
  <c r="CU120" i="46"/>
  <c r="CV120" i="46"/>
  <c r="CW120" i="46"/>
  <c r="CX120" i="46"/>
  <c r="CY120" i="46"/>
  <c r="CZ120" i="46"/>
  <c r="DB120" i="46"/>
  <c r="DC120" i="46"/>
  <c r="DD120" i="46"/>
  <c r="DE120" i="46"/>
  <c r="DF120" i="46"/>
  <c r="DG120" i="46"/>
  <c r="DH120" i="46"/>
  <c r="DI120" i="46"/>
  <c r="DK120" i="46"/>
  <c r="DL120" i="46"/>
  <c r="DM120" i="46"/>
  <c r="DO120" i="46"/>
  <c r="DP120" i="46"/>
  <c r="DQ120" i="46"/>
  <c r="DS120" i="46"/>
  <c r="DT120" i="46"/>
  <c r="DU120" i="46"/>
  <c r="DV120" i="46"/>
  <c r="DW120" i="46"/>
  <c r="DX120" i="46"/>
  <c r="DY120" i="46"/>
  <c r="DZ120" i="46"/>
  <c r="EB120" i="46"/>
  <c r="EC120" i="46"/>
  <c r="ED120" i="46"/>
  <c r="EE120" i="46"/>
  <c r="EF120" i="46"/>
  <c r="EG120" i="46"/>
  <c r="EI120" i="46"/>
  <c r="EJ120" i="46"/>
  <c r="EK120" i="46"/>
  <c r="EL120" i="46"/>
  <c r="EM120" i="46"/>
  <c r="EN120" i="46"/>
  <c r="EO120" i="46"/>
  <c r="EP120" i="46"/>
  <c r="ER120" i="46"/>
  <c r="EU120" i="46"/>
  <c r="EV120" i="46"/>
  <c r="EW120" i="46"/>
  <c r="EX120" i="46"/>
  <c r="EZ120" i="46"/>
  <c r="FA120" i="46"/>
  <c r="FB120" i="46"/>
  <c r="FC120" i="46"/>
  <c r="FD120" i="46"/>
  <c r="FE120" i="46"/>
  <c r="FF120" i="46"/>
  <c r="FG120" i="46"/>
  <c r="FH120" i="46"/>
  <c r="FI120" i="46"/>
  <c r="FJ120" i="46"/>
  <c r="FK120" i="46"/>
  <c r="FL120" i="46"/>
  <c r="FM120" i="46"/>
  <c r="FN120" i="46"/>
  <c r="FP120" i="46"/>
  <c r="FQ120" i="46"/>
  <c r="FR120" i="46"/>
  <c r="FS120" i="46"/>
  <c r="FT120" i="46"/>
  <c r="FU120" i="46"/>
  <c r="FV120" i="46"/>
  <c r="FW120" i="46"/>
  <c r="FZ120" i="46"/>
  <c r="GA120" i="46"/>
  <c r="GB120" i="46"/>
  <c r="GC120" i="46"/>
  <c r="GD120" i="46"/>
  <c r="GE120" i="46"/>
  <c r="GG120" i="46"/>
  <c r="GH120" i="46"/>
  <c r="GI120" i="46"/>
  <c r="GJ120" i="46"/>
  <c r="GK120" i="46"/>
  <c r="GL120" i="46"/>
  <c r="GM120" i="46"/>
  <c r="GN120" i="46"/>
  <c r="GO120" i="46"/>
  <c r="GQ120" i="46"/>
  <c r="GR120" i="46"/>
  <c r="GS120" i="46"/>
  <c r="GT120" i="46"/>
  <c r="GU120" i="46"/>
  <c r="GW120" i="46"/>
  <c r="GX120" i="46"/>
  <c r="GY120" i="46"/>
  <c r="GZ120" i="46"/>
  <c r="HA120" i="46"/>
  <c r="HB120" i="46"/>
  <c r="HC120" i="46"/>
  <c r="B121" i="46"/>
  <c r="U121" i="46"/>
  <c r="X121" i="46"/>
  <c r="Y121" i="46"/>
  <c r="Z121" i="46"/>
  <c r="AA121" i="46"/>
  <c r="AB121" i="46"/>
  <c r="AC121" i="46"/>
  <c r="AD121" i="46"/>
  <c r="AE121" i="46"/>
  <c r="AG121" i="46"/>
  <c r="AH121" i="46"/>
  <c r="AI121" i="46"/>
  <c r="AJ121" i="46"/>
  <c r="AK121" i="46"/>
  <c r="AL121" i="46"/>
  <c r="AN121" i="46"/>
  <c r="AO121" i="46"/>
  <c r="AP121" i="46"/>
  <c r="AQ121" i="46"/>
  <c r="AR121" i="46"/>
  <c r="AS121" i="46"/>
  <c r="AT121" i="46"/>
  <c r="AU121" i="46"/>
  <c r="AW121" i="46"/>
  <c r="AX121" i="46"/>
  <c r="AY121" i="46"/>
  <c r="AZ121" i="46"/>
  <c r="BA121" i="46"/>
  <c r="BC121" i="46"/>
  <c r="BE121" i="46"/>
  <c r="BF121" i="46"/>
  <c r="BG121" i="46"/>
  <c r="BH121" i="46"/>
  <c r="BI121" i="46"/>
  <c r="BJ121" i="46"/>
  <c r="BK121" i="46"/>
  <c r="BL121" i="46"/>
  <c r="BN121" i="46"/>
  <c r="BO121" i="46"/>
  <c r="BP121" i="46"/>
  <c r="BQ121" i="46"/>
  <c r="BR121" i="46"/>
  <c r="BS121" i="46"/>
  <c r="BU121" i="46"/>
  <c r="BV121" i="46"/>
  <c r="BW121" i="46"/>
  <c r="BX121" i="46"/>
  <c r="BY121" i="46"/>
  <c r="BZ121" i="46"/>
  <c r="CA121" i="46"/>
  <c r="CB121" i="46"/>
  <c r="CD121" i="46"/>
  <c r="CE121" i="46"/>
  <c r="CF121" i="46"/>
  <c r="CG121" i="46"/>
  <c r="CI121" i="46"/>
  <c r="CJ121" i="46"/>
  <c r="CL121" i="46"/>
  <c r="CM121" i="46"/>
  <c r="CN121" i="46"/>
  <c r="CO121" i="46"/>
  <c r="CP121" i="46"/>
  <c r="CQ121" i="46"/>
  <c r="CR121" i="46"/>
  <c r="CS121" i="46"/>
  <c r="CU121" i="46"/>
  <c r="CV121" i="46"/>
  <c r="CW121" i="46"/>
  <c r="CX121" i="46"/>
  <c r="CY121" i="46"/>
  <c r="CZ121" i="46"/>
  <c r="DB121" i="46"/>
  <c r="DC121" i="46"/>
  <c r="DD121" i="46"/>
  <c r="DE121" i="46"/>
  <c r="DF121" i="46"/>
  <c r="DG121" i="46"/>
  <c r="DH121" i="46"/>
  <c r="DI121" i="46"/>
  <c r="DK121" i="46"/>
  <c r="DL121" i="46"/>
  <c r="DM121" i="46"/>
  <c r="DO121" i="46"/>
  <c r="DP121" i="46"/>
  <c r="DQ121" i="46"/>
  <c r="DS121" i="46"/>
  <c r="DT121" i="46"/>
  <c r="DU121" i="46"/>
  <c r="DV121" i="46"/>
  <c r="DW121" i="46"/>
  <c r="DX121" i="46"/>
  <c r="DY121" i="46"/>
  <c r="DZ121" i="46"/>
  <c r="EB121" i="46"/>
  <c r="EC121" i="46"/>
  <c r="ED121" i="46"/>
  <c r="EE121" i="46"/>
  <c r="EF121" i="46"/>
  <c r="EG121" i="46"/>
  <c r="EI121" i="46"/>
  <c r="EJ121" i="46"/>
  <c r="EK121" i="46"/>
  <c r="EL121" i="46"/>
  <c r="EM121" i="46"/>
  <c r="EN121" i="46"/>
  <c r="EO121" i="46"/>
  <c r="EP121" i="46"/>
  <c r="ER121" i="46"/>
  <c r="EU121" i="46"/>
  <c r="EV121" i="46"/>
  <c r="EW121" i="46"/>
  <c r="EX121" i="46"/>
  <c r="EZ121" i="46"/>
  <c r="FA121" i="46"/>
  <c r="FB121" i="46"/>
  <c r="FC121" i="46"/>
  <c r="FD121" i="46"/>
  <c r="FE121" i="46"/>
  <c r="FF121" i="46"/>
  <c r="FG121" i="46"/>
  <c r="FI121" i="46"/>
  <c r="FJ121" i="46"/>
  <c r="FK121" i="46"/>
  <c r="FL121" i="46"/>
  <c r="FM121" i="46"/>
  <c r="FN121" i="46"/>
  <c r="FP121" i="46"/>
  <c r="FQ121" i="46"/>
  <c r="FR121" i="46"/>
  <c r="FS121" i="46"/>
  <c r="FT121" i="46"/>
  <c r="FU121" i="46"/>
  <c r="FV121" i="46"/>
  <c r="FW121" i="46"/>
  <c r="FZ121" i="46"/>
  <c r="GA121" i="46"/>
  <c r="GB121" i="46"/>
  <c r="GC121" i="46"/>
  <c r="GD121" i="46"/>
  <c r="GE121" i="46"/>
  <c r="GG121" i="46"/>
  <c r="GH121" i="46"/>
  <c r="GI121" i="46"/>
  <c r="GJ121" i="46"/>
  <c r="GK121" i="46"/>
  <c r="GL121" i="46"/>
  <c r="GM121" i="46"/>
  <c r="GN121" i="46"/>
  <c r="GO121" i="46"/>
  <c r="GQ121" i="46"/>
  <c r="GR121" i="46"/>
  <c r="GS121" i="46"/>
  <c r="GT121" i="46"/>
  <c r="GU121" i="46"/>
  <c r="GW121" i="46"/>
  <c r="GX121" i="46"/>
  <c r="GY121" i="46"/>
  <c r="GZ121" i="46"/>
  <c r="HA121" i="46"/>
  <c r="HB121" i="46"/>
  <c r="HC121" i="46"/>
  <c r="B122" i="46"/>
  <c r="U122" i="46"/>
  <c r="X122" i="46"/>
  <c r="Y122" i="46"/>
  <c r="Z122" i="46"/>
  <c r="AA122" i="46"/>
  <c r="AB122" i="46"/>
  <c r="AC122" i="46"/>
  <c r="AD122" i="46"/>
  <c r="AE122" i="46"/>
  <c r="AG122" i="46"/>
  <c r="AH122" i="46"/>
  <c r="AI122" i="46"/>
  <c r="AJ122" i="46"/>
  <c r="AK122" i="46"/>
  <c r="AL122" i="46"/>
  <c r="AN122" i="46"/>
  <c r="AO122" i="46"/>
  <c r="AP122" i="46"/>
  <c r="AQ122" i="46"/>
  <c r="AR122" i="46"/>
  <c r="AS122" i="46"/>
  <c r="AT122" i="46"/>
  <c r="AU122" i="46"/>
  <c r="AW122" i="46"/>
  <c r="AX122" i="46"/>
  <c r="AY122" i="46"/>
  <c r="AZ122" i="46"/>
  <c r="BA122" i="46"/>
  <c r="BC122" i="46"/>
  <c r="BE122" i="46"/>
  <c r="BF122" i="46"/>
  <c r="BG122" i="46"/>
  <c r="BH122" i="46"/>
  <c r="BI122" i="46"/>
  <c r="BJ122" i="46"/>
  <c r="BK122" i="46"/>
  <c r="BL122" i="46"/>
  <c r="BN122" i="46"/>
  <c r="BO122" i="46"/>
  <c r="BP122" i="46"/>
  <c r="BQ122" i="46"/>
  <c r="BR122" i="46"/>
  <c r="BS122" i="46"/>
  <c r="BU122" i="46"/>
  <c r="BV122" i="46"/>
  <c r="BW122" i="46"/>
  <c r="BX122" i="46"/>
  <c r="BY122" i="46"/>
  <c r="BZ122" i="46"/>
  <c r="CA122" i="46"/>
  <c r="CB122" i="46"/>
  <c r="CD122" i="46"/>
  <c r="CE122" i="46"/>
  <c r="CF122" i="46"/>
  <c r="CG122" i="46"/>
  <c r="CI122" i="46"/>
  <c r="CJ122" i="46"/>
  <c r="CL122" i="46"/>
  <c r="CM122" i="46"/>
  <c r="CN122" i="46"/>
  <c r="CO122" i="46"/>
  <c r="CP122" i="46"/>
  <c r="CQ122" i="46"/>
  <c r="CR122" i="46"/>
  <c r="CS122" i="46"/>
  <c r="CU122" i="46"/>
  <c r="CV122" i="46"/>
  <c r="CW122" i="46"/>
  <c r="CX122" i="46"/>
  <c r="CY122" i="46"/>
  <c r="CZ122" i="46"/>
  <c r="DB122" i="46"/>
  <c r="DC122" i="46"/>
  <c r="DD122" i="46"/>
  <c r="DE122" i="46"/>
  <c r="DF122" i="46"/>
  <c r="DG122" i="46"/>
  <c r="DH122" i="46"/>
  <c r="DI122" i="46"/>
  <c r="DK122" i="46"/>
  <c r="DL122" i="46"/>
  <c r="DM122" i="46"/>
  <c r="DO122" i="46"/>
  <c r="DP122" i="46"/>
  <c r="DQ122" i="46"/>
  <c r="DS122" i="46"/>
  <c r="DT122" i="46"/>
  <c r="DU122" i="46"/>
  <c r="DV122" i="46"/>
  <c r="DW122" i="46"/>
  <c r="DX122" i="46"/>
  <c r="DY122" i="46"/>
  <c r="DZ122" i="46"/>
  <c r="EB122" i="46"/>
  <c r="EC122" i="46"/>
  <c r="ED122" i="46"/>
  <c r="EE122" i="46"/>
  <c r="EF122" i="46"/>
  <c r="EG122" i="46"/>
  <c r="EI122" i="46"/>
  <c r="EJ122" i="46"/>
  <c r="EK122" i="46"/>
  <c r="EL122" i="46"/>
  <c r="EM122" i="46"/>
  <c r="EN122" i="46"/>
  <c r="EO122" i="46"/>
  <c r="EP122" i="46"/>
  <c r="ER122" i="46"/>
  <c r="EU122" i="46"/>
  <c r="EV122" i="46"/>
  <c r="EW122" i="46"/>
  <c r="EX122" i="46"/>
  <c r="EZ122" i="46"/>
  <c r="FA122" i="46"/>
  <c r="FB122" i="46"/>
  <c r="FC122" i="46"/>
  <c r="FD122" i="46"/>
  <c r="FE122" i="46"/>
  <c r="FF122" i="46"/>
  <c r="FG122" i="46"/>
  <c r="FI122" i="46"/>
  <c r="FJ122" i="46"/>
  <c r="FK122" i="46"/>
  <c r="FL122" i="46"/>
  <c r="FM122" i="46"/>
  <c r="FN122" i="46"/>
  <c r="FP122" i="46"/>
  <c r="FQ122" i="46"/>
  <c r="FR122" i="46"/>
  <c r="FS122" i="46"/>
  <c r="FT122" i="46"/>
  <c r="FU122" i="46"/>
  <c r="FV122" i="46"/>
  <c r="FW122" i="46"/>
  <c r="FZ122" i="46"/>
  <c r="GA122" i="46"/>
  <c r="GB122" i="46"/>
  <c r="GC122" i="46"/>
  <c r="GD122" i="46"/>
  <c r="GE122" i="46"/>
  <c r="GG122" i="46"/>
  <c r="GH122" i="46"/>
  <c r="GI122" i="46"/>
  <c r="GJ122" i="46"/>
  <c r="GK122" i="46"/>
  <c r="GL122" i="46"/>
  <c r="GM122" i="46"/>
  <c r="GN122" i="46"/>
  <c r="GO122" i="46"/>
  <c r="GQ122" i="46"/>
  <c r="GR122" i="46"/>
  <c r="GS122" i="46"/>
  <c r="GT122" i="46"/>
  <c r="GU122" i="46"/>
  <c r="GW122" i="46"/>
  <c r="GX122" i="46"/>
  <c r="GY122" i="46"/>
  <c r="GZ122" i="46"/>
  <c r="HA122" i="46"/>
  <c r="HB122" i="46"/>
  <c r="HC122" i="46"/>
  <c r="B123" i="46"/>
  <c r="U123" i="46"/>
  <c r="X123" i="46"/>
  <c r="Y123" i="46"/>
  <c r="Z123" i="46"/>
  <c r="AA123" i="46"/>
  <c r="AB123" i="46"/>
  <c r="AC123" i="46"/>
  <c r="AD123" i="46"/>
  <c r="AE123" i="46"/>
  <c r="AG123" i="46"/>
  <c r="AH123" i="46"/>
  <c r="AI123" i="46"/>
  <c r="AJ123" i="46"/>
  <c r="AK123" i="46"/>
  <c r="AL123" i="46"/>
  <c r="AN123" i="46"/>
  <c r="AO123" i="46"/>
  <c r="AP123" i="46"/>
  <c r="AQ123" i="46"/>
  <c r="AR123" i="46"/>
  <c r="AS123" i="46"/>
  <c r="AT123" i="46"/>
  <c r="AU123" i="46"/>
  <c r="AW123" i="46"/>
  <c r="AX123" i="46"/>
  <c r="AY123" i="46"/>
  <c r="AZ123" i="46"/>
  <c r="BA123" i="46"/>
  <c r="BC123" i="46"/>
  <c r="BE123" i="46"/>
  <c r="BF123" i="46"/>
  <c r="BG123" i="46"/>
  <c r="BH123" i="46"/>
  <c r="BI123" i="46"/>
  <c r="BJ123" i="46"/>
  <c r="BK123" i="46"/>
  <c r="BL123" i="46"/>
  <c r="BN123" i="46"/>
  <c r="BO123" i="46"/>
  <c r="BP123" i="46"/>
  <c r="BQ123" i="46"/>
  <c r="BR123" i="46"/>
  <c r="BS123" i="46"/>
  <c r="BU123" i="46"/>
  <c r="BV123" i="46"/>
  <c r="BW123" i="46"/>
  <c r="BX123" i="46"/>
  <c r="BY123" i="46"/>
  <c r="BZ123" i="46"/>
  <c r="CA123" i="46"/>
  <c r="CB123" i="46"/>
  <c r="CD123" i="46"/>
  <c r="CE123" i="46"/>
  <c r="CF123" i="46"/>
  <c r="CG123" i="46"/>
  <c r="CI123" i="46"/>
  <c r="CJ123" i="46"/>
  <c r="CL123" i="46"/>
  <c r="CM123" i="46"/>
  <c r="CN123" i="46"/>
  <c r="CO123" i="46"/>
  <c r="CP123" i="46"/>
  <c r="CQ123" i="46"/>
  <c r="CR123" i="46"/>
  <c r="CS123" i="46"/>
  <c r="CU123" i="46"/>
  <c r="CV123" i="46"/>
  <c r="CW123" i="46"/>
  <c r="CX123" i="46"/>
  <c r="CY123" i="46"/>
  <c r="CZ123" i="46"/>
  <c r="DB123" i="46"/>
  <c r="DC123" i="46"/>
  <c r="DD123" i="46"/>
  <c r="DE123" i="46"/>
  <c r="DF123" i="46"/>
  <c r="DG123" i="46"/>
  <c r="DH123" i="46"/>
  <c r="DI123" i="46"/>
  <c r="DK123" i="46"/>
  <c r="DL123" i="46"/>
  <c r="DM123" i="46"/>
  <c r="DO123" i="46"/>
  <c r="DP123" i="46"/>
  <c r="DQ123" i="46"/>
  <c r="DS123" i="46"/>
  <c r="DT123" i="46"/>
  <c r="DU123" i="46"/>
  <c r="DV123" i="46"/>
  <c r="DW123" i="46"/>
  <c r="DX123" i="46"/>
  <c r="DY123" i="46"/>
  <c r="DZ123" i="46"/>
  <c r="EB123" i="46"/>
  <c r="EC123" i="46"/>
  <c r="ED123" i="46"/>
  <c r="EE123" i="46"/>
  <c r="EF123" i="46"/>
  <c r="EG123" i="46"/>
  <c r="EI123" i="46"/>
  <c r="EJ123" i="46"/>
  <c r="EK123" i="46"/>
  <c r="EL123" i="46"/>
  <c r="EM123" i="46"/>
  <c r="EN123" i="46"/>
  <c r="EO123" i="46"/>
  <c r="EP123" i="46"/>
  <c r="ER123" i="46"/>
  <c r="EU123" i="46"/>
  <c r="EV123" i="46"/>
  <c r="EW123" i="46"/>
  <c r="EX123" i="46"/>
  <c r="EZ123" i="46"/>
  <c r="FA123" i="46"/>
  <c r="FB123" i="46"/>
  <c r="FC123" i="46"/>
  <c r="FD123" i="46"/>
  <c r="FE123" i="46"/>
  <c r="FF123" i="46"/>
  <c r="FG123" i="46"/>
  <c r="FI123" i="46"/>
  <c r="FJ123" i="46"/>
  <c r="FK123" i="46"/>
  <c r="FL123" i="46"/>
  <c r="FM123" i="46"/>
  <c r="FN123" i="46"/>
  <c r="FP123" i="46"/>
  <c r="FQ123" i="46"/>
  <c r="FR123" i="46"/>
  <c r="FS123" i="46"/>
  <c r="FT123" i="46"/>
  <c r="FU123" i="46"/>
  <c r="FV123" i="46"/>
  <c r="FW123" i="46"/>
  <c r="FZ123" i="46"/>
  <c r="GA123" i="46"/>
  <c r="GB123" i="46"/>
  <c r="GC123" i="46"/>
  <c r="GD123" i="46"/>
  <c r="GE123" i="46"/>
  <c r="GG123" i="46"/>
  <c r="GH123" i="46"/>
  <c r="GI123" i="46"/>
  <c r="GJ123" i="46"/>
  <c r="GK123" i="46"/>
  <c r="GL123" i="46"/>
  <c r="GM123" i="46"/>
  <c r="GN123" i="46"/>
  <c r="GO123" i="46"/>
  <c r="GQ123" i="46"/>
  <c r="GR123" i="46"/>
  <c r="GS123" i="46"/>
  <c r="GT123" i="46"/>
  <c r="GU123" i="46"/>
  <c r="GW123" i="46"/>
  <c r="GX123" i="46"/>
  <c r="GY123" i="46"/>
  <c r="GZ123" i="46"/>
  <c r="HA123" i="46"/>
  <c r="HB123" i="46"/>
  <c r="HC123" i="46"/>
  <c r="B124" i="46"/>
  <c r="U124" i="46"/>
  <c r="X124" i="46"/>
  <c r="Y124" i="46"/>
  <c r="Z124" i="46"/>
  <c r="AA124" i="46"/>
  <c r="AB124" i="46"/>
  <c r="AC124" i="46"/>
  <c r="AD124" i="46"/>
  <c r="AE124" i="46"/>
  <c r="AG124" i="46"/>
  <c r="AH124" i="46"/>
  <c r="AI124" i="46"/>
  <c r="AJ124" i="46"/>
  <c r="AK124" i="46"/>
  <c r="AL124" i="46"/>
  <c r="AN124" i="46"/>
  <c r="AO124" i="46"/>
  <c r="AP124" i="46"/>
  <c r="AQ124" i="46"/>
  <c r="AR124" i="46"/>
  <c r="AS124" i="46"/>
  <c r="AT124" i="46"/>
  <c r="AU124" i="46"/>
  <c r="AW124" i="46"/>
  <c r="AX124" i="46"/>
  <c r="AY124" i="46"/>
  <c r="AZ124" i="46"/>
  <c r="BA124" i="46"/>
  <c r="BC124" i="46"/>
  <c r="BE124" i="46"/>
  <c r="BF124" i="46"/>
  <c r="BG124" i="46"/>
  <c r="BH124" i="46"/>
  <c r="BI124" i="46"/>
  <c r="BJ124" i="46"/>
  <c r="BK124" i="46"/>
  <c r="BL124" i="46"/>
  <c r="BN124" i="46"/>
  <c r="BO124" i="46"/>
  <c r="BP124" i="46"/>
  <c r="BQ124" i="46"/>
  <c r="BR124" i="46"/>
  <c r="BS124" i="46"/>
  <c r="BU124" i="46"/>
  <c r="BV124" i="46"/>
  <c r="BW124" i="46"/>
  <c r="BX124" i="46"/>
  <c r="BY124" i="46"/>
  <c r="BZ124" i="46"/>
  <c r="CA124" i="46"/>
  <c r="CB124" i="46"/>
  <c r="CD124" i="46"/>
  <c r="CE124" i="46"/>
  <c r="CF124" i="46"/>
  <c r="CG124" i="46"/>
  <c r="CI124" i="46"/>
  <c r="CJ124" i="46"/>
  <c r="CL124" i="46"/>
  <c r="CM124" i="46"/>
  <c r="CN124" i="46"/>
  <c r="CO124" i="46"/>
  <c r="CP124" i="46"/>
  <c r="CQ124" i="46"/>
  <c r="CR124" i="46"/>
  <c r="CS124" i="46"/>
  <c r="CU124" i="46"/>
  <c r="CV124" i="46"/>
  <c r="CW124" i="46"/>
  <c r="CX124" i="46"/>
  <c r="CY124" i="46"/>
  <c r="CZ124" i="46"/>
  <c r="DB124" i="46"/>
  <c r="DC124" i="46"/>
  <c r="DD124" i="46"/>
  <c r="DE124" i="46"/>
  <c r="DF124" i="46"/>
  <c r="DG124" i="46"/>
  <c r="DH124" i="46"/>
  <c r="DI124" i="46"/>
  <c r="DK124" i="46"/>
  <c r="DL124" i="46"/>
  <c r="DM124" i="46"/>
  <c r="DO124" i="46"/>
  <c r="DP124" i="46"/>
  <c r="DQ124" i="46"/>
  <c r="DS124" i="46"/>
  <c r="DT124" i="46"/>
  <c r="DU124" i="46"/>
  <c r="DV124" i="46"/>
  <c r="DW124" i="46"/>
  <c r="DX124" i="46"/>
  <c r="DY124" i="46"/>
  <c r="DZ124" i="46"/>
  <c r="EB124" i="46"/>
  <c r="EC124" i="46"/>
  <c r="ED124" i="46"/>
  <c r="EE124" i="46"/>
  <c r="EF124" i="46"/>
  <c r="EG124" i="46"/>
  <c r="EI124" i="46"/>
  <c r="EJ124" i="46"/>
  <c r="EK124" i="46"/>
  <c r="EL124" i="46"/>
  <c r="EM124" i="46"/>
  <c r="EN124" i="46"/>
  <c r="EO124" i="46"/>
  <c r="EP124" i="46"/>
  <c r="ER124" i="46"/>
  <c r="EU124" i="46"/>
  <c r="EV124" i="46"/>
  <c r="EW124" i="46"/>
  <c r="EX124" i="46"/>
  <c r="EZ124" i="46"/>
  <c r="FA124" i="46"/>
  <c r="FB124" i="46"/>
  <c r="FC124" i="46"/>
  <c r="FD124" i="46"/>
  <c r="FE124" i="46"/>
  <c r="FF124" i="46"/>
  <c r="FG124" i="46"/>
  <c r="FI124" i="46"/>
  <c r="FJ124" i="46"/>
  <c r="FK124" i="46"/>
  <c r="FL124" i="46"/>
  <c r="FM124" i="46"/>
  <c r="FN124" i="46"/>
  <c r="FP124" i="46"/>
  <c r="FQ124" i="46"/>
  <c r="FR124" i="46"/>
  <c r="FS124" i="46"/>
  <c r="FT124" i="46"/>
  <c r="FU124" i="46"/>
  <c r="FV124" i="46"/>
  <c r="FW124" i="46"/>
  <c r="FX124" i="46"/>
  <c r="FZ124" i="46"/>
  <c r="GA124" i="46"/>
  <c r="GB124" i="46"/>
  <c r="GC124" i="46"/>
  <c r="GD124" i="46"/>
  <c r="GE124" i="46"/>
  <c r="GG124" i="46"/>
  <c r="GH124" i="46"/>
  <c r="GI124" i="46"/>
  <c r="GJ124" i="46"/>
  <c r="GK124" i="46"/>
  <c r="GL124" i="46"/>
  <c r="GM124" i="46"/>
  <c r="GN124" i="46"/>
  <c r="GO124" i="46"/>
  <c r="GQ124" i="46"/>
  <c r="GR124" i="46"/>
  <c r="GS124" i="46"/>
  <c r="GT124" i="46"/>
  <c r="GU124" i="46"/>
  <c r="GW124" i="46"/>
  <c r="GX124" i="46"/>
  <c r="GY124" i="46"/>
  <c r="GZ124" i="46"/>
  <c r="HA124" i="46"/>
  <c r="HB124" i="46"/>
  <c r="HC124" i="46"/>
  <c r="B125" i="46"/>
  <c r="U125" i="46"/>
  <c r="X125" i="46"/>
  <c r="Y125" i="46"/>
  <c r="Z125" i="46"/>
  <c r="AA125" i="46"/>
  <c r="AB125" i="46"/>
  <c r="AC125" i="46"/>
  <c r="AD125" i="46"/>
  <c r="AE125" i="46"/>
  <c r="AG125" i="46"/>
  <c r="AH125" i="46"/>
  <c r="AI125" i="46"/>
  <c r="AJ125" i="46"/>
  <c r="AK125" i="46"/>
  <c r="AL125" i="46"/>
  <c r="AN125" i="46"/>
  <c r="AO125" i="46"/>
  <c r="AP125" i="46"/>
  <c r="AQ125" i="46"/>
  <c r="AR125" i="46"/>
  <c r="AS125" i="46"/>
  <c r="AT125" i="46"/>
  <c r="AU125" i="46"/>
  <c r="AW125" i="46"/>
  <c r="AX125" i="46"/>
  <c r="AY125" i="46"/>
  <c r="AZ125" i="46"/>
  <c r="BA125" i="46"/>
  <c r="BC125" i="46"/>
  <c r="BD125" i="46"/>
  <c r="BE125" i="46"/>
  <c r="BF125" i="46"/>
  <c r="BG125" i="46"/>
  <c r="BH125" i="46"/>
  <c r="BI125" i="46"/>
  <c r="BJ125" i="46"/>
  <c r="BK125" i="46"/>
  <c r="BL125" i="46"/>
  <c r="BN125" i="46"/>
  <c r="BO125" i="46"/>
  <c r="BP125" i="46"/>
  <c r="BQ125" i="46"/>
  <c r="BR125" i="46"/>
  <c r="BS125" i="46"/>
  <c r="BT125" i="46"/>
  <c r="BU125" i="46"/>
  <c r="BV125" i="46"/>
  <c r="BW125" i="46"/>
  <c r="BX125" i="46"/>
  <c r="BY125" i="46"/>
  <c r="BZ125" i="46"/>
  <c r="CA125" i="46"/>
  <c r="CB125" i="46"/>
  <c r="CD125" i="46"/>
  <c r="CE125" i="46"/>
  <c r="CF125" i="46"/>
  <c r="CG125" i="46"/>
  <c r="CI125" i="46"/>
  <c r="CJ125" i="46"/>
  <c r="CK125" i="46"/>
  <c r="CL125" i="46"/>
  <c r="CM125" i="46"/>
  <c r="CN125" i="46"/>
  <c r="CO125" i="46"/>
  <c r="CP125" i="46"/>
  <c r="CQ125" i="46"/>
  <c r="CR125" i="46"/>
  <c r="CS125" i="46"/>
  <c r="CU125" i="46"/>
  <c r="CV125" i="46"/>
  <c r="CW125" i="46"/>
  <c r="CX125" i="46"/>
  <c r="CY125" i="46"/>
  <c r="CZ125" i="46"/>
  <c r="DA125" i="46"/>
  <c r="DB125" i="46"/>
  <c r="DC125" i="46"/>
  <c r="DD125" i="46"/>
  <c r="DE125" i="46"/>
  <c r="DF125" i="46"/>
  <c r="DG125" i="46"/>
  <c r="DH125" i="46"/>
  <c r="DI125" i="46"/>
  <c r="DK125" i="46"/>
  <c r="DL125" i="46"/>
  <c r="DM125" i="46"/>
  <c r="DO125" i="46"/>
  <c r="DP125" i="46"/>
  <c r="DQ125" i="46"/>
  <c r="DR125" i="46"/>
  <c r="DS125" i="46"/>
  <c r="DT125" i="46"/>
  <c r="DU125" i="46"/>
  <c r="DV125" i="46"/>
  <c r="DW125" i="46"/>
  <c r="DX125" i="46"/>
  <c r="DY125" i="46"/>
  <c r="DZ125" i="46"/>
  <c r="EB125" i="46"/>
  <c r="EC125" i="46"/>
  <c r="ED125" i="46"/>
  <c r="EE125" i="46"/>
  <c r="EF125" i="46"/>
  <c r="EG125" i="46"/>
  <c r="EH125" i="46"/>
  <c r="EI125" i="46"/>
  <c r="EJ125" i="46"/>
  <c r="EK125" i="46"/>
  <c r="EL125" i="46"/>
  <c r="EM125" i="46"/>
  <c r="EN125" i="46"/>
  <c r="EO125" i="46"/>
  <c r="EP125" i="46"/>
  <c r="ER125" i="46"/>
  <c r="EU125" i="46"/>
  <c r="EV125" i="46"/>
  <c r="EW125" i="46"/>
  <c r="EX125" i="46"/>
  <c r="EY125" i="46"/>
  <c r="EZ125" i="46"/>
  <c r="FA125" i="46"/>
  <c r="FB125" i="46"/>
  <c r="FC125" i="46"/>
  <c r="FD125" i="46"/>
  <c r="FE125" i="46"/>
  <c r="FF125" i="46"/>
  <c r="FG125" i="46"/>
  <c r="FI125" i="46"/>
  <c r="FJ125" i="46"/>
  <c r="FK125" i="46"/>
  <c r="FL125" i="46"/>
  <c r="FM125" i="46"/>
  <c r="FN125" i="46"/>
  <c r="FO125" i="46"/>
  <c r="FP125" i="46"/>
  <c r="FQ125" i="46"/>
  <c r="FR125" i="46"/>
  <c r="FS125" i="46"/>
  <c r="FT125" i="46"/>
  <c r="FU125" i="46"/>
  <c r="FV125" i="46"/>
  <c r="FW125" i="46"/>
  <c r="FZ125" i="46"/>
  <c r="GA125" i="46"/>
  <c r="GB125" i="46"/>
  <c r="GC125" i="46"/>
  <c r="GD125" i="46"/>
  <c r="GE125" i="46"/>
  <c r="GF125" i="46"/>
  <c r="GG125" i="46"/>
  <c r="GH125" i="46"/>
  <c r="GI125" i="46"/>
  <c r="GJ125" i="46"/>
  <c r="GK125" i="46"/>
  <c r="GL125" i="46"/>
  <c r="GM125" i="46"/>
  <c r="GN125" i="46"/>
  <c r="GO125" i="46"/>
  <c r="GQ125" i="46"/>
  <c r="GR125" i="46"/>
  <c r="GS125" i="46"/>
  <c r="GT125" i="46"/>
  <c r="GU125" i="46"/>
  <c r="GV125" i="46"/>
  <c r="GW125" i="46"/>
  <c r="GX125" i="46"/>
  <c r="GY125" i="46"/>
  <c r="GZ125" i="46"/>
  <c r="HA125" i="46"/>
  <c r="HB125" i="46"/>
  <c r="HC125" i="46"/>
  <c r="B126" i="46"/>
  <c r="U126" i="46"/>
  <c r="X126" i="46"/>
  <c r="Y126" i="46"/>
  <c r="Z126" i="46"/>
  <c r="AA126" i="46"/>
  <c r="AB126" i="46"/>
  <c r="AC126" i="46"/>
  <c r="AD126" i="46"/>
  <c r="AE126" i="46"/>
  <c r="AF126" i="46"/>
  <c r="AG126" i="46"/>
  <c r="AH126" i="46"/>
  <c r="AI126" i="46"/>
  <c r="AJ126" i="46"/>
  <c r="AK126" i="46"/>
  <c r="AL126" i="46"/>
  <c r="AN126" i="46"/>
  <c r="AO126" i="46"/>
  <c r="AP126" i="46"/>
  <c r="AQ126" i="46"/>
  <c r="AR126" i="46"/>
  <c r="AS126" i="46"/>
  <c r="AT126" i="46"/>
  <c r="AU126" i="46"/>
  <c r="AV126" i="46"/>
  <c r="AW126" i="46"/>
  <c r="AX126" i="46"/>
  <c r="AY126" i="46"/>
  <c r="AZ126" i="46"/>
  <c r="BA126" i="46"/>
  <c r="BC126" i="46"/>
  <c r="BE126" i="46"/>
  <c r="BF126" i="46"/>
  <c r="BG126" i="46"/>
  <c r="BH126" i="46"/>
  <c r="BI126" i="46"/>
  <c r="BJ126" i="46"/>
  <c r="BK126" i="46"/>
  <c r="BL126" i="46"/>
  <c r="BM126" i="46"/>
  <c r="BN126" i="46"/>
  <c r="BO126" i="46"/>
  <c r="BP126" i="46"/>
  <c r="BQ126" i="46"/>
  <c r="BR126" i="46"/>
  <c r="BS126" i="46"/>
  <c r="BU126" i="46"/>
  <c r="BV126" i="46"/>
  <c r="BW126" i="46"/>
  <c r="BX126" i="46"/>
  <c r="BY126" i="46"/>
  <c r="BZ126" i="46"/>
  <c r="CA126" i="46"/>
  <c r="CB126" i="46"/>
  <c r="CC126" i="46"/>
  <c r="CD126" i="46"/>
  <c r="CE126" i="46"/>
  <c r="CF126" i="46"/>
  <c r="CG126" i="46"/>
  <c r="CI126" i="46"/>
  <c r="CJ126" i="46"/>
  <c r="CL126" i="46"/>
  <c r="CM126" i="46"/>
  <c r="CN126" i="46"/>
  <c r="CO126" i="46"/>
  <c r="CP126" i="46"/>
  <c r="CQ126" i="46"/>
  <c r="CR126" i="46"/>
  <c r="CS126" i="46"/>
  <c r="CT126" i="46"/>
  <c r="CU126" i="46"/>
  <c r="CV126" i="46"/>
  <c r="CW126" i="46"/>
  <c r="CX126" i="46"/>
  <c r="CY126" i="46"/>
  <c r="CZ126" i="46"/>
  <c r="DB126" i="46"/>
  <c r="DC126" i="46"/>
  <c r="DD126" i="46"/>
  <c r="DE126" i="46"/>
  <c r="DF126" i="46"/>
  <c r="DG126" i="46"/>
  <c r="DH126" i="46"/>
  <c r="DI126" i="46"/>
  <c r="DJ126" i="46"/>
  <c r="DK126" i="46"/>
  <c r="DL126" i="46"/>
  <c r="DM126" i="46"/>
  <c r="DO126" i="46"/>
  <c r="DP126" i="46"/>
  <c r="DQ126" i="46"/>
  <c r="DS126" i="46"/>
  <c r="DT126" i="46"/>
  <c r="DU126" i="46"/>
  <c r="DV126" i="46"/>
  <c r="DW126" i="46"/>
  <c r="DX126" i="46"/>
  <c r="DY126" i="46"/>
  <c r="DZ126" i="46"/>
  <c r="EA126" i="46"/>
  <c r="EB126" i="46"/>
  <c r="EC126" i="46"/>
  <c r="ED126" i="46"/>
  <c r="EE126" i="46"/>
  <c r="EF126" i="46"/>
  <c r="EG126" i="46"/>
  <c r="EI126" i="46"/>
  <c r="EJ126" i="46"/>
  <c r="EK126" i="46"/>
  <c r="EL126" i="46"/>
  <c r="EM126" i="46"/>
  <c r="EN126" i="46"/>
  <c r="EO126" i="46"/>
  <c r="EP126" i="46"/>
  <c r="EQ126" i="46"/>
  <c r="ER126" i="46"/>
  <c r="EU126" i="46"/>
  <c r="EV126" i="46"/>
  <c r="EW126" i="46"/>
  <c r="EX126" i="46"/>
  <c r="EY126" i="46"/>
  <c r="EZ126" i="46"/>
  <c r="FA126" i="46"/>
  <c r="FB126" i="46"/>
  <c r="FC126" i="46"/>
  <c r="FD126" i="46"/>
  <c r="FE126" i="46"/>
  <c r="FF126" i="46"/>
  <c r="FG126" i="46"/>
  <c r="FH126" i="46"/>
  <c r="FI126" i="46"/>
  <c r="FJ126" i="46"/>
  <c r="FK126" i="46"/>
  <c r="FL126" i="46"/>
  <c r="FM126" i="46"/>
  <c r="FN126" i="46"/>
  <c r="FO126" i="46"/>
  <c r="FP126" i="46"/>
  <c r="FQ126" i="46"/>
  <c r="FR126" i="46"/>
  <c r="FS126" i="46"/>
  <c r="FT126" i="46"/>
  <c r="FU126" i="46"/>
  <c r="FV126" i="46"/>
  <c r="FW126" i="46"/>
  <c r="FX126" i="46"/>
  <c r="FZ126" i="46"/>
  <c r="GA126" i="46"/>
  <c r="GB126" i="46"/>
  <c r="GC126" i="46"/>
  <c r="GD126" i="46"/>
  <c r="GE126" i="46"/>
  <c r="GF126" i="46"/>
  <c r="GG126" i="46"/>
  <c r="GH126" i="46"/>
  <c r="GI126" i="46"/>
  <c r="GJ126" i="46"/>
  <c r="GK126" i="46"/>
  <c r="GL126" i="46"/>
  <c r="GM126" i="46"/>
  <c r="GN126" i="46"/>
  <c r="GO126" i="46"/>
  <c r="GP126" i="46"/>
  <c r="GQ126" i="46"/>
  <c r="GR126" i="46"/>
  <c r="GS126" i="46"/>
  <c r="GT126" i="46"/>
  <c r="GU126" i="46"/>
  <c r="GV126" i="46"/>
  <c r="GW126" i="46"/>
  <c r="GX126" i="46"/>
  <c r="GY126" i="46"/>
  <c r="GZ126" i="46"/>
  <c r="HA126" i="46"/>
  <c r="HB126" i="46"/>
  <c r="HC126" i="46"/>
  <c r="B127" i="46"/>
  <c r="U127" i="46"/>
  <c r="X127" i="46"/>
  <c r="Y127" i="46"/>
  <c r="Z127" i="46"/>
  <c r="AA127" i="46"/>
  <c r="AB127" i="46"/>
  <c r="AC127" i="46"/>
  <c r="AD127" i="46"/>
  <c r="AE127" i="46"/>
  <c r="AG127" i="46"/>
  <c r="AH127" i="46"/>
  <c r="AI127" i="46"/>
  <c r="AJ127" i="46"/>
  <c r="AK127" i="46"/>
  <c r="AL127" i="46"/>
  <c r="AM127" i="46"/>
  <c r="AN127" i="46"/>
  <c r="AO127" i="46"/>
  <c r="AP127" i="46"/>
  <c r="AQ127" i="46"/>
  <c r="AR127" i="46"/>
  <c r="AS127" i="46"/>
  <c r="AT127" i="46"/>
  <c r="AU127" i="46"/>
  <c r="AW127" i="46"/>
  <c r="AX127" i="46"/>
  <c r="AY127" i="46"/>
  <c r="AZ127" i="46"/>
  <c r="BA127" i="46"/>
  <c r="BC127" i="46"/>
  <c r="BD127" i="46"/>
  <c r="BE127" i="46"/>
  <c r="BF127" i="46"/>
  <c r="BG127" i="46"/>
  <c r="BH127" i="46"/>
  <c r="BI127" i="46"/>
  <c r="BJ127" i="46"/>
  <c r="BK127" i="46"/>
  <c r="BL127" i="46"/>
  <c r="BN127" i="46"/>
  <c r="BO127" i="46"/>
  <c r="BP127" i="46"/>
  <c r="BQ127" i="46"/>
  <c r="BR127" i="46"/>
  <c r="BS127" i="46"/>
  <c r="BT127" i="46"/>
  <c r="BU127" i="46"/>
  <c r="BV127" i="46"/>
  <c r="BW127" i="46"/>
  <c r="BX127" i="46"/>
  <c r="BY127" i="46"/>
  <c r="BZ127" i="46"/>
  <c r="CA127" i="46"/>
  <c r="CB127" i="46"/>
  <c r="CD127" i="46"/>
  <c r="CE127" i="46"/>
  <c r="CF127" i="46"/>
  <c r="CG127" i="46"/>
  <c r="CI127" i="46"/>
  <c r="CJ127" i="46"/>
  <c r="CK127" i="46"/>
  <c r="CL127" i="46"/>
  <c r="CM127" i="46"/>
  <c r="CN127" i="46"/>
  <c r="CO127" i="46"/>
  <c r="CP127" i="46"/>
  <c r="CQ127" i="46"/>
  <c r="CR127" i="46"/>
  <c r="CS127" i="46"/>
  <c r="CU127" i="46"/>
  <c r="CV127" i="46"/>
  <c r="CW127" i="46"/>
  <c r="CX127" i="46"/>
  <c r="CY127" i="46"/>
  <c r="CZ127" i="46"/>
  <c r="DA127" i="46"/>
  <c r="DB127" i="46"/>
  <c r="DC127" i="46"/>
  <c r="DD127" i="46"/>
  <c r="DE127" i="46"/>
  <c r="DF127" i="46"/>
  <c r="DG127" i="46"/>
  <c r="DH127" i="46"/>
  <c r="DI127" i="46"/>
  <c r="DK127" i="46"/>
  <c r="DL127" i="46"/>
  <c r="DM127" i="46"/>
  <c r="DO127" i="46"/>
  <c r="DP127" i="46"/>
  <c r="DQ127" i="46"/>
  <c r="DR127" i="46"/>
  <c r="DS127" i="46"/>
  <c r="DT127" i="46"/>
  <c r="DU127" i="46"/>
  <c r="DV127" i="46"/>
  <c r="DW127" i="46"/>
  <c r="DX127" i="46"/>
  <c r="DY127" i="46"/>
  <c r="DZ127" i="46"/>
  <c r="EB127" i="46"/>
  <c r="EC127" i="46"/>
  <c r="ED127" i="46"/>
  <c r="EE127" i="46"/>
  <c r="EF127" i="46"/>
  <c r="EG127" i="46"/>
  <c r="EH127" i="46"/>
  <c r="EI127" i="46"/>
  <c r="EJ127" i="46"/>
  <c r="EK127" i="46"/>
  <c r="EL127" i="46"/>
  <c r="EM127" i="46"/>
  <c r="EN127" i="46"/>
  <c r="EO127" i="46"/>
  <c r="EP127" i="46"/>
  <c r="EQ127" i="46"/>
  <c r="ER127" i="46"/>
  <c r="EU127" i="46"/>
  <c r="EV127" i="46"/>
  <c r="EW127" i="46"/>
  <c r="EX127" i="46"/>
  <c r="EY127" i="46"/>
  <c r="EZ127" i="46"/>
  <c r="FA127" i="46"/>
  <c r="FB127" i="46"/>
  <c r="FC127" i="46"/>
  <c r="FD127" i="46"/>
  <c r="FE127" i="46"/>
  <c r="FF127" i="46"/>
  <c r="FG127" i="46"/>
  <c r="FH127" i="46"/>
  <c r="FI127" i="46"/>
  <c r="FJ127" i="46"/>
  <c r="FK127" i="46"/>
  <c r="FL127" i="46"/>
  <c r="FM127" i="46"/>
  <c r="FN127" i="46"/>
  <c r="FO127" i="46"/>
  <c r="FP127" i="46"/>
  <c r="FQ127" i="46"/>
  <c r="FR127" i="46"/>
  <c r="FS127" i="46"/>
  <c r="FT127" i="46"/>
  <c r="FU127" i="46"/>
  <c r="FV127" i="46"/>
  <c r="FW127" i="46"/>
  <c r="FX127" i="46"/>
  <c r="FZ127" i="46"/>
  <c r="GA127" i="46"/>
  <c r="GB127" i="46"/>
  <c r="GC127" i="46"/>
  <c r="GD127" i="46"/>
  <c r="GE127" i="46"/>
  <c r="GF127" i="46"/>
  <c r="GG127" i="46"/>
  <c r="GH127" i="46"/>
  <c r="GI127" i="46"/>
  <c r="GJ127" i="46"/>
  <c r="GK127" i="46"/>
  <c r="GL127" i="46"/>
  <c r="GM127" i="46"/>
  <c r="GN127" i="46"/>
  <c r="GO127" i="46"/>
  <c r="GP127" i="46"/>
  <c r="GQ127" i="46"/>
  <c r="GR127" i="46"/>
  <c r="GS127" i="46"/>
  <c r="GT127" i="46"/>
  <c r="GU127" i="46"/>
  <c r="GV127" i="46"/>
  <c r="GW127" i="46"/>
  <c r="GX127" i="46"/>
  <c r="GY127" i="46"/>
  <c r="GZ127" i="46"/>
  <c r="HA127" i="46"/>
  <c r="HB127" i="46"/>
  <c r="HC127" i="46"/>
  <c r="B128" i="46"/>
  <c r="U128" i="46"/>
  <c r="X128" i="46"/>
  <c r="Y128" i="46"/>
  <c r="Z128" i="46"/>
  <c r="AA128" i="46"/>
  <c r="AB128" i="46"/>
  <c r="AC128" i="46"/>
  <c r="AD128" i="46"/>
  <c r="AE128" i="46"/>
  <c r="AF128" i="46"/>
  <c r="AG128" i="46"/>
  <c r="AH128" i="46"/>
  <c r="AI128" i="46"/>
  <c r="AJ128" i="46"/>
  <c r="AK128" i="46"/>
  <c r="AL128" i="46"/>
  <c r="AM128" i="46"/>
  <c r="AN128" i="46"/>
  <c r="AO128" i="46"/>
  <c r="AP128" i="46"/>
  <c r="AQ128" i="46"/>
  <c r="AR128" i="46"/>
  <c r="AS128" i="46"/>
  <c r="AT128" i="46"/>
  <c r="AU128" i="46"/>
  <c r="AV128" i="46"/>
  <c r="AW128" i="46"/>
  <c r="AX128" i="46"/>
  <c r="AY128" i="46"/>
  <c r="AZ128" i="46"/>
  <c r="BA128" i="46"/>
  <c r="BC128" i="46"/>
  <c r="BD128" i="46"/>
  <c r="BE128" i="46"/>
  <c r="BF128" i="46"/>
  <c r="BG128" i="46"/>
  <c r="BH128" i="46"/>
  <c r="BI128" i="46"/>
  <c r="BJ128" i="46"/>
  <c r="BK128" i="46"/>
  <c r="BL128" i="46"/>
  <c r="BM128" i="46"/>
  <c r="BN128" i="46"/>
  <c r="BO128" i="46"/>
  <c r="BP128" i="46"/>
  <c r="BQ128" i="46"/>
  <c r="BR128" i="46"/>
  <c r="BS128" i="46"/>
  <c r="BT128" i="46"/>
  <c r="BU128" i="46"/>
  <c r="BV128" i="46"/>
  <c r="BW128" i="46"/>
  <c r="BX128" i="46"/>
  <c r="BY128" i="46"/>
  <c r="BZ128" i="46"/>
  <c r="CA128" i="46"/>
  <c r="CB128" i="46"/>
  <c r="CC128" i="46"/>
  <c r="CD128" i="46"/>
  <c r="CE128" i="46"/>
  <c r="CF128" i="46"/>
  <c r="CG128" i="46"/>
  <c r="CI128" i="46"/>
  <c r="CJ128" i="46"/>
  <c r="CK128" i="46"/>
  <c r="CL128" i="46"/>
  <c r="CM128" i="46"/>
  <c r="CN128" i="46"/>
  <c r="CO128" i="46"/>
  <c r="CP128" i="46"/>
  <c r="CQ128" i="46"/>
  <c r="CR128" i="46"/>
  <c r="CS128" i="46"/>
  <c r="CT128" i="46"/>
  <c r="CU128" i="46"/>
  <c r="CV128" i="46"/>
  <c r="CW128" i="46"/>
  <c r="CX128" i="46"/>
  <c r="CY128" i="46"/>
  <c r="CZ128" i="46"/>
  <c r="DA128" i="46"/>
  <c r="DB128" i="46"/>
  <c r="DC128" i="46"/>
  <c r="DD128" i="46"/>
  <c r="DE128" i="46"/>
  <c r="DF128" i="46"/>
  <c r="DG128" i="46"/>
  <c r="DH128" i="46"/>
  <c r="DI128" i="46"/>
  <c r="DJ128" i="46"/>
  <c r="DK128" i="46"/>
  <c r="DL128" i="46"/>
  <c r="DM128" i="46"/>
  <c r="DO128" i="46"/>
  <c r="DP128" i="46"/>
  <c r="DQ128" i="46"/>
  <c r="DR128" i="46"/>
  <c r="DS128" i="46"/>
  <c r="DT128" i="46"/>
  <c r="DU128" i="46"/>
  <c r="DV128" i="46"/>
  <c r="DW128" i="46"/>
  <c r="DX128" i="46"/>
  <c r="DY128" i="46"/>
  <c r="DZ128" i="46"/>
  <c r="EA128" i="46"/>
  <c r="EB128" i="46"/>
  <c r="EC128" i="46"/>
  <c r="ED128" i="46"/>
  <c r="EE128" i="46"/>
  <c r="EF128" i="46"/>
  <c r="EG128" i="46"/>
  <c r="EH128" i="46"/>
  <c r="EI128" i="46"/>
  <c r="EJ128" i="46"/>
  <c r="EK128" i="46"/>
  <c r="EL128" i="46"/>
  <c r="EM128" i="46"/>
  <c r="EN128" i="46"/>
  <c r="EO128" i="46"/>
  <c r="EP128" i="46"/>
  <c r="EQ128" i="46"/>
  <c r="ER128" i="46"/>
  <c r="EU128" i="46"/>
  <c r="EV128" i="46"/>
  <c r="EW128" i="46"/>
  <c r="EX128" i="46"/>
  <c r="EY128" i="46"/>
  <c r="EZ128" i="46"/>
  <c r="FA128" i="46"/>
  <c r="FB128" i="46"/>
  <c r="FC128" i="46"/>
  <c r="FD128" i="46"/>
  <c r="FE128" i="46"/>
  <c r="FF128" i="46"/>
  <c r="FG128" i="46"/>
  <c r="FH128" i="46"/>
  <c r="FI128" i="46"/>
  <c r="FJ128" i="46"/>
  <c r="FK128" i="46"/>
  <c r="FL128" i="46"/>
  <c r="FM128" i="46"/>
  <c r="FN128" i="46"/>
  <c r="FO128" i="46"/>
  <c r="FP128" i="46"/>
  <c r="FQ128" i="46"/>
  <c r="FR128" i="46"/>
  <c r="FS128" i="46"/>
  <c r="FT128" i="46"/>
  <c r="FU128" i="46"/>
  <c r="FV128" i="46"/>
  <c r="FW128" i="46"/>
  <c r="FX128" i="46"/>
  <c r="FZ128" i="46"/>
  <c r="GA128" i="46"/>
  <c r="GB128" i="46"/>
  <c r="GC128" i="46"/>
  <c r="GD128" i="46"/>
  <c r="GE128" i="46"/>
  <c r="GF128" i="46"/>
  <c r="GG128" i="46"/>
  <c r="GH128" i="46"/>
  <c r="GI128" i="46"/>
  <c r="GJ128" i="46"/>
  <c r="GK128" i="46"/>
  <c r="GL128" i="46"/>
  <c r="GM128" i="46"/>
  <c r="GN128" i="46"/>
  <c r="GO128" i="46"/>
  <c r="GP128" i="46"/>
  <c r="GQ128" i="46"/>
  <c r="GR128" i="46"/>
  <c r="GS128" i="46"/>
  <c r="GT128" i="46"/>
  <c r="GU128" i="46"/>
  <c r="GV128" i="46"/>
  <c r="GW128" i="46"/>
  <c r="GX128" i="46"/>
  <c r="GY128" i="46"/>
  <c r="GZ128" i="46"/>
  <c r="HA128" i="46"/>
  <c r="HB128" i="46"/>
  <c r="HC128" i="46"/>
  <c r="B129" i="46"/>
  <c r="U129" i="46"/>
  <c r="X129" i="46"/>
  <c r="Y129" i="46"/>
  <c r="Z129" i="46"/>
  <c r="AA129" i="46"/>
  <c r="AB129" i="46"/>
  <c r="AC129" i="46"/>
  <c r="AD129" i="46"/>
  <c r="AE129" i="46"/>
  <c r="AF129" i="46"/>
  <c r="AG129" i="46"/>
  <c r="AH129" i="46"/>
  <c r="AI129" i="46"/>
  <c r="AJ129" i="46"/>
  <c r="AK129" i="46"/>
  <c r="AL129" i="46"/>
  <c r="AM129" i="46"/>
  <c r="AN129" i="46"/>
  <c r="AO129" i="46"/>
  <c r="AP129" i="46"/>
  <c r="AQ129" i="46"/>
  <c r="AR129" i="46"/>
  <c r="AS129" i="46"/>
  <c r="AT129" i="46"/>
  <c r="AU129" i="46"/>
  <c r="AV129" i="46"/>
  <c r="AW129" i="46"/>
  <c r="AX129" i="46"/>
  <c r="AY129" i="46"/>
  <c r="AZ129" i="46"/>
  <c r="BA129" i="46"/>
  <c r="BC129" i="46"/>
  <c r="BD129" i="46"/>
  <c r="BE129" i="46"/>
  <c r="BF129" i="46"/>
  <c r="BG129" i="46"/>
  <c r="BH129" i="46"/>
  <c r="BI129" i="46"/>
  <c r="BJ129" i="46"/>
  <c r="BK129" i="46"/>
  <c r="BL129" i="46"/>
  <c r="BM129" i="46"/>
  <c r="BN129" i="46"/>
  <c r="BO129" i="46"/>
  <c r="BP129" i="46"/>
  <c r="BQ129" i="46"/>
  <c r="BR129" i="46"/>
  <c r="BS129" i="46"/>
  <c r="BT129" i="46"/>
  <c r="BU129" i="46"/>
  <c r="BV129" i="46"/>
  <c r="BW129" i="46"/>
  <c r="BX129" i="46"/>
  <c r="BY129" i="46"/>
  <c r="BZ129" i="46"/>
  <c r="CA129" i="46"/>
  <c r="CB129" i="46"/>
  <c r="CC129" i="46"/>
  <c r="CD129" i="46"/>
  <c r="CE129" i="46"/>
  <c r="CF129" i="46"/>
  <c r="CG129" i="46"/>
  <c r="CI129" i="46"/>
  <c r="CJ129" i="46"/>
  <c r="CK129" i="46"/>
  <c r="CL129" i="46"/>
  <c r="CM129" i="46"/>
  <c r="CN129" i="46"/>
  <c r="CO129" i="46"/>
  <c r="CP129" i="46"/>
  <c r="CQ129" i="46"/>
  <c r="CR129" i="46"/>
  <c r="CS129" i="46"/>
  <c r="CT129" i="46"/>
  <c r="CU129" i="46"/>
  <c r="CV129" i="46"/>
  <c r="CW129" i="46"/>
  <c r="CX129" i="46"/>
  <c r="CY129" i="46"/>
  <c r="CZ129" i="46"/>
  <c r="DA129" i="46"/>
  <c r="DB129" i="46"/>
  <c r="DC129" i="46"/>
  <c r="DD129" i="46"/>
  <c r="DE129" i="46"/>
  <c r="DF129" i="46"/>
  <c r="DG129" i="46"/>
  <c r="DH129" i="46"/>
  <c r="DI129" i="46"/>
  <c r="DJ129" i="46"/>
  <c r="DK129" i="46"/>
  <c r="DL129" i="46"/>
  <c r="DM129" i="46"/>
  <c r="DO129" i="46"/>
  <c r="DP129" i="46"/>
  <c r="DQ129" i="46"/>
  <c r="DR129" i="46"/>
  <c r="DS129" i="46"/>
  <c r="DT129" i="46"/>
  <c r="DU129" i="46"/>
  <c r="DV129" i="46"/>
  <c r="DW129" i="46"/>
  <c r="DX129" i="46"/>
  <c r="DY129" i="46"/>
  <c r="DZ129" i="46"/>
  <c r="EA129" i="46"/>
  <c r="EB129" i="46"/>
  <c r="EC129" i="46"/>
  <c r="ED129" i="46"/>
  <c r="EE129" i="46"/>
  <c r="EF129" i="46"/>
  <c r="EG129" i="46"/>
  <c r="EH129" i="46"/>
  <c r="EI129" i="46"/>
  <c r="EJ129" i="46"/>
  <c r="EK129" i="46"/>
  <c r="EL129" i="46"/>
  <c r="EM129" i="46"/>
  <c r="EN129" i="46"/>
  <c r="EO129" i="46"/>
  <c r="EP129" i="46"/>
  <c r="EQ129" i="46"/>
  <c r="ER129" i="46"/>
  <c r="EU129" i="46"/>
  <c r="EV129" i="46"/>
  <c r="EW129" i="46"/>
  <c r="EX129" i="46"/>
  <c r="EY129" i="46"/>
  <c r="EZ129" i="46"/>
  <c r="FA129" i="46"/>
  <c r="FB129" i="46"/>
  <c r="FC129" i="46"/>
  <c r="FD129" i="46"/>
  <c r="FE129" i="46"/>
  <c r="FF129" i="46"/>
  <c r="FG129" i="46"/>
  <c r="FH129" i="46"/>
  <c r="FI129" i="46"/>
  <c r="FJ129" i="46"/>
  <c r="FK129" i="46"/>
  <c r="FL129" i="46"/>
  <c r="FM129" i="46"/>
  <c r="FN129" i="46"/>
  <c r="FO129" i="46"/>
  <c r="FP129" i="46"/>
  <c r="FQ129" i="46"/>
  <c r="FR129" i="46"/>
  <c r="FS129" i="46"/>
  <c r="FT129" i="46"/>
  <c r="FU129" i="46"/>
  <c r="FV129" i="46"/>
  <c r="FW129" i="46"/>
  <c r="FX129" i="46"/>
  <c r="FZ129" i="46"/>
  <c r="GA129" i="46"/>
  <c r="GB129" i="46"/>
  <c r="GC129" i="46"/>
  <c r="GD129" i="46"/>
  <c r="GE129" i="46"/>
  <c r="GF129" i="46"/>
  <c r="GG129" i="46"/>
  <c r="GH129" i="46"/>
  <c r="GI129" i="46"/>
  <c r="GJ129" i="46"/>
  <c r="GK129" i="46"/>
  <c r="GL129" i="46"/>
  <c r="GM129" i="46"/>
  <c r="GN129" i="46"/>
  <c r="GO129" i="46"/>
  <c r="GP129" i="46"/>
  <c r="GQ129" i="46"/>
  <c r="GR129" i="46"/>
  <c r="GS129" i="46"/>
  <c r="GT129" i="46"/>
  <c r="GU129" i="46"/>
  <c r="GV129" i="46"/>
  <c r="GW129" i="46"/>
  <c r="GX129" i="46"/>
  <c r="GY129" i="46"/>
  <c r="GZ129" i="46"/>
  <c r="HA129" i="46"/>
  <c r="HB129" i="46"/>
  <c r="HC129" i="46"/>
  <c r="B130" i="46"/>
  <c r="U130" i="46"/>
  <c r="X130" i="46"/>
  <c r="Y130" i="46"/>
  <c r="Z130" i="46"/>
  <c r="AA130" i="46"/>
  <c r="AB130" i="46"/>
  <c r="AC130" i="46"/>
  <c r="AD130" i="46"/>
  <c r="AE130" i="46"/>
  <c r="AF130" i="46"/>
  <c r="AG130" i="46"/>
  <c r="AH130" i="46"/>
  <c r="AI130" i="46"/>
  <c r="AJ130" i="46"/>
  <c r="AK130" i="46"/>
  <c r="AL130" i="46"/>
  <c r="AM130" i="46"/>
  <c r="AN130" i="46"/>
  <c r="AO130" i="46"/>
  <c r="AP130" i="46"/>
  <c r="AQ130" i="46"/>
  <c r="AR130" i="46"/>
  <c r="AS130" i="46"/>
  <c r="AT130" i="46"/>
  <c r="AU130" i="46"/>
  <c r="AV130" i="46"/>
  <c r="AW130" i="46"/>
  <c r="AX130" i="46"/>
  <c r="AY130" i="46"/>
  <c r="AZ130" i="46"/>
  <c r="BA130" i="46"/>
  <c r="BC130" i="46"/>
  <c r="BD130" i="46"/>
  <c r="BE130" i="46"/>
  <c r="BF130" i="46"/>
  <c r="BG130" i="46"/>
  <c r="BH130" i="46"/>
  <c r="BI130" i="46"/>
  <c r="BJ130" i="46"/>
  <c r="BK130" i="46"/>
  <c r="BL130" i="46"/>
  <c r="BM130" i="46"/>
  <c r="BN130" i="46"/>
  <c r="BO130" i="46"/>
  <c r="BP130" i="46"/>
  <c r="BQ130" i="46"/>
  <c r="BR130" i="46"/>
  <c r="BS130" i="46"/>
  <c r="BT130" i="46"/>
  <c r="BU130" i="46"/>
  <c r="BV130" i="46"/>
  <c r="BW130" i="46"/>
  <c r="BX130" i="46"/>
  <c r="BY130" i="46"/>
  <c r="BZ130" i="46"/>
  <c r="CA130" i="46"/>
  <c r="CB130" i="46"/>
  <c r="CC130" i="46"/>
  <c r="CD130" i="46"/>
  <c r="CE130" i="46"/>
  <c r="CF130" i="46"/>
  <c r="CG130" i="46"/>
  <c r="CI130" i="46"/>
  <c r="CJ130" i="46"/>
  <c r="CK130" i="46"/>
  <c r="CL130" i="46"/>
  <c r="CM130" i="46"/>
  <c r="CN130" i="46"/>
  <c r="CO130" i="46"/>
  <c r="CP130" i="46"/>
  <c r="CQ130" i="46"/>
  <c r="CR130" i="46"/>
  <c r="CS130" i="46"/>
  <c r="CT130" i="46"/>
  <c r="CU130" i="46"/>
  <c r="CV130" i="46"/>
  <c r="CW130" i="46"/>
  <c r="CX130" i="46"/>
  <c r="CY130" i="46"/>
  <c r="CZ130" i="46"/>
  <c r="DA130" i="46"/>
  <c r="DB130" i="46"/>
  <c r="DC130" i="46"/>
  <c r="DD130" i="46"/>
  <c r="DE130" i="46"/>
  <c r="DF130" i="46"/>
  <c r="DG130" i="46"/>
  <c r="DH130" i="46"/>
  <c r="DI130" i="46"/>
  <c r="DJ130" i="46"/>
  <c r="DK130" i="46"/>
  <c r="DL130" i="46"/>
  <c r="DM130" i="46"/>
  <c r="DO130" i="46"/>
  <c r="DP130" i="46"/>
  <c r="DQ130" i="46"/>
  <c r="DR130" i="46"/>
  <c r="DS130" i="46"/>
  <c r="DT130" i="46"/>
  <c r="DU130" i="46"/>
  <c r="DV130" i="46"/>
  <c r="DW130" i="46"/>
  <c r="DX130" i="46"/>
  <c r="DY130" i="46"/>
  <c r="DZ130" i="46"/>
  <c r="EA130" i="46"/>
  <c r="EB130" i="46"/>
  <c r="EC130" i="46"/>
  <c r="ED130" i="46"/>
  <c r="EE130" i="46"/>
  <c r="EF130" i="46"/>
  <c r="EG130" i="46"/>
  <c r="EH130" i="46"/>
  <c r="EI130" i="46"/>
  <c r="EJ130" i="46"/>
  <c r="EK130" i="46"/>
  <c r="EL130" i="46"/>
  <c r="EM130" i="46"/>
  <c r="EN130" i="46"/>
  <c r="EO130" i="46"/>
  <c r="EP130" i="46"/>
  <c r="EQ130" i="46"/>
  <c r="ER130" i="46"/>
  <c r="EU130" i="46"/>
  <c r="EV130" i="46"/>
  <c r="EW130" i="46"/>
  <c r="EX130" i="46"/>
  <c r="EY130" i="46"/>
  <c r="EZ130" i="46"/>
  <c r="FA130" i="46"/>
  <c r="FB130" i="46"/>
  <c r="FC130" i="46"/>
  <c r="FD130" i="46"/>
  <c r="FE130" i="46"/>
  <c r="FF130" i="46"/>
  <c r="FG130" i="46"/>
  <c r="FH130" i="46"/>
  <c r="FI130" i="46"/>
  <c r="FJ130" i="46"/>
  <c r="FK130" i="46"/>
  <c r="FL130" i="46"/>
  <c r="FM130" i="46"/>
  <c r="FN130" i="46"/>
  <c r="FO130" i="46"/>
  <c r="FP130" i="46"/>
  <c r="FQ130" i="46"/>
  <c r="FR130" i="46"/>
  <c r="FS130" i="46"/>
  <c r="FT130" i="46"/>
  <c r="FU130" i="46"/>
  <c r="FV130" i="46"/>
  <c r="FW130" i="46"/>
  <c r="FX130" i="46"/>
  <c r="FZ130" i="46"/>
  <c r="GA130" i="46"/>
  <c r="GB130" i="46"/>
  <c r="GC130" i="46"/>
  <c r="GD130" i="46"/>
  <c r="GE130" i="46"/>
  <c r="GF130" i="46"/>
  <c r="GG130" i="46"/>
  <c r="GH130" i="46"/>
  <c r="GI130" i="46"/>
  <c r="GJ130" i="46"/>
  <c r="GK130" i="46"/>
  <c r="GL130" i="46"/>
  <c r="GM130" i="46"/>
  <c r="GN130" i="46"/>
  <c r="GO130" i="46"/>
  <c r="GP130" i="46"/>
  <c r="GQ130" i="46"/>
  <c r="GR130" i="46"/>
  <c r="GS130" i="46"/>
  <c r="GT130" i="46"/>
  <c r="GU130" i="46"/>
  <c r="GV130" i="46"/>
  <c r="GW130" i="46"/>
  <c r="GX130" i="46"/>
  <c r="GY130" i="46"/>
  <c r="GZ130" i="46"/>
  <c r="HA130" i="46"/>
  <c r="HB130" i="46"/>
  <c r="HC130" i="46"/>
  <c r="B131" i="46"/>
  <c r="U131" i="46"/>
  <c r="X131" i="46"/>
  <c r="Y131" i="46"/>
  <c r="Z131" i="46"/>
  <c r="AA131" i="46"/>
  <c r="AB131" i="46"/>
  <c r="AC131" i="46"/>
  <c r="AD131" i="46"/>
  <c r="AE131" i="46"/>
  <c r="AF131" i="46"/>
  <c r="AG131" i="46"/>
  <c r="AH131" i="46"/>
  <c r="AI131" i="46"/>
  <c r="AJ131" i="46"/>
  <c r="AK131" i="46"/>
  <c r="AL131" i="46"/>
  <c r="AM131" i="46"/>
  <c r="AN131" i="46"/>
  <c r="AO131" i="46"/>
  <c r="AP131" i="46"/>
  <c r="AQ131" i="46"/>
  <c r="AR131" i="46"/>
  <c r="AS131" i="46"/>
  <c r="AT131" i="46"/>
  <c r="AU131" i="46"/>
  <c r="AV131" i="46"/>
  <c r="AW131" i="46"/>
  <c r="AX131" i="46"/>
  <c r="AY131" i="46"/>
  <c r="AZ131" i="46"/>
  <c r="BA131" i="46"/>
  <c r="BC131" i="46"/>
  <c r="BD131" i="46"/>
  <c r="BE131" i="46"/>
  <c r="BF131" i="46"/>
  <c r="BG131" i="46"/>
  <c r="BH131" i="46"/>
  <c r="BI131" i="46"/>
  <c r="BJ131" i="46"/>
  <c r="BK131" i="46"/>
  <c r="BL131" i="46"/>
  <c r="BM131" i="46"/>
  <c r="BN131" i="46"/>
  <c r="BO131" i="46"/>
  <c r="BP131" i="46"/>
  <c r="BQ131" i="46"/>
  <c r="BR131" i="46"/>
  <c r="BS131" i="46"/>
  <c r="BT131" i="46"/>
  <c r="BU131" i="46"/>
  <c r="BV131" i="46"/>
  <c r="BW131" i="46"/>
  <c r="BX131" i="46"/>
  <c r="BY131" i="46"/>
  <c r="BZ131" i="46"/>
  <c r="CA131" i="46"/>
  <c r="CB131" i="46"/>
  <c r="CC131" i="46"/>
  <c r="CD131" i="46"/>
  <c r="CE131" i="46"/>
  <c r="CF131" i="46"/>
  <c r="CG131" i="46"/>
  <c r="CI131" i="46"/>
  <c r="CJ131" i="46"/>
  <c r="CK131" i="46"/>
  <c r="CL131" i="46"/>
  <c r="CM131" i="46"/>
  <c r="CN131" i="46"/>
  <c r="CO131" i="46"/>
  <c r="CP131" i="46"/>
  <c r="CQ131" i="46"/>
  <c r="CR131" i="46"/>
  <c r="CS131" i="46"/>
  <c r="CT131" i="46"/>
  <c r="CU131" i="46"/>
  <c r="CV131" i="46"/>
  <c r="CW131" i="46"/>
  <c r="CX131" i="46"/>
  <c r="CY131" i="46"/>
  <c r="CZ131" i="46"/>
  <c r="DA131" i="46"/>
  <c r="DB131" i="46"/>
  <c r="DC131" i="46"/>
  <c r="DD131" i="46"/>
  <c r="DE131" i="46"/>
  <c r="DF131" i="46"/>
  <c r="DG131" i="46"/>
  <c r="DH131" i="46"/>
  <c r="DI131" i="46"/>
  <c r="DJ131" i="46"/>
  <c r="DK131" i="46"/>
  <c r="DL131" i="46"/>
  <c r="DM131" i="46"/>
  <c r="DO131" i="46"/>
  <c r="DP131" i="46"/>
  <c r="DQ131" i="46"/>
  <c r="DR131" i="46"/>
  <c r="DS131" i="46"/>
  <c r="DT131" i="46"/>
  <c r="DU131" i="46"/>
  <c r="DV131" i="46"/>
  <c r="DW131" i="46"/>
  <c r="DX131" i="46"/>
  <c r="DY131" i="46"/>
  <c r="DZ131" i="46"/>
  <c r="EA131" i="46"/>
  <c r="EB131" i="46"/>
  <c r="EC131" i="46"/>
  <c r="ED131" i="46"/>
  <c r="EE131" i="46"/>
  <c r="EF131" i="46"/>
  <c r="EG131" i="46"/>
  <c r="EH131" i="46"/>
  <c r="EI131" i="46"/>
  <c r="EJ131" i="46"/>
  <c r="EK131" i="46"/>
  <c r="EL131" i="46"/>
  <c r="EM131" i="46"/>
  <c r="EN131" i="46"/>
  <c r="EO131" i="46"/>
  <c r="EP131" i="46"/>
  <c r="EQ131" i="46"/>
  <c r="ER131" i="46"/>
  <c r="EU131" i="46"/>
  <c r="EV131" i="46"/>
  <c r="EW131" i="46"/>
  <c r="EX131" i="46"/>
  <c r="EY131" i="46"/>
  <c r="EZ131" i="46"/>
  <c r="FA131" i="46"/>
  <c r="FB131" i="46"/>
  <c r="FC131" i="46"/>
  <c r="FD131" i="46"/>
  <c r="FE131" i="46"/>
  <c r="FF131" i="46"/>
  <c r="FG131" i="46"/>
  <c r="FH131" i="46"/>
  <c r="FI131" i="46"/>
  <c r="FJ131" i="46"/>
  <c r="FK131" i="46"/>
  <c r="FL131" i="46"/>
  <c r="FM131" i="46"/>
  <c r="FN131" i="46"/>
  <c r="FO131" i="46"/>
  <c r="FP131" i="46"/>
  <c r="FQ131" i="46"/>
  <c r="FR131" i="46"/>
  <c r="FS131" i="46"/>
  <c r="FT131" i="46"/>
  <c r="FU131" i="46"/>
  <c r="FV131" i="46"/>
  <c r="FW131" i="46"/>
  <c r="FX131" i="46"/>
  <c r="FZ131" i="46"/>
  <c r="GA131" i="46"/>
  <c r="GB131" i="46"/>
  <c r="GC131" i="46"/>
  <c r="GD131" i="46"/>
  <c r="GE131" i="46"/>
  <c r="GF131" i="46"/>
  <c r="GG131" i="46"/>
  <c r="GH131" i="46"/>
  <c r="GI131" i="46"/>
  <c r="GJ131" i="46"/>
  <c r="GK131" i="46"/>
  <c r="GL131" i="46"/>
  <c r="GM131" i="46"/>
  <c r="GN131" i="46"/>
  <c r="GO131" i="46"/>
  <c r="GP131" i="46"/>
  <c r="GQ131" i="46"/>
  <c r="GR131" i="46"/>
  <c r="GS131" i="46"/>
  <c r="GT131" i="46"/>
  <c r="GU131" i="46"/>
  <c r="GV131" i="46"/>
  <c r="GW131" i="46"/>
  <c r="GX131" i="46"/>
  <c r="GY131" i="46"/>
  <c r="GZ131" i="46"/>
  <c r="HA131" i="46"/>
  <c r="HB131" i="46"/>
  <c r="HC131" i="46"/>
  <c r="B132" i="46"/>
  <c r="U132" i="46"/>
  <c r="X132" i="46"/>
  <c r="Y132" i="46"/>
  <c r="Z132" i="46"/>
  <c r="AA132" i="46"/>
  <c r="AB132" i="46"/>
  <c r="AC132" i="46"/>
  <c r="AD132" i="46"/>
  <c r="AE132" i="46"/>
  <c r="AF132" i="46"/>
  <c r="AG132" i="46"/>
  <c r="AH132" i="46"/>
  <c r="AI132" i="46"/>
  <c r="AJ132" i="46"/>
  <c r="AK132" i="46"/>
  <c r="AL132" i="46"/>
  <c r="AM132" i="46"/>
  <c r="AN132" i="46"/>
  <c r="AO132" i="46"/>
  <c r="AP132" i="46"/>
  <c r="AQ132" i="46"/>
  <c r="AR132" i="46"/>
  <c r="AS132" i="46"/>
  <c r="AT132" i="46"/>
  <c r="AU132" i="46"/>
  <c r="AV132" i="46"/>
  <c r="AW132" i="46"/>
  <c r="AX132" i="46"/>
  <c r="AY132" i="46"/>
  <c r="AZ132" i="46"/>
  <c r="BA132" i="46"/>
  <c r="BC132" i="46"/>
  <c r="BD132" i="46"/>
  <c r="BE132" i="46"/>
  <c r="BF132" i="46"/>
  <c r="BG132" i="46"/>
  <c r="BH132" i="46"/>
  <c r="BI132" i="46"/>
  <c r="BJ132" i="46"/>
  <c r="BK132" i="46"/>
  <c r="BL132" i="46"/>
  <c r="BM132" i="46"/>
  <c r="BN132" i="46"/>
  <c r="BO132" i="46"/>
  <c r="BP132" i="46"/>
  <c r="BQ132" i="46"/>
  <c r="BR132" i="46"/>
  <c r="BS132" i="46"/>
  <c r="BT132" i="46"/>
  <c r="BU132" i="46"/>
  <c r="BV132" i="46"/>
  <c r="BW132" i="46"/>
  <c r="BX132" i="46"/>
  <c r="BY132" i="46"/>
  <c r="BZ132" i="46"/>
  <c r="CA132" i="46"/>
  <c r="CB132" i="46"/>
  <c r="CC132" i="46"/>
  <c r="CD132" i="46"/>
  <c r="CE132" i="46"/>
  <c r="CF132" i="46"/>
  <c r="CG132" i="46"/>
  <c r="CI132" i="46"/>
  <c r="CJ132" i="46"/>
  <c r="CK132" i="46"/>
  <c r="CL132" i="46"/>
  <c r="CM132" i="46"/>
  <c r="CN132" i="46"/>
  <c r="CO132" i="46"/>
  <c r="CP132" i="46"/>
  <c r="CQ132" i="46"/>
  <c r="CR132" i="46"/>
  <c r="CS132" i="46"/>
  <c r="CT132" i="46"/>
  <c r="CU132" i="46"/>
  <c r="CV132" i="46"/>
  <c r="CW132" i="46"/>
  <c r="CX132" i="46"/>
  <c r="CY132" i="46"/>
  <c r="CZ132" i="46"/>
  <c r="DA132" i="46"/>
  <c r="DB132" i="46"/>
  <c r="DC132" i="46"/>
  <c r="DD132" i="46"/>
  <c r="DE132" i="46"/>
  <c r="DF132" i="46"/>
  <c r="DG132" i="46"/>
  <c r="DH132" i="46"/>
  <c r="DI132" i="46"/>
  <c r="DJ132" i="46"/>
  <c r="DK132" i="46"/>
  <c r="DL132" i="46"/>
  <c r="DM132" i="46"/>
  <c r="DO132" i="46"/>
  <c r="DP132" i="46"/>
  <c r="DQ132" i="46"/>
  <c r="DR132" i="46"/>
  <c r="DS132" i="46"/>
  <c r="DT132" i="46"/>
  <c r="DU132" i="46"/>
  <c r="DV132" i="46"/>
  <c r="DW132" i="46"/>
  <c r="DX132" i="46"/>
  <c r="DY132" i="46"/>
  <c r="DZ132" i="46"/>
  <c r="EA132" i="46"/>
  <c r="EB132" i="46"/>
  <c r="EC132" i="46"/>
  <c r="ED132" i="46"/>
  <c r="EE132" i="46"/>
  <c r="EF132" i="46"/>
  <c r="EG132" i="46"/>
  <c r="EH132" i="46"/>
  <c r="EI132" i="46"/>
  <c r="EJ132" i="46"/>
  <c r="EK132" i="46"/>
  <c r="EL132" i="46"/>
  <c r="EM132" i="46"/>
  <c r="EN132" i="46"/>
  <c r="EO132" i="46"/>
  <c r="EP132" i="46"/>
  <c r="EQ132" i="46"/>
  <c r="ER132" i="46"/>
  <c r="EU132" i="46"/>
  <c r="EV132" i="46"/>
  <c r="EW132" i="46"/>
  <c r="EX132" i="46"/>
  <c r="EY132" i="46"/>
  <c r="EZ132" i="46"/>
  <c r="FA132" i="46"/>
  <c r="FB132" i="46"/>
  <c r="FC132" i="46"/>
  <c r="FD132" i="46"/>
  <c r="FE132" i="46"/>
  <c r="FF132" i="46"/>
  <c r="FG132" i="46"/>
  <c r="FH132" i="46"/>
  <c r="FI132" i="46"/>
  <c r="FJ132" i="46"/>
  <c r="FK132" i="46"/>
  <c r="FL132" i="46"/>
  <c r="FM132" i="46"/>
  <c r="FN132" i="46"/>
  <c r="FO132" i="46"/>
  <c r="FP132" i="46"/>
  <c r="FQ132" i="46"/>
  <c r="FR132" i="46"/>
  <c r="FS132" i="46"/>
  <c r="FT132" i="46"/>
  <c r="FU132" i="46"/>
  <c r="FV132" i="46"/>
  <c r="FW132" i="46"/>
  <c r="FX132" i="46"/>
  <c r="FZ132" i="46"/>
  <c r="GA132" i="46"/>
  <c r="GB132" i="46"/>
  <c r="GC132" i="46"/>
  <c r="GD132" i="46"/>
  <c r="GE132" i="46"/>
  <c r="GF132" i="46"/>
  <c r="GG132" i="46"/>
  <c r="GH132" i="46"/>
  <c r="GI132" i="46"/>
  <c r="GJ132" i="46"/>
  <c r="GK132" i="46"/>
  <c r="GL132" i="46"/>
  <c r="GM132" i="46"/>
  <c r="GN132" i="46"/>
  <c r="GO132" i="46"/>
  <c r="GP132" i="46"/>
  <c r="GQ132" i="46"/>
  <c r="GR132" i="46"/>
  <c r="GS132" i="46"/>
  <c r="GT132" i="46"/>
  <c r="GU132" i="46"/>
  <c r="GV132" i="46"/>
  <c r="GW132" i="46"/>
  <c r="GX132" i="46"/>
  <c r="GY132" i="46"/>
  <c r="GZ132" i="46"/>
  <c r="HA132" i="46"/>
  <c r="HB132" i="46"/>
  <c r="HC132" i="46"/>
  <c r="B133" i="46"/>
  <c r="U133" i="46"/>
  <c r="X133" i="46"/>
  <c r="Y133" i="46"/>
  <c r="Z133" i="46"/>
  <c r="AA133" i="46"/>
  <c r="AB133" i="46"/>
  <c r="AC133" i="46"/>
  <c r="AD133" i="46"/>
  <c r="AE133" i="46"/>
  <c r="AF133" i="46"/>
  <c r="AG133" i="46"/>
  <c r="AH133" i="46"/>
  <c r="AI133" i="46"/>
  <c r="AJ133" i="46"/>
  <c r="AK133" i="46"/>
  <c r="AL133" i="46"/>
  <c r="AM133" i="46"/>
  <c r="AN133" i="46"/>
  <c r="AO133" i="46"/>
  <c r="AP133" i="46"/>
  <c r="AQ133" i="46"/>
  <c r="AR133" i="46"/>
  <c r="AS133" i="46"/>
  <c r="AT133" i="46"/>
  <c r="AU133" i="46"/>
  <c r="AV133" i="46"/>
  <c r="AW133" i="46"/>
  <c r="AX133" i="46"/>
  <c r="AY133" i="46"/>
  <c r="AZ133" i="46"/>
  <c r="BA133" i="46"/>
  <c r="BC133" i="46"/>
  <c r="BD133" i="46"/>
  <c r="BE133" i="46"/>
  <c r="BF133" i="46"/>
  <c r="BG133" i="46"/>
  <c r="BH133" i="46"/>
  <c r="BI133" i="46"/>
  <c r="BJ133" i="46"/>
  <c r="BK133" i="46"/>
  <c r="BL133" i="46"/>
  <c r="BM133" i="46"/>
  <c r="BN133" i="46"/>
  <c r="BO133" i="46"/>
  <c r="BP133" i="46"/>
  <c r="BQ133" i="46"/>
  <c r="BR133" i="46"/>
  <c r="BS133" i="46"/>
  <c r="BT133" i="46"/>
  <c r="BU133" i="46"/>
  <c r="BV133" i="46"/>
  <c r="BW133" i="46"/>
  <c r="BX133" i="46"/>
  <c r="BY133" i="46"/>
  <c r="BZ133" i="46"/>
  <c r="CA133" i="46"/>
  <c r="CB133" i="46"/>
  <c r="CC133" i="46"/>
  <c r="CD133" i="46"/>
  <c r="CE133" i="46"/>
  <c r="CF133" i="46"/>
  <c r="CG133" i="46"/>
  <c r="CI133" i="46"/>
  <c r="CJ133" i="46"/>
  <c r="CK133" i="46"/>
  <c r="CL133" i="46"/>
  <c r="CM133" i="46"/>
  <c r="CN133" i="46"/>
  <c r="CO133" i="46"/>
  <c r="CP133" i="46"/>
  <c r="CQ133" i="46"/>
  <c r="CR133" i="46"/>
  <c r="CS133" i="46"/>
  <c r="CT133" i="46"/>
  <c r="CU133" i="46"/>
  <c r="CV133" i="46"/>
  <c r="CW133" i="46"/>
  <c r="CX133" i="46"/>
  <c r="CY133" i="46"/>
  <c r="CZ133" i="46"/>
  <c r="DA133" i="46"/>
  <c r="DB133" i="46"/>
  <c r="DC133" i="46"/>
  <c r="DD133" i="46"/>
  <c r="DE133" i="46"/>
  <c r="DF133" i="46"/>
  <c r="DG133" i="46"/>
  <c r="DH133" i="46"/>
  <c r="DI133" i="46"/>
  <c r="DJ133" i="46"/>
  <c r="DK133" i="46"/>
  <c r="DL133" i="46"/>
  <c r="DM133" i="46"/>
  <c r="DO133" i="46"/>
  <c r="DP133" i="46"/>
  <c r="DQ133" i="46"/>
  <c r="DR133" i="46"/>
  <c r="DS133" i="46"/>
  <c r="DT133" i="46"/>
  <c r="DU133" i="46"/>
  <c r="DV133" i="46"/>
  <c r="DW133" i="46"/>
  <c r="DX133" i="46"/>
  <c r="DY133" i="46"/>
  <c r="DZ133" i="46"/>
  <c r="EA133" i="46"/>
  <c r="EB133" i="46"/>
  <c r="EC133" i="46"/>
  <c r="ED133" i="46"/>
  <c r="EE133" i="46"/>
  <c r="EF133" i="46"/>
  <c r="EG133" i="46"/>
  <c r="EH133" i="46"/>
  <c r="EI133" i="46"/>
  <c r="EJ133" i="46"/>
  <c r="EK133" i="46"/>
  <c r="EL133" i="46"/>
  <c r="EM133" i="46"/>
  <c r="EN133" i="46"/>
  <c r="EO133" i="46"/>
  <c r="EP133" i="46"/>
  <c r="EQ133" i="46"/>
  <c r="ER133" i="46"/>
  <c r="EU133" i="46"/>
  <c r="EV133" i="46"/>
  <c r="EW133" i="46"/>
  <c r="EX133" i="46"/>
  <c r="EY133" i="46"/>
  <c r="EZ133" i="46"/>
  <c r="FA133" i="46"/>
  <c r="FB133" i="46"/>
  <c r="FC133" i="46"/>
  <c r="FD133" i="46"/>
  <c r="FE133" i="46"/>
  <c r="FF133" i="46"/>
  <c r="FG133" i="46"/>
  <c r="FH133" i="46"/>
  <c r="FI133" i="46"/>
  <c r="FJ133" i="46"/>
  <c r="FK133" i="46"/>
  <c r="FL133" i="46"/>
  <c r="FM133" i="46"/>
  <c r="FN133" i="46"/>
  <c r="FO133" i="46"/>
  <c r="FP133" i="46"/>
  <c r="FQ133" i="46"/>
  <c r="FR133" i="46"/>
  <c r="FS133" i="46"/>
  <c r="FT133" i="46"/>
  <c r="FU133" i="46"/>
  <c r="FV133" i="46"/>
  <c r="FW133" i="46"/>
  <c r="FX133" i="46"/>
  <c r="FZ133" i="46"/>
  <c r="GA133" i="46"/>
  <c r="GB133" i="46"/>
  <c r="GC133" i="46"/>
  <c r="GD133" i="46"/>
  <c r="GE133" i="46"/>
  <c r="GF133" i="46"/>
  <c r="GG133" i="46"/>
  <c r="GH133" i="46"/>
  <c r="GI133" i="46"/>
  <c r="GJ133" i="46"/>
  <c r="GK133" i="46"/>
  <c r="GL133" i="46"/>
  <c r="GM133" i="46"/>
  <c r="GN133" i="46"/>
  <c r="GO133" i="46"/>
  <c r="GP133" i="46"/>
  <c r="GQ133" i="46"/>
  <c r="GR133" i="46"/>
  <c r="GS133" i="46"/>
  <c r="GT133" i="46"/>
  <c r="GU133" i="46"/>
  <c r="GV133" i="46"/>
  <c r="GW133" i="46"/>
  <c r="GX133" i="46"/>
  <c r="GY133" i="46"/>
  <c r="GZ133" i="46"/>
  <c r="HA133" i="46"/>
  <c r="HB133" i="46"/>
  <c r="HC133" i="46"/>
  <c r="B134" i="46"/>
  <c r="U134" i="46"/>
  <c r="X134" i="46"/>
  <c r="Y134" i="46"/>
  <c r="Z134" i="46"/>
  <c r="AA134" i="46"/>
  <c r="AB134" i="46"/>
  <c r="AC134" i="46"/>
  <c r="AD134" i="46"/>
  <c r="AE134" i="46"/>
  <c r="AF134" i="46"/>
  <c r="AG134" i="46"/>
  <c r="AH134" i="46"/>
  <c r="AI134" i="46"/>
  <c r="AJ134" i="46"/>
  <c r="AK134" i="46"/>
  <c r="AL134" i="46"/>
  <c r="AM134" i="46"/>
  <c r="AN134" i="46"/>
  <c r="AO134" i="46"/>
  <c r="AP134" i="46"/>
  <c r="AQ134" i="46"/>
  <c r="AR134" i="46"/>
  <c r="AS134" i="46"/>
  <c r="AT134" i="46"/>
  <c r="AU134" i="46"/>
  <c r="AV134" i="46"/>
  <c r="AW134" i="46"/>
  <c r="AX134" i="46"/>
  <c r="AY134" i="46"/>
  <c r="AZ134" i="46"/>
  <c r="BA134" i="46"/>
  <c r="BC134" i="46"/>
  <c r="BD134" i="46"/>
  <c r="BE134" i="46"/>
  <c r="BF134" i="46"/>
  <c r="BG134" i="46"/>
  <c r="BH134" i="46"/>
  <c r="BI134" i="46"/>
  <c r="BJ134" i="46"/>
  <c r="BK134" i="46"/>
  <c r="BL134" i="46"/>
  <c r="BM134" i="46"/>
  <c r="BN134" i="46"/>
  <c r="BO134" i="46"/>
  <c r="BP134" i="46"/>
  <c r="BQ134" i="46"/>
  <c r="BR134" i="46"/>
  <c r="BS134" i="46"/>
  <c r="BT134" i="46"/>
  <c r="BU134" i="46"/>
  <c r="BV134" i="46"/>
  <c r="BW134" i="46"/>
  <c r="BX134" i="46"/>
  <c r="BY134" i="46"/>
  <c r="BZ134" i="46"/>
  <c r="CA134" i="46"/>
  <c r="CB134" i="46"/>
  <c r="CC134" i="46"/>
  <c r="CD134" i="46"/>
  <c r="CE134" i="46"/>
  <c r="CF134" i="46"/>
  <c r="CG134" i="46"/>
  <c r="CI134" i="46"/>
  <c r="CJ134" i="46"/>
  <c r="CK134" i="46"/>
  <c r="CL134" i="46"/>
  <c r="CM134" i="46"/>
  <c r="CN134" i="46"/>
  <c r="CO134" i="46"/>
  <c r="CP134" i="46"/>
  <c r="CQ134" i="46"/>
  <c r="CR134" i="46"/>
  <c r="CS134" i="46"/>
  <c r="CT134" i="46"/>
  <c r="CU134" i="46"/>
  <c r="CV134" i="46"/>
  <c r="CW134" i="46"/>
  <c r="CX134" i="46"/>
  <c r="CY134" i="46"/>
  <c r="CZ134" i="46"/>
  <c r="DA134" i="46"/>
  <c r="DB134" i="46"/>
  <c r="DC134" i="46"/>
  <c r="DD134" i="46"/>
  <c r="DE134" i="46"/>
  <c r="DF134" i="46"/>
  <c r="DG134" i="46"/>
  <c r="DH134" i="46"/>
  <c r="DI134" i="46"/>
  <c r="DJ134" i="46"/>
  <c r="DK134" i="46"/>
  <c r="DL134" i="46"/>
  <c r="DM134" i="46"/>
  <c r="DO134" i="46"/>
  <c r="DP134" i="46"/>
  <c r="DQ134" i="46"/>
  <c r="DR134" i="46"/>
  <c r="DS134" i="46"/>
  <c r="DT134" i="46"/>
  <c r="DU134" i="46"/>
  <c r="DV134" i="46"/>
  <c r="DW134" i="46"/>
  <c r="DX134" i="46"/>
  <c r="DY134" i="46"/>
  <c r="DZ134" i="46"/>
  <c r="EA134" i="46"/>
  <c r="EB134" i="46"/>
  <c r="EC134" i="46"/>
  <c r="ED134" i="46"/>
  <c r="EE134" i="46"/>
  <c r="EF134" i="46"/>
  <c r="EG134" i="46"/>
  <c r="EH134" i="46"/>
  <c r="EI134" i="46"/>
  <c r="EJ134" i="46"/>
  <c r="EK134" i="46"/>
  <c r="EL134" i="46"/>
  <c r="EM134" i="46"/>
  <c r="EN134" i="46"/>
  <c r="EO134" i="46"/>
  <c r="EP134" i="46"/>
  <c r="EQ134" i="46"/>
  <c r="ER134" i="46"/>
  <c r="EU134" i="46"/>
  <c r="EV134" i="46"/>
  <c r="EW134" i="46"/>
  <c r="EX134" i="46"/>
  <c r="EY134" i="46"/>
  <c r="EZ134" i="46"/>
  <c r="FA134" i="46"/>
  <c r="FB134" i="46"/>
  <c r="FC134" i="46"/>
  <c r="FD134" i="46"/>
  <c r="FE134" i="46"/>
  <c r="FF134" i="46"/>
  <c r="FG134" i="46"/>
  <c r="FH134" i="46"/>
  <c r="FI134" i="46"/>
  <c r="FJ134" i="46"/>
  <c r="FK134" i="46"/>
  <c r="FL134" i="46"/>
  <c r="FM134" i="46"/>
  <c r="FN134" i="46"/>
  <c r="FO134" i="46"/>
  <c r="FP134" i="46"/>
  <c r="FQ134" i="46"/>
  <c r="FR134" i="46"/>
  <c r="FS134" i="46"/>
  <c r="FT134" i="46"/>
  <c r="FU134" i="46"/>
  <c r="FV134" i="46"/>
  <c r="FW134" i="46"/>
  <c r="FX134" i="46"/>
  <c r="FZ134" i="46"/>
  <c r="GA134" i="46"/>
  <c r="GB134" i="46"/>
  <c r="GC134" i="46"/>
  <c r="GD134" i="46"/>
  <c r="GE134" i="46"/>
  <c r="GF134" i="46"/>
  <c r="GG134" i="46"/>
  <c r="GH134" i="46"/>
  <c r="GI134" i="46"/>
  <c r="GJ134" i="46"/>
  <c r="GK134" i="46"/>
  <c r="GL134" i="46"/>
  <c r="GM134" i="46"/>
  <c r="GN134" i="46"/>
  <c r="GO134" i="46"/>
  <c r="GP134" i="46"/>
  <c r="GQ134" i="46"/>
  <c r="GR134" i="46"/>
  <c r="GS134" i="46"/>
  <c r="GT134" i="46"/>
  <c r="GU134" i="46"/>
  <c r="GV134" i="46"/>
  <c r="GW134" i="46"/>
  <c r="GX134" i="46"/>
  <c r="GY134" i="46"/>
  <c r="GZ134" i="46"/>
  <c r="HA134" i="46"/>
  <c r="HB134" i="46"/>
  <c r="HC134" i="46"/>
  <c r="B135" i="46"/>
  <c r="U135" i="46"/>
  <c r="X135" i="46"/>
  <c r="Y135" i="46"/>
  <c r="Z135" i="46"/>
  <c r="AA135" i="46"/>
  <c r="AB135" i="46"/>
  <c r="AC135" i="46"/>
  <c r="AD135" i="46"/>
  <c r="AE135" i="46"/>
  <c r="AF135" i="46"/>
  <c r="AG135" i="46"/>
  <c r="AH135" i="46"/>
  <c r="AI135" i="46"/>
  <c r="AJ135" i="46"/>
  <c r="AK135" i="46"/>
  <c r="AL135" i="46"/>
  <c r="AM135" i="46"/>
  <c r="AN135" i="46"/>
  <c r="AO135" i="46"/>
  <c r="AP135" i="46"/>
  <c r="AQ135" i="46"/>
  <c r="AR135" i="46"/>
  <c r="AS135" i="46"/>
  <c r="AT135" i="46"/>
  <c r="AU135" i="46"/>
  <c r="AV135" i="46"/>
  <c r="AW135" i="46"/>
  <c r="AX135" i="46"/>
  <c r="AY135" i="46"/>
  <c r="AZ135" i="46"/>
  <c r="BA135" i="46"/>
  <c r="BC135" i="46"/>
  <c r="BD135" i="46"/>
  <c r="BE135" i="46"/>
  <c r="BF135" i="46"/>
  <c r="BG135" i="46"/>
  <c r="BH135" i="46"/>
  <c r="BI135" i="46"/>
  <c r="BJ135" i="46"/>
  <c r="BK135" i="46"/>
  <c r="BL135" i="46"/>
  <c r="BM135" i="46"/>
  <c r="BN135" i="46"/>
  <c r="BO135" i="46"/>
  <c r="BP135" i="46"/>
  <c r="BQ135" i="46"/>
  <c r="BR135" i="46"/>
  <c r="BS135" i="46"/>
  <c r="BT135" i="46"/>
  <c r="BU135" i="46"/>
  <c r="BV135" i="46"/>
  <c r="BW135" i="46"/>
  <c r="BX135" i="46"/>
  <c r="BY135" i="46"/>
  <c r="BZ135" i="46"/>
  <c r="CA135" i="46"/>
  <c r="CB135" i="46"/>
  <c r="CC135" i="46"/>
  <c r="CD135" i="46"/>
  <c r="CE135" i="46"/>
  <c r="CF135" i="46"/>
  <c r="CG135" i="46"/>
  <c r="CI135" i="46"/>
  <c r="CJ135" i="46"/>
  <c r="CK135" i="46"/>
  <c r="CL135" i="46"/>
  <c r="CM135" i="46"/>
  <c r="CN135" i="46"/>
  <c r="CO135" i="46"/>
  <c r="CP135" i="46"/>
  <c r="CQ135" i="46"/>
  <c r="CR135" i="46"/>
  <c r="CS135" i="46"/>
  <c r="CT135" i="46"/>
  <c r="CU135" i="46"/>
  <c r="CV135" i="46"/>
  <c r="CW135" i="46"/>
  <c r="CX135" i="46"/>
  <c r="CY135" i="46"/>
  <c r="CZ135" i="46"/>
  <c r="DA135" i="46"/>
  <c r="DB135" i="46"/>
  <c r="DC135" i="46"/>
  <c r="DD135" i="46"/>
  <c r="DE135" i="46"/>
  <c r="DF135" i="46"/>
  <c r="DG135" i="46"/>
  <c r="DH135" i="46"/>
  <c r="DI135" i="46"/>
  <c r="DJ135" i="46"/>
  <c r="DK135" i="46"/>
  <c r="DL135" i="46"/>
  <c r="DM135" i="46"/>
  <c r="DO135" i="46"/>
  <c r="DP135" i="46"/>
  <c r="DQ135" i="46"/>
  <c r="DR135" i="46"/>
  <c r="DS135" i="46"/>
  <c r="DT135" i="46"/>
  <c r="DU135" i="46"/>
  <c r="DV135" i="46"/>
  <c r="DW135" i="46"/>
  <c r="DX135" i="46"/>
  <c r="DY135" i="46"/>
  <c r="DZ135" i="46"/>
  <c r="EA135" i="46"/>
  <c r="EB135" i="46"/>
  <c r="EC135" i="46"/>
  <c r="ED135" i="46"/>
  <c r="EE135" i="46"/>
  <c r="EF135" i="46"/>
  <c r="EG135" i="46"/>
  <c r="EH135" i="46"/>
  <c r="EI135" i="46"/>
  <c r="EJ135" i="46"/>
  <c r="EK135" i="46"/>
  <c r="EL135" i="46"/>
  <c r="EM135" i="46"/>
  <c r="EN135" i="46"/>
  <c r="EO135" i="46"/>
  <c r="EP135" i="46"/>
  <c r="EQ135" i="46"/>
  <c r="ER135" i="46"/>
  <c r="EU135" i="46"/>
  <c r="EV135" i="46"/>
  <c r="EW135" i="46"/>
  <c r="EX135" i="46"/>
  <c r="EY135" i="46"/>
  <c r="EZ135" i="46"/>
  <c r="FA135" i="46"/>
  <c r="FB135" i="46"/>
  <c r="FC135" i="46"/>
  <c r="FD135" i="46"/>
  <c r="FE135" i="46"/>
  <c r="FF135" i="46"/>
  <c r="FG135" i="46"/>
  <c r="FH135" i="46"/>
  <c r="FI135" i="46"/>
  <c r="FJ135" i="46"/>
  <c r="FK135" i="46"/>
  <c r="FL135" i="46"/>
  <c r="FM135" i="46"/>
  <c r="FN135" i="46"/>
  <c r="FO135" i="46"/>
  <c r="FP135" i="46"/>
  <c r="FQ135" i="46"/>
  <c r="FR135" i="46"/>
  <c r="FS135" i="46"/>
  <c r="FT135" i="46"/>
  <c r="FU135" i="46"/>
  <c r="FV135" i="46"/>
  <c r="FW135" i="46"/>
  <c r="FX135" i="46"/>
  <c r="FZ135" i="46"/>
  <c r="GA135" i="46"/>
  <c r="GB135" i="46"/>
  <c r="GC135" i="46"/>
  <c r="GD135" i="46"/>
  <c r="GE135" i="46"/>
  <c r="GF135" i="46"/>
  <c r="GG135" i="46"/>
  <c r="GH135" i="46"/>
  <c r="GI135" i="46"/>
  <c r="GJ135" i="46"/>
  <c r="GK135" i="46"/>
  <c r="GL135" i="46"/>
  <c r="GM135" i="46"/>
  <c r="GN135" i="46"/>
  <c r="GO135" i="46"/>
  <c r="GP135" i="46"/>
  <c r="GQ135" i="46"/>
  <c r="GR135" i="46"/>
  <c r="GS135" i="46"/>
  <c r="GT135" i="46"/>
  <c r="GU135" i="46"/>
  <c r="GV135" i="46"/>
  <c r="GW135" i="46"/>
  <c r="GX135" i="46"/>
  <c r="GY135" i="46"/>
  <c r="GZ135" i="46"/>
  <c r="HA135" i="46"/>
  <c r="HB135" i="46"/>
  <c r="HC135" i="46"/>
  <c r="B136" i="46"/>
  <c r="U136" i="46"/>
  <c r="X136" i="46"/>
  <c r="Y136" i="46"/>
  <c r="Z136" i="46"/>
  <c r="AA136" i="46"/>
  <c r="AB136" i="46"/>
  <c r="AC136" i="46"/>
  <c r="AD136" i="46"/>
  <c r="AE136" i="46"/>
  <c r="AF136" i="46"/>
  <c r="AG136" i="46"/>
  <c r="AH136" i="46"/>
  <c r="AI136" i="46"/>
  <c r="AJ136" i="46"/>
  <c r="AK136" i="46"/>
  <c r="AL136" i="46"/>
  <c r="AM136" i="46"/>
  <c r="AN136" i="46"/>
  <c r="AO136" i="46"/>
  <c r="AP136" i="46"/>
  <c r="AQ136" i="46"/>
  <c r="AR136" i="46"/>
  <c r="AS136" i="46"/>
  <c r="AT136" i="46"/>
  <c r="AU136" i="46"/>
  <c r="AV136" i="46"/>
  <c r="AW136" i="46"/>
  <c r="AX136" i="46"/>
  <c r="AY136" i="46"/>
  <c r="AZ136" i="46"/>
  <c r="BA136" i="46"/>
  <c r="BC136" i="46"/>
  <c r="BD136" i="46"/>
  <c r="BE136" i="46"/>
  <c r="BF136" i="46"/>
  <c r="BG136" i="46"/>
  <c r="BH136" i="46"/>
  <c r="BI136" i="46"/>
  <c r="BJ136" i="46"/>
  <c r="BK136" i="46"/>
  <c r="BL136" i="46"/>
  <c r="BM136" i="46"/>
  <c r="BN136" i="46"/>
  <c r="BO136" i="46"/>
  <c r="BP136" i="46"/>
  <c r="BQ136" i="46"/>
  <c r="BR136" i="46"/>
  <c r="BS136" i="46"/>
  <c r="BT136" i="46"/>
  <c r="BU136" i="46"/>
  <c r="BV136" i="46"/>
  <c r="BW136" i="46"/>
  <c r="BX136" i="46"/>
  <c r="BY136" i="46"/>
  <c r="BZ136" i="46"/>
  <c r="CA136" i="46"/>
  <c r="CB136" i="46"/>
  <c r="CC136" i="46"/>
  <c r="CD136" i="46"/>
  <c r="CE136" i="46"/>
  <c r="CF136" i="46"/>
  <c r="CG136" i="46"/>
  <c r="CI136" i="46"/>
  <c r="CJ136" i="46"/>
  <c r="CK136" i="46"/>
  <c r="CL136" i="46"/>
  <c r="CM136" i="46"/>
  <c r="CN136" i="46"/>
  <c r="CO136" i="46"/>
  <c r="CP136" i="46"/>
  <c r="CQ136" i="46"/>
  <c r="CR136" i="46"/>
  <c r="CS136" i="46"/>
  <c r="CT136" i="46"/>
  <c r="CU136" i="46"/>
  <c r="CV136" i="46"/>
  <c r="CW136" i="46"/>
  <c r="CX136" i="46"/>
  <c r="CY136" i="46"/>
  <c r="CZ136" i="46"/>
  <c r="DA136" i="46"/>
  <c r="DB136" i="46"/>
  <c r="DC136" i="46"/>
  <c r="DD136" i="46"/>
  <c r="DE136" i="46"/>
  <c r="DF136" i="46"/>
  <c r="DG136" i="46"/>
  <c r="DH136" i="46"/>
  <c r="DI136" i="46"/>
  <c r="DJ136" i="46"/>
  <c r="DK136" i="46"/>
  <c r="DL136" i="46"/>
  <c r="DM136" i="46"/>
  <c r="DO136" i="46"/>
  <c r="DP136" i="46"/>
  <c r="DQ136" i="46"/>
  <c r="DR136" i="46"/>
  <c r="DS136" i="46"/>
  <c r="DT136" i="46"/>
  <c r="DU136" i="46"/>
  <c r="DV136" i="46"/>
  <c r="DW136" i="46"/>
  <c r="DX136" i="46"/>
  <c r="DY136" i="46"/>
  <c r="DZ136" i="46"/>
  <c r="EA136" i="46"/>
  <c r="EB136" i="46"/>
  <c r="EC136" i="46"/>
  <c r="ED136" i="46"/>
  <c r="EE136" i="46"/>
  <c r="EF136" i="46"/>
  <c r="EG136" i="46"/>
  <c r="EH136" i="46"/>
  <c r="EI136" i="46"/>
  <c r="EJ136" i="46"/>
  <c r="EK136" i="46"/>
  <c r="EL136" i="46"/>
  <c r="EM136" i="46"/>
  <c r="EN136" i="46"/>
  <c r="EO136" i="46"/>
  <c r="EP136" i="46"/>
  <c r="EQ136" i="46"/>
  <c r="ER136" i="46"/>
  <c r="EU136" i="46"/>
  <c r="EV136" i="46"/>
  <c r="EW136" i="46"/>
  <c r="EX136" i="46"/>
  <c r="EY136" i="46"/>
  <c r="EZ136" i="46"/>
  <c r="FA136" i="46"/>
  <c r="FB136" i="46"/>
  <c r="FC136" i="46"/>
  <c r="FD136" i="46"/>
  <c r="FE136" i="46"/>
  <c r="FF136" i="46"/>
  <c r="FG136" i="46"/>
  <c r="FH136" i="46"/>
  <c r="FI136" i="46"/>
  <c r="FJ136" i="46"/>
  <c r="FK136" i="46"/>
  <c r="FL136" i="46"/>
  <c r="FM136" i="46"/>
  <c r="FN136" i="46"/>
  <c r="FO136" i="46"/>
  <c r="FP136" i="46"/>
  <c r="FQ136" i="46"/>
  <c r="FR136" i="46"/>
  <c r="FS136" i="46"/>
  <c r="FT136" i="46"/>
  <c r="FU136" i="46"/>
  <c r="FV136" i="46"/>
  <c r="FW136" i="46"/>
  <c r="FX136" i="46"/>
  <c r="FZ136" i="46"/>
  <c r="GA136" i="46"/>
  <c r="GB136" i="46"/>
  <c r="GC136" i="46"/>
  <c r="GD136" i="46"/>
  <c r="GE136" i="46"/>
  <c r="GF136" i="46"/>
  <c r="GG136" i="46"/>
  <c r="GH136" i="46"/>
  <c r="GI136" i="46"/>
  <c r="GJ136" i="46"/>
  <c r="GK136" i="46"/>
  <c r="GL136" i="46"/>
  <c r="GM136" i="46"/>
  <c r="GN136" i="46"/>
  <c r="GO136" i="46"/>
  <c r="GP136" i="46"/>
  <c r="GQ136" i="46"/>
  <c r="GR136" i="46"/>
  <c r="GS136" i="46"/>
  <c r="GT136" i="46"/>
  <c r="GU136" i="46"/>
  <c r="GV136" i="46"/>
  <c r="GW136" i="46"/>
  <c r="GX136" i="46"/>
  <c r="GY136" i="46"/>
  <c r="GZ136" i="46"/>
  <c r="HA136" i="46"/>
  <c r="HB136" i="46"/>
  <c r="HC136" i="46"/>
  <c r="B137" i="46"/>
  <c r="U137" i="46"/>
  <c r="X137" i="46"/>
  <c r="Y137" i="46"/>
  <c r="Z137" i="46"/>
  <c r="AA137" i="46"/>
  <c r="AB137" i="46"/>
  <c r="AC137" i="46"/>
  <c r="AD137" i="46"/>
  <c r="AE137" i="46"/>
  <c r="AF137" i="46"/>
  <c r="AG137" i="46"/>
  <c r="AH137" i="46"/>
  <c r="AI137" i="46"/>
  <c r="AJ137" i="46"/>
  <c r="AK137" i="46"/>
  <c r="AL137" i="46"/>
  <c r="AM137" i="46"/>
  <c r="AN137" i="46"/>
  <c r="AO137" i="46"/>
  <c r="AP137" i="46"/>
  <c r="AQ137" i="46"/>
  <c r="AR137" i="46"/>
  <c r="AS137" i="46"/>
  <c r="AT137" i="46"/>
  <c r="AU137" i="46"/>
  <c r="AV137" i="46"/>
  <c r="AW137" i="46"/>
  <c r="AX137" i="46"/>
  <c r="AY137" i="46"/>
  <c r="AZ137" i="46"/>
  <c r="BA137" i="46"/>
  <c r="BC137" i="46"/>
  <c r="BD137" i="46"/>
  <c r="BE137" i="46"/>
  <c r="BF137" i="46"/>
  <c r="BG137" i="46"/>
  <c r="BH137" i="46"/>
  <c r="BI137" i="46"/>
  <c r="BJ137" i="46"/>
  <c r="BK137" i="46"/>
  <c r="BL137" i="46"/>
  <c r="BM137" i="46"/>
  <c r="BN137" i="46"/>
  <c r="BO137" i="46"/>
  <c r="BP137" i="46"/>
  <c r="BQ137" i="46"/>
  <c r="BR137" i="46"/>
  <c r="BS137" i="46"/>
  <c r="BT137" i="46"/>
  <c r="BU137" i="46"/>
  <c r="BV137" i="46"/>
  <c r="BW137" i="46"/>
  <c r="BX137" i="46"/>
  <c r="BY137" i="46"/>
  <c r="BZ137" i="46"/>
  <c r="CA137" i="46"/>
  <c r="CB137" i="46"/>
  <c r="CC137" i="46"/>
  <c r="CD137" i="46"/>
  <c r="CE137" i="46"/>
  <c r="CF137" i="46"/>
  <c r="CG137" i="46"/>
  <c r="CI137" i="46"/>
  <c r="CJ137" i="46"/>
  <c r="CK137" i="46"/>
  <c r="CL137" i="46"/>
  <c r="CM137" i="46"/>
  <c r="CN137" i="46"/>
  <c r="CO137" i="46"/>
  <c r="CP137" i="46"/>
  <c r="CQ137" i="46"/>
  <c r="CR137" i="46"/>
  <c r="CS137" i="46"/>
  <c r="CT137" i="46"/>
  <c r="CU137" i="46"/>
  <c r="CV137" i="46"/>
  <c r="CW137" i="46"/>
  <c r="CX137" i="46"/>
  <c r="CY137" i="46"/>
  <c r="CZ137" i="46"/>
  <c r="DA137" i="46"/>
  <c r="DB137" i="46"/>
  <c r="DC137" i="46"/>
  <c r="DD137" i="46"/>
  <c r="DE137" i="46"/>
  <c r="DF137" i="46"/>
  <c r="DG137" i="46"/>
  <c r="DH137" i="46"/>
  <c r="DI137" i="46"/>
  <c r="DJ137" i="46"/>
  <c r="DK137" i="46"/>
  <c r="DL137" i="46"/>
  <c r="DM137" i="46"/>
  <c r="DO137" i="46"/>
  <c r="DP137" i="46"/>
  <c r="DQ137" i="46"/>
  <c r="DR137" i="46"/>
  <c r="DS137" i="46"/>
  <c r="DT137" i="46"/>
  <c r="DU137" i="46"/>
  <c r="DV137" i="46"/>
  <c r="DW137" i="46"/>
  <c r="DX137" i="46"/>
  <c r="DY137" i="46"/>
  <c r="DZ137" i="46"/>
  <c r="EA137" i="46"/>
  <c r="EB137" i="46"/>
  <c r="EC137" i="46"/>
  <c r="ED137" i="46"/>
  <c r="EE137" i="46"/>
  <c r="EF137" i="46"/>
  <c r="EG137" i="46"/>
  <c r="EH137" i="46"/>
  <c r="EI137" i="46"/>
  <c r="EJ137" i="46"/>
  <c r="EK137" i="46"/>
  <c r="EL137" i="46"/>
  <c r="EM137" i="46"/>
  <c r="EN137" i="46"/>
  <c r="EO137" i="46"/>
  <c r="EP137" i="46"/>
  <c r="EQ137" i="46"/>
  <c r="ER137" i="46"/>
  <c r="EU137" i="46"/>
  <c r="EV137" i="46"/>
  <c r="EW137" i="46"/>
  <c r="EX137" i="46"/>
  <c r="EY137" i="46"/>
  <c r="EZ137" i="46"/>
  <c r="FA137" i="46"/>
  <c r="FB137" i="46"/>
  <c r="FC137" i="46"/>
  <c r="FD137" i="46"/>
  <c r="FE137" i="46"/>
  <c r="FF137" i="46"/>
  <c r="FG137" i="46"/>
  <c r="FH137" i="46"/>
  <c r="FI137" i="46"/>
  <c r="FJ137" i="46"/>
  <c r="FK137" i="46"/>
  <c r="FL137" i="46"/>
  <c r="FM137" i="46"/>
  <c r="FN137" i="46"/>
  <c r="FO137" i="46"/>
  <c r="FP137" i="46"/>
  <c r="FQ137" i="46"/>
  <c r="FR137" i="46"/>
  <c r="FS137" i="46"/>
  <c r="FT137" i="46"/>
  <c r="FU137" i="46"/>
  <c r="FV137" i="46"/>
  <c r="FW137" i="46"/>
  <c r="FX137" i="46"/>
  <c r="FZ137" i="46"/>
  <c r="GA137" i="46"/>
  <c r="GB137" i="46"/>
  <c r="GC137" i="46"/>
  <c r="GD137" i="46"/>
  <c r="GE137" i="46"/>
  <c r="GF137" i="46"/>
  <c r="GG137" i="46"/>
  <c r="GH137" i="46"/>
  <c r="GI137" i="46"/>
  <c r="GJ137" i="46"/>
  <c r="GK137" i="46"/>
  <c r="GL137" i="46"/>
  <c r="GM137" i="46"/>
  <c r="GN137" i="46"/>
  <c r="GO137" i="46"/>
  <c r="GP137" i="46"/>
  <c r="GQ137" i="46"/>
  <c r="GR137" i="46"/>
  <c r="GS137" i="46"/>
  <c r="GT137" i="46"/>
  <c r="GU137" i="46"/>
  <c r="GV137" i="46"/>
  <c r="GW137" i="46"/>
  <c r="GX137" i="46"/>
  <c r="GY137" i="46"/>
  <c r="GZ137" i="46"/>
  <c r="HA137" i="46"/>
  <c r="HB137" i="46"/>
  <c r="HC137" i="46"/>
  <c r="B138" i="46"/>
  <c r="U138" i="46"/>
  <c r="X138" i="46"/>
  <c r="Y138" i="46"/>
  <c r="Z138" i="46"/>
  <c r="AA138" i="46"/>
  <c r="AB138" i="46"/>
  <c r="AC138" i="46"/>
  <c r="AD138" i="46"/>
  <c r="AE138" i="46"/>
  <c r="AF138" i="46"/>
  <c r="AG138" i="46"/>
  <c r="AH138" i="46"/>
  <c r="AI138" i="46"/>
  <c r="AJ138" i="46"/>
  <c r="AK138" i="46"/>
  <c r="AL138" i="46"/>
  <c r="AM138" i="46"/>
  <c r="AN138" i="46"/>
  <c r="AO138" i="46"/>
  <c r="AP138" i="46"/>
  <c r="AQ138" i="46"/>
  <c r="AR138" i="46"/>
  <c r="AS138" i="46"/>
  <c r="AT138" i="46"/>
  <c r="AU138" i="46"/>
  <c r="AV138" i="46"/>
  <c r="AW138" i="46"/>
  <c r="AX138" i="46"/>
  <c r="AY138" i="46"/>
  <c r="AZ138" i="46"/>
  <c r="BA138" i="46"/>
  <c r="BC138" i="46"/>
  <c r="BD138" i="46"/>
  <c r="BE138" i="46"/>
  <c r="BF138" i="46"/>
  <c r="BG138" i="46"/>
  <c r="BH138" i="46"/>
  <c r="BI138" i="46"/>
  <c r="BJ138" i="46"/>
  <c r="BK138" i="46"/>
  <c r="BL138" i="46"/>
  <c r="BM138" i="46"/>
  <c r="BN138" i="46"/>
  <c r="BO138" i="46"/>
  <c r="BP138" i="46"/>
  <c r="BQ138" i="46"/>
  <c r="BR138" i="46"/>
  <c r="BS138" i="46"/>
  <c r="BT138" i="46"/>
  <c r="BU138" i="46"/>
  <c r="BV138" i="46"/>
  <c r="BW138" i="46"/>
  <c r="BX138" i="46"/>
  <c r="BY138" i="46"/>
  <c r="BZ138" i="46"/>
  <c r="CA138" i="46"/>
  <c r="CB138" i="46"/>
  <c r="CC138" i="46"/>
  <c r="CD138" i="46"/>
  <c r="CE138" i="46"/>
  <c r="CF138" i="46"/>
  <c r="CG138" i="46"/>
  <c r="CI138" i="46"/>
  <c r="CJ138" i="46"/>
  <c r="CK138" i="46"/>
  <c r="CL138" i="46"/>
  <c r="CM138" i="46"/>
  <c r="CN138" i="46"/>
  <c r="CO138" i="46"/>
  <c r="CP138" i="46"/>
  <c r="CQ138" i="46"/>
  <c r="CR138" i="46"/>
  <c r="CS138" i="46"/>
  <c r="CT138" i="46"/>
  <c r="CU138" i="46"/>
  <c r="CV138" i="46"/>
  <c r="CW138" i="46"/>
  <c r="CX138" i="46"/>
  <c r="CY138" i="46"/>
  <c r="CZ138" i="46"/>
  <c r="DA138" i="46"/>
  <c r="DB138" i="46"/>
  <c r="DC138" i="46"/>
  <c r="DD138" i="46"/>
  <c r="DE138" i="46"/>
  <c r="DF138" i="46"/>
  <c r="DG138" i="46"/>
  <c r="DH138" i="46"/>
  <c r="DI138" i="46"/>
  <c r="DJ138" i="46"/>
  <c r="DK138" i="46"/>
  <c r="DL138" i="46"/>
  <c r="DM138" i="46"/>
  <c r="DO138" i="46"/>
  <c r="DP138" i="46"/>
  <c r="DQ138" i="46"/>
  <c r="DR138" i="46"/>
  <c r="DS138" i="46"/>
  <c r="DT138" i="46"/>
  <c r="DU138" i="46"/>
  <c r="DV138" i="46"/>
  <c r="DW138" i="46"/>
  <c r="DX138" i="46"/>
  <c r="DY138" i="46"/>
  <c r="DZ138" i="46"/>
  <c r="EA138" i="46"/>
  <c r="EB138" i="46"/>
  <c r="EC138" i="46"/>
  <c r="ED138" i="46"/>
  <c r="EE138" i="46"/>
  <c r="EF138" i="46"/>
  <c r="EG138" i="46"/>
  <c r="EH138" i="46"/>
  <c r="EI138" i="46"/>
  <c r="EJ138" i="46"/>
  <c r="EK138" i="46"/>
  <c r="EL138" i="46"/>
  <c r="EM138" i="46"/>
  <c r="EN138" i="46"/>
  <c r="EO138" i="46"/>
  <c r="EP138" i="46"/>
  <c r="EQ138" i="46"/>
  <c r="ER138" i="46"/>
  <c r="EU138" i="46"/>
  <c r="EV138" i="46"/>
  <c r="EW138" i="46"/>
  <c r="EX138" i="46"/>
  <c r="EY138" i="46"/>
  <c r="EZ138" i="46"/>
  <c r="FA138" i="46"/>
  <c r="FB138" i="46"/>
  <c r="FC138" i="46"/>
  <c r="FD138" i="46"/>
  <c r="FE138" i="46"/>
  <c r="FF138" i="46"/>
  <c r="FG138" i="46"/>
  <c r="FH138" i="46"/>
  <c r="FI138" i="46"/>
  <c r="FJ138" i="46"/>
  <c r="FK138" i="46"/>
  <c r="FL138" i="46"/>
  <c r="FM138" i="46"/>
  <c r="FN138" i="46"/>
  <c r="FO138" i="46"/>
  <c r="FP138" i="46"/>
  <c r="FQ138" i="46"/>
  <c r="FR138" i="46"/>
  <c r="FS138" i="46"/>
  <c r="FT138" i="46"/>
  <c r="FU138" i="46"/>
  <c r="FV138" i="46"/>
  <c r="FW138" i="46"/>
  <c r="FX138" i="46"/>
  <c r="FZ138" i="46"/>
  <c r="GA138" i="46"/>
  <c r="GB138" i="46"/>
  <c r="GC138" i="46"/>
  <c r="GD138" i="46"/>
  <c r="GE138" i="46"/>
  <c r="GF138" i="46"/>
  <c r="GG138" i="46"/>
  <c r="GH138" i="46"/>
  <c r="GI138" i="46"/>
  <c r="GJ138" i="46"/>
  <c r="GK138" i="46"/>
  <c r="GL138" i="46"/>
  <c r="GM138" i="46"/>
  <c r="GN138" i="46"/>
  <c r="GO138" i="46"/>
  <c r="GP138" i="46"/>
  <c r="GQ138" i="46"/>
  <c r="GR138" i="46"/>
  <c r="GS138" i="46"/>
  <c r="GT138" i="46"/>
  <c r="GU138" i="46"/>
  <c r="GV138" i="46"/>
  <c r="GW138" i="46"/>
  <c r="GX138" i="46"/>
  <c r="GY138" i="46"/>
  <c r="GZ138" i="46"/>
  <c r="HA138" i="46"/>
  <c r="HB138" i="46"/>
  <c r="HC138" i="46"/>
  <c r="B139" i="46"/>
  <c r="U139" i="46"/>
  <c r="X139" i="46"/>
  <c r="Y139" i="46"/>
  <c r="Z139" i="46"/>
  <c r="AA139" i="46"/>
  <c r="AB139" i="46"/>
  <c r="AC139" i="46"/>
  <c r="AD139" i="46"/>
  <c r="AE139" i="46"/>
  <c r="AF139" i="46"/>
  <c r="AG139" i="46"/>
  <c r="AH139" i="46"/>
  <c r="AI139" i="46"/>
  <c r="AJ139" i="46"/>
  <c r="AK139" i="46"/>
  <c r="AL139" i="46"/>
  <c r="AM139" i="46"/>
  <c r="AN139" i="46"/>
  <c r="AO139" i="46"/>
  <c r="AP139" i="46"/>
  <c r="AQ139" i="46"/>
  <c r="AR139" i="46"/>
  <c r="AS139" i="46"/>
  <c r="AT139" i="46"/>
  <c r="AU139" i="46"/>
  <c r="AV139" i="46"/>
  <c r="AW139" i="46"/>
  <c r="AX139" i="46"/>
  <c r="AY139" i="46"/>
  <c r="AZ139" i="46"/>
  <c r="BA139" i="46"/>
  <c r="BC139" i="46"/>
  <c r="BD139" i="46"/>
  <c r="BE139" i="46"/>
  <c r="BF139" i="46"/>
  <c r="BG139" i="46"/>
  <c r="BH139" i="46"/>
  <c r="BI139" i="46"/>
  <c r="BJ139" i="46"/>
  <c r="BK139" i="46"/>
  <c r="BL139" i="46"/>
  <c r="BM139" i="46"/>
  <c r="BN139" i="46"/>
  <c r="BO139" i="46"/>
  <c r="BP139" i="46"/>
  <c r="BQ139" i="46"/>
  <c r="BR139" i="46"/>
  <c r="BS139" i="46"/>
  <c r="BT139" i="46"/>
  <c r="BU139" i="46"/>
  <c r="BV139" i="46"/>
  <c r="BW139" i="46"/>
  <c r="BX139" i="46"/>
  <c r="BY139" i="46"/>
  <c r="BZ139" i="46"/>
  <c r="CA139" i="46"/>
  <c r="CB139" i="46"/>
  <c r="CC139" i="46"/>
  <c r="CD139" i="46"/>
  <c r="CE139" i="46"/>
  <c r="CF139" i="46"/>
  <c r="CG139" i="46"/>
  <c r="CI139" i="46"/>
  <c r="CJ139" i="46"/>
  <c r="CK139" i="46"/>
  <c r="CL139" i="46"/>
  <c r="CM139" i="46"/>
  <c r="CN139" i="46"/>
  <c r="CO139" i="46"/>
  <c r="CP139" i="46"/>
  <c r="CQ139" i="46"/>
  <c r="CR139" i="46"/>
  <c r="CS139" i="46"/>
  <c r="CT139" i="46"/>
  <c r="CU139" i="46"/>
  <c r="CV139" i="46"/>
  <c r="CW139" i="46"/>
  <c r="CX139" i="46"/>
  <c r="CY139" i="46"/>
  <c r="CZ139" i="46"/>
  <c r="DA139" i="46"/>
  <c r="DB139" i="46"/>
  <c r="DC139" i="46"/>
  <c r="DD139" i="46"/>
  <c r="DE139" i="46"/>
  <c r="DF139" i="46"/>
  <c r="DG139" i="46"/>
  <c r="DH139" i="46"/>
  <c r="DI139" i="46"/>
  <c r="DJ139" i="46"/>
  <c r="DK139" i="46"/>
  <c r="DL139" i="46"/>
  <c r="DM139" i="46"/>
  <c r="DO139" i="46"/>
  <c r="DP139" i="46"/>
  <c r="DQ139" i="46"/>
  <c r="DR139" i="46"/>
  <c r="DS139" i="46"/>
  <c r="DT139" i="46"/>
  <c r="DU139" i="46"/>
  <c r="DV139" i="46"/>
  <c r="DW139" i="46"/>
  <c r="DX139" i="46"/>
  <c r="DY139" i="46"/>
  <c r="DZ139" i="46"/>
  <c r="EA139" i="46"/>
  <c r="EB139" i="46"/>
  <c r="EC139" i="46"/>
  <c r="ED139" i="46"/>
  <c r="EE139" i="46"/>
  <c r="EF139" i="46"/>
  <c r="EG139" i="46"/>
  <c r="EH139" i="46"/>
  <c r="EI139" i="46"/>
  <c r="EJ139" i="46"/>
  <c r="EK139" i="46"/>
  <c r="EL139" i="46"/>
  <c r="EM139" i="46"/>
  <c r="EN139" i="46"/>
  <c r="EO139" i="46"/>
  <c r="EP139" i="46"/>
  <c r="EQ139" i="46"/>
  <c r="ER139" i="46"/>
  <c r="EU139" i="46"/>
  <c r="EV139" i="46"/>
  <c r="EW139" i="46"/>
  <c r="EX139" i="46"/>
  <c r="EY139" i="46"/>
  <c r="EZ139" i="46"/>
  <c r="FA139" i="46"/>
  <c r="FB139" i="46"/>
  <c r="FC139" i="46"/>
  <c r="FD139" i="46"/>
  <c r="FE139" i="46"/>
  <c r="FF139" i="46"/>
  <c r="FG139" i="46"/>
  <c r="FH139" i="46"/>
  <c r="FI139" i="46"/>
  <c r="FJ139" i="46"/>
  <c r="FK139" i="46"/>
  <c r="FL139" i="46"/>
  <c r="FM139" i="46"/>
  <c r="FN139" i="46"/>
  <c r="FO139" i="46"/>
  <c r="FP139" i="46"/>
  <c r="FQ139" i="46"/>
  <c r="FR139" i="46"/>
  <c r="FS139" i="46"/>
  <c r="FT139" i="46"/>
  <c r="FU139" i="46"/>
  <c r="FV139" i="46"/>
  <c r="FW139" i="46"/>
  <c r="FX139" i="46"/>
  <c r="FZ139" i="46"/>
  <c r="GA139" i="46"/>
  <c r="GB139" i="46"/>
  <c r="GC139" i="46"/>
  <c r="GD139" i="46"/>
  <c r="GE139" i="46"/>
  <c r="GF139" i="46"/>
  <c r="GG139" i="46"/>
  <c r="GH139" i="46"/>
  <c r="GI139" i="46"/>
  <c r="GJ139" i="46"/>
  <c r="GK139" i="46"/>
  <c r="GL139" i="46"/>
  <c r="GM139" i="46"/>
  <c r="GN139" i="46"/>
  <c r="GO139" i="46"/>
  <c r="GP139" i="46"/>
  <c r="GQ139" i="46"/>
  <c r="GR139" i="46"/>
  <c r="GS139" i="46"/>
  <c r="GT139" i="46"/>
  <c r="GU139" i="46"/>
  <c r="GV139" i="46"/>
  <c r="GW139" i="46"/>
  <c r="GX139" i="46"/>
  <c r="GY139" i="46"/>
  <c r="GZ139" i="46"/>
  <c r="HA139" i="46"/>
  <c r="HB139" i="46"/>
  <c r="HC139" i="46"/>
  <c r="B140" i="46"/>
  <c r="U140" i="46"/>
  <c r="X140" i="46"/>
  <c r="Y140" i="46"/>
  <c r="Z140" i="46"/>
  <c r="AA140" i="46"/>
  <c r="AB140" i="46"/>
  <c r="AC140" i="46"/>
  <c r="AD140" i="46"/>
  <c r="AE140" i="46"/>
  <c r="AF140" i="46"/>
  <c r="AG140" i="46"/>
  <c r="AH140" i="46"/>
  <c r="AI140" i="46"/>
  <c r="AJ140" i="46"/>
  <c r="AK140" i="46"/>
  <c r="AL140" i="46"/>
  <c r="AM140" i="46"/>
  <c r="AN140" i="46"/>
  <c r="AO140" i="46"/>
  <c r="AP140" i="46"/>
  <c r="AQ140" i="46"/>
  <c r="AR140" i="46"/>
  <c r="AS140" i="46"/>
  <c r="AT140" i="46"/>
  <c r="AU140" i="46"/>
  <c r="AV140" i="46"/>
  <c r="AW140" i="46"/>
  <c r="AX140" i="46"/>
  <c r="AY140" i="46"/>
  <c r="AZ140" i="46"/>
  <c r="BA140" i="46"/>
  <c r="BC140" i="46"/>
  <c r="BD140" i="46"/>
  <c r="BE140" i="46"/>
  <c r="BF140" i="46"/>
  <c r="BG140" i="46"/>
  <c r="BH140" i="46"/>
  <c r="BI140" i="46"/>
  <c r="BJ140" i="46"/>
  <c r="BK140" i="46"/>
  <c r="BL140" i="46"/>
  <c r="BM140" i="46"/>
  <c r="BN140" i="46"/>
  <c r="BO140" i="46"/>
  <c r="BP140" i="46"/>
  <c r="BQ140" i="46"/>
  <c r="BR140" i="46"/>
  <c r="BS140" i="46"/>
  <c r="BT140" i="46"/>
  <c r="BU140" i="46"/>
  <c r="BV140" i="46"/>
  <c r="BW140" i="46"/>
  <c r="BX140" i="46"/>
  <c r="BY140" i="46"/>
  <c r="BZ140" i="46"/>
  <c r="CA140" i="46"/>
  <c r="CB140" i="46"/>
  <c r="CC140" i="46"/>
  <c r="CD140" i="46"/>
  <c r="CE140" i="46"/>
  <c r="CF140" i="46"/>
  <c r="CG140" i="46"/>
  <c r="CI140" i="46"/>
  <c r="CJ140" i="46"/>
  <c r="CK140" i="46"/>
  <c r="CL140" i="46"/>
  <c r="CM140" i="46"/>
  <c r="CN140" i="46"/>
  <c r="CO140" i="46"/>
  <c r="CP140" i="46"/>
  <c r="CQ140" i="46"/>
  <c r="CR140" i="46"/>
  <c r="CS140" i="46"/>
  <c r="CT140" i="46"/>
  <c r="CU140" i="46"/>
  <c r="CV140" i="46"/>
  <c r="CW140" i="46"/>
  <c r="CX140" i="46"/>
  <c r="CY140" i="46"/>
  <c r="CZ140" i="46"/>
  <c r="DA140" i="46"/>
  <c r="DB140" i="46"/>
  <c r="DC140" i="46"/>
  <c r="DD140" i="46"/>
  <c r="DE140" i="46"/>
  <c r="DF140" i="46"/>
  <c r="DG140" i="46"/>
  <c r="DH140" i="46"/>
  <c r="DI140" i="46"/>
  <c r="DJ140" i="46"/>
  <c r="DK140" i="46"/>
  <c r="DL140" i="46"/>
  <c r="DM140" i="46"/>
  <c r="DO140" i="46"/>
  <c r="DP140" i="46"/>
  <c r="DQ140" i="46"/>
  <c r="DR140" i="46"/>
  <c r="DS140" i="46"/>
  <c r="DT140" i="46"/>
  <c r="DU140" i="46"/>
  <c r="DV140" i="46"/>
  <c r="DW140" i="46"/>
  <c r="DX140" i="46"/>
  <c r="DY140" i="46"/>
  <c r="DZ140" i="46"/>
  <c r="EA140" i="46"/>
  <c r="EB140" i="46"/>
  <c r="EC140" i="46"/>
  <c r="ED140" i="46"/>
  <c r="EE140" i="46"/>
  <c r="EF140" i="46"/>
  <c r="EG140" i="46"/>
  <c r="EH140" i="46"/>
  <c r="EI140" i="46"/>
  <c r="EJ140" i="46"/>
  <c r="EK140" i="46"/>
  <c r="EL140" i="46"/>
  <c r="EM140" i="46"/>
  <c r="EN140" i="46"/>
  <c r="EO140" i="46"/>
  <c r="EP140" i="46"/>
  <c r="EQ140" i="46"/>
  <c r="ER140" i="46"/>
  <c r="EU140" i="46"/>
  <c r="EV140" i="46"/>
  <c r="EW140" i="46"/>
  <c r="EX140" i="46"/>
  <c r="EY140" i="46"/>
  <c r="EZ140" i="46"/>
  <c r="FA140" i="46"/>
  <c r="FB140" i="46"/>
  <c r="FC140" i="46"/>
  <c r="FD140" i="46"/>
  <c r="FE140" i="46"/>
  <c r="FF140" i="46"/>
  <c r="FG140" i="46"/>
  <c r="FH140" i="46"/>
  <c r="FI140" i="46"/>
  <c r="FJ140" i="46"/>
  <c r="FK140" i="46"/>
  <c r="FL140" i="46"/>
  <c r="FM140" i="46"/>
  <c r="FN140" i="46"/>
  <c r="FO140" i="46"/>
  <c r="FP140" i="46"/>
  <c r="FQ140" i="46"/>
  <c r="FR140" i="46"/>
  <c r="FS140" i="46"/>
  <c r="FT140" i="46"/>
  <c r="FU140" i="46"/>
  <c r="FV140" i="46"/>
  <c r="FW140" i="46"/>
  <c r="FX140" i="46"/>
  <c r="FZ140" i="46"/>
  <c r="GA140" i="46"/>
  <c r="GB140" i="46"/>
  <c r="GC140" i="46"/>
  <c r="GD140" i="46"/>
  <c r="GE140" i="46"/>
  <c r="GF140" i="46"/>
  <c r="GG140" i="46"/>
  <c r="GH140" i="46"/>
  <c r="GI140" i="46"/>
  <c r="GJ140" i="46"/>
  <c r="GK140" i="46"/>
  <c r="GL140" i="46"/>
  <c r="GM140" i="46"/>
  <c r="GN140" i="46"/>
  <c r="GO140" i="46"/>
  <c r="GP140" i="46"/>
  <c r="GQ140" i="46"/>
  <c r="GR140" i="46"/>
  <c r="GS140" i="46"/>
  <c r="GT140" i="46"/>
  <c r="GU140" i="46"/>
  <c r="GV140" i="46"/>
  <c r="GW140" i="46"/>
  <c r="GX140" i="46"/>
  <c r="GY140" i="46"/>
  <c r="GZ140" i="46"/>
  <c r="HA140" i="46"/>
  <c r="HB140" i="46"/>
  <c r="HC140" i="46"/>
  <c r="B141" i="46"/>
  <c r="U141" i="46"/>
  <c r="X141" i="46"/>
  <c r="Y141" i="46"/>
  <c r="Z141" i="46"/>
  <c r="AA141" i="46"/>
  <c r="AB141" i="46"/>
  <c r="AC141" i="46"/>
  <c r="AD141" i="46"/>
  <c r="AE141" i="46"/>
  <c r="AF141" i="46"/>
  <c r="AG141" i="46"/>
  <c r="AH141" i="46"/>
  <c r="AI141" i="46"/>
  <c r="AJ141" i="46"/>
  <c r="AK141" i="46"/>
  <c r="AL141" i="46"/>
  <c r="AM141" i="46"/>
  <c r="AN141" i="46"/>
  <c r="AO141" i="46"/>
  <c r="AP141" i="46"/>
  <c r="AQ141" i="46"/>
  <c r="AR141" i="46"/>
  <c r="AS141" i="46"/>
  <c r="AT141" i="46"/>
  <c r="AU141" i="46"/>
  <c r="AV141" i="46"/>
  <c r="AW141" i="46"/>
  <c r="AX141" i="46"/>
  <c r="AY141" i="46"/>
  <c r="AZ141" i="46"/>
  <c r="BA141" i="46"/>
  <c r="BC141" i="46"/>
  <c r="BD141" i="46"/>
  <c r="BE141" i="46"/>
  <c r="BF141" i="46"/>
  <c r="BG141" i="46"/>
  <c r="BH141" i="46"/>
  <c r="BI141" i="46"/>
  <c r="BJ141" i="46"/>
  <c r="BK141" i="46"/>
  <c r="BL141" i="46"/>
  <c r="BM141" i="46"/>
  <c r="BN141" i="46"/>
  <c r="BO141" i="46"/>
  <c r="BP141" i="46"/>
  <c r="BQ141" i="46"/>
  <c r="BR141" i="46"/>
  <c r="BS141" i="46"/>
  <c r="BT141" i="46"/>
  <c r="BU141" i="46"/>
  <c r="BV141" i="46"/>
  <c r="BW141" i="46"/>
  <c r="BX141" i="46"/>
  <c r="BY141" i="46"/>
  <c r="BZ141" i="46"/>
  <c r="CA141" i="46"/>
  <c r="CB141" i="46"/>
  <c r="CC141" i="46"/>
  <c r="CD141" i="46"/>
  <c r="CE141" i="46"/>
  <c r="CF141" i="46"/>
  <c r="CG141" i="46"/>
  <c r="CI141" i="46"/>
  <c r="CJ141" i="46"/>
  <c r="CK141" i="46"/>
  <c r="CL141" i="46"/>
  <c r="CM141" i="46"/>
  <c r="CN141" i="46"/>
  <c r="CO141" i="46"/>
  <c r="CP141" i="46"/>
  <c r="CQ141" i="46"/>
  <c r="CR141" i="46"/>
  <c r="CS141" i="46"/>
  <c r="CT141" i="46"/>
  <c r="CU141" i="46"/>
  <c r="CV141" i="46"/>
  <c r="CW141" i="46"/>
  <c r="CX141" i="46"/>
  <c r="CY141" i="46"/>
  <c r="CZ141" i="46"/>
  <c r="DA141" i="46"/>
  <c r="DB141" i="46"/>
  <c r="DC141" i="46"/>
  <c r="DD141" i="46"/>
  <c r="DE141" i="46"/>
  <c r="DF141" i="46"/>
  <c r="DG141" i="46"/>
  <c r="DH141" i="46"/>
  <c r="DI141" i="46"/>
  <c r="DJ141" i="46"/>
  <c r="DK141" i="46"/>
  <c r="DL141" i="46"/>
  <c r="DM141" i="46"/>
  <c r="DO141" i="46"/>
  <c r="DP141" i="46"/>
  <c r="DQ141" i="46"/>
  <c r="DR141" i="46"/>
  <c r="DS141" i="46"/>
  <c r="DT141" i="46"/>
  <c r="DU141" i="46"/>
  <c r="DV141" i="46"/>
  <c r="DW141" i="46"/>
  <c r="DX141" i="46"/>
  <c r="DY141" i="46"/>
  <c r="DZ141" i="46"/>
  <c r="EA141" i="46"/>
  <c r="EB141" i="46"/>
  <c r="EC141" i="46"/>
  <c r="ED141" i="46"/>
  <c r="EE141" i="46"/>
  <c r="EF141" i="46"/>
  <c r="EG141" i="46"/>
  <c r="EH141" i="46"/>
  <c r="EI141" i="46"/>
  <c r="EJ141" i="46"/>
  <c r="EK141" i="46"/>
  <c r="EL141" i="46"/>
  <c r="EM141" i="46"/>
  <c r="EN141" i="46"/>
  <c r="EO141" i="46"/>
  <c r="EP141" i="46"/>
  <c r="EQ141" i="46"/>
  <c r="ER141" i="46"/>
  <c r="EU141" i="46"/>
  <c r="EV141" i="46"/>
  <c r="EW141" i="46"/>
  <c r="EX141" i="46"/>
  <c r="EY141" i="46"/>
  <c r="EZ141" i="46"/>
  <c r="FA141" i="46"/>
  <c r="FB141" i="46"/>
  <c r="FC141" i="46"/>
  <c r="FD141" i="46"/>
  <c r="FE141" i="46"/>
  <c r="FF141" i="46"/>
  <c r="FG141" i="46"/>
  <c r="FH141" i="46"/>
  <c r="FI141" i="46"/>
  <c r="FJ141" i="46"/>
  <c r="FK141" i="46"/>
  <c r="FL141" i="46"/>
  <c r="FM141" i="46"/>
  <c r="FN141" i="46"/>
  <c r="FO141" i="46"/>
  <c r="FP141" i="46"/>
  <c r="FQ141" i="46"/>
  <c r="FR141" i="46"/>
  <c r="FS141" i="46"/>
  <c r="FT141" i="46"/>
  <c r="FU141" i="46"/>
  <c r="FV141" i="46"/>
  <c r="FW141" i="46"/>
  <c r="FX141" i="46"/>
  <c r="FZ141" i="46"/>
  <c r="GA141" i="46"/>
  <c r="GB141" i="46"/>
  <c r="GC141" i="46"/>
  <c r="GD141" i="46"/>
  <c r="GE141" i="46"/>
  <c r="GF141" i="46"/>
  <c r="GG141" i="46"/>
  <c r="GH141" i="46"/>
  <c r="GI141" i="46"/>
  <c r="GJ141" i="46"/>
  <c r="GK141" i="46"/>
  <c r="GL141" i="46"/>
  <c r="GM141" i="46"/>
  <c r="GN141" i="46"/>
  <c r="GO141" i="46"/>
  <c r="GP141" i="46"/>
  <c r="GQ141" i="46"/>
  <c r="GR141" i="46"/>
  <c r="GS141" i="46"/>
  <c r="GT141" i="46"/>
  <c r="GU141" i="46"/>
  <c r="GV141" i="46"/>
  <c r="GW141" i="46"/>
  <c r="GX141" i="46"/>
  <c r="GY141" i="46"/>
  <c r="GZ141" i="46"/>
  <c r="HA141" i="46"/>
  <c r="HB141" i="46"/>
  <c r="HC141" i="46"/>
  <c r="B142" i="46"/>
  <c r="U142" i="46"/>
  <c r="X142" i="46"/>
  <c r="Y142" i="46"/>
  <c r="Z142" i="46"/>
  <c r="AA142" i="46"/>
  <c r="AB142" i="46"/>
  <c r="AC142" i="46"/>
  <c r="AD142" i="46"/>
  <c r="AE142" i="46"/>
  <c r="AF142" i="46"/>
  <c r="AG142" i="46"/>
  <c r="AH142" i="46"/>
  <c r="AI142" i="46"/>
  <c r="AJ142" i="46"/>
  <c r="AK142" i="46"/>
  <c r="AL142" i="46"/>
  <c r="AM142" i="46"/>
  <c r="AN142" i="46"/>
  <c r="AO142" i="46"/>
  <c r="AP142" i="46"/>
  <c r="AQ142" i="46"/>
  <c r="AR142" i="46"/>
  <c r="AS142" i="46"/>
  <c r="AT142" i="46"/>
  <c r="AU142" i="46"/>
  <c r="AV142" i="46"/>
  <c r="AW142" i="46"/>
  <c r="AX142" i="46"/>
  <c r="AY142" i="46"/>
  <c r="AZ142" i="46"/>
  <c r="BA142" i="46"/>
  <c r="BC142" i="46"/>
  <c r="BD142" i="46"/>
  <c r="BE142" i="46"/>
  <c r="BF142" i="46"/>
  <c r="BG142" i="46"/>
  <c r="BH142" i="46"/>
  <c r="BI142" i="46"/>
  <c r="BJ142" i="46"/>
  <c r="BK142" i="46"/>
  <c r="BL142" i="46"/>
  <c r="BM142" i="46"/>
  <c r="BN142" i="46"/>
  <c r="BO142" i="46"/>
  <c r="BP142" i="46"/>
  <c r="BQ142" i="46"/>
  <c r="BR142" i="46"/>
  <c r="BS142" i="46"/>
  <c r="BT142" i="46"/>
  <c r="BU142" i="46"/>
  <c r="BV142" i="46"/>
  <c r="BW142" i="46"/>
  <c r="BX142" i="46"/>
  <c r="BY142" i="46"/>
  <c r="BZ142" i="46"/>
  <c r="CA142" i="46"/>
  <c r="CB142" i="46"/>
  <c r="CC142" i="46"/>
  <c r="CD142" i="46"/>
  <c r="CE142" i="46"/>
  <c r="CF142" i="46"/>
  <c r="CG142" i="46"/>
  <c r="CI142" i="46"/>
  <c r="CJ142" i="46"/>
  <c r="CK142" i="46"/>
  <c r="CL142" i="46"/>
  <c r="CM142" i="46"/>
  <c r="CN142" i="46"/>
  <c r="CO142" i="46"/>
  <c r="CP142" i="46"/>
  <c r="CQ142" i="46"/>
  <c r="CR142" i="46"/>
  <c r="CS142" i="46"/>
  <c r="CT142" i="46"/>
  <c r="CU142" i="46"/>
  <c r="CV142" i="46"/>
  <c r="CW142" i="46"/>
  <c r="CX142" i="46"/>
  <c r="CY142" i="46"/>
  <c r="CZ142" i="46"/>
  <c r="DA142" i="46"/>
  <c r="DB142" i="46"/>
  <c r="DC142" i="46"/>
  <c r="DD142" i="46"/>
  <c r="DE142" i="46"/>
  <c r="DF142" i="46"/>
  <c r="DG142" i="46"/>
  <c r="DH142" i="46"/>
  <c r="DI142" i="46"/>
  <c r="DJ142" i="46"/>
  <c r="DK142" i="46"/>
  <c r="DL142" i="46"/>
  <c r="DM142" i="46"/>
  <c r="DO142" i="46"/>
  <c r="DP142" i="46"/>
  <c r="DQ142" i="46"/>
  <c r="DR142" i="46"/>
  <c r="DS142" i="46"/>
  <c r="DT142" i="46"/>
  <c r="DU142" i="46"/>
  <c r="DV142" i="46"/>
  <c r="DW142" i="46"/>
  <c r="DX142" i="46"/>
  <c r="DY142" i="46"/>
  <c r="DZ142" i="46"/>
  <c r="EA142" i="46"/>
  <c r="EB142" i="46"/>
  <c r="EC142" i="46"/>
  <c r="ED142" i="46"/>
  <c r="EE142" i="46"/>
  <c r="EF142" i="46"/>
  <c r="EG142" i="46"/>
  <c r="EH142" i="46"/>
  <c r="EI142" i="46"/>
  <c r="EJ142" i="46"/>
  <c r="EK142" i="46"/>
  <c r="EL142" i="46"/>
  <c r="EM142" i="46"/>
  <c r="EN142" i="46"/>
  <c r="EO142" i="46"/>
  <c r="EP142" i="46"/>
  <c r="EQ142" i="46"/>
  <c r="ER142" i="46"/>
  <c r="EU142" i="46"/>
  <c r="EV142" i="46"/>
  <c r="EW142" i="46"/>
  <c r="EX142" i="46"/>
  <c r="EY142" i="46"/>
  <c r="EZ142" i="46"/>
  <c r="FA142" i="46"/>
  <c r="FB142" i="46"/>
  <c r="FC142" i="46"/>
  <c r="FD142" i="46"/>
  <c r="FE142" i="46"/>
  <c r="FF142" i="46"/>
  <c r="FG142" i="46"/>
  <c r="FH142" i="46"/>
  <c r="FI142" i="46"/>
  <c r="FJ142" i="46"/>
  <c r="FK142" i="46"/>
  <c r="FL142" i="46"/>
  <c r="FM142" i="46"/>
  <c r="FN142" i="46"/>
  <c r="FO142" i="46"/>
  <c r="FP142" i="46"/>
  <c r="FQ142" i="46"/>
  <c r="FR142" i="46"/>
  <c r="FS142" i="46"/>
  <c r="FT142" i="46"/>
  <c r="FU142" i="46"/>
  <c r="FV142" i="46"/>
  <c r="FW142" i="46"/>
  <c r="FX142" i="46"/>
  <c r="FZ142" i="46"/>
  <c r="GA142" i="46"/>
  <c r="GB142" i="46"/>
  <c r="GC142" i="46"/>
  <c r="GD142" i="46"/>
  <c r="GE142" i="46"/>
  <c r="GF142" i="46"/>
  <c r="GG142" i="46"/>
  <c r="GH142" i="46"/>
  <c r="GI142" i="46"/>
  <c r="GJ142" i="46"/>
  <c r="GK142" i="46"/>
  <c r="GL142" i="46"/>
  <c r="GM142" i="46"/>
  <c r="GN142" i="46"/>
  <c r="GO142" i="46"/>
  <c r="GP142" i="46"/>
  <c r="GQ142" i="46"/>
  <c r="GR142" i="46"/>
  <c r="GS142" i="46"/>
  <c r="GT142" i="46"/>
  <c r="GU142" i="46"/>
  <c r="GV142" i="46"/>
  <c r="GW142" i="46"/>
  <c r="GX142" i="46"/>
  <c r="GY142" i="46"/>
  <c r="GZ142" i="46"/>
  <c r="HA142" i="46"/>
  <c r="HB142" i="46"/>
  <c r="HC142" i="46"/>
  <c r="B143" i="46"/>
  <c r="U143" i="46"/>
  <c r="X143" i="46"/>
  <c r="Y143" i="46"/>
  <c r="Z143" i="46"/>
  <c r="AA143" i="46"/>
  <c r="AB143" i="46"/>
  <c r="AC143" i="46"/>
  <c r="AD143" i="46"/>
  <c r="AE143" i="46"/>
  <c r="AF143" i="46"/>
  <c r="AG143" i="46"/>
  <c r="AH143" i="46"/>
  <c r="AI143" i="46"/>
  <c r="AJ143" i="46"/>
  <c r="AK143" i="46"/>
  <c r="AL143" i="46"/>
  <c r="AM143" i="46"/>
  <c r="AN143" i="46"/>
  <c r="AO143" i="46"/>
  <c r="AP143" i="46"/>
  <c r="AQ143" i="46"/>
  <c r="AR143" i="46"/>
  <c r="AS143" i="46"/>
  <c r="AT143" i="46"/>
  <c r="AU143" i="46"/>
  <c r="AV143" i="46"/>
  <c r="AW143" i="46"/>
  <c r="AX143" i="46"/>
  <c r="AY143" i="46"/>
  <c r="AZ143" i="46"/>
  <c r="BA143" i="46"/>
  <c r="BC143" i="46"/>
  <c r="BD143" i="46"/>
  <c r="BE143" i="46"/>
  <c r="BF143" i="46"/>
  <c r="BG143" i="46"/>
  <c r="BH143" i="46"/>
  <c r="BI143" i="46"/>
  <c r="BJ143" i="46"/>
  <c r="BK143" i="46"/>
  <c r="BL143" i="46"/>
  <c r="BM143" i="46"/>
  <c r="BN143" i="46"/>
  <c r="BO143" i="46"/>
  <c r="BP143" i="46"/>
  <c r="BQ143" i="46"/>
  <c r="BR143" i="46"/>
  <c r="BS143" i="46"/>
  <c r="BT143" i="46"/>
  <c r="BU143" i="46"/>
  <c r="BV143" i="46"/>
  <c r="BW143" i="46"/>
  <c r="BX143" i="46"/>
  <c r="BY143" i="46"/>
  <c r="BZ143" i="46"/>
  <c r="CA143" i="46"/>
  <c r="CB143" i="46"/>
  <c r="CC143" i="46"/>
  <c r="CD143" i="46"/>
  <c r="CE143" i="46"/>
  <c r="CF143" i="46"/>
  <c r="CG143" i="46"/>
  <c r="CI143" i="46"/>
  <c r="CJ143" i="46"/>
  <c r="CK143" i="46"/>
  <c r="CL143" i="46"/>
  <c r="CM143" i="46"/>
  <c r="CN143" i="46"/>
  <c r="CO143" i="46"/>
  <c r="CP143" i="46"/>
  <c r="CQ143" i="46"/>
  <c r="CR143" i="46"/>
  <c r="CS143" i="46"/>
  <c r="CT143" i="46"/>
  <c r="CU143" i="46"/>
  <c r="CV143" i="46"/>
  <c r="CW143" i="46"/>
  <c r="CX143" i="46"/>
  <c r="CY143" i="46"/>
  <c r="CZ143" i="46"/>
  <c r="DA143" i="46"/>
  <c r="DB143" i="46"/>
  <c r="DC143" i="46"/>
  <c r="DD143" i="46"/>
  <c r="DE143" i="46"/>
  <c r="DF143" i="46"/>
  <c r="DG143" i="46"/>
  <c r="DH143" i="46"/>
  <c r="DI143" i="46"/>
  <c r="DJ143" i="46"/>
  <c r="DK143" i="46"/>
  <c r="DL143" i="46"/>
  <c r="DM143" i="46"/>
  <c r="DO143" i="46"/>
  <c r="DP143" i="46"/>
  <c r="DQ143" i="46"/>
  <c r="DR143" i="46"/>
  <c r="DS143" i="46"/>
  <c r="DT143" i="46"/>
  <c r="DU143" i="46"/>
  <c r="DV143" i="46"/>
  <c r="DW143" i="46"/>
  <c r="DX143" i="46"/>
  <c r="DY143" i="46"/>
  <c r="DZ143" i="46"/>
  <c r="EA143" i="46"/>
  <c r="EB143" i="46"/>
  <c r="EC143" i="46"/>
  <c r="ED143" i="46"/>
  <c r="EE143" i="46"/>
  <c r="EF143" i="46"/>
  <c r="EG143" i="46"/>
  <c r="EH143" i="46"/>
  <c r="EI143" i="46"/>
  <c r="EJ143" i="46"/>
  <c r="EK143" i="46"/>
  <c r="EL143" i="46"/>
  <c r="EM143" i="46"/>
  <c r="EN143" i="46"/>
  <c r="EO143" i="46"/>
  <c r="EP143" i="46"/>
  <c r="EQ143" i="46"/>
  <c r="ER143" i="46"/>
  <c r="EU143" i="46"/>
  <c r="EV143" i="46"/>
  <c r="EW143" i="46"/>
  <c r="EX143" i="46"/>
  <c r="EY143" i="46"/>
  <c r="EZ143" i="46"/>
  <c r="FA143" i="46"/>
  <c r="FB143" i="46"/>
  <c r="FC143" i="46"/>
  <c r="FD143" i="46"/>
  <c r="FE143" i="46"/>
  <c r="FF143" i="46"/>
  <c r="FG143" i="46"/>
  <c r="FH143" i="46"/>
  <c r="FI143" i="46"/>
  <c r="FJ143" i="46"/>
  <c r="FK143" i="46"/>
  <c r="FL143" i="46"/>
  <c r="FM143" i="46"/>
  <c r="FN143" i="46"/>
  <c r="FO143" i="46"/>
  <c r="FP143" i="46"/>
  <c r="FQ143" i="46"/>
  <c r="FR143" i="46"/>
  <c r="FS143" i="46"/>
  <c r="FT143" i="46"/>
  <c r="FU143" i="46"/>
  <c r="FV143" i="46"/>
  <c r="FW143" i="46"/>
  <c r="FX143" i="46"/>
  <c r="FZ143" i="46"/>
  <c r="GA143" i="46"/>
  <c r="GB143" i="46"/>
  <c r="GC143" i="46"/>
  <c r="GD143" i="46"/>
  <c r="GE143" i="46"/>
  <c r="GF143" i="46"/>
  <c r="GG143" i="46"/>
  <c r="GH143" i="46"/>
  <c r="GI143" i="46"/>
  <c r="GJ143" i="46"/>
  <c r="GK143" i="46"/>
  <c r="GL143" i="46"/>
  <c r="GM143" i="46"/>
  <c r="GN143" i="46"/>
  <c r="GO143" i="46"/>
  <c r="GP143" i="46"/>
  <c r="GQ143" i="46"/>
  <c r="GR143" i="46"/>
  <c r="GS143" i="46"/>
  <c r="GT143" i="46"/>
  <c r="GU143" i="46"/>
  <c r="GV143" i="46"/>
  <c r="GW143" i="46"/>
  <c r="GX143" i="46"/>
  <c r="GY143" i="46"/>
  <c r="GZ143" i="46"/>
  <c r="HA143" i="46"/>
  <c r="HB143" i="46"/>
  <c r="HC143" i="46"/>
  <c r="B144" i="46"/>
  <c r="U144" i="46"/>
  <c r="X144" i="46"/>
  <c r="Y144" i="46"/>
  <c r="Z144" i="46"/>
  <c r="AA144" i="46"/>
  <c r="AB144" i="46"/>
  <c r="AC144" i="46"/>
  <c r="AD144" i="46"/>
  <c r="AE144" i="46"/>
  <c r="AF144" i="46"/>
  <c r="AG144" i="46"/>
  <c r="AH144" i="46"/>
  <c r="AI144" i="46"/>
  <c r="AJ144" i="46"/>
  <c r="AK144" i="46"/>
  <c r="AL144" i="46"/>
  <c r="AM144" i="46"/>
  <c r="AN144" i="46"/>
  <c r="AO144" i="46"/>
  <c r="AP144" i="46"/>
  <c r="AQ144" i="46"/>
  <c r="AR144" i="46"/>
  <c r="AS144" i="46"/>
  <c r="AT144" i="46"/>
  <c r="AU144" i="46"/>
  <c r="AV144" i="46"/>
  <c r="AW144" i="46"/>
  <c r="AX144" i="46"/>
  <c r="AY144" i="46"/>
  <c r="AZ144" i="46"/>
  <c r="BA144" i="46"/>
  <c r="BC144" i="46"/>
  <c r="BD144" i="46"/>
  <c r="BE144" i="46"/>
  <c r="BF144" i="46"/>
  <c r="BG144" i="46"/>
  <c r="BH144" i="46"/>
  <c r="BI144" i="46"/>
  <c r="BJ144" i="46"/>
  <c r="BK144" i="46"/>
  <c r="BL144" i="46"/>
  <c r="BM144" i="46"/>
  <c r="BN144" i="46"/>
  <c r="BO144" i="46"/>
  <c r="BP144" i="46"/>
  <c r="BQ144" i="46"/>
  <c r="BR144" i="46"/>
  <c r="BS144" i="46"/>
  <c r="BT144" i="46"/>
  <c r="BU144" i="46"/>
  <c r="BV144" i="46"/>
  <c r="BW144" i="46"/>
  <c r="BX144" i="46"/>
  <c r="BY144" i="46"/>
  <c r="BZ144" i="46"/>
  <c r="CA144" i="46"/>
  <c r="CB144" i="46"/>
  <c r="CC144" i="46"/>
  <c r="CD144" i="46"/>
  <c r="CE144" i="46"/>
  <c r="CF144" i="46"/>
  <c r="CG144" i="46"/>
  <c r="CI144" i="46"/>
  <c r="CJ144" i="46"/>
  <c r="CK144" i="46"/>
  <c r="CL144" i="46"/>
  <c r="CM144" i="46"/>
  <c r="CN144" i="46"/>
  <c r="CO144" i="46"/>
  <c r="CP144" i="46"/>
  <c r="CQ144" i="46"/>
  <c r="CR144" i="46"/>
  <c r="CS144" i="46"/>
  <c r="CT144" i="46"/>
  <c r="CU144" i="46"/>
  <c r="CV144" i="46"/>
  <c r="CW144" i="46"/>
  <c r="CX144" i="46"/>
  <c r="CY144" i="46"/>
  <c r="CZ144" i="46"/>
  <c r="DA144" i="46"/>
  <c r="DB144" i="46"/>
  <c r="DC144" i="46"/>
  <c r="DD144" i="46"/>
  <c r="DE144" i="46"/>
  <c r="DF144" i="46"/>
  <c r="DG144" i="46"/>
  <c r="DH144" i="46"/>
  <c r="DI144" i="46"/>
  <c r="DJ144" i="46"/>
  <c r="DK144" i="46"/>
  <c r="DL144" i="46"/>
  <c r="DM144" i="46"/>
  <c r="DO144" i="46"/>
  <c r="DP144" i="46"/>
  <c r="DQ144" i="46"/>
  <c r="DR144" i="46"/>
  <c r="DS144" i="46"/>
  <c r="DT144" i="46"/>
  <c r="DU144" i="46"/>
  <c r="DV144" i="46"/>
  <c r="DW144" i="46"/>
  <c r="DX144" i="46"/>
  <c r="DY144" i="46"/>
  <c r="DZ144" i="46"/>
  <c r="EA144" i="46"/>
  <c r="EB144" i="46"/>
  <c r="EC144" i="46"/>
  <c r="ED144" i="46"/>
  <c r="EE144" i="46"/>
  <c r="EF144" i="46"/>
  <c r="EG144" i="46"/>
  <c r="EH144" i="46"/>
  <c r="EI144" i="46"/>
  <c r="EJ144" i="46"/>
  <c r="EK144" i="46"/>
  <c r="EL144" i="46"/>
  <c r="EM144" i="46"/>
  <c r="EN144" i="46"/>
  <c r="EO144" i="46"/>
  <c r="EP144" i="46"/>
  <c r="EQ144" i="46"/>
  <c r="ER144" i="46"/>
  <c r="EU144" i="46"/>
  <c r="EV144" i="46"/>
  <c r="EW144" i="46"/>
  <c r="EX144" i="46"/>
  <c r="EY144" i="46"/>
  <c r="EZ144" i="46"/>
  <c r="FA144" i="46"/>
  <c r="FB144" i="46"/>
  <c r="FC144" i="46"/>
  <c r="FD144" i="46"/>
  <c r="FE144" i="46"/>
  <c r="FF144" i="46"/>
  <c r="FG144" i="46"/>
  <c r="FH144" i="46"/>
  <c r="FI144" i="46"/>
  <c r="FJ144" i="46"/>
  <c r="FK144" i="46"/>
  <c r="FL144" i="46"/>
  <c r="FM144" i="46"/>
  <c r="FN144" i="46"/>
  <c r="FO144" i="46"/>
  <c r="FP144" i="46"/>
  <c r="FQ144" i="46"/>
  <c r="FR144" i="46"/>
  <c r="FS144" i="46"/>
  <c r="FT144" i="46"/>
  <c r="FU144" i="46"/>
  <c r="FV144" i="46"/>
  <c r="FW144" i="46"/>
  <c r="FX144" i="46"/>
  <c r="FZ144" i="46"/>
  <c r="GA144" i="46"/>
  <c r="GB144" i="46"/>
  <c r="GC144" i="46"/>
  <c r="GD144" i="46"/>
  <c r="GE144" i="46"/>
  <c r="GF144" i="46"/>
  <c r="GG144" i="46"/>
  <c r="GH144" i="46"/>
  <c r="GI144" i="46"/>
  <c r="GJ144" i="46"/>
  <c r="GK144" i="46"/>
  <c r="GL144" i="46"/>
  <c r="GM144" i="46"/>
  <c r="GN144" i="46"/>
  <c r="GO144" i="46"/>
  <c r="GP144" i="46"/>
  <c r="GQ144" i="46"/>
  <c r="GR144" i="46"/>
  <c r="GS144" i="46"/>
  <c r="GT144" i="46"/>
  <c r="GU144" i="46"/>
  <c r="GV144" i="46"/>
  <c r="GW144" i="46"/>
  <c r="GX144" i="46"/>
  <c r="GY144" i="46"/>
  <c r="GZ144" i="46"/>
  <c r="HA144" i="46"/>
  <c r="HB144" i="46"/>
  <c r="HC144" i="46"/>
  <c r="B145" i="46"/>
  <c r="U145" i="46"/>
  <c r="X145" i="46"/>
  <c r="Y145" i="46"/>
  <c r="Z145" i="46"/>
  <c r="AA145" i="46"/>
  <c r="AB145" i="46"/>
  <c r="AC145" i="46"/>
  <c r="AD145" i="46"/>
  <c r="AE145" i="46"/>
  <c r="AF145" i="46"/>
  <c r="AG145" i="46"/>
  <c r="AH145" i="46"/>
  <c r="AI145" i="46"/>
  <c r="AJ145" i="46"/>
  <c r="AK145" i="46"/>
  <c r="AL145" i="46"/>
  <c r="AM145" i="46"/>
  <c r="AN145" i="46"/>
  <c r="AO145" i="46"/>
  <c r="AP145" i="46"/>
  <c r="AQ145" i="46"/>
  <c r="AR145" i="46"/>
  <c r="AS145" i="46"/>
  <c r="AT145" i="46"/>
  <c r="AU145" i="46"/>
  <c r="AV145" i="46"/>
  <c r="AW145" i="46"/>
  <c r="AX145" i="46"/>
  <c r="AY145" i="46"/>
  <c r="AZ145" i="46"/>
  <c r="BA145" i="46"/>
  <c r="BC145" i="46"/>
  <c r="BD145" i="46"/>
  <c r="BE145" i="46"/>
  <c r="BF145" i="46"/>
  <c r="BG145" i="46"/>
  <c r="BH145" i="46"/>
  <c r="BI145" i="46"/>
  <c r="BJ145" i="46"/>
  <c r="BK145" i="46"/>
  <c r="BL145" i="46"/>
  <c r="BM145" i="46"/>
  <c r="BN145" i="46"/>
  <c r="BO145" i="46"/>
  <c r="BP145" i="46"/>
  <c r="BQ145" i="46"/>
  <c r="BR145" i="46"/>
  <c r="BS145" i="46"/>
  <c r="BT145" i="46"/>
  <c r="BU145" i="46"/>
  <c r="BV145" i="46"/>
  <c r="BW145" i="46"/>
  <c r="BX145" i="46"/>
  <c r="BY145" i="46"/>
  <c r="BZ145" i="46"/>
  <c r="CA145" i="46"/>
  <c r="CB145" i="46"/>
  <c r="CC145" i="46"/>
  <c r="CD145" i="46"/>
  <c r="CE145" i="46"/>
  <c r="CF145" i="46"/>
  <c r="CG145" i="46"/>
  <c r="CI145" i="46"/>
  <c r="CJ145" i="46"/>
  <c r="CK145" i="46"/>
  <c r="CL145" i="46"/>
  <c r="CM145" i="46"/>
  <c r="CN145" i="46"/>
  <c r="CO145" i="46"/>
  <c r="CP145" i="46"/>
  <c r="CQ145" i="46"/>
  <c r="CR145" i="46"/>
  <c r="CS145" i="46"/>
  <c r="CT145" i="46"/>
  <c r="CU145" i="46"/>
  <c r="CV145" i="46"/>
  <c r="CW145" i="46"/>
  <c r="CX145" i="46"/>
  <c r="CY145" i="46"/>
  <c r="CZ145" i="46"/>
  <c r="DA145" i="46"/>
  <c r="DB145" i="46"/>
  <c r="DC145" i="46"/>
  <c r="DD145" i="46"/>
  <c r="DE145" i="46"/>
  <c r="DF145" i="46"/>
  <c r="DG145" i="46"/>
  <c r="DH145" i="46"/>
  <c r="DI145" i="46"/>
  <c r="DJ145" i="46"/>
  <c r="F27" i="42" s="1"/>
  <c r="DK145" i="46"/>
  <c r="G27" i="42" s="1"/>
  <c r="DL145" i="46"/>
  <c r="H27" i="42" s="1"/>
  <c r="DM145" i="46"/>
  <c r="I27" i="42" s="1"/>
  <c r="DO145" i="46"/>
  <c r="K27" i="42" s="1"/>
  <c r="DP145" i="46"/>
  <c r="L27" i="42" s="1"/>
  <c r="DQ145" i="46"/>
  <c r="M27" i="42" s="1"/>
  <c r="DR145" i="46"/>
  <c r="N27" i="42" s="1"/>
  <c r="DS145" i="46"/>
  <c r="O27" i="42" s="1"/>
  <c r="DT145" i="46"/>
  <c r="P27" i="42" s="1"/>
  <c r="DU145" i="46"/>
  <c r="Q27" i="42" s="1"/>
  <c r="DV145" i="46"/>
  <c r="R27" i="42" s="1"/>
  <c r="DW145" i="46"/>
  <c r="S27" i="42" s="1"/>
  <c r="DX145" i="46"/>
  <c r="T27" i="42" s="1"/>
  <c r="DY145" i="46"/>
  <c r="U27" i="42" s="1"/>
  <c r="DZ145" i="46"/>
  <c r="V27" i="42" s="1"/>
  <c r="EA145" i="46"/>
  <c r="W27" i="42" s="1"/>
  <c r="EB145" i="46"/>
  <c r="X27" i="42" s="1"/>
  <c r="EC145" i="46"/>
  <c r="Y27" i="42" s="1"/>
  <c r="ED145" i="46"/>
  <c r="Z27" i="42" s="1"/>
  <c r="EE145" i="46"/>
  <c r="AA27" i="42" s="1"/>
  <c r="EF145" i="46"/>
  <c r="AB27" i="42" s="1"/>
  <c r="EG145" i="46"/>
  <c r="AC27" i="42" s="1"/>
  <c r="EH145" i="46"/>
  <c r="AD27" i="42" s="1"/>
  <c r="EI145" i="46"/>
  <c r="AE27" i="42" s="1"/>
  <c r="EJ145" i="46"/>
  <c r="AF27" i="42" s="1"/>
  <c r="EK145" i="46"/>
  <c r="AG27" i="42" s="1"/>
  <c r="EL145" i="46"/>
  <c r="AH27" i="42" s="1"/>
  <c r="EM145" i="46"/>
  <c r="AI27" i="42" s="1"/>
  <c r="EN145" i="46"/>
  <c r="AJ27" i="42" s="1"/>
  <c r="EO145" i="46"/>
  <c r="AK27" i="42" s="1"/>
  <c r="EP145" i="46"/>
  <c r="AL27" i="42" s="1"/>
  <c r="EQ145" i="46"/>
  <c r="AM27" i="42" s="1"/>
  <c r="ER145" i="46"/>
  <c r="AN27" i="42" s="1"/>
  <c r="EU145" i="46"/>
  <c r="AQ27" i="42" s="1"/>
  <c r="EV145" i="46"/>
  <c r="AR27" i="42" s="1"/>
  <c r="EW145" i="46"/>
  <c r="AS27" i="42" s="1"/>
  <c r="EX145" i="46"/>
  <c r="AT27" i="42" s="1"/>
  <c r="EY145" i="46"/>
  <c r="AU27" i="42" s="1"/>
  <c r="EZ145" i="46"/>
  <c r="AV27" i="42" s="1"/>
  <c r="FA145" i="46"/>
  <c r="AW27" i="42" s="1"/>
  <c r="FB145" i="46"/>
  <c r="FC145" i="46"/>
  <c r="FD145" i="46"/>
  <c r="FE145" i="46"/>
  <c r="FF145" i="46"/>
  <c r="FG145" i="46"/>
  <c r="FH145" i="46"/>
  <c r="FI145" i="46"/>
  <c r="FJ145" i="46"/>
  <c r="FK145" i="46"/>
  <c r="FL145" i="46"/>
  <c r="FM145" i="46"/>
  <c r="FN145" i="46"/>
  <c r="FO145" i="46"/>
  <c r="FP145" i="46"/>
  <c r="FQ145" i="46"/>
  <c r="FR145" i="46"/>
  <c r="FS145" i="46"/>
  <c r="FT145" i="46"/>
  <c r="FU145" i="46"/>
  <c r="FV145" i="46"/>
  <c r="FW145" i="46"/>
  <c r="FX145" i="46"/>
  <c r="FZ145" i="46"/>
  <c r="GA145" i="46"/>
  <c r="GB145" i="46"/>
  <c r="GC145" i="46"/>
  <c r="GD145" i="46"/>
  <c r="GE145" i="46"/>
  <c r="GF145" i="46"/>
  <c r="GG145" i="46"/>
  <c r="GH145" i="46"/>
  <c r="GI145" i="46"/>
  <c r="GJ145" i="46"/>
  <c r="GK145" i="46"/>
  <c r="GL145" i="46"/>
  <c r="GM145" i="46"/>
  <c r="GN145" i="46"/>
  <c r="GO145" i="46"/>
  <c r="GP145" i="46"/>
  <c r="GQ145" i="46"/>
  <c r="GR145" i="46"/>
  <c r="GS145" i="46"/>
  <c r="GT145" i="46"/>
  <c r="GU145" i="46"/>
  <c r="GV145" i="46"/>
  <c r="GW145" i="46"/>
  <c r="GX145" i="46"/>
  <c r="GY145" i="46"/>
  <c r="GZ145" i="46"/>
  <c r="HA145" i="46"/>
  <c r="HB145" i="46"/>
  <c r="HC145" i="46"/>
  <c r="B146" i="46"/>
  <c r="U146" i="46"/>
  <c r="X146" i="46"/>
  <c r="Y146" i="46"/>
  <c r="Z146" i="46"/>
  <c r="AA146" i="46"/>
  <c r="AB146" i="46"/>
  <c r="AC146" i="46"/>
  <c r="AD146" i="46"/>
  <c r="AE146" i="46"/>
  <c r="AF146" i="46"/>
  <c r="AG146" i="46"/>
  <c r="AH146" i="46"/>
  <c r="AI146" i="46"/>
  <c r="AJ146" i="46"/>
  <c r="AK146" i="46"/>
  <c r="AL146" i="46"/>
  <c r="AM146" i="46"/>
  <c r="AN146" i="46"/>
  <c r="AO146" i="46"/>
  <c r="AP146" i="46"/>
  <c r="AQ146" i="46"/>
  <c r="AR146" i="46"/>
  <c r="AS146" i="46"/>
  <c r="AT146" i="46"/>
  <c r="AU146" i="46"/>
  <c r="AV146" i="46"/>
  <c r="AW146" i="46"/>
  <c r="AX146" i="46"/>
  <c r="AY146" i="46"/>
  <c r="AZ146" i="46"/>
  <c r="BA146" i="46"/>
  <c r="BC146" i="46"/>
  <c r="BD146" i="46"/>
  <c r="BE146" i="46"/>
  <c r="BF146" i="46"/>
  <c r="BG146" i="46"/>
  <c r="BH146" i="46"/>
  <c r="BI146" i="46"/>
  <c r="BJ146" i="46"/>
  <c r="BK146" i="46"/>
  <c r="BL146" i="46"/>
  <c r="BM146" i="46"/>
  <c r="BN146" i="46"/>
  <c r="BO146" i="46"/>
  <c r="BP146" i="46"/>
  <c r="BQ146" i="46"/>
  <c r="BR146" i="46"/>
  <c r="BS146" i="46"/>
  <c r="BT146" i="46"/>
  <c r="BU146" i="46"/>
  <c r="BV146" i="46"/>
  <c r="BW146" i="46"/>
  <c r="BX146" i="46"/>
  <c r="BY146" i="46"/>
  <c r="BZ146" i="46"/>
  <c r="CA146" i="46"/>
  <c r="CB146" i="46"/>
  <c r="CC146" i="46"/>
  <c r="CD146" i="46"/>
  <c r="CE146" i="46"/>
  <c r="CF146" i="46"/>
  <c r="CG146" i="46"/>
  <c r="CI146" i="46"/>
  <c r="CJ146" i="46"/>
  <c r="CK146" i="46"/>
  <c r="CL146" i="46"/>
  <c r="CM146" i="46"/>
  <c r="CN146" i="46"/>
  <c r="CO146" i="46"/>
  <c r="CP146" i="46"/>
  <c r="CQ146" i="46"/>
  <c r="CR146" i="46"/>
  <c r="CS146" i="46"/>
  <c r="CT146" i="46"/>
  <c r="CU146" i="46"/>
  <c r="CV146" i="46"/>
  <c r="CW146" i="46"/>
  <c r="CX146" i="46"/>
  <c r="CY146" i="46"/>
  <c r="CZ146" i="46"/>
  <c r="DA146" i="46"/>
  <c r="DB146" i="46"/>
  <c r="DC146" i="46"/>
  <c r="DD146" i="46"/>
  <c r="DE146" i="46"/>
  <c r="DF146" i="46"/>
  <c r="DG146" i="46"/>
  <c r="DH146" i="46"/>
  <c r="DI146" i="46"/>
  <c r="DJ146" i="46"/>
  <c r="DK146" i="46"/>
  <c r="DL146" i="46"/>
  <c r="DM146" i="46"/>
  <c r="DO146" i="46"/>
  <c r="DP146" i="46"/>
  <c r="DQ146" i="46"/>
  <c r="DR146" i="46"/>
  <c r="DS146" i="46"/>
  <c r="DT146" i="46"/>
  <c r="DU146" i="46"/>
  <c r="DV146" i="46"/>
  <c r="DW146" i="46"/>
  <c r="DX146" i="46"/>
  <c r="DY146" i="46"/>
  <c r="DZ146" i="46"/>
  <c r="EA146" i="46"/>
  <c r="EB146" i="46"/>
  <c r="EC146" i="46"/>
  <c r="ED146" i="46"/>
  <c r="EE146" i="46"/>
  <c r="EF146" i="46"/>
  <c r="EG146" i="46"/>
  <c r="EH146" i="46"/>
  <c r="EI146" i="46"/>
  <c r="EJ146" i="46"/>
  <c r="EK146" i="46"/>
  <c r="EL146" i="46"/>
  <c r="EM146" i="46"/>
  <c r="EN146" i="46"/>
  <c r="EO146" i="46"/>
  <c r="EP146" i="46"/>
  <c r="EQ146" i="46"/>
  <c r="ER146" i="46"/>
  <c r="EU146" i="46"/>
  <c r="EV146" i="46"/>
  <c r="EW146" i="46"/>
  <c r="EX146" i="46"/>
  <c r="EY146" i="46"/>
  <c r="EZ146" i="46"/>
  <c r="FA146" i="46"/>
  <c r="FB146" i="46"/>
  <c r="FC146" i="46"/>
  <c r="FD146" i="46"/>
  <c r="FE146" i="46"/>
  <c r="FF146" i="46"/>
  <c r="FG146" i="46"/>
  <c r="FH146" i="46"/>
  <c r="FI146" i="46"/>
  <c r="FJ146" i="46"/>
  <c r="FK146" i="46"/>
  <c r="FL146" i="46"/>
  <c r="FM146" i="46"/>
  <c r="FN146" i="46"/>
  <c r="FO146" i="46"/>
  <c r="FP146" i="46"/>
  <c r="FQ146" i="46"/>
  <c r="FR146" i="46"/>
  <c r="FS146" i="46"/>
  <c r="FT146" i="46"/>
  <c r="FU146" i="46"/>
  <c r="FV146" i="46"/>
  <c r="FW146" i="46"/>
  <c r="FX146" i="46"/>
  <c r="FZ146" i="46"/>
  <c r="GA146" i="46"/>
  <c r="GB146" i="46"/>
  <c r="GC146" i="46"/>
  <c r="GD146" i="46"/>
  <c r="GE146" i="46"/>
  <c r="GF146" i="46"/>
  <c r="GG146" i="46"/>
  <c r="GH146" i="46"/>
  <c r="GI146" i="46"/>
  <c r="GJ146" i="46"/>
  <c r="GK146" i="46"/>
  <c r="GL146" i="46"/>
  <c r="GM146" i="46"/>
  <c r="GN146" i="46"/>
  <c r="GO146" i="46"/>
  <c r="GP146" i="46"/>
  <c r="GQ146" i="46"/>
  <c r="GR146" i="46"/>
  <c r="GS146" i="46"/>
  <c r="GT146" i="46"/>
  <c r="GU146" i="46"/>
  <c r="GV146" i="46"/>
  <c r="GW146" i="46"/>
  <c r="GX146" i="46"/>
  <c r="GY146" i="46"/>
  <c r="GZ146" i="46"/>
  <c r="HA146" i="46"/>
  <c r="HB146" i="46"/>
  <c r="HC146" i="46"/>
  <c r="B147" i="46"/>
  <c r="U147" i="46"/>
  <c r="X147" i="46"/>
  <c r="Y147" i="46"/>
  <c r="Z147" i="46"/>
  <c r="AA147" i="46"/>
  <c r="AB147" i="46"/>
  <c r="AC147" i="46"/>
  <c r="AD147" i="46"/>
  <c r="AE147" i="46"/>
  <c r="AF147" i="46"/>
  <c r="AG147" i="46"/>
  <c r="AH147" i="46"/>
  <c r="AI147" i="46"/>
  <c r="AJ147" i="46"/>
  <c r="AK147" i="46"/>
  <c r="AL147" i="46"/>
  <c r="AM147" i="46"/>
  <c r="AN147" i="46"/>
  <c r="AO147" i="46"/>
  <c r="AP147" i="46"/>
  <c r="AQ147" i="46"/>
  <c r="AR147" i="46"/>
  <c r="AS147" i="46"/>
  <c r="AT147" i="46"/>
  <c r="AU147" i="46"/>
  <c r="AV147" i="46"/>
  <c r="AW147" i="46"/>
  <c r="AX147" i="46"/>
  <c r="AY147" i="46"/>
  <c r="AZ147" i="46"/>
  <c r="BA147" i="46"/>
  <c r="BC147" i="46"/>
  <c r="BD147" i="46"/>
  <c r="BE147" i="46"/>
  <c r="BF147" i="46"/>
  <c r="BG147" i="46"/>
  <c r="BH147" i="46"/>
  <c r="BI147" i="46"/>
  <c r="BJ147" i="46"/>
  <c r="BK147" i="46"/>
  <c r="BL147" i="46"/>
  <c r="BM147" i="46"/>
  <c r="BN147" i="46"/>
  <c r="BO147" i="46"/>
  <c r="BP147" i="46"/>
  <c r="BQ147" i="46"/>
  <c r="BR147" i="46"/>
  <c r="BS147" i="46"/>
  <c r="BT147" i="46"/>
  <c r="BU147" i="46"/>
  <c r="BV147" i="46"/>
  <c r="BW147" i="46"/>
  <c r="BX147" i="46"/>
  <c r="BY147" i="46"/>
  <c r="BZ147" i="46"/>
  <c r="CA147" i="46"/>
  <c r="CB147" i="46"/>
  <c r="CC147" i="46"/>
  <c r="CD147" i="46"/>
  <c r="CE147" i="46"/>
  <c r="CF147" i="46"/>
  <c r="CG147" i="46"/>
  <c r="CI147" i="46"/>
  <c r="CJ147" i="46"/>
  <c r="CK147" i="46"/>
  <c r="CL147" i="46"/>
  <c r="CM147" i="46"/>
  <c r="CN147" i="46"/>
  <c r="CO147" i="46"/>
  <c r="CP147" i="46"/>
  <c r="CQ147" i="46"/>
  <c r="CR147" i="46"/>
  <c r="CS147" i="46"/>
  <c r="CT147" i="46"/>
  <c r="CU147" i="46"/>
  <c r="CV147" i="46"/>
  <c r="CW147" i="46"/>
  <c r="CX147" i="46"/>
  <c r="CY147" i="46"/>
  <c r="CZ147" i="46"/>
  <c r="DA147" i="46"/>
  <c r="DB147" i="46"/>
  <c r="DC147" i="46"/>
  <c r="DD147" i="46"/>
  <c r="DE147" i="46"/>
  <c r="DF147" i="46"/>
  <c r="DG147" i="46"/>
  <c r="DH147" i="46"/>
  <c r="DI147" i="46"/>
  <c r="DJ147" i="46"/>
  <c r="DK147" i="46"/>
  <c r="DL147" i="46"/>
  <c r="DM147" i="46"/>
  <c r="DO147" i="46"/>
  <c r="DP147" i="46"/>
  <c r="DQ147" i="46"/>
  <c r="DR147" i="46"/>
  <c r="DS147" i="46"/>
  <c r="DT147" i="46"/>
  <c r="DU147" i="46"/>
  <c r="DV147" i="46"/>
  <c r="DW147" i="46"/>
  <c r="DX147" i="46"/>
  <c r="DY147" i="46"/>
  <c r="DZ147" i="46"/>
  <c r="EA147" i="46"/>
  <c r="EB147" i="46"/>
  <c r="EC147" i="46"/>
  <c r="ED147" i="46"/>
  <c r="EE147" i="46"/>
  <c r="EF147" i="46"/>
  <c r="EG147" i="46"/>
  <c r="EH147" i="46"/>
  <c r="EI147" i="46"/>
  <c r="EJ147" i="46"/>
  <c r="EK147" i="46"/>
  <c r="EL147" i="46"/>
  <c r="EM147" i="46"/>
  <c r="EN147" i="46"/>
  <c r="EO147" i="46"/>
  <c r="EP147" i="46"/>
  <c r="EQ147" i="46"/>
  <c r="ER147" i="46"/>
  <c r="EU147" i="46"/>
  <c r="EV147" i="46"/>
  <c r="EW147" i="46"/>
  <c r="EX147" i="46"/>
  <c r="EY147" i="46"/>
  <c r="EZ147" i="46"/>
  <c r="FA147" i="46"/>
  <c r="FB147" i="46"/>
  <c r="FC147" i="46"/>
  <c r="FD147" i="46"/>
  <c r="FE147" i="46"/>
  <c r="FF147" i="46"/>
  <c r="FG147" i="46"/>
  <c r="FH147" i="46"/>
  <c r="FI147" i="46"/>
  <c r="FJ147" i="46"/>
  <c r="FK147" i="46"/>
  <c r="FL147" i="46"/>
  <c r="FM147" i="46"/>
  <c r="FN147" i="46"/>
  <c r="FO147" i="46"/>
  <c r="FP147" i="46"/>
  <c r="FQ147" i="46"/>
  <c r="FR147" i="46"/>
  <c r="FS147" i="46"/>
  <c r="FT147" i="46"/>
  <c r="FU147" i="46"/>
  <c r="FV147" i="46"/>
  <c r="FW147" i="46"/>
  <c r="FX147" i="46"/>
  <c r="FZ147" i="46"/>
  <c r="GA147" i="46"/>
  <c r="GB147" i="46"/>
  <c r="GC147" i="46"/>
  <c r="GD147" i="46"/>
  <c r="GE147" i="46"/>
  <c r="GF147" i="46"/>
  <c r="GG147" i="46"/>
  <c r="GH147" i="46"/>
  <c r="GI147" i="46"/>
  <c r="GJ147" i="46"/>
  <c r="GK147" i="46"/>
  <c r="GL147" i="46"/>
  <c r="GM147" i="46"/>
  <c r="GN147" i="46"/>
  <c r="GO147" i="46"/>
  <c r="GP147" i="46"/>
  <c r="GQ147" i="46"/>
  <c r="GR147" i="46"/>
  <c r="GS147" i="46"/>
  <c r="GT147" i="46"/>
  <c r="GU147" i="46"/>
  <c r="GV147" i="46"/>
  <c r="GW147" i="46"/>
  <c r="GX147" i="46"/>
  <c r="GY147" i="46"/>
  <c r="GZ147" i="46"/>
  <c r="HA147" i="46"/>
  <c r="HB147" i="46"/>
  <c r="HC147" i="46"/>
  <c r="B148" i="46"/>
  <c r="U148" i="46"/>
  <c r="X148" i="46"/>
  <c r="Y148" i="46"/>
  <c r="Z148" i="46"/>
  <c r="AA148" i="46"/>
  <c r="AB148" i="46"/>
  <c r="AC148" i="46"/>
  <c r="AD148" i="46"/>
  <c r="AE148" i="46"/>
  <c r="AF148" i="46"/>
  <c r="AG148" i="46"/>
  <c r="AH148" i="46"/>
  <c r="AI148" i="46"/>
  <c r="AJ148" i="46"/>
  <c r="AK148" i="46"/>
  <c r="AL148" i="46"/>
  <c r="AM148" i="46"/>
  <c r="AN148" i="46"/>
  <c r="AO148" i="46"/>
  <c r="AP148" i="46"/>
  <c r="AQ148" i="46"/>
  <c r="AR148" i="46"/>
  <c r="AS148" i="46"/>
  <c r="AT148" i="46"/>
  <c r="AU148" i="46"/>
  <c r="AV148" i="46"/>
  <c r="AW148" i="46"/>
  <c r="AX148" i="46"/>
  <c r="AY148" i="46"/>
  <c r="AZ148" i="46"/>
  <c r="BA148" i="46"/>
  <c r="BC148" i="46"/>
  <c r="BD148" i="46"/>
  <c r="BE148" i="46"/>
  <c r="BF148" i="46"/>
  <c r="BG148" i="46"/>
  <c r="BH148" i="46"/>
  <c r="BI148" i="46"/>
  <c r="BJ148" i="46"/>
  <c r="BK148" i="46"/>
  <c r="BL148" i="46"/>
  <c r="BM148" i="46"/>
  <c r="BN148" i="46"/>
  <c r="BO148" i="46"/>
  <c r="BP148" i="46"/>
  <c r="BQ148" i="46"/>
  <c r="BR148" i="46"/>
  <c r="BS148" i="46"/>
  <c r="BT148" i="46"/>
  <c r="BU148" i="46"/>
  <c r="BV148" i="46"/>
  <c r="BW148" i="46"/>
  <c r="BX148" i="46"/>
  <c r="BY148" i="46"/>
  <c r="BZ148" i="46"/>
  <c r="CA148" i="46"/>
  <c r="CB148" i="46"/>
  <c r="CC148" i="46"/>
  <c r="CD148" i="46"/>
  <c r="CE148" i="46"/>
  <c r="CF148" i="46"/>
  <c r="CG148" i="46"/>
  <c r="CI148" i="46"/>
  <c r="CJ148" i="46"/>
  <c r="CK148" i="46"/>
  <c r="CL148" i="46"/>
  <c r="CM148" i="46"/>
  <c r="CN148" i="46"/>
  <c r="CO148" i="46"/>
  <c r="CP148" i="46"/>
  <c r="CQ148" i="46"/>
  <c r="CR148" i="46"/>
  <c r="CS148" i="46"/>
  <c r="CT148" i="46"/>
  <c r="CU148" i="46"/>
  <c r="CV148" i="46"/>
  <c r="CW148" i="46"/>
  <c r="CX148" i="46"/>
  <c r="CY148" i="46"/>
  <c r="CZ148" i="46"/>
  <c r="DA148" i="46"/>
  <c r="DB148" i="46"/>
  <c r="DC148" i="46"/>
  <c r="DD148" i="46"/>
  <c r="DE148" i="46"/>
  <c r="DF148" i="46"/>
  <c r="DG148" i="46"/>
  <c r="DH148" i="46"/>
  <c r="DI148" i="46"/>
  <c r="DJ148" i="46"/>
  <c r="DK148" i="46"/>
  <c r="DL148" i="46"/>
  <c r="DM148" i="46"/>
  <c r="DO148" i="46"/>
  <c r="DP148" i="46"/>
  <c r="DQ148" i="46"/>
  <c r="DR148" i="46"/>
  <c r="DS148" i="46"/>
  <c r="DT148" i="46"/>
  <c r="DU148" i="46"/>
  <c r="DV148" i="46"/>
  <c r="DW148" i="46"/>
  <c r="DX148" i="46"/>
  <c r="DY148" i="46"/>
  <c r="DZ148" i="46"/>
  <c r="EA148" i="46"/>
  <c r="EB148" i="46"/>
  <c r="EC148" i="46"/>
  <c r="ED148" i="46"/>
  <c r="EE148" i="46"/>
  <c r="EF148" i="46"/>
  <c r="EG148" i="46"/>
  <c r="EH148" i="46"/>
  <c r="EI148" i="46"/>
  <c r="EJ148" i="46"/>
  <c r="EK148" i="46"/>
  <c r="EL148" i="46"/>
  <c r="EM148" i="46"/>
  <c r="EN148" i="46"/>
  <c r="EO148" i="46"/>
  <c r="EP148" i="46"/>
  <c r="EQ148" i="46"/>
  <c r="ER148" i="46"/>
  <c r="EU148" i="46"/>
  <c r="EV148" i="46"/>
  <c r="EW148" i="46"/>
  <c r="EX148" i="46"/>
  <c r="EY148" i="46"/>
  <c r="EZ148" i="46"/>
  <c r="FA148" i="46"/>
  <c r="FB148" i="46"/>
  <c r="FC148" i="46"/>
  <c r="FD148" i="46"/>
  <c r="FE148" i="46"/>
  <c r="FF148" i="46"/>
  <c r="FG148" i="46"/>
  <c r="FH148" i="46"/>
  <c r="FI148" i="46"/>
  <c r="FJ148" i="46"/>
  <c r="FK148" i="46"/>
  <c r="FL148" i="46"/>
  <c r="FM148" i="46"/>
  <c r="FN148" i="46"/>
  <c r="FO148" i="46"/>
  <c r="FP148" i="46"/>
  <c r="FQ148" i="46"/>
  <c r="FR148" i="46"/>
  <c r="FS148" i="46"/>
  <c r="FT148" i="46"/>
  <c r="FU148" i="46"/>
  <c r="FV148" i="46"/>
  <c r="FW148" i="46"/>
  <c r="FX148" i="46"/>
  <c r="FZ148" i="46"/>
  <c r="GA148" i="46"/>
  <c r="GB148" i="46"/>
  <c r="GC148" i="46"/>
  <c r="GD148" i="46"/>
  <c r="GE148" i="46"/>
  <c r="GF148" i="46"/>
  <c r="GG148" i="46"/>
  <c r="GH148" i="46"/>
  <c r="GI148" i="46"/>
  <c r="GJ148" i="46"/>
  <c r="GK148" i="46"/>
  <c r="GL148" i="46"/>
  <c r="GM148" i="46"/>
  <c r="GN148" i="46"/>
  <c r="GO148" i="46"/>
  <c r="GP148" i="46"/>
  <c r="GQ148" i="46"/>
  <c r="GR148" i="46"/>
  <c r="GS148" i="46"/>
  <c r="GT148" i="46"/>
  <c r="GU148" i="46"/>
  <c r="GV148" i="46"/>
  <c r="GW148" i="46"/>
  <c r="GX148" i="46"/>
  <c r="GY148" i="46"/>
  <c r="GZ148" i="46"/>
  <c r="HA148" i="46"/>
  <c r="HB148" i="46"/>
  <c r="HC148" i="46"/>
  <c r="B149" i="46"/>
  <c r="U149" i="46"/>
  <c r="X149" i="46"/>
  <c r="Y149" i="46"/>
  <c r="Z149" i="46"/>
  <c r="AA149" i="46"/>
  <c r="AB149" i="46"/>
  <c r="AC149" i="46"/>
  <c r="AD149" i="46"/>
  <c r="AE149" i="46"/>
  <c r="AF149" i="46"/>
  <c r="AG149" i="46"/>
  <c r="AH149" i="46"/>
  <c r="AI149" i="46"/>
  <c r="AJ149" i="46"/>
  <c r="AK149" i="46"/>
  <c r="AL149" i="46"/>
  <c r="AM149" i="46"/>
  <c r="AN149" i="46"/>
  <c r="AO149" i="46"/>
  <c r="AP149" i="46"/>
  <c r="AQ149" i="46"/>
  <c r="AR149" i="46"/>
  <c r="AS149" i="46"/>
  <c r="AT149" i="46"/>
  <c r="AU149" i="46"/>
  <c r="AV149" i="46"/>
  <c r="AW149" i="46"/>
  <c r="AX149" i="46"/>
  <c r="AY149" i="46"/>
  <c r="AZ149" i="46"/>
  <c r="BA149" i="46"/>
  <c r="BC149" i="46"/>
  <c r="BD149" i="46"/>
  <c r="BE149" i="46"/>
  <c r="BF149" i="46"/>
  <c r="BG149" i="46"/>
  <c r="BH149" i="46"/>
  <c r="BI149" i="46"/>
  <c r="BJ149" i="46"/>
  <c r="BK149" i="46"/>
  <c r="BL149" i="46"/>
  <c r="BM149" i="46"/>
  <c r="BN149" i="46"/>
  <c r="BO149" i="46"/>
  <c r="BP149" i="46"/>
  <c r="BQ149" i="46"/>
  <c r="BR149" i="46"/>
  <c r="BS149" i="46"/>
  <c r="BT149" i="46"/>
  <c r="BU149" i="46"/>
  <c r="BV149" i="46"/>
  <c r="BW149" i="46"/>
  <c r="BX149" i="46"/>
  <c r="BY149" i="46"/>
  <c r="BZ149" i="46"/>
  <c r="CA149" i="46"/>
  <c r="CB149" i="46"/>
  <c r="CC149" i="46"/>
  <c r="CD149" i="46"/>
  <c r="CE149" i="46"/>
  <c r="CF149" i="46"/>
  <c r="CG149" i="46"/>
  <c r="CI149" i="46"/>
  <c r="CJ149" i="46"/>
  <c r="CK149" i="46"/>
  <c r="CL149" i="46"/>
  <c r="CM149" i="46"/>
  <c r="CN149" i="46"/>
  <c r="CO149" i="46"/>
  <c r="CP149" i="46"/>
  <c r="CQ149" i="46"/>
  <c r="CR149" i="46"/>
  <c r="CS149" i="46"/>
  <c r="CT149" i="46"/>
  <c r="CU149" i="46"/>
  <c r="CV149" i="46"/>
  <c r="CW149" i="46"/>
  <c r="CX149" i="46"/>
  <c r="CY149" i="46"/>
  <c r="CZ149" i="46"/>
  <c r="DA149" i="46"/>
  <c r="DB149" i="46"/>
  <c r="DC149" i="46"/>
  <c r="DD149" i="46"/>
  <c r="DE149" i="46"/>
  <c r="DF149" i="46"/>
  <c r="DG149" i="46"/>
  <c r="DH149" i="46"/>
  <c r="DI149" i="46"/>
  <c r="DJ149" i="46"/>
  <c r="DK149" i="46"/>
  <c r="DL149" i="46"/>
  <c r="DM149" i="46"/>
  <c r="DO149" i="46"/>
  <c r="DP149" i="46"/>
  <c r="DQ149" i="46"/>
  <c r="DR149" i="46"/>
  <c r="DS149" i="46"/>
  <c r="DT149" i="46"/>
  <c r="DU149" i="46"/>
  <c r="DV149" i="46"/>
  <c r="DW149" i="46"/>
  <c r="DX149" i="46"/>
  <c r="DY149" i="46"/>
  <c r="DZ149" i="46"/>
  <c r="EA149" i="46"/>
  <c r="EB149" i="46"/>
  <c r="EC149" i="46"/>
  <c r="ED149" i="46"/>
  <c r="EE149" i="46"/>
  <c r="EF149" i="46"/>
  <c r="EG149" i="46"/>
  <c r="EH149" i="46"/>
  <c r="EI149" i="46"/>
  <c r="EJ149" i="46"/>
  <c r="EK149" i="46"/>
  <c r="EL149" i="46"/>
  <c r="EM149" i="46"/>
  <c r="EN149" i="46"/>
  <c r="EO149" i="46"/>
  <c r="EP149" i="46"/>
  <c r="EQ149" i="46"/>
  <c r="ER149" i="46"/>
  <c r="EU149" i="46"/>
  <c r="EV149" i="46"/>
  <c r="EW149" i="46"/>
  <c r="EX149" i="46"/>
  <c r="EY149" i="46"/>
  <c r="EZ149" i="46"/>
  <c r="FA149" i="46"/>
  <c r="FB149" i="46"/>
  <c r="FC149" i="46"/>
  <c r="FD149" i="46"/>
  <c r="FE149" i="46"/>
  <c r="FF149" i="46"/>
  <c r="FG149" i="46"/>
  <c r="FH149" i="46"/>
  <c r="FI149" i="46"/>
  <c r="FJ149" i="46"/>
  <c r="FK149" i="46"/>
  <c r="FL149" i="46"/>
  <c r="FM149" i="46"/>
  <c r="FN149" i="46"/>
  <c r="FO149" i="46"/>
  <c r="FP149" i="46"/>
  <c r="FQ149" i="46"/>
  <c r="FR149" i="46"/>
  <c r="FS149" i="46"/>
  <c r="FT149" i="46"/>
  <c r="FU149" i="46"/>
  <c r="FV149" i="46"/>
  <c r="FW149" i="46"/>
  <c r="FX149" i="46"/>
  <c r="FZ149" i="46"/>
  <c r="GA149" i="46"/>
  <c r="GB149" i="46"/>
  <c r="GC149" i="46"/>
  <c r="GD149" i="46"/>
  <c r="GE149" i="46"/>
  <c r="GF149" i="46"/>
  <c r="GG149" i="46"/>
  <c r="GH149" i="46"/>
  <c r="GI149" i="46"/>
  <c r="GJ149" i="46"/>
  <c r="GK149" i="46"/>
  <c r="GL149" i="46"/>
  <c r="GM149" i="46"/>
  <c r="GN149" i="46"/>
  <c r="GO149" i="46"/>
  <c r="GP149" i="46"/>
  <c r="GQ149" i="46"/>
  <c r="GR149" i="46"/>
  <c r="GS149" i="46"/>
  <c r="GT149" i="46"/>
  <c r="GU149" i="46"/>
  <c r="GV149" i="46"/>
  <c r="GW149" i="46"/>
  <c r="GX149" i="46"/>
  <c r="GY149" i="46"/>
  <c r="GZ149" i="46"/>
  <c r="HA149" i="46"/>
  <c r="HB149" i="46"/>
  <c r="HC149" i="46"/>
  <c r="B150" i="46"/>
  <c r="U150" i="46"/>
  <c r="X150" i="46"/>
  <c r="Y150" i="46"/>
  <c r="Z150" i="46"/>
  <c r="AA150" i="46"/>
  <c r="AB150" i="46"/>
  <c r="AC150" i="46"/>
  <c r="AD150" i="46"/>
  <c r="AE150" i="46"/>
  <c r="AF150" i="46"/>
  <c r="AG150" i="46"/>
  <c r="AH150" i="46"/>
  <c r="AI150" i="46"/>
  <c r="AJ150" i="46"/>
  <c r="AK150" i="46"/>
  <c r="AL150" i="46"/>
  <c r="AM150" i="46"/>
  <c r="AN150" i="46"/>
  <c r="AO150" i="46"/>
  <c r="AP150" i="46"/>
  <c r="AQ150" i="46"/>
  <c r="AR150" i="46"/>
  <c r="AS150" i="46"/>
  <c r="AT150" i="46"/>
  <c r="AU150" i="46"/>
  <c r="AV150" i="46"/>
  <c r="AW150" i="46"/>
  <c r="AX150" i="46"/>
  <c r="AY150" i="46"/>
  <c r="AZ150" i="46"/>
  <c r="BA150" i="46"/>
  <c r="BC150" i="46"/>
  <c r="BD150" i="46"/>
  <c r="BE150" i="46"/>
  <c r="BF150" i="46"/>
  <c r="BG150" i="46"/>
  <c r="BH150" i="46"/>
  <c r="BI150" i="46"/>
  <c r="BJ150" i="46"/>
  <c r="BK150" i="46"/>
  <c r="BL150" i="46"/>
  <c r="BM150" i="46"/>
  <c r="BN150" i="46"/>
  <c r="BO150" i="46"/>
  <c r="BP150" i="46"/>
  <c r="BQ150" i="46"/>
  <c r="BR150" i="46"/>
  <c r="BS150" i="46"/>
  <c r="BT150" i="46"/>
  <c r="BU150" i="46"/>
  <c r="BV150" i="46"/>
  <c r="BW150" i="46"/>
  <c r="BX150" i="46"/>
  <c r="BY150" i="46"/>
  <c r="BZ150" i="46"/>
  <c r="CA150" i="46"/>
  <c r="CB150" i="46"/>
  <c r="CC150" i="46"/>
  <c r="CD150" i="46"/>
  <c r="CE150" i="46"/>
  <c r="CF150" i="46"/>
  <c r="CG150" i="46"/>
  <c r="CI150" i="46"/>
  <c r="CJ150" i="46"/>
  <c r="CK150" i="46"/>
  <c r="CL150" i="46"/>
  <c r="CM150" i="46"/>
  <c r="CN150" i="46"/>
  <c r="CO150" i="46"/>
  <c r="CP150" i="46"/>
  <c r="CQ150" i="46"/>
  <c r="CR150" i="46"/>
  <c r="CS150" i="46"/>
  <c r="CT150" i="46"/>
  <c r="CU150" i="46"/>
  <c r="CV150" i="46"/>
  <c r="CW150" i="46"/>
  <c r="CX150" i="46"/>
  <c r="CY150" i="46"/>
  <c r="CZ150" i="46"/>
  <c r="DA150" i="46"/>
  <c r="DB150" i="46"/>
  <c r="DC150" i="46"/>
  <c r="DD150" i="46"/>
  <c r="DE150" i="46"/>
  <c r="DF150" i="46"/>
  <c r="DG150" i="46"/>
  <c r="DH150" i="46"/>
  <c r="DI150" i="46"/>
  <c r="DJ150" i="46"/>
  <c r="DK150" i="46"/>
  <c r="DL150" i="46"/>
  <c r="DM150" i="46"/>
  <c r="DO150" i="46"/>
  <c r="DP150" i="46"/>
  <c r="DQ150" i="46"/>
  <c r="DR150" i="46"/>
  <c r="DS150" i="46"/>
  <c r="DT150" i="46"/>
  <c r="DU150" i="46"/>
  <c r="DV150" i="46"/>
  <c r="DW150" i="46"/>
  <c r="DX150" i="46"/>
  <c r="DY150" i="46"/>
  <c r="DZ150" i="46"/>
  <c r="EA150" i="46"/>
  <c r="EB150" i="46"/>
  <c r="EC150" i="46"/>
  <c r="ED150" i="46"/>
  <c r="EE150" i="46"/>
  <c r="EF150" i="46"/>
  <c r="EG150" i="46"/>
  <c r="EH150" i="46"/>
  <c r="EI150" i="46"/>
  <c r="EJ150" i="46"/>
  <c r="EK150" i="46"/>
  <c r="EL150" i="46"/>
  <c r="EM150" i="46"/>
  <c r="EN150" i="46"/>
  <c r="EO150" i="46"/>
  <c r="EP150" i="46"/>
  <c r="EQ150" i="46"/>
  <c r="ER150" i="46"/>
  <c r="EU150" i="46"/>
  <c r="EV150" i="46"/>
  <c r="EW150" i="46"/>
  <c r="EX150" i="46"/>
  <c r="EY150" i="46"/>
  <c r="EZ150" i="46"/>
  <c r="FA150" i="46"/>
  <c r="FB150" i="46"/>
  <c r="FC150" i="46"/>
  <c r="FD150" i="46"/>
  <c r="FE150" i="46"/>
  <c r="FF150" i="46"/>
  <c r="FG150" i="46"/>
  <c r="FH150" i="46"/>
  <c r="FI150" i="46"/>
  <c r="FJ150" i="46"/>
  <c r="FK150" i="46"/>
  <c r="FL150" i="46"/>
  <c r="FM150" i="46"/>
  <c r="FN150" i="46"/>
  <c r="FO150" i="46"/>
  <c r="FP150" i="46"/>
  <c r="FQ150" i="46"/>
  <c r="FR150" i="46"/>
  <c r="FS150" i="46"/>
  <c r="FT150" i="46"/>
  <c r="FU150" i="46"/>
  <c r="FV150" i="46"/>
  <c r="FW150" i="46"/>
  <c r="FX150" i="46"/>
  <c r="FZ150" i="46"/>
  <c r="GA150" i="46"/>
  <c r="GB150" i="46"/>
  <c r="GC150" i="46"/>
  <c r="GD150" i="46"/>
  <c r="GE150" i="46"/>
  <c r="GF150" i="46"/>
  <c r="GG150" i="46"/>
  <c r="GH150" i="46"/>
  <c r="GI150" i="46"/>
  <c r="GJ150" i="46"/>
  <c r="GK150" i="46"/>
  <c r="GL150" i="46"/>
  <c r="GM150" i="46"/>
  <c r="GN150" i="46"/>
  <c r="GO150" i="46"/>
  <c r="GP150" i="46"/>
  <c r="GQ150" i="46"/>
  <c r="GR150" i="46"/>
  <c r="GS150" i="46"/>
  <c r="GT150" i="46"/>
  <c r="GU150" i="46"/>
  <c r="GV150" i="46"/>
  <c r="GW150" i="46"/>
  <c r="GX150" i="46"/>
  <c r="GY150" i="46"/>
  <c r="GZ150" i="46"/>
  <c r="HA150" i="46"/>
  <c r="HB150" i="46"/>
  <c r="HC150" i="46"/>
  <c r="B151" i="46"/>
  <c r="U151" i="46"/>
  <c r="X151" i="46"/>
  <c r="Y151" i="46"/>
  <c r="Z151" i="46"/>
  <c r="AA151" i="46"/>
  <c r="AB151" i="46"/>
  <c r="AC151" i="46"/>
  <c r="AD151" i="46"/>
  <c r="AE151" i="46"/>
  <c r="AF151" i="46"/>
  <c r="AG151" i="46"/>
  <c r="AH151" i="46"/>
  <c r="AI151" i="46"/>
  <c r="AJ151" i="46"/>
  <c r="AK151" i="46"/>
  <c r="AL151" i="46"/>
  <c r="AM151" i="46"/>
  <c r="AN151" i="46"/>
  <c r="AO151" i="46"/>
  <c r="AP151" i="46"/>
  <c r="AQ151" i="46"/>
  <c r="AR151" i="46"/>
  <c r="AS151" i="46"/>
  <c r="AT151" i="46"/>
  <c r="AU151" i="46"/>
  <c r="AV151" i="46"/>
  <c r="AW151" i="46"/>
  <c r="AX151" i="46"/>
  <c r="AY151" i="46"/>
  <c r="AZ151" i="46"/>
  <c r="BA151" i="46"/>
  <c r="BC151" i="46"/>
  <c r="BD151" i="46"/>
  <c r="BE151" i="46"/>
  <c r="BF151" i="46"/>
  <c r="BG151" i="46"/>
  <c r="BH151" i="46"/>
  <c r="BI151" i="46"/>
  <c r="BJ151" i="46"/>
  <c r="BK151" i="46"/>
  <c r="BL151" i="46"/>
  <c r="BM151" i="46"/>
  <c r="BN151" i="46"/>
  <c r="BO151" i="46"/>
  <c r="BP151" i="46"/>
  <c r="BQ151" i="46"/>
  <c r="BR151" i="46"/>
  <c r="BS151" i="46"/>
  <c r="BT151" i="46"/>
  <c r="BU151" i="46"/>
  <c r="BV151" i="46"/>
  <c r="BW151" i="46"/>
  <c r="BX151" i="46"/>
  <c r="BY151" i="46"/>
  <c r="BZ151" i="46"/>
  <c r="CA151" i="46"/>
  <c r="CB151" i="46"/>
  <c r="CC151" i="46"/>
  <c r="CD151" i="46"/>
  <c r="CE151" i="46"/>
  <c r="CF151" i="46"/>
  <c r="CG151" i="46"/>
  <c r="CI151" i="46"/>
  <c r="CJ151" i="46"/>
  <c r="CK151" i="46"/>
  <c r="CL151" i="46"/>
  <c r="CM151" i="46"/>
  <c r="CN151" i="46"/>
  <c r="CO151" i="46"/>
  <c r="CP151" i="46"/>
  <c r="CQ151" i="46"/>
  <c r="CR151" i="46"/>
  <c r="CS151" i="46"/>
  <c r="CT151" i="46"/>
  <c r="CU151" i="46"/>
  <c r="CV151" i="46"/>
  <c r="CW151" i="46"/>
  <c r="CX151" i="46"/>
  <c r="CY151" i="46"/>
  <c r="CZ151" i="46"/>
  <c r="DA151" i="46"/>
  <c r="DB151" i="46"/>
  <c r="DC151" i="46"/>
  <c r="DD151" i="46"/>
  <c r="DE151" i="46"/>
  <c r="DF151" i="46"/>
  <c r="DG151" i="46"/>
  <c r="DH151" i="46"/>
  <c r="DI151" i="46"/>
  <c r="DJ151" i="46"/>
  <c r="DK151" i="46"/>
  <c r="DL151" i="46"/>
  <c r="DM151" i="46"/>
  <c r="DO151" i="46"/>
  <c r="DP151" i="46"/>
  <c r="DQ151" i="46"/>
  <c r="DR151" i="46"/>
  <c r="DS151" i="46"/>
  <c r="DT151" i="46"/>
  <c r="DU151" i="46"/>
  <c r="DV151" i="46"/>
  <c r="DW151" i="46"/>
  <c r="DX151" i="46"/>
  <c r="DY151" i="46"/>
  <c r="DZ151" i="46"/>
  <c r="EA151" i="46"/>
  <c r="EB151" i="46"/>
  <c r="EC151" i="46"/>
  <c r="ED151" i="46"/>
  <c r="EE151" i="46"/>
  <c r="EF151" i="46"/>
  <c r="EG151" i="46"/>
  <c r="EH151" i="46"/>
  <c r="EI151" i="46"/>
  <c r="EJ151" i="46"/>
  <c r="EK151" i="46"/>
  <c r="EL151" i="46"/>
  <c r="EM151" i="46"/>
  <c r="EN151" i="46"/>
  <c r="EO151" i="46"/>
  <c r="EP151" i="46"/>
  <c r="EQ151" i="46"/>
  <c r="ER151" i="46"/>
  <c r="EU151" i="46"/>
  <c r="EV151" i="46"/>
  <c r="EW151" i="46"/>
  <c r="EX151" i="46"/>
  <c r="EY151" i="46"/>
  <c r="EZ151" i="46"/>
  <c r="FA151" i="46"/>
  <c r="FB151" i="46"/>
  <c r="FC151" i="46"/>
  <c r="FD151" i="46"/>
  <c r="FE151" i="46"/>
  <c r="FF151" i="46"/>
  <c r="FG151" i="46"/>
  <c r="FH151" i="46"/>
  <c r="FI151" i="46"/>
  <c r="FJ151" i="46"/>
  <c r="FK151" i="46"/>
  <c r="FL151" i="46"/>
  <c r="FM151" i="46"/>
  <c r="FN151" i="46"/>
  <c r="FO151" i="46"/>
  <c r="FP151" i="46"/>
  <c r="FQ151" i="46"/>
  <c r="FR151" i="46"/>
  <c r="FS151" i="46"/>
  <c r="FT151" i="46"/>
  <c r="FU151" i="46"/>
  <c r="FV151" i="46"/>
  <c r="FW151" i="46"/>
  <c r="FX151" i="46"/>
  <c r="FZ151" i="46"/>
  <c r="GA151" i="46"/>
  <c r="GB151" i="46"/>
  <c r="GC151" i="46"/>
  <c r="GD151" i="46"/>
  <c r="GE151" i="46"/>
  <c r="GF151" i="46"/>
  <c r="GG151" i="46"/>
  <c r="GH151" i="46"/>
  <c r="GI151" i="46"/>
  <c r="GJ151" i="46"/>
  <c r="GK151" i="46"/>
  <c r="GL151" i="46"/>
  <c r="GM151" i="46"/>
  <c r="GN151" i="46"/>
  <c r="GO151" i="46"/>
  <c r="GP151" i="46"/>
  <c r="GQ151" i="46"/>
  <c r="GR151" i="46"/>
  <c r="GS151" i="46"/>
  <c r="GT151" i="46"/>
  <c r="GU151" i="46"/>
  <c r="GV151" i="46"/>
  <c r="GW151" i="46"/>
  <c r="GX151" i="46"/>
  <c r="GY151" i="46"/>
  <c r="GZ151" i="46"/>
  <c r="HA151" i="46"/>
  <c r="HB151" i="46"/>
  <c r="HC151" i="46"/>
  <c r="B152" i="46"/>
  <c r="U152" i="46"/>
  <c r="X152" i="46"/>
  <c r="Y152" i="46"/>
  <c r="Z152" i="46"/>
  <c r="AA152" i="46"/>
  <c r="AB152" i="46"/>
  <c r="AC152" i="46"/>
  <c r="AD152" i="46"/>
  <c r="AE152" i="46"/>
  <c r="AF152" i="46"/>
  <c r="AG152" i="46"/>
  <c r="AH152" i="46"/>
  <c r="AI152" i="46"/>
  <c r="AJ152" i="46"/>
  <c r="AK152" i="46"/>
  <c r="AL152" i="46"/>
  <c r="AM152" i="46"/>
  <c r="AN152" i="46"/>
  <c r="AO152" i="46"/>
  <c r="AP152" i="46"/>
  <c r="AQ152" i="46"/>
  <c r="AR152" i="46"/>
  <c r="AS152" i="46"/>
  <c r="AT152" i="46"/>
  <c r="AU152" i="46"/>
  <c r="AV152" i="46"/>
  <c r="AW152" i="46"/>
  <c r="AX152" i="46"/>
  <c r="AY152" i="46"/>
  <c r="AZ152" i="46"/>
  <c r="BA152" i="46"/>
  <c r="BC152" i="46"/>
  <c r="BD152" i="46"/>
  <c r="BE152" i="46"/>
  <c r="BF152" i="46"/>
  <c r="BG152" i="46"/>
  <c r="BH152" i="46"/>
  <c r="BI152" i="46"/>
  <c r="BJ152" i="46"/>
  <c r="BK152" i="46"/>
  <c r="BL152" i="46"/>
  <c r="BM152" i="46"/>
  <c r="BN152" i="46"/>
  <c r="BO152" i="46"/>
  <c r="BP152" i="46"/>
  <c r="BQ152" i="46"/>
  <c r="BR152" i="46"/>
  <c r="BS152" i="46"/>
  <c r="BT152" i="46"/>
  <c r="BU152" i="46"/>
  <c r="BV152" i="46"/>
  <c r="BW152" i="46"/>
  <c r="BX152" i="46"/>
  <c r="BY152" i="46"/>
  <c r="BZ152" i="46"/>
  <c r="CA152" i="46"/>
  <c r="CB152" i="46"/>
  <c r="CC152" i="46"/>
  <c r="CD152" i="46"/>
  <c r="CE152" i="46"/>
  <c r="CF152" i="46"/>
  <c r="CG152" i="46"/>
  <c r="CI152" i="46"/>
  <c r="CJ152" i="46"/>
  <c r="CK152" i="46"/>
  <c r="CL152" i="46"/>
  <c r="CM152" i="46"/>
  <c r="CN152" i="46"/>
  <c r="CO152" i="46"/>
  <c r="CP152" i="46"/>
  <c r="CQ152" i="46"/>
  <c r="CR152" i="46"/>
  <c r="CS152" i="46"/>
  <c r="CT152" i="46"/>
  <c r="CU152" i="46"/>
  <c r="CV152" i="46"/>
  <c r="CW152" i="46"/>
  <c r="CX152" i="46"/>
  <c r="CY152" i="46"/>
  <c r="CZ152" i="46"/>
  <c r="DA152" i="46"/>
  <c r="DB152" i="46"/>
  <c r="DC152" i="46"/>
  <c r="DD152" i="46"/>
  <c r="DE152" i="46"/>
  <c r="DF152" i="46"/>
  <c r="DG152" i="46"/>
  <c r="DH152" i="46"/>
  <c r="DI152" i="46"/>
  <c r="DJ152" i="46"/>
  <c r="DK152" i="46"/>
  <c r="DL152" i="46"/>
  <c r="DM152" i="46"/>
  <c r="DO152" i="46"/>
  <c r="DP152" i="46"/>
  <c r="DQ152" i="46"/>
  <c r="DR152" i="46"/>
  <c r="DS152" i="46"/>
  <c r="DT152" i="46"/>
  <c r="DU152" i="46"/>
  <c r="DV152" i="46"/>
  <c r="DW152" i="46"/>
  <c r="DX152" i="46"/>
  <c r="DY152" i="46"/>
  <c r="DZ152" i="46"/>
  <c r="EA152" i="46"/>
  <c r="EB152" i="46"/>
  <c r="EC152" i="46"/>
  <c r="ED152" i="46"/>
  <c r="EE152" i="46"/>
  <c r="EF152" i="46"/>
  <c r="EG152" i="46"/>
  <c r="EH152" i="46"/>
  <c r="EI152" i="46"/>
  <c r="EJ152" i="46"/>
  <c r="EK152" i="46"/>
  <c r="EL152" i="46"/>
  <c r="EM152" i="46"/>
  <c r="EN152" i="46"/>
  <c r="EO152" i="46"/>
  <c r="EP152" i="46"/>
  <c r="EQ152" i="46"/>
  <c r="ER152" i="46"/>
  <c r="EU152" i="46"/>
  <c r="EV152" i="46"/>
  <c r="EW152" i="46"/>
  <c r="EX152" i="46"/>
  <c r="EY152" i="46"/>
  <c r="EZ152" i="46"/>
  <c r="FA152" i="46"/>
  <c r="FB152" i="46"/>
  <c r="FC152" i="46"/>
  <c r="FD152" i="46"/>
  <c r="FE152" i="46"/>
  <c r="FF152" i="46"/>
  <c r="FG152" i="46"/>
  <c r="FH152" i="46"/>
  <c r="FI152" i="46"/>
  <c r="FJ152" i="46"/>
  <c r="FK152" i="46"/>
  <c r="FL152" i="46"/>
  <c r="FM152" i="46"/>
  <c r="FN152" i="46"/>
  <c r="FO152" i="46"/>
  <c r="FP152" i="46"/>
  <c r="FQ152" i="46"/>
  <c r="FR152" i="46"/>
  <c r="FS152" i="46"/>
  <c r="FT152" i="46"/>
  <c r="FU152" i="46"/>
  <c r="FV152" i="46"/>
  <c r="FW152" i="46"/>
  <c r="FX152" i="46"/>
  <c r="FZ152" i="46"/>
  <c r="GA152" i="46"/>
  <c r="GB152" i="46"/>
  <c r="GC152" i="46"/>
  <c r="GD152" i="46"/>
  <c r="GE152" i="46"/>
  <c r="GF152" i="46"/>
  <c r="GG152" i="46"/>
  <c r="GH152" i="46"/>
  <c r="GI152" i="46"/>
  <c r="GJ152" i="46"/>
  <c r="GK152" i="46"/>
  <c r="GL152" i="46"/>
  <c r="GM152" i="46"/>
  <c r="GN152" i="46"/>
  <c r="GO152" i="46"/>
  <c r="GP152" i="46"/>
  <c r="GQ152" i="46"/>
  <c r="GR152" i="46"/>
  <c r="GS152" i="46"/>
  <c r="GT152" i="46"/>
  <c r="GU152" i="46"/>
  <c r="GV152" i="46"/>
  <c r="GW152" i="46"/>
  <c r="GX152" i="46"/>
  <c r="GY152" i="46"/>
  <c r="GZ152" i="46"/>
  <c r="HA152" i="46"/>
  <c r="HB152" i="46"/>
  <c r="HC152" i="46"/>
  <c r="B153" i="46"/>
  <c r="U153" i="46"/>
  <c r="X153" i="46"/>
  <c r="Y153" i="46"/>
  <c r="Z153" i="46"/>
  <c r="AA153" i="46"/>
  <c r="AB153" i="46"/>
  <c r="AC153" i="46"/>
  <c r="AD153" i="46"/>
  <c r="AE153" i="46"/>
  <c r="AF153" i="46"/>
  <c r="AG153" i="46"/>
  <c r="AH153" i="46"/>
  <c r="AI153" i="46"/>
  <c r="AJ153" i="46"/>
  <c r="AK153" i="46"/>
  <c r="AL153" i="46"/>
  <c r="AM153" i="46"/>
  <c r="AN153" i="46"/>
  <c r="AO153" i="46"/>
  <c r="AP153" i="46"/>
  <c r="AQ153" i="46"/>
  <c r="AR153" i="46"/>
  <c r="AS153" i="46"/>
  <c r="AT153" i="46"/>
  <c r="AU153" i="46"/>
  <c r="AV153" i="46"/>
  <c r="AW153" i="46"/>
  <c r="AX153" i="46"/>
  <c r="AY153" i="46"/>
  <c r="AZ153" i="46"/>
  <c r="BA153" i="46"/>
  <c r="BC153" i="46"/>
  <c r="BD153" i="46"/>
  <c r="BE153" i="46"/>
  <c r="BF153" i="46"/>
  <c r="BG153" i="46"/>
  <c r="BH153" i="46"/>
  <c r="BI153" i="46"/>
  <c r="BJ153" i="46"/>
  <c r="BK153" i="46"/>
  <c r="BL153" i="46"/>
  <c r="BM153" i="46"/>
  <c r="BN153" i="46"/>
  <c r="BO153" i="46"/>
  <c r="BP153" i="46"/>
  <c r="BQ153" i="46"/>
  <c r="BR153" i="46"/>
  <c r="BS153" i="46"/>
  <c r="BT153" i="46"/>
  <c r="BU153" i="46"/>
  <c r="BV153" i="46"/>
  <c r="BW153" i="46"/>
  <c r="BX153" i="46"/>
  <c r="BY153" i="46"/>
  <c r="BZ153" i="46"/>
  <c r="CA153" i="46"/>
  <c r="CB153" i="46"/>
  <c r="CC153" i="46"/>
  <c r="CD153" i="46"/>
  <c r="CE153" i="46"/>
  <c r="CF153" i="46"/>
  <c r="CG153" i="46"/>
  <c r="CI153" i="46"/>
  <c r="CJ153" i="46"/>
  <c r="CK153" i="46"/>
  <c r="CL153" i="46"/>
  <c r="CM153" i="46"/>
  <c r="CN153" i="46"/>
  <c r="CO153" i="46"/>
  <c r="CP153" i="46"/>
  <c r="CQ153" i="46"/>
  <c r="CR153" i="46"/>
  <c r="CS153" i="46"/>
  <c r="CT153" i="46"/>
  <c r="CU153" i="46"/>
  <c r="CV153" i="46"/>
  <c r="CW153" i="46"/>
  <c r="CX153" i="46"/>
  <c r="CY153" i="46"/>
  <c r="CZ153" i="46"/>
  <c r="DA153" i="46"/>
  <c r="DB153" i="46"/>
  <c r="DC153" i="46"/>
  <c r="DD153" i="46"/>
  <c r="DE153" i="46"/>
  <c r="DF153" i="46"/>
  <c r="DG153" i="46"/>
  <c r="DH153" i="46"/>
  <c r="DI153" i="46"/>
  <c r="DJ153" i="46"/>
  <c r="DK153" i="46"/>
  <c r="DL153" i="46"/>
  <c r="DM153" i="46"/>
  <c r="DO153" i="46"/>
  <c r="DP153" i="46"/>
  <c r="DQ153" i="46"/>
  <c r="DR153" i="46"/>
  <c r="DS153" i="46"/>
  <c r="DT153" i="46"/>
  <c r="DU153" i="46"/>
  <c r="DV153" i="46"/>
  <c r="DW153" i="46"/>
  <c r="DX153" i="46"/>
  <c r="DY153" i="46"/>
  <c r="DZ153" i="46"/>
  <c r="EA153" i="46"/>
  <c r="EB153" i="46"/>
  <c r="EC153" i="46"/>
  <c r="ED153" i="46"/>
  <c r="EE153" i="46"/>
  <c r="EF153" i="46"/>
  <c r="EG153" i="46"/>
  <c r="EH153" i="46"/>
  <c r="EI153" i="46"/>
  <c r="EJ153" i="46"/>
  <c r="EK153" i="46"/>
  <c r="EL153" i="46"/>
  <c r="EM153" i="46"/>
  <c r="EN153" i="46"/>
  <c r="EO153" i="46"/>
  <c r="EP153" i="46"/>
  <c r="EQ153" i="46"/>
  <c r="ER153" i="46"/>
  <c r="EU153" i="46"/>
  <c r="EV153" i="46"/>
  <c r="EW153" i="46"/>
  <c r="EX153" i="46"/>
  <c r="EY153" i="46"/>
  <c r="EZ153" i="46"/>
  <c r="FA153" i="46"/>
  <c r="FB153" i="46"/>
  <c r="FC153" i="46"/>
  <c r="FD153" i="46"/>
  <c r="FE153" i="46"/>
  <c r="FF153" i="46"/>
  <c r="FG153" i="46"/>
  <c r="FH153" i="46"/>
  <c r="FI153" i="46"/>
  <c r="FJ153" i="46"/>
  <c r="FK153" i="46"/>
  <c r="FL153" i="46"/>
  <c r="FM153" i="46"/>
  <c r="FN153" i="46"/>
  <c r="FO153" i="46"/>
  <c r="FP153" i="46"/>
  <c r="FQ153" i="46"/>
  <c r="FR153" i="46"/>
  <c r="FS153" i="46"/>
  <c r="FT153" i="46"/>
  <c r="FU153" i="46"/>
  <c r="FV153" i="46"/>
  <c r="FW153" i="46"/>
  <c r="FX153" i="46"/>
  <c r="FZ153" i="46"/>
  <c r="GA153" i="46"/>
  <c r="GB153" i="46"/>
  <c r="GC153" i="46"/>
  <c r="GD153" i="46"/>
  <c r="GE153" i="46"/>
  <c r="GF153" i="46"/>
  <c r="GG153" i="46"/>
  <c r="GH153" i="46"/>
  <c r="GI153" i="46"/>
  <c r="GJ153" i="46"/>
  <c r="GK153" i="46"/>
  <c r="GL153" i="46"/>
  <c r="GM153" i="46"/>
  <c r="GN153" i="46"/>
  <c r="GO153" i="46"/>
  <c r="GP153" i="46"/>
  <c r="GQ153" i="46"/>
  <c r="GR153" i="46"/>
  <c r="GS153" i="46"/>
  <c r="GT153" i="46"/>
  <c r="GU153" i="46"/>
  <c r="GV153" i="46"/>
  <c r="GW153" i="46"/>
  <c r="GX153" i="46"/>
  <c r="GY153" i="46"/>
  <c r="GZ153" i="46"/>
  <c r="HA153" i="46"/>
  <c r="HB153" i="46"/>
  <c r="HC153" i="46"/>
  <c r="B154" i="46"/>
  <c r="U154" i="46"/>
  <c r="X154" i="46"/>
  <c r="Y154" i="46"/>
  <c r="Z154" i="46"/>
  <c r="AA154" i="46"/>
  <c r="AB154" i="46"/>
  <c r="AC154" i="46"/>
  <c r="AD154" i="46"/>
  <c r="AE154" i="46"/>
  <c r="AF154" i="46"/>
  <c r="AG154" i="46"/>
  <c r="AH154" i="46"/>
  <c r="AI154" i="46"/>
  <c r="AJ154" i="46"/>
  <c r="AK154" i="46"/>
  <c r="AL154" i="46"/>
  <c r="AM154" i="46"/>
  <c r="AN154" i="46"/>
  <c r="AO154" i="46"/>
  <c r="AP154" i="46"/>
  <c r="AQ154" i="46"/>
  <c r="AR154" i="46"/>
  <c r="AS154" i="46"/>
  <c r="AT154" i="46"/>
  <c r="AU154" i="46"/>
  <c r="AV154" i="46"/>
  <c r="AW154" i="46"/>
  <c r="AX154" i="46"/>
  <c r="AY154" i="46"/>
  <c r="AZ154" i="46"/>
  <c r="BA154" i="46"/>
  <c r="BC154" i="46"/>
  <c r="BD154" i="46"/>
  <c r="BE154" i="46"/>
  <c r="BF154" i="46"/>
  <c r="BG154" i="46"/>
  <c r="BH154" i="46"/>
  <c r="BI154" i="46"/>
  <c r="BJ154" i="46"/>
  <c r="BK154" i="46"/>
  <c r="BL154" i="46"/>
  <c r="BM154" i="46"/>
  <c r="BN154" i="46"/>
  <c r="BO154" i="46"/>
  <c r="BP154" i="46"/>
  <c r="BQ154" i="46"/>
  <c r="BR154" i="46"/>
  <c r="BS154" i="46"/>
  <c r="BT154" i="46"/>
  <c r="BU154" i="46"/>
  <c r="BV154" i="46"/>
  <c r="BW154" i="46"/>
  <c r="BX154" i="46"/>
  <c r="BY154" i="46"/>
  <c r="BZ154" i="46"/>
  <c r="CA154" i="46"/>
  <c r="CB154" i="46"/>
  <c r="CC154" i="46"/>
  <c r="CD154" i="46"/>
  <c r="CE154" i="46"/>
  <c r="CF154" i="46"/>
  <c r="CG154" i="46"/>
  <c r="CI154" i="46"/>
  <c r="CJ154" i="46"/>
  <c r="CK154" i="46"/>
  <c r="CL154" i="46"/>
  <c r="CM154" i="46"/>
  <c r="CN154" i="46"/>
  <c r="CO154" i="46"/>
  <c r="CP154" i="46"/>
  <c r="CQ154" i="46"/>
  <c r="CR154" i="46"/>
  <c r="CS154" i="46"/>
  <c r="CT154" i="46"/>
  <c r="CU154" i="46"/>
  <c r="CV154" i="46"/>
  <c r="CW154" i="46"/>
  <c r="CX154" i="46"/>
  <c r="CY154" i="46"/>
  <c r="CZ154" i="46"/>
  <c r="DA154" i="46"/>
  <c r="DB154" i="46"/>
  <c r="DC154" i="46"/>
  <c r="DD154" i="46"/>
  <c r="DE154" i="46"/>
  <c r="DF154" i="46"/>
  <c r="DG154" i="46"/>
  <c r="DH154" i="46"/>
  <c r="DI154" i="46"/>
  <c r="DJ154" i="46"/>
  <c r="DK154" i="46"/>
  <c r="DL154" i="46"/>
  <c r="DM154" i="46"/>
  <c r="DO154" i="46"/>
  <c r="DP154" i="46"/>
  <c r="DQ154" i="46"/>
  <c r="DR154" i="46"/>
  <c r="DS154" i="46"/>
  <c r="DT154" i="46"/>
  <c r="DU154" i="46"/>
  <c r="DV154" i="46"/>
  <c r="DW154" i="46"/>
  <c r="DX154" i="46"/>
  <c r="DY154" i="46"/>
  <c r="DZ154" i="46"/>
  <c r="EA154" i="46"/>
  <c r="EB154" i="46"/>
  <c r="EC154" i="46"/>
  <c r="ED154" i="46"/>
  <c r="EE154" i="46"/>
  <c r="EF154" i="46"/>
  <c r="EG154" i="46"/>
  <c r="EH154" i="46"/>
  <c r="EI154" i="46"/>
  <c r="EJ154" i="46"/>
  <c r="EK154" i="46"/>
  <c r="EL154" i="46"/>
  <c r="EM154" i="46"/>
  <c r="EN154" i="46"/>
  <c r="EO154" i="46"/>
  <c r="EP154" i="46"/>
  <c r="EQ154" i="46"/>
  <c r="ER154" i="46"/>
  <c r="EU154" i="46"/>
  <c r="EV154" i="46"/>
  <c r="EW154" i="46"/>
  <c r="EX154" i="46"/>
  <c r="EY154" i="46"/>
  <c r="EZ154" i="46"/>
  <c r="FA154" i="46"/>
  <c r="FB154" i="46"/>
  <c r="FC154" i="46"/>
  <c r="FD154" i="46"/>
  <c r="FE154" i="46"/>
  <c r="FF154" i="46"/>
  <c r="FG154" i="46"/>
  <c r="FH154" i="46"/>
  <c r="FI154" i="46"/>
  <c r="FJ154" i="46"/>
  <c r="FK154" i="46"/>
  <c r="FL154" i="46"/>
  <c r="FM154" i="46"/>
  <c r="FN154" i="46"/>
  <c r="FO154" i="46"/>
  <c r="FP154" i="46"/>
  <c r="FQ154" i="46"/>
  <c r="FR154" i="46"/>
  <c r="FS154" i="46"/>
  <c r="FT154" i="46"/>
  <c r="FU154" i="46"/>
  <c r="FV154" i="46"/>
  <c r="FW154" i="46"/>
  <c r="FX154" i="46"/>
  <c r="FZ154" i="46"/>
  <c r="GA154" i="46"/>
  <c r="GB154" i="46"/>
  <c r="GC154" i="46"/>
  <c r="GD154" i="46"/>
  <c r="GE154" i="46"/>
  <c r="GF154" i="46"/>
  <c r="GG154" i="46"/>
  <c r="GH154" i="46"/>
  <c r="GI154" i="46"/>
  <c r="GJ154" i="46"/>
  <c r="GK154" i="46"/>
  <c r="GL154" i="46"/>
  <c r="GM154" i="46"/>
  <c r="GN154" i="46"/>
  <c r="GO154" i="46"/>
  <c r="GP154" i="46"/>
  <c r="GQ154" i="46"/>
  <c r="GR154" i="46"/>
  <c r="GS154" i="46"/>
  <c r="GT154" i="46"/>
  <c r="GU154" i="46"/>
  <c r="GV154" i="46"/>
  <c r="GW154" i="46"/>
  <c r="GX154" i="46"/>
  <c r="GY154" i="46"/>
  <c r="GZ154" i="46"/>
  <c r="HA154" i="46"/>
  <c r="HB154" i="46"/>
  <c r="HC154" i="46"/>
  <c r="B155" i="46"/>
  <c r="U155" i="46"/>
  <c r="X155" i="46"/>
  <c r="Y155" i="46"/>
  <c r="Z155" i="46"/>
  <c r="AA155" i="46"/>
  <c r="AB155" i="46"/>
  <c r="AC155" i="46"/>
  <c r="AD155" i="46"/>
  <c r="AE155" i="46"/>
  <c r="AF155" i="46"/>
  <c r="AG155" i="46"/>
  <c r="AH155" i="46"/>
  <c r="AI155" i="46"/>
  <c r="AJ155" i="46"/>
  <c r="AK155" i="46"/>
  <c r="AL155" i="46"/>
  <c r="AM155" i="46"/>
  <c r="AN155" i="46"/>
  <c r="AO155" i="46"/>
  <c r="AP155" i="46"/>
  <c r="AQ155" i="46"/>
  <c r="AR155" i="46"/>
  <c r="AS155" i="46"/>
  <c r="AT155" i="46"/>
  <c r="AU155" i="46"/>
  <c r="AV155" i="46"/>
  <c r="AW155" i="46"/>
  <c r="AX155" i="46"/>
  <c r="AY155" i="46"/>
  <c r="AZ155" i="46"/>
  <c r="BA155" i="46"/>
  <c r="BC155" i="46"/>
  <c r="BD155" i="46"/>
  <c r="BE155" i="46"/>
  <c r="BF155" i="46"/>
  <c r="BG155" i="46"/>
  <c r="BH155" i="46"/>
  <c r="BI155" i="46"/>
  <c r="BJ155" i="46"/>
  <c r="BK155" i="46"/>
  <c r="BL155" i="46"/>
  <c r="BM155" i="46"/>
  <c r="BN155" i="46"/>
  <c r="BO155" i="46"/>
  <c r="BP155" i="46"/>
  <c r="BQ155" i="46"/>
  <c r="BR155" i="46"/>
  <c r="BS155" i="46"/>
  <c r="BT155" i="46"/>
  <c r="BU155" i="46"/>
  <c r="BV155" i="46"/>
  <c r="BW155" i="46"/>
  <c r="BX155" i="46"/>
  <c r="BY155" i="46"/>
  <c r="BZ155" i="46"/>
  <c r="CA155" i="46"/>
  <c r="CB155" i="46"/>
  <c r="CC155" i="46"/>
  <c r="CD155" i="46"/>
  <c r="CE155" i="46"/>
  <c r="CF155" i="46"/>
  <c r="CG155" i="46"/>
  <c r="CI155" i="46"/>
  <c r="CJ155" i="46"/>
  <c r="CK155" i="46"/>
  <c r="CL155" i="46"/>
  <c r="CM155" i="46"/>
  <c r="CN155" i="46"/>
  <c r="CO155" i="46"/>
  <c r="CP155" i="46"/>
  <c r="CQ155" i="46"/>
  <c r="CR155" i="46"/>
  <c r="CS155" i="46"/>
  <c r="CT155" i="46"/>
  <c r="CU155" i="46"/>
  <c r="CV155" i="46"/>
  <c r="CW155" i="46"/>
  <c r="CX155" i="46"/>
  <c r="CY155" i="46"/>
  <c r="CZ155" i="46"/>
  <c r="DA155" i="46"/>
  <c r="DB155" i="46"/>
  <c r="DC155" i="46"/>
  <c r="DD155" i="46"/>
  <c r="DE155" i="46"/>
  <c r="DF155" i="46"/>
  <c r="DG155" i="46"/>
  <c r="DH155" i="46"/>
  <c r="DI155" i="46"/>
  <c r="DJ155" i="46"/>
  <c r="DK155" i="46"/>
  <c r="DL155" i="46"/>
  <c r="DM155" i="46"/>
  <c r="DO155" i="46"/>
  <c r="DP155" i="46"/>
  <c r="DQ155" i="46"/>
  <c r="DR155" i="46"/>
  <c r="DS155" i="46"/>
  <c r="DT155" i="46"/>
  <c r="DU155" i="46"/>
  <c r="DV155" i="46"/>
  <c r="DW155" i="46"/>
  <c r="DX155" i="46"/>
  <c r="DY155" i="46"/>
  <c r="DZ155" i="46"/>
  <c r="EA155" i="46"/>
  <c r="EB155" i="46"/>
  <c r="EC155" i="46"/>
  <c r="ED155" i="46"/>
  <c r="EE155" i="46"/>
  <c r="EF155" i="46"/>
  <c r="EG155" i="46"/>
  <c r="EH155" i="46"/>
  <c r="EI155" i="46"/>
  <c r="EJ155" i="46"/>
  <c r="EK155" i="46"/>
  <c r="EL155" i="46"/>
  <c r="EM155" i="46"/>
  <c r="EN155" i="46"/>
  <c r="EO155" i="46"/>
  <c r="EP155" i="46"/>
  <c r="EQ155" i="46"/>
  <c r="ER155" i="46"/>
  <c r="EU155" i="46"/>
  <c r="EV155" i="46"/>
  <c r="EW155" i="46"/>
  <c r="EX155" i="46"/>
  <c r="EY155" i="46"/>
  <c r="EZ155" i="46"/>
  <c r="FA155" i="46"/>
  <c r="FB155" i="46"/>
  <c r="FC155" i="46"/>
  <c r="FD155" i="46"/>
  <c r="FE155" i="46"/>
  <c r="FF155" i="46"/>
  <c r="FG155" i="46"/>
  <c r="FH155" i="46"/>
  <c r="FI155" i="46"/>
  <c r="FJ155" i="46"/>
  <c r="FK155" i="46"/>
  <c r="FL155" i="46"/>
  <c r="FM155" i="46"/>
  <c r="FN155" i="46"/>
  <c r="FO155" i="46"/>
  <c r="FP155" i="46"/>
  <c r="FQ155" i="46"/>
  <c r="FR155" i="46"/>
  <c r="FS155" i="46"/>
  <c r="FT155" i="46"/>
  <c r="FU155" i="46"/>
  <c r="FV155" i="46"/>
  <c r="FW155" i="46"/>
  <c r="FX155" i="46"/>
  <c r="FZ155" i="46"/>
  <c r="GA155" i="46"/>
  <c r="GB155" i="46"/>
  <c r="GC155" i="46"/>
  <c r="GD155" i="46"/>
  <c r="GE155" i="46"/>
  <c r="GF155" i="46"/>
  <c r="GG155" i="46"/>
  <c r="GH155" i="46"/>
  <c r="GI155" i="46"/>
  <c r="GJ155" i="46"/>
  <c r="GK155" i="46"/>
  <c r="GL155" i="46"/>
  <c r="GM155" i="46"/>
  <c r="GN155" i="46"/>
  <c r="GO155" i="46"/>
  <c r="GP155" i="46"/>
  <c r="GQ155" i="46"/>
  <c r="GR155" i="46"/>
  <c r="GS155" i="46"/>
  <c r="GT155" i="46"/>
  <c r="GU155" i="46"/>
  <c r="GV155" i="46"/>
  <c r="GW155" i="46"/>
  <c r="GX155" i="46"/>
  <c r="GY155" i="46"/>
  <c r="GZ155" i="46"/>
  <c r="HA155" i="46"/>
  <c r="HB155" i="46"/>
  <c r="HC155" i="46"/>
  <c r="B156" i="46"/>
  <c r="U156" i="46"/>
  <c r="X156" i="46"/>
  <c r="Y156" i="46"/>
  <c r="Z156" i="46"/>
  <c r="AA156" i="46"/>
  <c r="AB156" i="46"/>
  <c r="AC156" i="46"/>
  <c r="AD156" i="46"/>
  <c r="AE156" i="46"/>
  <c r="AF156" i="46"/>
  <c r="AG156" i="46"/>
  <c r="AH156" i="46"/>
  <c r="AI156" i="46"/>
  <c r="AJ156" i="46"/>
  <c r="AK156" i="46"/>
  <c r="AL156" i="46"/>
  <c r="AM156" i="46"/>
  <c r="AN156" i="46"/>
  <c r="AO156" i="46"/>
  <c r="AP156" i="46"/>
  <c r="AQ156" i="46"/>
  <c r="AR156" i="46"/>
  <c r="AS156" i="46"/>
  <c r="AT156" i="46"/>
  <c r="AU156" i="46"/>
  <c r="AV156" i="46"/>
  <c r="AW156" i="46"/>
  <c r="AX156" i="46"/>
  <c r="AY156" i="46"/>
  <c r="AZ156" i="46"/>
  <c r="BA156" i="46"/>
  <c r="BC156" i="46"/>
  <c r="BD156" i="46"/>
  <c r="BE156" i="46"/>
  <c r="BF156" i="46"/>
  <c r="BG156" i="46"/>
  <c r="BH156" i="46"/>
  <c r="BI156" i="46"/>
  <c r="BJ156" i="46"/>
  <c r="BK156" i="46"/>
  <c r="BL156" i="46"/>
  <c r="BM156" i="46"/>
  <c r="BN156" i="46"/>
  <c r="BO156" i="46"/>
  <c r="BP156" i="46"/>
  <c r="BQ156" i="46"/>
  <c r="BR156" i="46"/>
  <c r="BS156" i="46"/>
  <c r="BT156" i="46"/>
  <c r="BU156" i="46"/>
  <c r="BV156" i="46"/>
  <c r="BW156" i="46"/>
  <c r="BX156" i="46"/>
  <c r="BY156" i="46"/>
  <c r="BZ156" i="46"/>
  <c r="CA156" i="46"/>
  <c r="CB156" i="46"/>
  <c r="CC156" i="46"/>
  <c r="CD156" i="46"/>
  <c r="CE156" i="46"/>
  <c r="CF156" i="46"/>
  <c r="CG156" i="46"/>
  <c r="CI156" i="46"/>
  <c r="CJ156" i="46"/>
  <c r="CK156" i="46"/>
  <c r="CL156" i="46"/>
  <c r="CM156" i="46"/>
  <c r="CN156" i="46"/>
  <c r="CO156" i="46"/>
  <c r="CP156" i="46"/>
  <c r="CQ156" i="46"/>
  <c r="CR156" i="46"/>
  <c r="CS156" i="46"/>
  <c r="CT156" i="46"/>
  <c r="CU156" i="46"/>
  <c r="CV156" i="46"/>
  <c r="CW156" i="46"/>
  <c r="CX156" i="46"/>
  <c r="CY156" i="46"/>
  <c r="CZ156" i="46"/>
  <c r="DA156" i="46"/>
  <c r="DB156" i="46"/>
  <c r="DC156" i="46"/>
  <c r="DD156" i="46"/>
  <c r="DE156" i="46"/>
  <c r="DF156" i="46"/>
  <c r="DG156" i="46"/>
  <c r="DH156" i="46"/>
  <c r="DI156" i="46"/>
  <c r="DJ156" i="46"/>
  <c r="DK156" i="46"/>
  <c r="DL156" i="46"/>
  <c r="DM156" i="46"/>
  <c r="DO156" i="46"/>
  <c r="DP156" i="46"/>
  <c r="DQ156" i="46"/>
  <c r="DR156" i="46"/>
  <c r="DS156" i="46"/>
  <c r="DT156" i="46"/>
  <c r="DU156" i="46"/>
  <c r="DV156" i="46"/>
  <c r="DW156" i="46"/>
  <c r="DX156" i="46"/>
  <c r="DY156" i="46"/>
  <c r="DZ156" i="46"/>
  <c r="EA156" i="46"/>
  <c r="EB156" i="46"/>
  <c r="EC156" i="46"/>
  <c r="ED156" i="46"/>
  <c r="EE156" i="46"/>
  <c r="EF156" i="46"/>
  <c r="EG156" i="46"/>
  <c r="EH156" i="46"/>
  <c r="EI156" i="46"/>
  <c r="EJ156" i="46"/>
  <c r="EK156" i="46"/>
  <c r="EL156" i="46"/>
  <c r="EM156" i="46"/>
  <c r="EN156" i="46"/>
  <c r="EO156" i="46"/>
  <c r="EP156" i="46"/>
  <c r="EQ156" i="46"/>
  <c r="ER156" i="46"/>
  <c r="EU156" i="46"/>
  <c r="EV156" i="46"/>
  <c r="EW156" i="46"/>
  <c r="EX156" i="46"/>
  <c r="EY156" i="46"/>
  <c r="EZ156" i="46"/>
  <c r="FA156" i="46"/>
  <c r="FB156" i="46"/>
  <c r="FC156" i="46"/>
  <c r="FD156" i="46"/>
  <c r="FE156" i="46"/>
  <c r="FF156" i="46"/>
  <c r="FG156" i="46"/>
  <c r="FH156" i="46"/>
  <c r="FI156" i="46"/>
  <c r="FJ156" i="46"/>
  <c r="FK156" i="46"/>
  <c r="FL156" i="46"/>
  <c r="FM156" i="46"/>
  <c r="FN156" i="46"/>
  <c r="FO156" i="46"/>
  <c r="FP156" i="46"/>
  <c r="FQ156" i="46"/>
  <c r="FR156" i="46"/>
  <c r="FS156" i="46"/>
  <c r="FT156" i="46"/>
  <c r="FU156" i="46"/>
  <c r="FV156" i="46"/>
  <c r="FW156" i="46"/>
  <c r="FX156" i="46"/>
  <c r="FZ156" i="46"/>
  <c r="GA156" i="46"/>
  <c r="GB156" i="46"/>
  <c r="GC156" i="46"/>
  <c r="GD156" i="46"/>
  <c r="GE156" i="46"/>
  <c r="GF156" i="46"/>
  <c r="GG156" i="46"/>
  <c r="GH156" i="46"/>
  <c r="GI156" i="46"/>
  <c r="GJ156" i="46"/>
  <c r="GK156" i="46"/>
  <c r="GL156" i="46"/>
  <c r="GM156" i="46"/>
  <c r="GN156" i="46"/>
  <c r="GO156" i="46"/>
  <c r="GP156" i="46"/>
  <c r="GQ156" i="46"/>
  <c r="GR156" i="46"/>
  <c r="GS156" i="46"/>
  <c r="GT156" i="46"/>
  <c r="GU156" i="46"/>
  <c r="GV156" i="46"/>
  <c r="GW156" i="46"/>
  <c r="GX156" i="46"/>
  <c r="GY156" i="46"/>
  <c r="GZ156" i="46"/>
  <c r="HA156" i="46"/>
  <c r="HB156" i="46"/>
  <c r="HC156" i="46"/>
  <c r="B157" i="46"/>
  <c r="U157" i="46"/>
  <c r="X157" i="46"/>
  <c r="Y157" i="46"/>
  <c r="Z157" i="46"/>
  <c r="AA157" i="46"/>
  <c r="AB157" i="46"/>
  <c r="AC157" i="46"/>
  <c r="AD157" i="46"/>
  <c r="AE157" i="46"/>
  <c r="AF157" i="46"/>
  <c r="AG157" i="46"/>
  <c r="AH157" i="46"/>
  <c r="AI157" i="46"/>
  <c r="AJ157" i="46"/>
  <c r="AK157" i="46"/>
  <c r="AL157" i="46"/>
  <c r="AM157" i="46"/>
  <c r="AN157" i="46"/>
  <c r="AO157" i="46"/>
  <c r="AP157" i="46"/>
  <c r="AQ157" i="46"/>
  <c r="AR157" i="46"/>
  <c r="AS157" i="46"/>
  <c r="AT157" i="46"/>
  <c r="AU157" i="46"/>
  <c r="AV157" i="46"/>
  <c r="AW157" i="46"/>
  <c r="AX157" i="46"/>
  <c r="AY157" i="46"/>
  <c r="AZ157" i="46"/>
  <c r="BA157" i="46"/>
  <c r="BC157" i="46"/>
  <c r="BD157" i="46"/>
  <c r="BE157" i="46"/>
  <c r="BF157" i="46"/>
  <c r="BG157" i="46"/>
  <c r="BH157" i="46"/>
  <c r="BI157" i="46"/>
  <c r="BJ157" i="46"/>
  <c r="BK157" i="46"/>
  <c r="BL157" i="46"/>
  <c r="BM157" i="46"/>
  <c r="BN157" i="46"/>
  <c r="BO157" i="46"/>
  <c r="BP157" i="46"/>
  <c r="BQ157" i="46"/>
  <c r="BR157" i="46"/>
  <c r="BS157" i="46"/>
  <c r="BT157" i="46"/>
  <c r="BU157" i="46"/>
  <c r="BV157" i="46"/>
  <c r="BW157" i="46"/>
  <c r="BX157" i="46"/>
  <c r="BY157" i="46"/>
  <c r="BZ157" i="46"/>
  <c r="CA157" i="46"/>
  <c r="CB157" i="46"/>
  <c r="CC157" i="46"/>
  <c r="CD157" i="46"/>
  <c r="CE157" i="46"/>
  <c r="CF157" i="46"/>
  <c r="CG157" i="46"/>
  <c r="CI157" i="46"/>
  <c r="CJ157" i="46"/>
  <c r="CK157" i="46"/>
  <c r="CL157" i="46"/>
  <c r="CM157" i="46"/>
  <c r="CN157" i="46"/>
  <c r="CO157" i="46"/>
  <c r="CP157" i="46"/>
  <c r="CQ157" i="46"/>
  <c r="CR157" i="46"/>
  <c r="CS157" i="46"/>
  <c r="CT157" i="46"/>
  <c r="CU157" i="46"/>
  <c r="CV157" i="46"/>
  <c r="CW157" i="46"/>
  <c r="CX157" i="46"/>
  <c r="CY157" i="46"/>
  <c r="CZ157" i="46"/>
  <c r="DA157" i="46"/>
  <c r="DB157" i="46"/>
  <c r="DC157" i="46"/>
  <c r="DD157" i="46"/>
  <c r="DE157" i="46"/>
  <c r="DF157" i="46"/>
  <c r="DG157" i="46"/>
  <c r="DH157" i="46"/>
  <c r="DI157" i="46"/>
  <c r="DJ157" i="46"/>
  <c r="DK157" i="46"/>
  <c r="DL157" i="46"/>
  <c r="DM157" i="46"/>
  <c r="DO157" i="46"/>
  <c r="DP157" i="46"/>
  <c r="DQ157" i="46"/>
  <c r="DR157" i="46"/>
  <c r="DS157" i="46"/>
  <c r="DT157" i="46"/>
  <c r="DU157" i="46"/>
  <c r="DV157" i="46"/>
  <c r="DW157" i="46"/>
  <c r="DX157" i="46"/>
  <c r="DY157" i="46"/>
  <c r="DZ157" i="46"/>
  <c r="EA157" i="46"/>
  <c r="EB157" i="46"/>
  <c r="EC157" i="46"/>
  <c r="ED157" i="46"/>
  <c r="EE157" i="46"/>
  <c r="EF157" i="46"/>
  <c r="EG157" i="46"/>
  <c r="EH157" i="46"/>
  <c r="EI157" i="46"/>
  <c r="EJ157" i="46"/>
  <c r="EK157" i="46"/>
  <c r="EL157" i="46"/>
  <c r="EM157" i="46"/>
  <c r="EN157" i="46"/>
  <c r="EO157" i="46"/>
  <c r="EP157" i="46"/>
  <c r="EQ157" i="46"/>
  <c r="ER157" i="46"/>
  <c r="EU157" i="46"/>
  <c r="EV157" i="46"/>
  <c r="EW157" i="46"/>
  <c r="EX157" i="46"/>
  <c r="EY157" i="46"/>
  <c r="EZ157" i="46"/>
  <c r="FA157" i="46"/>
  <c r="FB157" i="46"/>
  <c r="FC157" i="46"/>
  <c r="FD157" i="46"/>
  <c r="FE157" i="46"/>
  <c r="FF157" i="46"/>
  <c r="FG157" i="46"/>
  <c r="FH157" i="46"/>
  <c r="FI157" i="46"/>
  <c r="FJ157" i="46"/>
  <c r="FK157" i="46"/>
  <c r="FL157" i="46"/>
  <c r="FM157" i="46"/>
  <c r="FN157" i="46"/>
  <c r="FO157" i="46"/>
  <c r="FP157" i="46"/>
  <c r="FQ157" i="46"/>
  <c r="FR157" i="46"/>
  <c r="FS157" i="46"/>
  <c r="FT157" i="46"/>
  <c r="FU157" i="46"/>
  <c r="FV157" i="46"/>
  <c r="FW157" i="46"/>
  <c r="FX157" i="46"/>
  <c r="FZ157" i="46"/>
  <c r="GA157" i="46"/>
  <c r="GB157" i="46"/>
  <c r="GC157" i="46"/>
  <c r="GD157" i="46"/>
  <c r="GE157" i="46"/>
  <c r="GF157" i="46"/>
  <c r="GG157" i="46"/>
  <c r="GH157" i="46"/>
  <c r="GI157" i="46"/>
  <c r="GJ157" i="46"/>
  <c r="GK157" i="46"/>
  <c r="GL157" i="46"/>
  <c r="GM157" i="46"/>
  <c r="GN157" i="46"/>
  <c r="GO157" i="46"/>
  <c r="GP157" i="46"/>
  <c r="GQ157" i="46"/>
  <c r="GR157" i="46"/>
  <c r="GS157" i="46"/>
  <c r="GT157" i="46"/>
  <c r="GU157" i="46"/>
  <c r="GV157" i="46"/>
  <c r="GW157" i="46"/>
  <c r="GX157" i="46"/>
  <c r="GY157" i="46"/>
  <c r="GZ157" i="46"/>
  <c r="HA157" i="46"/>
  <c r="HB157" i="46"/>
  <c r="HC157" i="46"/>
  <c r="B158" i="46"/>
  <c r="U158" i="46"/>
  <c r="X158" i="46"/>
  <c r="Y158" i="46"/>
  <c r="Z158" i="46"/>
  <c r="AA158" i="46"/>
  <c r="AB158" i="46"/>
  <c r="AC158" i="46"/>
  <c r="AD158" i="46"/>
  <c r="AE158" i="46"/>
  <c r="AF158" i="46"/>
  <c r="AG158" i="46"/>
  <c r="AH158" i="46"/>
  <c r="AI158" i="46"/>
  <c r="AJ158" i="46"/>
  <c r="AK158" i="46"/>
  <c r="AL158" i="46"/>
  <c r="AM158" i="46"/>
  <c r="AN158" i="46"/>
  <c r="AO158" i="46"/>
  <c r="AP158" i="46"/>
  <c r="AQ158" i="46"/>
  <c r="AR158" i="46"/>
  <c r="AS158" i="46"/>
  <c r="AT158" i="46"/>
  <c r="AU158" i="46"/>
  <c r="AV158" i="46"/>
  <c r="AW158" i="46"/>
  <c r="AX158" i="46"/>
  <c r="AY158" i="46"/>
  <c r="AZ158" i="46"/>
  <c r="BA158" i="46"/>
  <c r="BC158" i="46"/>
  <c r="BD158" i="46"/>
  <c r="BE158" i="46"/>
  <c r="BF158" i="46"/>
  <c r="BG158" i="46"/>
  <c r="BH158" i="46"/>
  <c r="BI158" i="46"/>
  <c r="BJ158" i="46"/>
  <c r="BK158" i="46"/>
  <c r="BL158" i="46"/>
  <c r="BM158" i="46"/>
  <c r="BN158" i="46"/>
  <c r="BO158" i="46"/>
  <c r="BP158" i="46"/>
  <c r="BQ158" i="46"/>
  <c r="BR158" i="46"/>
  <c r="BS158" i="46"/>
  <c r="BT158" i="46"/>
  <c r="BU158" i="46"/>
  <c r="BV158" i="46"/>
  <c r="BW158" i="46"/>
  <c r="BX158" i="46"/>
  <c r="BY158" i="46"/>
  <c r="BZ158" i="46"/>
  <c r="CA158" i="46"/>
  <c r="CB158" i="46"/>
  <c r="CC158" i="46"/>
  <c r="CD158" i="46"/>
  <c r="CE158" i="46"/>
  <c r="CF158" i="46"/>
  <c r="CG158" i="46"/>
  <c r="CI158" i="46"/>
  <c r="CJ158" i="46"/>
  <c r="CK158" i="46"/>
  <c r="CL158" i="46"/>
  <c r="CM158" i="46"/>
  <c r="CN158" i="46"/>
  <c r="CO158" i="46"/>
  <c r="CP158" i="46"/>
  <c r="CQ158" i="46"/>
  <c r="CR158" i="46"/>
  <c r="CS158" i="46"/>
  <c r="CT158" i="46"/>
  <c r="CU158" i="46"/>
  <c r="CV158" i="46"/>
  <c r="CW158" i="46"/>
  <c r="CX158" i="46"/>
  <c r="CY158" i="46"/>
  <c r="CZ158" i="46"/>
  <c r="DA158" i="46"/>
  <c r="DB158" i="46"/>
  <c r="DC158" i="46"/>
  <c r="DD158" i="46"/>
  <c r="DE158" i="46"/>
  <c r="DF158" i="46"/>
  <c r="DG158" i="46"/>
  <c r="DH158" i="46"/>
  <c r="DI158" i="46"/>
  <c r="DJ158" i="46"/>
  <c r="DK158" i="46"/>
  <c r="DL158" i="46"/>
  <c r="DM158" i="46"/>
  <c r="DO158" i="46"/>
  <c r="DP158" i="46"/>
  <c r="DQ158" i="46"/>
  <c r="DR158" i="46"/>
  <c r="DS158" i="46"/>
  <c r="DT158" i="46"/>
  <c r="DU158" i="46"/>
  <c r="DV158" i="46"/>
  <c r="DW158" i="46"/>
  <c r="DX158" i="46"/>
  <c r="DY158" i="46"/>
  <c r="DZ158" i="46"/>
  <c r="EA158" i="46"/>
  <c r="EB158" i="46"/>
  <c r="EC158" i="46"/>
  <c r="ED158" i="46"/>
  <c r="EE158" i="46"/>
  <c r="EF158" i="46"/>
  <c r="EG158" i="46"/>
  <c r="EH158" i="46"/>
  <c r="EI158" i="46"/>
  <c r="EJ158" i="46"/>
  <c r="EK158" i="46"/>
  <c r="EL158" i="46"/>
  <c r="EM158" i="46"/>
  <c r="EN158" i="46"/>
  <c r="EO158" i="46"/>
  <c r="EP158" i="46"/>
  <c r="EQ158" i="46"/>
  <c r="ER158" i="46"/>
  <c r="EU158" i="46"/>
  <c r="EV158" i="46"/>
  <c r="EW158" i="46"/>
  <c r="EX158" i="46"/>
  <c r="EY158" i="46"/>
  <c r="EZ158" i="46"/>
  <c r="FA158" i="46"/>
  <c r="FB158" i="46"/>
  <c r="FC158" i="46"/>
  <c r="FD158" i="46"/>
  <c r="FE158" i="46"/>
  <c r="FF158" i="46"/>
  <c r="FG158" i="46"/>
  <c r="FH158" i="46"/>
  <c r="FI158" i="46"/>
  <c r="FJ158" i="46"/>
  <c r="FK158" i="46"/>
  <c r="FL158" i="46"/>
  <c r="FM158" i="46"/>
  <c r="FN158" i="46"/>
  <c r="FO158" i="46"/>
  <c r="FP158" i="46"/>
  <c r="FQ158" i="46"/>
  <c r="FR158" i="46"/>
  <c r="FS158" i="46"/>
  <c r="FT158" i="46"/>
  <c r="FU158" i="46"/>
  <c r="FV158" i="46"/>
  <c r="FW158" i="46"/>
  <c r="FX158" i="46"/>
  <c r="FZ158" i="46"/>
  <c r="GA158" i="46"/>
  <c r="GB158" i="46"/>
  <c r="GC158" i="46"/>
  <c r="GD158" i="46"/>
  <c r="GE158" i="46"/>
  <c r="GF158" i="46"/>
  <c r="GG158" i="46"/>
  <c r="GH158" i="46"/>
  <c r="GI158" i="46"/>
  <c r="GJ158" i="46"/>
  <c r="GK158" i="46"/>
  <c r="GL158" i="46"/>
  <c r="GM158" i="46"/>
  <c r="GN158" i="46"/>
  <c r="GO158" i="46"/>
  <c r="GP158" i="46"/>
  <c r="GQ158" i="46"/>
  <c r="GR158" i="46"/>
  <c r="GS158" i="46"/>
  <c r="GT158" i="46"/>
  <c r="GU158" i="46"/>
  <c r="GV158" i="46"/>
  <c r="GW158" i="46"/>
  <c r="GX158" i="46"/>
  <c r="GY158" i="46"/>
  <c r="GZ158" i="46"/>
  <c r="HA158" i="46"/>
  <c r="HB158" i="46"/>
  <c r="HC158" i="46"/>
  <c r="B159" i="46"/>
  <c r="U159" i="46"/>
  <c r="X159" i="46"/>
  <c r="Y159" i="46"/>
  <c r="Z159" i="46"/>
  <c r="AA159" i="46"/>
  <c r="AB159" i="46"/>
  <c r="AC159" i="46"/>
  <c r="AD159" i="46"/>
  <c r="AE159" i="46"/>
  <c r="AF159" i="46"/>
  <c r="AG159" i="46"/>
  <c r="AH159" i="46"/>
  <c r="AI159" i="46"/>
  <c r="AJ159" i="46"/>
  <c r="AK159" i="46"/>
  <c r="AL159" i="46"/>
  <c r="AM159" i="46"/>
  <c r="AN159" i="46"/>
  <c r="AO159" i="46"/>
  <c r="AP159" i="46"/>
  <c r="AQ159" i="46"/>
  <c r="AR159" i="46"/>
  <c r="AS159" i="46"/>
  <c r="AT159" i="46"/>
  <c r="AU159" i="46"/>
  <c r="AV159" i="46"/>
  <c r="AW159" i="46"/>
  <c r="AX159" i="46"/>
  <c r="AY159" i="46"/>
  <c r="AZ159" i="46"/>
  <c r="BA159" i="46"/>
  <c r="BC159" i="46"/>
  <c r="BD159" i="46"/>
  <c r="BE159" i="46"/>
  <c r="BF159" i="46"/>
  <c r="BG159" i="46"/>
  <c r="BH159" i="46"/>
  <c r="BI159" i="46"/>
  <c r="BJ159" i="46"/>
  <c r="BK159" i="46"/>
  <c r="BL159" i="46"/>
  <c r="BM159" i="46"/>
  <c r="BN159" i="46"/>
  <c r="BO159" i="46"/>
  <c r="BP159" i="46"/>
  <c r="BQ159" i="46"/>
  <c r="BR159" i="46"/>
  <c r="BS159" i="46"/>
  <c r="BT159" i="46"/>
  <c r="BU159" i="46"/>
  <c r="BV159" i="46"/>
  <c r="BW159" i="46"/>
  <c r="BX159" i="46"/>
  <c r="BY159" i="46"/>
  <c r="BZ159" i="46"/>
  <c r="CA159" i="46"/>
  <c r="CB159" i="46"/>
  <c r="CC159" i="46"/>
  <c r="CD159" i="46"/>
  <c r="CE159" i="46"/>
  <c r="CF159" i="46"/>
  <c r="CG159" i="46"/>
  <c r="CI159" i="46"/>
  <c r="CJ159" i="46"/>
  <c r="CK159" i="46"/>
  <c r="CL159" i="46"/>
  <c r="CM159" i="46"/>
  <c r="CN159" i="46"/>
  <c r="CO159" i="46"/>
  <c r="CP159" i="46"/>
  <c r="CQ159" i="46"/>
  <c r="CR159" i="46"/>
  <c r="CS159" i="46"/>
  <c r="CT159" i="46"/>
  <c r="CU159" i="46"/>
  <c r="CV159" i="46"/>
  <c r="CW159" i="46"/>
  <c r="CX159" i="46"/>
  <c r="CY159" i="46"/>
  <c r="CZ159" i="46"/>
  <c r="DA159" i="46"/>
  <c r="DB159" i="46"/>
  <c r="DC159" i="46"/>
  <c r="DD159" i="46"/>
  <c r="DE159" i="46"/>
  <c r="DF159" i="46"/>
  <c r="DG159" i="46"/>
  <c r="DH159" i="46"/>
  <c r="DI159" i="46"/>
  <c r="DJ159" i="46"/>
  <c r="DK159" i="46"/>
  <c r="DL159" i="46"/>
  <c r="DM159" i="46"/>
  <c r="DO159" i="46"/>
  <c r="DP159" i="46"/>
  <c r="DQ159" i="46"/>
  <c r="DR159" i="46"/>
  <c r="DS159" i="46"/>
  <c r="DT159" i="46"/>
  <c r="DU159" i="46"/>
  <c r="DV159" i="46"/>
  <c r="DW159" i="46"/>
  <c r="DX159" i="46"/>
  <c r="DY159" i="46"/>
  <c r="DZ159" i="46"/>
  <c r="EA159" i="46"/>
  <c r="EB159" i="46"/>
  <c r="EC159" i="46"/>
  <c r="ED159" i="46"/>
  <c r="EE159" i="46"/>
  <c r="EF159" i="46"/>
  <c r="EG159" i="46"/>
  <c r="EH159" i="46"/>
  <c r="EI159" i="46"/>
  <c r="EJ159" i="46"/>
  <c r="EK159" i="46"/>
  <c r="EL159" i="46"/>
  <c r="EM159" i="46"/>
  <c r="EN159" i="46"/>
  <c r="EO159" i="46"/>
  <c r="EP159" i="46"/>
  <c r="EQ159" i="46"/>
  <c r="ER159" i="46"/>
  <c r="EU159" i="46"/>
  <c r="EV159" i="46"/>
  <c r="EW159" i="46"/>
  <c r="EX159" i="46"/>
  <c r="EY159" i="46"/>
  <c r="EZ159" i="46"/>
  <c r="FA159" i="46"/>
  <c r="FB159" i="46"/>
  <c r="FC159" i="46"/>
  <c r="FD159" i="46"/>
  <c r="FE159" i="46"/>
  <c r="FF159" i="46"/>
  <c r="FG159" i="46"/>
  <c r="FH159" i="46"/>
  <c r="FI159" i="46"/>
  <c r="FJ159" i="46"/>
  <c r="FK159" i="46"/>
  <c r="FL159" i="46"/>
  <c r="FM159" i="46"/>
  <c r="FN159" i="46"/>
  <c r="FO159" i="46"/>
  <c r="FP159" i="46"/>
  <c r="FQ159" i="46"/>
  <c r="FR159" i="46"/>
  <c r="FS159" i="46"/>
  <c r="FT159" i="46"/>
  <c r="FU159" i="46"/>
  <c r="FV159" i="46"/>
  <c r="FW159" i="46"/>
  <c r="FX159" i="46"/>
  <c r="FZ159" i="46"/>
  <c r="GA159" i="46"/>
  <c r="GB159" i="46"/>
  <c r="GC159" i="46"/>
  <c r="GD159" i="46"/>
  <c r="GE159" i="46"/>
  <c r="GF159" i="46"/>
  <c r="GG159" i="46"/>
  <c r="GH159" i="46"/>
  <c r="GI159" i="46"/>
  <c r="GJ159" i="46"/>
  <c r="GK159" i="46"/>
  <c r="GL159" i="46"/>
  <c r="GM159" i="46"/>
  <c r="GN159" i="46"/>
  <c r="GO159" i="46"/>
  <c r="GP159" i="46"/>
  <c r="GQ159" i="46"/>
  <c r="GR159" i="46"/>
  <c r="GS159" i="46"/>
  <c r="GT159" i="46"/>
  <c r="GU159" i="46"/>
  <c r="GV159" i="46"/>
  <c r="GW159" i="46"/>
  <c r="GX159" i="46"/>
  <c r="GY159" i="46"/>
  <c r="GZ159" i="46"/>
  <c r="HA159" i="46"/>
  <c r="HB159" i="46"/>
  <c r="HC159" i="46"/>
  <c r="B160" i="46"/>
  <c r="U160" i="46"/>
  <c r="X160" i="46"/>
  <c r="Y160" i="46"/>
  <c r="Z160" i="46"/>
  <c r="AA160" i="46"/>
  <c r="AB160" i="46"/>
  <c r="AC160" i="46"/>
  <c r="AD160" i="46"/>
  <c r="AE160" i="46"/>
  <c r="AF160" i="46"/>
  <c r="AG160" i="46"/>
  <c r="AH160" i="46"/>
  <c r="AI160" i="46"/>
  <c r="AJ160" i="46"/>
  <c r="AK160" i="46"/>
  <c r="AL160" i="46"/>
  <c r="AM160" i="46"/>
  <c r="AN160" i="46"/>
  <c r="AO160" i="46"/>
  <c r="AP160" i="46"/>
  <c r="AQ160" i="46"/>
  <c r="AR160" i="46"/>
  <c r="AS160" i="46"/>
  <c r="AT160" i="46"/>
  <c r="AU160" i="46"/>
  <c r="AV160" i="46"/>
  <c r="AW160" i="46"/>
  <c r="AX160" i="46"/>
  <c r="AY160" i="46"/>
  <c r="AZ160" i="46"/>
  <c r="BA160" i="46"/>
  <c r="BC160" i="46"/>
  <c r="BD160" i="46"/>
  <c r="BE160" i="46"/>
  <c r="BF160" i="46"/>
  <c r="BG160" i="46"/>
  <c r="BH160" i="46"/>
  <c r="BI160" i="46"/>
  <c r="BJ160" i="46"/>
  <c r="BK160" i="46"/>
  <c r="BL160" i="46"/>
  <c r="BM160" i="46"/>
  <c r="BN160" i="46"/>
  <c r="BO160" i="46"/>
  <c r="BP160" i="46"/>
  <c r="BQ160" i="46"/>
  <c r="BR160" i="46"/>
  <c r="BS160" i="46"/>
  <c r="BT160" i="46"/>
  <c r="BU160" i="46"/>
  <c r="BV160" i="46"/>
  <c r="BW160" i="46"/>
  <c r="BX160" i="46"/>
  <c r="BY160" i="46"/>
  <c r="BZ160" i="46"/>
  <c r="CA160" i="46"/>
  <c r="CB160" i="46"/>
  <c r="CC160" i="46"/>
  <c r="CD160" i="46"/>
  <c r="CE160" i="46"/>
  <c r="CF160" i="46"/>
  <c r="CG160" i="46"/>
  <c r="CI160" i="46"/>
  <c r="CJ160" i="46"/>
  <c r="CK160" i="46"/>
  <c r="CL160" i="46"/>
  <c r="CM160" i="46"/>
  <c r="CN160" i="46"/>
  <c r="CO160" i="46"/>
  <c r="CP160" i="46"/>
  <c r="CQ160" i="46"/>
  <c r="CR160" i="46"/>
  <c r="CS160" i="46"/>
  <c r="CT160" i="46"/>
  <c r="CU160" i="46"/>
  <c r="CV160" i="46"/>
  <c r="CW160" i="46"/>
  <c r="CX160" i="46"/>
  <c r="CY160" i="46"/>
  <c r="CZ160" i="46"/>
  <c r="DA160" i="46"/>
  <c r="DB160" i="46"/>
  <c r="DC160" i="46"/>
  <c r="DD160" i="46"/>
  <c r="DE160" i="46"/>
  <c r="DF160" i="46"/>
  <c r="DG160" i="46"/>
  <c r="DH160" i="46"/>
  <c r="DI160" i="46"/>
  <c r="DJ160" i="46"/>
  <c r="DK160" i="46"/>
  <c r="DL160" i="46"/>
  <c r="DM160" i="46"/>
  <c r="DO160" i="46"/>
  <c r="DP160" i="46"/>
  <c r="DQ160" i="46"/>
  <c r="DR160" i="46"/>
  <c r="DS160" i="46"/>
  <c r="DT160" i="46"/>
  <c r="DU160" i="46"/>
  <c r="DV160" i="46"/>
  <c r="DW160" i="46"/>
  <c r="DX160" i="46"/>
  <c r="DY160" i="46"/>
  <c r="DZ160" i="46"/>
  <c r="EA160" i="46"/>
  <c r="EB160" i="46"/>
  <c r="EC160" i="46"/>
  <c r="ED160" i="46"/>
  <c r="EE160" i="46"/>
  <c r="EF160" i="46"/>
  <c r="EG160" i="46"/>
  <c r="EH160" i="46"/>
  <c r="EI160" i="46"/>
  <c r="EJ160" i="46"/>
  <c r="EK160" i="46"/>
  <c r="EL160" i="46"/>
  <c r="EM160" i="46"/>
  <c r="EN160" i="46"/>
  <c r="EO160" i="46"/>
  <c r="EP160" i="46"/>
  <c r="EQ160" i="46"/>
  <c r="ER160" i="46"/>
  <c r="EU160" i="46"/>
  <c r="EV160" i="46"/>
  <c r="EW160" i="46"/>
  <c r="EX160" i="46"/>
  <c r="EY160" i="46"/>
  <c r="EZ160" i="46"/>
  <c r="FA160" i="46"/>
  <c r="FB160" i="46"/>
  <c r="FC160" i="46"/>
  <c r="FD160" i="46"/>
  <c r="FE160" i="46"/>
  <c r="FF160" i="46"/>
  <c r="FG160" i="46"/>
  <c r="FH160" i="46"/>
  <c r="FI160" i="46"/>
  <c r="FJ160" i="46"/>
  <c r="FK160" i="46"/>
  <c r="FL160" i="46"/>
  <c r="FM160" i="46"/>
  <c r="FN160" i="46"/>
  <c r="FO160" i="46"/>
  <c r="FP160" i="46"/>
  <c r="FQ160" i="46"/>
  <c r="FR160" i="46"/>
  <c r="FS160" i="46"/>
  <c r="FT160" i="46"/>
  <c r="FU160" i="46"/>
  <c r="FV160" i="46"/>
  <c r="FW160" i="46"/>
  <c r="FX160" i="46"/>
  <c r="FZ160" i="46"/>
  <c r="GA160" i="46"/>
  <c r="GB160" i="46"/>
  <c r="GC160" i="46"/>
  <c r="GD160" i="46"/>
  <c r="GE160" i="46"/>
  <c r="GF160" i="46"/>
  <c r="GG160" i="46"/>
  <c r="GH160" i="46"/>
  <c r="GI160" i="46"/>
  <c r="GJ160" i="46"/>
  <c r="GK160" i="46"/>
  <c r="GL160" i="46"/>
  <c r="GM160" i="46"/>
  <c r="GN160" i="46"/>
  <c r="GO160" i="46"/>
  <c r="GP160" i="46"/>
  <c r="GQ160" i="46"/>
  <c r="GR160" i="46"/>
  <c r="GS160" i="46"/>
  <c r="GT160" i="46"/>
  <c r="GU160" i="46"/>
  <c r="GV160" i="46"/>
  <c r="GW160" i="46"/>
  <c r="GX160" i="46"/>
  <c r="GY160" i="46"/>
  <c r="GZ160" i="46"/>
  <c r="HA160" i="46"/>
  <c r="HB160" i="46"/>
  <c r="HC160" i="46"/>
  <c r="B161" i="46"/>
  <c r="U161" i="46"/>
  <c r="X161" i="46"/>
  <c r="Y161" i="46"/>
  <c r="Z161" i="46"/>
  <c r="AA161" i="46"/>
  <c r="AB161" i="46"/>
  <c r="AC161" i="46"/>
  <c r="AD161" i="46"/>
  <c r="AE161" i="46"/>
  <c r="AF161" i="46"/>
  <c r="AG161" i="46"/>
  <c r="AH161" i="46"/>
  <c r="AI161" i="46"/>
  <c r="AJ161" i="46"/>
  <c r="AK161" i="46"/>
  <c r="AL161" i="46"/>
  <c r="AM161" i="46"/>
  <c r="AN161" i="46"/>
  <c r="AO161" i="46"/>
  <c r="AP161" i="46"/>
  <c r="AQ161" i="46"/>
  <c r="AR161" i="46"/>
  <c r="AS161" i="46"/>
  <c r="AT161" i="46"/>
  <c r="AU161" i="46"/>
  <c r="AV161" i="46"/>
  <c r="AW161" i="46"/>
  <c r="AX161" i="46"/>
  <c r="AY161" i="46"/>
  <c r="AZ161" i="46"/>
  <c r="BA161" i="46"/>
  <c r="BC161" i="46"/>
  <c r="BD161" i="46"/>
  <c r="BE161" i="46"/>
  <c r="BF161" i="46"/>
  <c r="BG161" i="46"/>
  <c r="BH161" i="46"/>
  <c r="BI161" i="46"/>
  <c r="BJ161" i="46"/>
  <c r="BK161" i="46"/>
  <c r="BL161" i="46"/>
  <c r="BM161" i="46"/>
  <c r="BN161" i="46"/>
  <c r="BO161" i="46"/>
  <c r="BP161" i="46"/>
  <c r="BQ161" i="46"/>
  <c r="BR161" i="46"/>
  <c r="BS161" i="46"/>
  <c r="BT161" i="46"/>
  <c r="BU161" i="46"/>
  <c r="BV161" i="46"/>
  <c r="BW161" i="46"/>
  <c r="BX161" i="46"/>
  <c r="BY161" i="46"/>
  <c r="BZ161" i="46"/>
  <c r="CA161" i="46"/>
  <c r="CB161" i="46"/>
  <c r="CC161" i="46"/>
  <c r="CD161" i="46"/>
  <c r="CE161" i="46"/>
  <c r="CF161" i="46"/>
  <c r="CG161" i="46"/>
  <c r="CI161" i="46"/>
  <c r="CJ161" i="46"/>
  <c r="CK161" i="46"/>
  <c r="CL161" i="46"/>
  <c r="CM161" i="46"/>
  <c r="CN161" i="46"/>
  <c r="CO161" i="46"/>
  <c r="CP161" i="46"/>
  <c r="CQ161" i="46"/>
  <c r="CR161" i="46"/>
  <c r="CS161" i="46"/>
  <c r="CT161" i="46"/>
  <c r="CU161" i="46"/>
  <c r="CV161" i="46"/>
  <c r="CW161" i="46"/>
  <c r="CX161" i="46"/>
  <c r="CY161" i="46"/>
  <c r="CZ161" i="46"/>
  <c r="DA161" i="46"/>
  <c r="DB161" i="46"/>
  <c r="DC161" i="46"/>
  <c r="DD161" i="46"/>
  <c r="DE161" i="46"/>
  <c r="DF161" i="46"/>
  <c r="DG161" i="46"/>
  <c r="DH161" i="46"/>
  <c r="DI161" i="46"/>
  <c r="DJ161" i="46"/>
  <c r="DK161" i="46"/>
  <c r="DL161" i="46"/>
  <c r="DM161" i="46"/>
  <c r="DO161" i="46"/>
  <c r="DP161" i="46"/>
  <c r="DQ161" i="46"/>
  <c r="DR161" i="46"/>
  <c r="DS161" i="46"/>
  <c r="DT161" i="46"/>
  <c r="DU161" i="46"/>
  <c r="DV161" i="46"/>
  <c r="DW161" i="46"/>
  <c r="DX161" i="46"/>
  <c r="DY161" i="46"/>
  <c r="DZ161" i="46"/>
  <c r="EA161" i="46"/>
  <c r="EB161" i="46"/>
  <c r="EC161" i="46"/>
  <c r="ED161" i="46"/>
  <c r="EE161" i="46"/>
  <c r="EF161" i="46"/>
  <c r="EG161" i="46"/>
  <c r="EH161" i="46"/>
  <c r="EI161" i="46"/>
  <c r="EJ161" i="46"/>
  <c r="EK161" i="46"/>
  <c r="EL161" i="46"/>
  <c r="EM161" i="46"/>
  <c r="EN161" i="46"/>
  <c r="EO161" i="46"/>
  <c r="EP161" i="46"/>
  <c r="EQ161" i="46"/>
  <c r="ER161" i="46"/>
  <c r="EU161" i="46"/>
  <c r="EV161" i="46"/>
  <c r="EW161" i="46"/>
  <c r="EX161" i="46"/>
  <c r="EY161" i="46"/>
  <c r="EZ161" i="46"/>
  <c r="FA161" i="46"/>
  <c r="FB161" i="46"/>
  <c r="FC161" i="46"/>
  <c r="FD161" i="46"/>
  <c r="FE161" i="46"/>
  <c r="FF161" i="46"/>
  <c r="FG161" i="46"/>
  <c r="FH161" i="46"/>
  <c r="FI161" i="46"/>
  <c r="FJ161" i="46"/>
  <c r="FK161" i="46"/>
  <c r="FL161" i="46"/>
  <c r="FM161" i="46"/>
  <c r="FN161" i="46"/>
  <c r="FO161" i="46"/>
  <c r="FP161" i="46"/>
  <c r="FQ161" i="46"/>
  <c r="FR161" i="46"/>
  <c r="FS161" i="46"/>
  <c r="FT161" i="46"/>
  <c r="FU161" i="46"/>
  <c r="FV161" i="46"/>
  <c r="FW161" i="46"/>
  <c r="FX161" i="46"/>
  <c r="FZ161" i="46"/>
  <c r="GA161" i="46"/>
  <c r="GB161" i="46"/>
  <c r="GC161" i="46"/>
  <c r="GD161" i="46"/>
  <c r="GE161" i="46"/>
  <c r="GF161" i="46"/>
  <c r="GG161" i="46"/>
  <c r="GH161" i="46"/>
  <c r="GI161" i="46"/>
  <c r="GJ161" i="46"/>
  <c r="GK161" i="46"/>
  <c r="GL161" i="46"/>
  <c r="GM161" i="46"/>
  <c r="GN161" i="46"/>
  <c r="GO161" i="46"/>
  <c r="GP161" i="46"/>
  <c r="GQ161" i="46"/>
  <c r="GR161" i="46"/>
  <c r="GS161" i="46"/>
  <c r="GT161" i="46"/>
  <c r="GU161" i="46"/>
  <c r="GV161" i="46"/>
  <c r="GW161" i="46"/>
  <c r="GX161" i="46"/>
  <c r="GY161" i="46"/>
  <c r="GZ161" i="46"/>
  <c r="HA161" i="46"/>
  <c r="HB161" i="46"/>
  <c r="HC161" i="46"/>
  <c r="B162" i="46"/>
  <c r="U162" i="46"/>
  <c r="X162" i="46"/>
  <c r="Y162" i="46"/>
  <c r="Z162" i="46"/>
  <c r="AA162" i="46"/>
  <c r="AB162" i="46"/>
  <c r="AC162" i="46"/>
  <c r="AD162" i="46"/>
  <c r="AE162" i="46"/>
  <c r="AF162" i="46"/>
  <c r="AG162" i="46"/>
  <c r="AH162" i="46"/>
  <c r="AI162" i="46"/>
  <c r="AJ162" i="46"/>
  <c r="AK162" i="46"/>
  <c r="AL162" i="46"/>
  <c r="AM162" i="46"/>
  <c r="AN162" i="46"/>
  <c r="AO162" i="46"/>
  <c r="AP162" i="46"/>
  <c r="AQ162" i="46"/>
  <c r="AR162" i="46"/>
  <c r="AS162" i="46"/>
  <c r="AT162" i="46"/>
  <c r="AU162" i="46"/>
  <c r="AV162" i="46"/>
  <c r="AW162" i="46"/>
  <c r="AX162" i="46"/>
  <c r="AY162" i="46"/>
  <c r="AZ162" i="46"/>
  <c r="BA162" i="46"/>
  <c r="BC162" i="46"/>
  <c r="BD162" i="46"/>
  <c r="BE162" i="46"/>
  <c r="BF162" i="46"/>
  <c r="BG162" i="46"/>
  <c r="BH162" i="46"/>
  <c r="BI162" i="46"/>
  <c r="BJ162" i="46"/>
  <c r="BK162" i="46"/>
  <c r="BL162" i="46"/>
  <c r="BM162" i="46"/>
  <c r="BN162" i="46"/>
  <c r="BO162" i="46"/>
  <c r="BP162" i="46"/>
  <c r="BQ162" i="46"/>
  <c r="BR162" i="46"/>
  <c r="BS162" i="46"/>
  <c r="BT162" i="46"/>
  <c r="BU162" i="46"/>
  <c r="BV162" i="46"/>
  <c r="BW162" i="46"/>
  <c r="BX162" i="46"/>
  <c r="BY162" i="46"/>
  <c r="BZ162" i="46"/>
  <c r="CA162" i="46"/>
  <c r="CB162" i="46"/>
  <c r="CC162" i="46"/>
  <c r="CD162" i="46"/>
  <c r="CE162" i="46"/>
  <c r="CF162" i="46"/>
  <c r="CG162" i="46"/>
  <c r="CI162" i="46"/>
  <c r="CJ162" i="46"/>
  <c r="CK162" i="46"/>
  <c r="CL162" i="46"/>
  <c r="CM162" i="46"/>
  <c r="CN162" i="46"/>
  <c r="CO162" i="46"/>
  <c r="CP162" i="46"/>
  <c r="CQ162" i="46"/>
  <c r="CR162" i="46"/>
  <c r="CS162" i="46"/>
  <c r="CT162" i="46"/>
  <c r="CU162" i="46"/>
  <c r="CV162" i="46"/>
  <c r="CW162" i="46"/>
  <c r="CX162" i="46"/>
  <c r="CY162" i="46"/>
  <c r="CZ162" i="46"/>
  <c r="DA162" i="46"/>
  <c r="DB162" i="46"/>
  <c r="DC162" i="46"/>
  <c r="DD162" i="46"/>
  <c r="DE162" i="46"/>
  <c r="DF162" i="46"/>
  <c r="DG162" i="46"/>
  <c r="DH162" i="46"/>
  <c r="DI162" i="46"/>
  <c r="DJ162" i="46"/>
  <c r="DK162" i="46"/>
  <c r="DL162" i="46"/>
  <c r="DM162" i="46"/>
  <c r="DO162" i="46"/>
  <c r="DP162" i="46"/>
  <c r="DQ162" i="46"/>
  <c r="DR162" i="46"/>
  <c r="DS162" i="46"/>
  <c r="DT162" i="46"/>
  <c r="DU162" i="46"/>
  <c r="DV162" i="46"/>
  <c r="DW162" i="46"/>
  <c r="DX162" i="46"/>
  <c r="DY162" i="46"/>
  <c r="DZ162" i="46"/>
  <c r="EA162" i="46"/>
  <c r="EB162" i="46"/>
  <c r="EC162" i="46"/>
  <c r="ED162" i="46"/>
  <c r="EE162" i="46"/>
  <c r="EF162" i="46"/>
  <c r="EG162" i="46"/>
  <c r="EH162" i="46"/>
  <c r="EI162" i="46"/>
  <c r="EJ162" i="46"/>
  <c r="EK162" i="46"/>
  <c r="EL162" i="46"/>
  <c r="EM162" i="46"/>
  <c r="EN162" i="46"/>
  <c r="EO162" i="46"/>
  <c r="EP162" i="46"/>
  <c r="EQ162" i="46"/>
  <c r="ER162" i="46"/>
  <c r="EU162" i="46"/>
  <c r="EV162" i="46"/>
  <c r="EW162" i="46"/>
  <c r="EX162" i="46"/>
  <c r="EY162" i="46"/>
  <c r="EZ162" i="46"/>
  <c r="FA162" i="46"/>
  <c r="FB162" i="46"/>
  <c r="FC162" i="46"/>
  <c r="FD162" i="46"/>
  <c r="FE162" i="46"/>
  <c r="FF162" i="46"/>
  <c r="FG162" i="46"/>
  <c r="FH162" i="46"/>
  <c r="FI162" i="46"/>
  <c r="FJ162" i="46"/>
  <c r="FK162" i="46"/>
  <c r="FL162" i="46"/>
  <c r="FM162" i="46"/>
  <c r="FN162" i="46"/>
  <c r="FO162" i="46"/>
  <c r="FP162" i="46"/>
  <c r="FQ162" i="46"/>
  <c r="FR162" i="46"/>
  <c r="FS162" i="46"/>
  <c r="FT162" i="46"/>
  <c r="FU162" i="46"/>
  <c r="FV162" i="46"/>
  <c r="FW162" i="46"/>
  <c r="FX162" i="46"/>
  <c r="FZ162" i="46"/>
  <c r="GA162" i="46"/>
  <c r="GB162" i="46"/>
  <c r="GC162" i="46"/>
  <c r="GD162" i="46"/>
  <c r="GE162" i="46"/>
  <c r="GF162" i="46"/>
  <c r="GG162" i="46"/>
  <c r="GH162" i="46"/>
  <c r="GI162" i="46"/>
  <c r="GJ162" i="46"/>
  <c r="GK162" i="46"/>
  <c r="GL162" i="46"/>
  <c r="GM162" i="46"/>
  <c r="GN162" i="46"/>
  <c r="GO162" i="46"/>
  <c r="GP162" i="46"/>
  <c r="GQ162" i="46"/>
  <c r="GR162" i="46"/>
  <c r="GS162" i="46"/>
  <c r="GT162" i="46"/>
  <c r="GU162" i="46"/>
  <c r="GV162" i="46"/>
  <c r="GW162" i="46"/>
  <c r="GX162" i="46"/>
  <c r="GY162" i="46"/>
  <c r="GZ162" i="46"/>
  <c r="HA162" i="46"/>
  <c r="HB162" i="46"/>
  <c r="HC162" i="46"/>
  <c r="B163" i="46"/>
  <c r="U163" i="46"/>
  <c r="X163" i="46"/>
  <c r="Y163" i="46"/>
  <c r="Z163" i="46"/>
  <c r="AA163" i="46"/>
  <c r="AB163" i="46"/>
  <c r="AC163" i="46"/>
  <c r="AD163" i="46"/>
  <c r="AE163" i="46"/>
  <c r="AF163" i="46"/>
  <c r="AG163" i="46"/>
  <c r="AH163" i="46"/>
  <c r="AI163" i="46"/>
  <c r="AJ163" i="46"/>
  <c r="AK163" i="46"/>
  <c r="AL163" i="46"/>
  <c r="AM163" i="46"/>
  <c r="AN163" i="46"/>
  <c r="AO163" i="46"/>
  <c r="AP163" i="46"/>
  <c r="AQ163" i="46"/>
  <c r="AR163" i="46"/>
  <c r="AS163" i="46"/>
  <c r="AT163" i="46"/>
  <c r="AU163" i="46"/>
  <c r="AV163" i="46"/>
  <c r="AW163" i="46"/>
  <c r="AX163" i="46"/>
  <c r="AY163" i="46"/>
  <c r="AZ163" i="46"/>
  <c r="BA163" i="46"/>
  <c r="BC163" i="46"/>
  <c r="BD163" i="46"/>
  <c r="BE163" i="46"/>
  <c r="BF163" i="46"/>
  <c r="BG163" i="46"/>
  <c r="BH163" i="46"/>
  <c r="BI163" i="46"/>
  <c r="BJ163" i="46"/>
  <c r="BK163" i="46"/>
  <c r="BL163" i="46"/>
  <c r="BM163" i="46"/>
  <c r="BN163" i="46"/>
  <c r="BO163" i="46"/>
  <c r="BP163" i="46"/>
  <c r="BQ163" i="46"/>
  <c r="BR163" i="46"/>
  <c r="BS163" i="46"/>
  <c r="BT163" i="46"/>
  <c r="BU163" i="46"/>
  <c r="BV163" i="46"/>
  <c r="BW163" i="46"/>
  <c r="BX163" i="46"/>
  <c r="BY163" i="46"/>
  <c r="BZ163" i="46"/>
  <c r="CA163" i="46"/>
  <c r="CB163" i="46"/>
  <c r="CC163" i="46"/>
  <c r="CD163" i="46"/>
  <c r="CE163" i="46"/>
  <c r="CF163" i="46"/>
  <c r="CG163" i="46"/>
  <c r="CI163" i="46"/>
  <c r="CJ163" i="46"/>
  <c r="CK163" i="46"/>
  <c r="CL163" i="46"/>
  <c r="CM163" i="46"/>
  <c r="CN163" i="46"/>
  <c r="CO163" i="46"/>
  <c r="CP163" i="46"/>
  <c r="CQ163" i="46"/>
  <c r="CR163" i="46"/>
  <c r="CS163" i="46"/>
  <c r="CT163" i="46"/>
  <c r="CU163" i="46"/>
  <c r="CV163" i="46"/>
  <c r="CW163" i="46"/>
  <c r="CX163" i="46"/>
  <c r="CY163" i="46"/>
  <c r="CZ163" i="46"/>
  <c r="DA163" i="46"/>
  <c r="DB163" i="46"/>
  <c r="DC163" i="46"/>
  <c r="DD163" i="46"/>
  <c r="DE163" i="46"/>
  <c r="DF163" i="46"/>
  <c r="DG163" i="46"/>
  <c r="DH163" i="46"/>
  <c r="DI163" i="46"/>
  <c r="DJ163" i="46"/>
  <c r="DK163" i="46"/>
  <c r="DL163" i="46"/>
  <c r="DM163" i="46"/>
  <c r="DO163" i="46"/>
  <c r="DP163" i="46"/>
  <c r="DQ163" i="46"/>
  <c r="DR163" i="46"/>
  <c r="DS163" i="46"/>
  <c r="DT163" i="46"/>
  <c r="DU163" i="46"/>
  <c r="DV163" i="46"/>
  <c r="DW163" i="46"/>
  <c r="DX163" i="46"/>
  <c r="DY163" i="46"/>
  <c r="DZ163" i="46"/>
  <c r="EA163" i="46"/>
  <c r="EB163" i="46"/>
  <c r="EC163" i="46"/>
  <c r="ED163" i="46"/>
  <c r="EE163" i="46"/>
  <c r="EF163" i="46"/>
  <c r="EG163" i="46"/>
  <c r="EH163" i="46"/>
  <c r="EI163" i="46"/>
  <c r="EJ163" i="46"/>
  <c r="EK163" i="46"/>
  <c r="EL163" i="46"/>
  <c r="EM163" i="46"/>
  <c r="EN163" i="46"/>
  <c r="EO163" i="46"/>
  <c r="EP163" i="46"/>
  <c r="EQ163" i="46"/>
  <c r="ER163" i="46"/>
  <c r="EU163" i="46"/>
  <c r="EV163" i="46"/>
  <c r="EW163" i="46"/>
  <c r="EX163" i="46"/>
  <c r="EY163" i="46"/>
  <c r="EZ163" i="46"/>
  <c r="FA163" i="46"/>
  <c r="FB163" i="46"/>
  <c r="FC163" i="46"/>
  <c r="FD163" i="46"/>
  <c r="FE163" i="46"/>
  <c r="FF163" i="46"/>
  <c r="FG163" i="46"/>
  <c r="FH163" i="46"/>
  <c r="FI163" i="46"/>
  <c r="FJ163" i="46"/>
  <c r="FK163" i="46"/>
  <c r="FL163" i="46"/>
  <c r="FM163" i="46"/>
  <c r="FN163" i="46"/>
  <c r="FO163" i="46"/>
  <c r="FP163" i="46"/>
  <c r="FQ163" i="46"/>
  <c r="FR163" i="46"/>
  <c r="FS163" i="46"/>
  <c r="FT163" i="46"/>
  <c r="FU163" i="46"/>
  <c r="FV163" i="46"/>
  <c r="FW163" i="46"/>
  <c r="FX163" i="46"/>
  <c r="FZ163" i="46"/>
  <c r="GA163" i="46"/>
  <c r="GB163" i="46"/>
  <c r="GC163" i="46"/>
  <c r="GD163" i="46"/>
  <c r="GE163" i="46"/>
  <c r="GF163" i="46"/>
  <c r="GG163" i="46"/>
  <c r="GH163" i="46"/>
  <c r="GI163" i="46"/>
  <c r="GJ163" i="46"/>
  <c r="GK163" i="46"/>
  <c r="GL163" i="46"/>
  <c r="GM163" i="46"/>
  <c r="GN163" i="46"/>
  <c r="GO163" i="46"/>
  <c r="GP163" i="46"/>
  <c r="GQ163" i="46"/>
  <c r="GR163" i="46"/>
  <c r="GS163" i="46"/>
  <c r="GT163" i="46"/>
  <c r="GU163" i="46"/>
  <c r="GV163" i="46"/>
  <c r="GW163" i="46"/>
  <c r="GX163" i="46"/>
  <c r="GY163" i="46"/>
  <c r="GZ163" i="46"/>
  <c r="HA163" i="46"/>
  <c r="HB163" i="46"/>
  <c r="HC163" i="46"/>
  <c r="B164" i="46"/>
  <c r="U164" i="46"/>
  <c r="X164" i="46"/>
  <c r="Y164" i="46"/>
  <c r="Z164" i="46"/>
  <c r="AA164" i="46"/>
  <c r="AB164" i="46"/>
  <c r="AC164" i="46"/>
  <c r="AD164" i="46"/>
  <c r="AE164" i="46"/>
  <c r="AF164" i="46"/>
  <c r="AG164" i="46"/>
  <c r="AH164" i="46"/>
  <c r="AI164" i="46"/>
  <c r="AJ164" i="46"/>
  <c r="AK164" i="46"/>
  <c r="AL164" i="46"/>
  <c r="AM164" i="46"/>
  <c r="AN164" i="46"/>
  <c r="AO164" i="46"/>
  <c r="AP164" i="46"/>
  <c r="AQ164" i="46"/>
  <c r="AR164" i="46"/>
  <c r="AS164" i="46"/>
  <c r="AT164" i="46"/>
  <c r="AU164" i="46"/>
  <c r="AV164" i="46"/>
  <c r="AW164" i="46"/>
  <c r="AX164" i="46"/>
  <c r="AY164" i="46"/>
  <c r="AZ164" i="46"/>
  <c r="BA164" i="46"/>
  <c r="BC164" i="46"/>
  <c r="BD164" i="46"/>
  <c r="BE164" i="46"/>
  <c r="BF164" i="46"/>
  <c r="BG164" i="46"/>
  <c r="BH164" i="46"/>
  <c r="BI164" i="46"/>
  <c r="BJ164" i="46"/>
  <c r="BK164" i="46"/>
  <c r="BL164" i="46"/>
  <c r="BM164" i="46"/>
  <c r="BN164" i="46"/>
  <c r="BO164" i="46"/>
  <c r="BP164" i="46"/>
  <c r="BQ164" i="46"/>
  <c r="BR164" i="46"/>
  <c r="BS164" i="46"/>
  <c r="BT164" i="46"/>
  <c r="BU164" i="46"/>
  <c r="BV164" i="46"/>
  <c r="BW164" i="46"/>
  <c r="BX164" i="46"/>
  <c r="BY164" i="46"/>
  <c r="BZ164" i="46"/>
  <c r="CA164" i="46"/>
  <c r="CB164" i="46"/>
  <c r="CC164" i="46"/>
  <c r="CD164" i="46"/>
  <c r="CE164" i="46"/>
  <c r="CF164" i="46"/>
  <c r="CG164" i="46"/>
  <c r="CI164" i="46"/>
  <c r="CJ164" i="46"/>
  <c r="CK164" i="46"/>
  <c r="CL164" i="46"/>
  <c r="CM164" i="46"/>
  <c r="CN164" i="46"/>
  <c r="CO164" i="46"/>
  <c r="CP164" i="46"/>
  <c r="CQ164" i="46"/>
  <c r="CR164" i="46"/>
  <c r="CS164" i="46"/>
  <c r="CT164" i="46"/>
  <c r="CU164" i="46"/>
  <c r="CV164" i="46"/>
  <c r="CW164" i="46"/>
  <c r="CX164" i="46"/>
  <c r="CY164" i="46"/>
  <c r="CZ164" i="46"/>
  <c r="DA164" i="46"/>
  <c r="DB164" i="46"/>
  <c r="DC164" i="46"/>
  <c r="DD164" i="46"/>
  <c r="DE164" i="46"/>
  <c r="DF164" i="46"/>
  <c r="DG164" i="46"/>
  <c r="DH164" i="46"/>
  <c r="DI164" i="46"/>
  <c r="DJ164" i="46"/>
  <c r="DK164" i="46"/>
  <c r="DL164" i="46"/>
  <c r="DM164" i="46"/>
  <c r="DO164" i="46"/>
  <c r="DP164" i="46"/>
  <c r="DQ164" i="46"/>
  <c r="DR164" i="46"/>
  <c r="DS164" i="46"/>
  <c r="DT164" i="46"/>
  <c r="DU164" i="46"/>
  <c r="DV164" i="46"/>
  <c r="DW164" i="46"/>
  <c r="DX164" i="46"/>
  <c r="DY164" i="46"/>
  <c r="DZ164" i="46"/>
  <c r="EA164" i="46"/>
  <c r="EB164" i="46"/>
  <c r="EC164" i="46"/>
  <c r="ED164" i="46"/>
  <c r="EE164" i="46"/>
  <c r="EF164" i="46"/>
  <c r="EG164" i="46"/>
  <c r="EH164" i="46"/>
  <c r="EI164" i="46"/>
  <c r="EJ164" i="46"/>
  <c r="EK164" i="46"/>
  <c r="EL164" i="46"/>
  <c r="EM164" i="46"/>
  <c r="EN164" i="46"/>
  <c r="EO164" i="46"/>
  <c r="EP164" i="46"/>
  <c r="EQ164" i="46"/>
  <c r="ER164" i="46"/>
  <c r="EU164" i="46"/>
  <c r="EV164" i="46"/>
  <c r="EW164" i="46"/>
  <c r="EX164" i="46"/>
  <c r="EY164" i="46"/>
  <c r="EZ164" i="46"/>
  <c r="FA164" i="46"/>
  <c r="FB164" i="46"/>
  <c r="FC164" i="46"/>
  <c r="FD164" i="46"/>
  <c r="FE164" i="46"/>
  <c r="FF164" i="46"/>
  <c r="FG164" i="46"/>
  <c r="FH164" i="46"/>
  <c r="FI164" i="46"/>
  <c r="FJ164" i="46"/>
  <c r="FK164" i="46"/>
  <c r="FL164" i="46"/>
  <c r="FM164" i="46"/>
  <c r="FN164" i="46"/>
  <c r="FO164" i="46"/>
  <c r="FP164" i="46"/>
  <c r="FQ164" i="46"/>
  <c r="FR164" i="46"/>
  <c r="FS164" i="46"/>
  <c r="FT164" i="46"/>
  <c r="FU164" i="46"/>
  <c r="FV164" i="46"/>
  <c r="FW164" i="46"/>
  <c r="FX164" i="46"/>
  <c r="FZ164" i="46"/>
  <c r="GA164" i="46"/>
  <c r="GB164" i="46"/>
  <c r="GC164" i="46"/>
  <c r="GD164" i="46"/>
  <c r="GE164" i="46"/>
  <c r="GF164" i="46"/>
  <c r="GG164" i="46"/>
  <c r="GH164" i="46"/>
  <c r="GI164" i="46"/>
  <c r="GJ164" i="46"/>
  <c r="GK164" i="46"/>
  <c r="GL164" i="46"/>
  <c r="GM164" i="46"/>
  <c r="GN164" i="46"/>
  <c r="GO164" i="46"/>
  <c r="GP164" i="46"/>
  <c r="GQ164" i="46"/>
  <c r="GR164" i="46"/>
  <c r="GS164" i="46"/>
  <c r="GT164" i="46"/>
  <c r="GU164" i="46"/>
  <c r="GV164" i="46"/>
  <c r="GW164" i="46"/>
  <c r="GX164" i="46"/>
  <c r="GY164" i="46"/>
  <c r="GZ164" i="46"/>
  <c r="HA164" i="46"/>
  <c r="HB164" i="46"/>
  <c r="HC164" i="46"/>
  <c r="B165" i="46"/>
  <c r="U165" i="46"/>
  <c r="X165" i="46"/>
  <c r="Y165" i="46"/>
  <c r="Z165" i="46"/>
  <c r="AA165" i="46"/>
  <c r="AB165" i="46"/>
  <c r="AC165" i="46"/>
  <c r="AD165" i="46"/>
  <c r="AE165" i="46"/>
  <c r="AF165" i="46"/>
  <c r="AG165" i="46"/>
  <c r="AH165" i="46"/>
  <c r="AI165" i="46"/>
  <c r="AJ165" i="46"/>
  <c r="AK165" i="46"/>
  <c r="AL165" i="46"/>
  <c r="AM165" i="46"/>
  <c r="AN165" i="46"/>
  <c r="AO165" i="46"/>
  <c r="AP165" i="46"/>
  <c r="AQ165" i="46"/>
  <c r="AR165" i="46"/>
  <c r="AS165" i="46"/>
  <c r="AT165" i="46"/>
  <c r="AU165" i="46"/>
  <c r="AV165" i="46"/>
  <c r="AW165" i="46"/>
  <c r="AX165" i="46"/>
  <c r="AY165" i="46"/>
  <c r="AZ165" i="46"/>
  <c r="BA165" i="46"/>
  <c r="BC165" i="46"/>
  <c r="BD165" i="46"/>
  <c r="BE165" i="46"/>
  <c r="BF165" i="46"/>
  <c r="BG165" i="46"/>
  <c r="BH165" i="46"/>
  <c r="BI165" i="46"/>
  <c r="BJ165" i="46"/>
  <c r="BK165" i="46"/>
  <c r="BL165" i="46"/>
  <c r="BM165" i="46"/>
  <c r="BN165" i="46"/>
  <c r="BO165" i="46"/>
  <c r="BP165" i="46"/>
  <c r="BQ165" i="46"/>
  <c r="BR165" i="46"/>
  <c r="BS165" i="46"/>
  <c r="BT165" i="46"/>
  <c r="BU165" i="46"/>
  <c r="BV165" i="46"/>
  <c r="BW165" i="46"/>
  <c r="BX165" i="46"/>
  <c r="BY165" i="46"/>
  <c r="BZ165" i="46"/>
  <c r="CA165" i="46"/>
  <c r="CB165" i="46"/>
  <c r="CC165" i="46"/>
  <c r="CD165" i="46"/>
  <c r="CE165" i="46"/>
  <c r="CF165" i="46"/>
  <c r="CG165" i="46"/>
  <c r="CI165" i="46"/>
  <c r="CJ165" i="46"/>
  <c r="CK165" i="46"/>
  <c r="CL165" i="46"/>
  <c r="CM165" i="46"/>
  <c r="CN165" i="46"/>
  <c r="CO165" i="46"/>
  <c r="CP165" i="46"/>
  <c r="CQ165" i="46"/>
  <c r="CR165" i="46"/>
  <c r="CS165" i="46"/>
  <c r="CT165" i="46"/>
  <c r="CU165" i="46"/>
  <c r="CV165" i="46"/>
  <c r="CW165" i="46"/>
  <c r="CX165" i="46"/>
  <c r="CY165" i="46"/>
  <c r="CZ165" i="46"/>
  <c r="DA165" i="46"/>
  <c r="DB165" i="46"/>
  <c r="DC165" i="46"/>
  <c r="DD165" i="46"/>
  <c r="DE165" i="46"/>
  <c r="DF165" i="46"/>
  <c r="DG165" i="46"/>
  <c r="DH165" i="46"/>
  <c r="DI165" i="46"/>
  <c r="DJ165" i="46"/>
  <c r="DK165" i="46"/>
  <c r="DL165" i="46"/>
  <c r="DM165" i="46"/>
  <c r="DO165" i="46"/>
  <c r="DP165" i="46"/>
  <c r="DQ165" i="46"/>
  <c r="DR165" i="46"/>
  <c r="DS165" i="46"/>
  <c r="DT165" i="46"/>
  <c r="DU165" i="46"/>
  <c r="DV165" i="46"/>
  <c r="DW165" i="46"/>
  <c r="DX165" i="46"/>
  <c r="DY165" i="46"/>
  <c r="DZ165" i="46"/>
  <c r="EA165" i="46"/>
  <c r="EB165" i="46"/>
  <c r="EC165" i="46"/>
  <c r="ED165" i="46"/>
  <c r="EE165" i="46"/>
  <c r="EF165" i="46"/>
  <c r="EG165" i="46"/>
  <c r="EH165" i="46"/>
  <c r="EI165" i="46"/>
  <c r="EJ165" i="46"/>
  <c r="EK165" i="46"/>
  <c r="EL165" i="46"/>
  <c r="EM165" i="46"/>
  <c r="EN165" i="46"/>
  <c r="EO165" i="46"/>
  <c r="EP165" i="46"/>
  <c r="EQ165" i="46"/>
  <c r="ER165" i="46"/>
  <c r="EU165" i="46"/>
  <c r="EV165" i="46"/>
  <c r="EW165" i="46"/>
  <c r="EX165" i="46"/>
  <c r="EY165" i="46"/>
  <c r="EZ165" i="46"/>
  <c r="FA165" i="46"/>
  <c r="FB165" i="46"/>
  <c r="FC165" i="46"/>
  <c r="FD165" i="46"/>
  <c r="FE165" i="46"/>
  <c r="FF165" i="46"/>
  <c r="FG165" i="46"/>
  <c r="FH165" i="46"/>
  <c r="FI165" i="46"/>
  <c r="FJ165" i="46"/>
  <c r="FK165" i="46"/>
  <c r="FL165" i="46"/>
  <c r="FM165" i="46"/>
  <c r="FN165" i="46"/>
  <c r="FO165" i="46"/>
  <c r="FP165" i="46"/>
  <c r="FQ165" i="46"/>
  <c r="FR165" i="46"/>
  <c r="FS165" i="46"/>
  <c r="FT165" i="46"/>
  <c r="FU165" i="46"/>
  <c r="FV165" i="46"/>
  <c r="FW165" i="46"/>
  <c r="FX165" i="46"/>
  <c r="FZ165" i="46"/>
  <c r="GA165" i="46"/>
  <c r="GB165" i="46"/>
  <c r="GC165" i="46"/>
  <c r="GD165" i="46"/>
  <c r="GE165" i="46"/>
  <c r="GF165" i="46"/>
  <c r="GG165" i="46"/>
  <c r="GH165" i="46"/>
  <c r="GI165" i="46"/>
  <c r="GJ165" i="46"/>
  <c r="GK165" i="46"/>
  <c r="GL165" i="46"/>
  <c r="GM165" i="46"/>
  <c r="GN165" i="46"/>
  <c r="GO165" i="46"/>
  <c r="GP165" i="46"/>
  <c r="GQ165" i="46"/>
  <c r="GR165" i="46"/>
  <c r="GS165" i="46"/>
  <c r="GT165" i="46"/>
  <c r="GU165" i="46"/>
  <c r="GV165" i="46"/>
  <c r="GW165" i="46"/>
  <c r="GX165" i="46"/>
  <c r="GY165" i="46"/>
  <c r="GZ165" i="46"/>
  <c r="HA165" i="46"/>
  <c r="HB165" i="46"/>
  <c r="HC165" i="46"/>
  <c r="B166" i="46"/>
  <c r="U166" i="46"/>
  <c r="X166" i="46"/>
  <c r="Y166" i="46"/>
  <c r="Z166" i="46"/>
  <c r="AA166" i="46"/>
  <c r="AB166" i="46"/>
  <c r="AC166" i="46"/>
  <c r="AD166" i="46"/>
  <c r="AE166" i="46"/>
  <c r="AF166" i="46"/>
  <c r="AG166" i="46"/>
  <c r="AH166" i="46"/>
  <c r="AI166" i="46"/>
  <c r="AJ166" i="46"/>
  <c r="AK166" i="46"/>
  <c r="AL166" i="46"/>
  <c r="AM166" i="46"/>
  <c r="AN166" i="46"/>
  <c r="AO166" i="46"/>
  <c r="AP166" i="46"/>
  <c r="AQ166" i="46"/>
  <c r="AR166" i="46"/>
  <c r="AS166" i="46"/>
  <c r="AT166" i="46"/>
  <c r="AU166" i="46"/>
  <c r="AV166" i="46"/>
  <c r="AW166" i="46"/>
  <c r="AX166" i="46"/>
  <c r="AY166" i="46"/>
  <c r="AZ166" i="46"/>
  <c r="BA166" i="46"/>
  <c r="BC166" i="46"/>
  <c r="BD166" i="46"/>
  <c r="BE166" i="46"/>
  <c r="BF166" i="46"/>
  <c r="BG166" i="46"/>
  <c r="BH166" i="46"/>
  <c r="BI166" i="46"/>
  <c r="BJ166" i="46"/>
  <c r="BK166" i="46"/>
  <c r="BL166" i="46"/>
  <c r="BM166" i="46"/>
  <c r="BN166" i="46"/>
  <c r="BO166" i="46"/>
  <c r="BP166" i="46"/>
  <c r="BQ166" i="46"/>
  <c r="BR166" i="46"/>
  <c r="BS166" i="46"/>
  <c r="BT166" i="46"/>
  <c r="BU166" i="46"/>
  <c r="BV166" i="46"/>
  <c r="BW166" i="46"/>
  <c r="BX166" i="46"/>
  <c r="BY166" i="46"/>
  <c r="BZ166" i="46"/>
  <c r="CA166" i="46"/>
  <c r="CB166" i="46"/>
  <c r="CC166" i="46"/>
  <c r="CD166" i="46"/>
  <c r="CE166" i="46"/>
  <c r="CF166" i="46"/>
  <c r="CG166" i="46"/>
  <c r="CI166" i="46"/>
  <c r="CJ166" i="46"/>
  <c r="CK166" i="46"/>
  <c r="CL166" i="46"/>
  <c r="CM166" i="46"/>
  <c r="CN166" i="46"/>
  <c r="CO166" i="46"/>
  <c r="CP166" i="46"/>
  <c r="CQ166" i="46"/>
  <c r="CR166" i="46"/>
  <c r="CS166" i="46"/>
  <c r="CT166" i="46"/>
  <c r="CU166" i="46"/>
  <c r="CV166" i="46"/>
  <c r="CW166" i="46"/>
  <c r="CX166" i="46"/>
  <c r="CY166" i="46"/>
  <c r="CZ166" i="46"/>
  <c r="DA166" i="46"/>
  <c r="DB166" i="46"/>
  <c r="DC166" i="46"/>
  <c r="DD166" i="46"/>
  <c r="DE166" i="46"/>
  <c r="DF166" i="46"/>
  <c r="DG166" i="46"/>
  <c r="DH166" i="46"/>
  <c r="DI166" i="46"/>
  <c r="DJ166" i="46"/>
  <c r="DK166" i="46"/>
  <c r="DL166" i="46"/>
  <c r="DM166" i="46"/>
  <c r="DO166" i="46"/>
  <c r="DP166" i="46"/>
  <c r="DQ166" i="46"/>
  <c r="DR166" i="46"/>
  <c r="DS166" i="46"/>
  <c r="DT166" i="46"/>
  <c r="DU166" i="46"/>
  <c r="DV166" i="46"/>
  <c r="DW166" i="46"/>
  <c r="DX166" i="46"/>
  <c r="DY166" i="46"/>
  <c r="DZ166" i="46"/>
  <c r="EA166" i="46"/>
  <c r="EB166" i="46"/>
  <c r="EC166" i="46"/>
  <c r="ED166" i="46"/>
  <c r="EE166" i="46"/>
  <c r="EF166" i="46"/>
  <c r="EG166" i="46"/>
  <c r="EH166" i="46"/>
  <c r="EI166" i="46"/>
  <c r="EJ166" i="46"/>
  <c r="EK166" i="46"/>
  <c r="EL166" i="46"/>
  <c r="EM166" i="46"/>
  <c r="EN166" i="46"/>
  <c r="EO166" i="46"/>
  <c r="EP166" i="46"/>
  <c r="EQ166" i="46"/>
  <c r="ER166" i="46"/>
  <c r="EU166" i="46"/>
  <c r="EV166" i="46"/>
  <c r="EW166" i="46"/>
  <c r="EX166" i="46"/>
  <c r="EY166" i="46"/>
  <c r="EZ166" i="46"/>
  <c r="FA166" i="46"/>
  <c r="FB166" i="46"/>
  <c r="FC166" i="46"/>
  <c r="FD166" i="46"/>
  <c r="FE166" i="46"/>
  <c r="FF166" i="46"/>
  <c r="FG166" i="46"/>
  <c r="FH166" i="46"/>
  <c r="FI166" i="46"/>
  <c r="FJ166" i="46"/>
  <c r="FK166" i="46"/>
  <c r="FL166" i="46"/>
  <c r="FM166" i="46"/>
  <c r="FN166" i="46"/>
  <c r="FO166" i="46"/>
  <c r="FP166" i="46"/>
  <c r="FQ166" i="46"/>
  <c r="FR166" i="46"/>
  <c r="FS166" i="46"/>
  <c r="FT166" i="46"/>
  <c r="FU166" i="46"/>
  <c r="FV166" i="46"/>
  <c r="FW166" i="46"/>
  <c r="FX166" i="46"/>
  <c r="FZ166" i="46"/>
  <c r="GA166" i="46"/>
  <c r="GB166" i="46"/>
  <c r="GC166" i="46"/>
  <c r="GD166" i="46"/>
  <c r="GE166" i="46"/>
  <c r="GF166" i="46"/>
  <c r="GG166" i="46"/>
  <c r="GH166" i="46"/>
  <c r="GI166" i="46"/>
  <c r="GJ166" i="46"/>
  <c r="GK166" i="46"/>
  <c r="GL166" i="46"/>
  <c r="GM166" i="46"/>
  <c r="GN166" i="46"/>
  <c r="GO166" i="46"/>
  <c r="GP166" i="46"/>
  <c r="GQ166" i="46"/>
  <c r="GR166" i="46"/>
  <c r="GS166" i="46"/>
  <c r="GT166" i="46"/>
  <c r="GU166" i="46"/>
  <c r="GV166" i="46"/>
  <c r="GW166" i="46"/>
  <c r="GX166" i="46"/>
  <c r="GY166" i="46"/>
  <c r="GZ166" i="46"/>
  <c r="HA166" i="46"/>
  <c r="HB166" i="46"/>
  <c r="HC166" i="46"/>
  <c r="B167" i="46"/>
  <c r="U167" i="46"/>
  <c r="X167" i="46"/>
  <c r="Y167" i="46"/>
  <c r="Z167" i="46"/>
  <c r="AA167" i="46"/>
  <c r="AB167" i="46"/>
  <c r="AC167" i="46"/>
  <c r="AD167" i="46"/>
  <c r="AE167" i="46"/>
  <c r="AF167" i="46"/>
  <c r="AG167" i="46"/>
  <c r="AH167" i="46"/>
  <c r="AI167" i="46"/>
  <c r="AJ167" i="46"/>
  <c r="AK167" i="46"/>
  <c r="AL167" i="46"/>
  <c r="AM167" i="46"/>
  <c r="AN167" i="46"/>
  <c r="AO167" i="46"/>
  <c r="AP167" i="46"/>
  <c r="AQ167" i="46"/>
  <c r="AR167" i="46"/>
  <c r="AS167" i="46"/>
  <c r="AT167" i="46"/>
  <c r="AU167" i="46"/>
  <c r="AV167" i="46"/>
  <c r="AW167" i="46"/>
  <c r="AX167" i="46"/>
  <c r="AY167" i="46"/>
  <c r="AZ167" i="46"/>
  <c r="BA167" i="46"/>
  <c r="BC167" i="46"/>
  <c r="BD167" i="46"/>
  <c r="BE167" i="46"/>
  <c r="BF167" i="46"/>
  <c r="BG167" i="46"/>
  <c r="BH167" i="46"/>
  <c r="BI167" i="46"/>
  <c r="BJ167" i="46"/>
  <c r="BK167" i="46"/>
  <c r="BL167" i="46"/>
  <c r="BM167" i="46"/>
  <c r="BN167" i="46"/>
  <c r="BO167" i="46"/>
  <c r="BP167" i="46"/>
  <c r="BQ167" i="46"/>
  <c r="BR167" i="46"/>
  <c r="BS167" i="46"/>
  <c r="BT167" i="46"/>
  <c r="BU167" i="46"/>
  <c r="BV167" i="46"/>
  <c r="BW167" i="46"/>
  <c r="BX167" i="46"/>
  <c r="BY167" i="46"/>
  <c r="BZ167" i="46"/>
  <c r="CA167" i="46"/>
  <c r="CB167" i="46"/>
  <c r="CC167" i="46"/>
  <c r="CD167" i="46"/>
  <c r="CE167" i="46"/>
  <c r="CF167" i="46"/>
  <c r="CG167" i="46"/>
  <c r="CI167" i="46"/>
  <c r="CJ167" i="46"/>
  <c r="CK167" i="46"/>
  <c r="CL167" i="46"/>
  <c r="CM167" i="46"/>
  <c r="CN167" i="46"/>
  <c r="CO167" i="46"/>
  <c r="CP167" i="46"/>
  <c r="CQ167" i="46"/>
  <c r="CR167" i="46"/>
  <c r="CS167" i="46"/>
  <c r="CT167" i="46"/>
  <c r="CU167" i="46"/>
  <c r="CV167" i="46"/>
  <c r="CW167" i="46"/>
  <c r="CX167" i="46"/>
  <c r="CY167" i="46"/>
  <c r="CZ167" i="46"/>
  <c r="DA167" i="46"/>
  <c r="DB167" i="46"/>
  <c r="DC167" i="46"/>
  <c r="DD167" i="46"/>
  <c r="DE167" i="46"/>
  <c r="DF167" i="46"/>
  <c r="DG167" i="46"/>
  <c r="DH167" i="46"/>
  <c r="DI167" i="46"/>
  <c r="DJ167" i="46"/>
  <c r="DK167" i="46"/>
  <c r="DL167" i="46"/>
  <c r="DM167" i="46"/>
  <c r="DO167" i="46"/>
  <c r="DP167" i="46"/>
  <c r="DQ167" i="46"/>
  <c r="DR167" i="46"/>
  <c r="DS167" i="46"/>
  <c r="DT167" i="46"/>
  <c r="DU167" i="46"/>
  <c r="DV167" i="46"/>
  <c r="DW167" i="46"/>
  <c r="DX167" i="46"/>
  <c r="DY167" i="46"/>
  <c r="DZ167" i="46"/>
  <c r="EA167" i="46"/>
  <c r="EB167" i="46"/>
  <c r="EC167" i="46"/>
  <c r="ED167" i="46"/>
  <c r="EE167" i="46"/>
  <c r="EF167" i="46"/>
  <c r="EG167" i="46"/>
  <c r="EH167" i="46"/>
  <c r="EI167" i="46"/>
  <c r="EJ167" i="46"/>
  <c r="EK167" i="46"/>
  <c r="EL167" i="46"/>
  <c r="EM167" i="46"/>
  <c r="EN167" i="46"/>
  <c r="EO167" i="46"/>
  <c r="EP167" i="46"/>
  <c r="EQ167" i="46"/>
  <c r="ER167" i="46"/>
  <c r="EU167" i="46"/>
  <c r="EV167" i="46"/>
  <c r="EW167" i="46"/>
  <c r="EX167" i="46"/>
  <c r="EY167" i="46"/>
  <c r="EZ167" i="46"/>
  <c r="FA167" i="46"/>
  <c r="FB167" i="46"/>
  <c r="FC167" i="46"/>
  <c r="FD167" i="46"/>
  <c r="FE167" i="46"/>
  <c r="FF167" i="46"/>
  <c r="FG167" i="46"/>
  <c r="FH167" i="46"/>
  <c r="FI167" i="46"/>
  <c r="FJ167" i="46"/>
  <c r="FK167" i="46"/>
  <c r="FL167" i="46"/>
  <c r="FM167" i="46"/>
  <c r="FN167" i="46"/>
  <c r="FO167" i="46"/>
  <c r="FP167" i="46"/>
  <c r="FQ167" i="46"/>
  <c r="FR167" i="46"/>
  <c r="FS167" i="46"/>
  <c r="FT167" i="46"/>
  <c r="FU167" i="46"/>
  <c r="FV167" i="46"/>
  <c r="FW167" i="46"/>
  <c r="FX167" i="46"/>
  <c r="FZ167" i="46"/>
  <c r="GA167" i="46"/>
  <c r="GB167" i="46"/>
  <c r="GC167" i="46"/>
  <c r="GD167" i="46"/>
  <c r="GE167" i="46"/>
  <c r="GF167" i="46"/>
  <c r="GG167" i="46"/>
  <c r="GH167" i="46"/>
  <c r="GI167" i="46"/>
  <c r="GJ167" i="46"/>
  <c r="GK167" i="46"/>
  <c r="GL167" i="46"/>
  <c r="GM167" i="46"/>
  <c r="GN167" i="46"/>
  <c r="GO167" i="46"/>
  <c r="GP167" i="46"/>
  <c r="GQ167" i="46"/>
  <c r="GR167" i="46"/>
  <c r="GS167" i="46"/>
  <c r="GT167" i="46"/>
  <c r="GU167" i="46"/>
  <c r="GV167" i="46"/>
  <c r="GW167" i="46"/>
  <c r="GX167" i="46"/>
  <c r="GY167" i="46"/>
  <c r="GZ167" i="46"/>
  <c r="HA167" i="46"/>
  <c r="HB167" i="46"/>
  <c r="HC167" i="46"/>
  <c r="B168" i="46"/>
  <c r="U168" i="46"/>
  <c r="X168" i="46"/>
  <c r="Y168" i="46"/>
  <c r="Z168" i="46"/>
  <c r="AA168" i="46"/>
  <c r="AB168" i="46"/>
  <c r="AC168" i="46"/>
  <c r="AD168" i="46"/>
  <c r="AE168" i="46"/>
  <c r="AF168" i="46"/>
  <c r="AG168" i="46"/>
  <c r="AH168" i="46"/>
  <c r="AI168" i="46"/>
  <c r="AJ168" i="46"/>
  <c r="AK168" i="46"/>
  <c r="AL168" i="46"/>
  <c r="AM168" i="46"/>
  <c r="AN168" i="46"/>
  <c r="AO168" i="46"/>
  <c r="AP168" i="46"/>
  <c r="AQ168" i="46"/>
  <c r="AR168" i="46"/>
  <c r="AS168" i="46"/>
  <c r="AT168" i="46"/>
  <c r="AU168" i="46"/>
  <c r="AV168" i="46"/>
  <c r="AW168" i="46"/>
  <c r="AX168" i="46"/>
  <c r="AY168" i="46"/>
  <c r="AZ168" i="46"/>
  <c r="BA168" i="46"/>
  <c r="BC168" i="46"/>
  <c r="BD168" i="46"/>
  <c r="BE168" i="46"/>
  <c r="BF168" i="46"/>
  <c r="BG168" i="46"/>
  <c r="BH168" i="46"/>
  <c r="BI168" i="46"/>
  <c r="BJ168" i="46"/>
  <c r="BK168" i="46"/>
  <c r="BL168" i="46"/>
  <c r="BM168" i="46"/>
  <c r="BN168" i="46"/>
  <c r="BO168" i="46"/>
  <c r="BP168" i="46"/>
  <c r="BQ168" i="46"/>
  <c r="BR168" i="46"/>
  <c r="BS168" i="46"/>
  <c r="BT168" i="46"/>
  <c r="BU168" i="46"/>
  <c r="BV168" i="46"/>
  <c r="BW168" i="46"/>
  <c r="BX168" i="46"/>
  <c r="BY168" i="46"/>
  <c r="BZ168" i="46"/>
  <c r="CA168" i="46"/>
  <c r="CB168" i="46"/>
  <c r="CC168" i="46"/>
  <c r="CD168" i="46"/>
  <c r="CE168" i="46"/>
  <c r="CF168" i="46"/>
  <c r="CG168" i="46"/>
  <c r="CI168" i="46"/>
  <c r="CJ168" i="46"/>
  <c r="CK168" i="46"/>
  <c r="CL168" i="46"/>
  <c r="CM168" i="46"/>
  <c r="CN168" i="46"/>
  <c r="CO168" i="46"/>
  <c r="CP168" i="46"/>
  <c r="CQ168" i="46"/>
  <c r="CR168" i="46"/>
  <c r="CS168" i="46"/>
  <c r="CT168" i="46"/>
  <c r="CU168" i="46"/>
  <c r="CV168" i="46"/>
  <c r="CW168" i="46"/>
  <c r="CX168" i="46"/>
  <c r="CY168" i="46"/>
  <c r="CZ168" i="46"/>
  <c r="DA168" i="46"/>
  <c r="DB168" i="46"/>
  <c r="DC168" i="46"/>
  <c r="DD168" i="46"/>
  <c r="DE168" i="46"/>
  <c r="DF168" i="46"/>
  <c r="DG168" i="46"/>
  <c r="DH168" i="46"/>
  <c r="DI168" i="46"/>
  <c r="DJ168" i="46"/>
  <c r="DK168" i="46"/>
  <c r="DL168" i="46"/>
  <c r="DM168" i="46"/>
  <c r="DO168" i="46"/>
  <c r="DP168" i="46"/>
  <c r="DQ168" i="46"/>
  <c r="DR168" i="46"/>
  <c r="DS168" i="46"/>
  <c r="DT168" i="46"/>
  <c r="DU168" i="46"/>
  <c r="DV168" i="46"/>
  <c r="DW168" i="46"/>
  <c r="DX168" i="46"/>
  <c r="DY168" i="46"/>
  <c r="DZ168" i="46"/>
  <c r="EA168" i="46"/>
  <c r="EB168" i="46"/>
  <c r="EC168" i="46"/>
  <c r="ED168" i="46"/>
  <c r="EE168" i="46"/>
  <c r="EF168" i="46"/>
  <c r="EG168" i="46"/>
  <c r="EH168" i="46"/>
  <c r="EI168" i="46"/>
  <c r="EJ168" i="46"/>
  <c r="EK168" i="46"/>
  <c r="EL168" i="46"/>
  <c r="EM168" i="46"/>
  <c r="EN168" i="46"/>
  <c r="EO168" i="46"/>
  <c r="EP168" i="46"/>
  <c r="EQ168" i="46"/>
  <c r="ER168" i="46"/>
  <c r="EU168" i="46"/>
  <c r="EV168" i="46"/>
  <c r="EW168" i="46"/>
  <c r="EX168" i="46"/>
  <c r="EY168" i="46"/>
  <c r="EZ168" i="46"/>
  <c r="FA168" i="46"/>
  <c r="FB168" i="46"/>
  <c r="FC168" i="46"/>
  <c r="FD168" i="46"/>
  <c r="FE168" i="46"/>
  <c r="FF168" i="46"/>
  <c r="FG168" i="46"/>
  <c r="FH168" i="46"/>
  <c r="FI168" i="46"/>
  <c r="FJ168" i="46"/>
  <c r="FK168" i="46"/>
  <c r="FL168" i="46"/>
  <c r="FM168" i="46"/>
  <c r="FN168" i="46"/>
  <c r="FO168" i="46"/>
  <c r="FP168" i="46"/>
  <c r="FQ168" i="46"/>
  <c r="FR168" i="46"/>
  <c r="FS168" i="46"/>
  <c r="FT168" i="46"/>
  <c r="FU168" i="46"/>
  <c r="FV168" i="46"/>
  <c r="FW168" i="46"/>
  <c r="FX168" i="46"/>
  <c r="FZ168" i="46"/>
  <c r="GA168" i="46"/>
  <c r="GB168" i="46"/>
  <c r="GC168" i="46"/>
  <c r="GD168" i="46"/>
  <c r="GE168" i="46"/>
  <c r="GF168" i="46"/>
  <c r="GG168" i="46"/>
  <c r="GH168" i="46"/>
  <c r="GI168" i="46"/>
  <c r="GJ168" i="46"/>
  <c r="GK168" i="46"/>
  <c r="GL168" i="46"/>
  <c r="GM168" i="46"/>
  <c r="GN168" i="46"/>
  <c r="GO168" i="46"/>
  <c r="GP168" i="46"/>
  <c r="GQ168" i="46"/>
  <c r="GR168" i="46"/>
  <c r="GS168" i="46"/>
  <c r="GT168" i="46"/>
  <c r="GU168" i="46"/>
  <c r="GV168" i="46"/>
  <c r="GW168" i="46"/>
  <c r="GX168" i="46"/>
  <c r="GY168" i="46"/>
  <c r="GZ168" i="46"/>
  <c r="HA168" i="46"/>
  <c r="HB168" i="46"/>
  <c r="HC168" i="46"/>
  <c r="B169" i="46"/>
  <c r="U169" i="46"/>
  <c r="X169" i="46"/>
  <c r="Y169" i="46"/>
  <c r="Z169" i="46"/>
  <c r="AA169" i="46"/>
  <c r="AB169" i="46"/>
  <c r="AC169" i="46"/>
  <c r="AD169" i="46"/>
  <c r="AE169" i="46"/>
  <c r="AF169" i="46"/>
  <c r="AG169" i="46"/>
  <c r="AH169" i="46"/>
  <c r="AI169" i="46"/>
  <c r="AJ169" i="46"/>
  <c r="AK169" i="46"/>
  <c r="AL169" i="46"/>
  <c r="AM169" i="46"/>
  <c r="AN169" i="46"/>
  <c r="AO169" i="46"/>
  <c r="AP169" i="46"/>
  <c r="AQ169" i="46"/>
  <c r="AR169" i="46"/>
  <c r="AS169" i="46"/>
  <c r="AT169" i="46"/>
  <c r="AU169" i="46"/>
  <c r="AV169" i="46"/>
  <c r="AW169" i="46"/>
  <c r="AX169" i="46"/>
  <c r="AY169" i="46"/>
  <c r="AZ169" i="46"/>
  <c r="BA169" i="46"/>
  <c r="BC169" i="46"/>
  <c r="BD169" i="46"/>
  <c r="BE169" i="46"/>
  <c r="BF169" i="46"/>
  <c r="BG169" i="46"/>
  <c r="BH169" i="46"/>
  <c r="BI169" i="46"/>
  <c r="BJ169" i="46"/>
  <c r="BK169" i="46"/>
  <c r="BL169" i="46"/>
  <c r="BM169" i="46"/>
  <c r="BN169" i="46"/>
  <c r="BO169" i="46"/>
  <c r="BP169" i="46"/>
  <c r="BQ169" i="46"/>
  <c r="BR169" i="46"/>
  <c r="BS169" i="46"/>
  <c r="BT169" i="46"/>
  <c r="BU169" i="46"/>
  <c r="BV169" i="46"/>
  <c r="BW169" i="46"/>
  <c r="BX169" i="46"/>
  <c r="BY169" i="46"/>
  <c r="BZ169" i="46"/>
  <c r="CA169" i="46"/>
  <c r="CB169" i="46"/>
  <c r="CC169" i="46"/>
  <c r="CD169" i="46"/>
  <c r="CE169" i="46"/>
  <c r="CF169" i="46"/>
  <c r="CG169" i="46"/>
  <c r="CI169" i="46"/>
  <c r="CJ169" i="46"/>
  <c r="CK169" i="46"/>
  <c r="CL169" i="46"/>
  <c r="CM169" i="46"/>
  <c r="CN169" i="46"/>
  <c r="CO169" i="46"/>
  <c r="CP169" i="46"/>
  <c r="CQ169" i="46"/>
  <c r="CR169" i="46"/>
  <c r="CS169" i="46"/>
  <c r="CT169" i="46"/>
  <c r="CU169" i="46"/>
  <c r="CV169" i="46"/>
  <c r="CW169" i="46"/>
  <c r="CX169" i="46"/>
  <c r="CY169" i="46"/>
  <c r="CZ169" i="46"/>
  <c r="DA169" i="46"/>
  <c r="DB169" i="46"/>
  <c r="DC169" i="46"/>
  <c r="DD169" i="46"/>
  <c r="DE169" i="46"/>
  <c r="DF169" i="46"/>
  <c r="DG169" i="46"/>
  <c r="DH169" i="46"/>
  <c r="DI169" i="46"/>
  <c r="DJ169" i="46"/>
  <c r="DK169" i="46"/>
  <c r="DL169" i="46"/>
  <c r="DM169" i="46"/>
  <c r="DO169" i="46"/>
  <c r="DP169" i="46"/>
  <c r="DQ169" i="46"/>
  <c r="DR169" i="46"/>
  <c r="DS169" i="46"/>
  <c r="DT169" i="46"/>
  <c r="DU169" i="46"/>
  <c r="DV169" i="46"/>
  <c r="DW169" i="46"/>
  <c r="DX169" i="46"/>
  <c r="DY169" i="46"/>
  <c r="DZ169" i="46"/>
  <c r="EA169" i="46"/>
  <c r="EB169" i="46"/>
  <c r="EC169" i="46"/>
  <c r="ED169" i="46"/>
  <c r="EE169" i="46"/>
  <c r="EF169" i="46"/>
  <c r="EG169" i="46"/>
  <c r="EH169" i="46"/>
  <c r="EI169" i="46"/>
  <c r="EJ169" i="46"/>
  <c r="EK169" i="46"/>
  <c r="EL169" i="46"/>
  <c r="EM169" i="46"/>
  <c r="EN169" i="46"/>
  <c r="EO169" i="46"/>
  <c r="EP169" i="46"/>
  <c r="EQ169" i="46"/>
  <c r="ER169" i="46"/>
  <c r="EU169" i="46"/>
  <c r="EV169" i="46"/>
  <c r="EW169" i="46"/>
  <c r="EX169" i="46"/>
  <c r="EY169" i="46"/>
  <c r="EZ169" i="46"/>
  <c r="FA169" i="46"/>
  <c r="FB169" i="46"/>
  <c r="FC169" i="46"/>
  <c r="FD169" i="46"/>
  <c r="FE169" i="46"/>
  <c r="FF169" i="46"/>
  <c r="FG169" i="46"/>
  <c r="FH169" i="46"/>
  <c r="FI169" i="46"/>
  <c r="FJ169" i="46"/>
  <c r="FK169" i="46"/>
  <c r="FL169" i="46"/>
  <c r="FM169" i="46"/>
  <c r="FN169" i="46"/>
  <c r="FO169" i="46"/>
  <c r="FP169" i="46"/>
  <c r="FQ169" i="46"/>
  <c r="FR169" i="46"/>
  <c r="FS169" i="46"/>
  <c r="FT169" i="46"/>
  <c r="FU169" i="46"/>
  <c r="FV169" i="46"/>
  <c r="FW169" i="46"/>
  <c r="FX169" i="46"/>
  <c r="FZ169" i="46"/>
  <c r="GA169" i="46"/>
  <c r="GB169" i="46"/>
  <c r="GC169" i="46"/>
  <c r="GD169" i="46"/>
  <c r="GE169" i="46"/>
  <c r="GF169" i="46"/>
  <c r="GG169" i="46"/>
  <c r="GH169" i="46"/>
  <c r="GI169" i="46"/>
  <c r="GJ169" i="46"/>
  <c r="GK169" i="46"/>
  <c r="GL169" i="46"/>
  <c r="GM169" i="46"/>
  <c r="GN169" i="46"/>
  <c r="GO169" i="46"/>
  <c r="GP169" i="46"/>
  <c r="GQ169" i="46"/>
  <c r="GR169" i="46"/>
  <c r="GS169" i="46"/>
  <c r="GT169" i="46"/>
  <c r="GU169" i="46"/>
  <c r="GV169" i="46"/>
  <c r="GW169" i="46"/>
  <c r="GX169" i="46"/>
  <c r="GY169" i="46"/>
  <c r="GZ169" i="46"/>
  <c r="HA169" i="46"/>
  <c r="HB169" i="46"/>
  <c r="HC169" i="46"/>
  <c r="B170" i="46"/>
  <c r="U170" i="46"/>
  <c r="X170" i="46"/>
  <c r="Y170" i="46"/>
  <c r="Z170" i="46"/>
  <c r="AA170" i="46"/>
  <c r="AB170" i="46"/>
  <c r="AC170" i="46"/>
  <c r="AD170" i="46"/>
  <c r="AE170" i="46"/>
  <c r="AF170" i="46"/>
  <c r="AG170" i="46"/>
  <c r="AH170" i="46"/>
  <c r="AI170" i="46"/>
  <c r="AJ170" i="46"/>
  <c r="AK170" i="46"/>
  <c r="AL170" i="46"/>
  <c r="AM170" i="46"/>
  <c r="AN170" i="46"/>
  <c r="AO170" i="46"/>
  <c r="AP170" i="46"/>
  <c r="AQ170" i="46"/>
  <c r="AR170" i="46"/>
  <c r="AS170" i="46"/>
  <c r="AT170" i="46"/>
  <c r="AU170" i="46"/>
  <c r="AV170" i="46"/>
  <c r="AW170" i="46"/>
  <c r="AX170" i="46"/>
  <c r="AY170" i="46"/>
  <c r="AZ170" i="46"/>
  <c r="BA170" i="46"/>
  <c r="BC170" i="46"/>
  <c r="BD170" i="46"/>
  <c r="BE170" i="46"/>
  <c r="BF170" i="46"/>
  <c r="BG170" i="46"/>
  <c r="BH170" i="46"/>
  <c r="BI170" i="46"/>
  <c r="BJ170" i="46"/>
  <c r="BK170" i="46"/>
  <c r="BL170" i="46"/>
  <c r="BM170" i="46"/>
  <c r="BN170" i="46"/>
  <c r="BO170" i="46"/>
  <c r="BP170" i="46"/>
  <c r="BQ170" i="46"/>
  <c r="BR170" i="46"/>
  <c r="BS170" i="46"/>
  <c r="BT170" i="46"/>
  <c r="BU170" i="46"/>
  <c r="BV170" i="46"/>
  <c r="BW170" i="46"/>
  <c r="BX170" i="46"/>
  <c r="BY170" i="46"/>
  <c r="BZ170" i="46"/>
  <c r="CA170" i="46"/>
  <c r="CB170" i="46"/>
  <c r="CC170" i="46"/>
  <c r="CD170" i="46"/>
  <c r="CE170" i="46"/>
  <c r="CF170" i="46"/>
  <c r="CG170" i="46"/>
  <c r="CI170" i="46"/>
  <c r="CJ170" i="46"/>
  <c r="CK170" i="46"/>
  <c r="CL170" i="46"/>
  <c r="CM170" i="46"/>
  <c r="CN170" i="46"/>
  <c r="CO170" i="46"/>
  <c r="CP170" i="46"/>
  <c r="CQ170" i="46"/>
  <c r="CR170" i="46"/>
  <c r="CS170" i="46"/>
  <c r="CT170" i="46"/>
  <c r="CU170" i="46"/>
  <c r="CV170" i="46"/>
  <c r="CW170" i="46"/>
  <c r="CX170" i="46"/>
  <c r="CY170" i="46"/>
  <c r="CZ170" i="46"/>
  <c r="DA170" i="46"/>
  <c r="DB170" i="46"/>
  <c r="DC170" i="46"/>
  <c r="DD170" i="46"/>
  <c r="DE170" i="46"/>
  <c r="DF170" i="46"/>
  <c r="DG170" i="46"/>
  <c r="DH170" i="46"/>
  <c r="DI170" i="46"/>
  <c r="DJ170" i="46"/>
  <c r="DK170" i="46"/>
  <c r="DL170" i="46"/>
  <c r="DM170" i="46"/>
  <c r="DO170" i="46"/>
  <c r="DP170" i="46"/>
  <c r="DQ170" i="46"/>
  <c r="DR170" i="46"/>
  <c r="DS170" i="46"/>
  <c r="DT170" i="46"/>
  <c r="DU170" i="46"/>
  <c r="DV170" i="46"/>
  <c r="DW170" i="46"/>
  <c r="DX170" i="46"/>
  <c r="DY170" i="46"/>
  <c r="DZ170" i="46"/>
  <c r="EA170" i="46"/>
  <c r="EB170" i="46"/>
  <c r="EC170" i="46"/>
  <c r="ED170" i="46"/>
  <c r="EE170" i="46"/>
  <c r="EF170" i="46"/>
  <c r="EG170" i="46"/>
  <c r="EH170" i="46"/>
  <c r="EI170" i="46"/>
  <c r="EJ170" i="46"/>
  <c r="EK170" i="46"/>
  <c r="EL170" i="46"/>
  <c r="EM170" i="46"/>
  <c r="EN170" i="46"/>
  <c r="EO170" i="46"/>
  <c r="EP170" i="46"/>
  <c r="EQ170" i="46"/>
  <c r="ER170" i="46"/>
  <c r="EU170" i="46"/>
  <c r="EV170" i="46"/>
  <c r="EW170" i="46"/>
  <c r="EX170" i="46"/>
  <c r="EY170" i="46"/>
  <c r="EZ170" i="46"/>
  <c r="FA170" i="46"/>
  <c r="FB170" i="46"/>
  <c r="FC170" i="46"/>
  <c r="FD170" i="46"/>
  <c r="FE170" i="46"/>
  <c r="FF170" i="46"/>
  <c r="FG170" i="46"/>
  <c r="FH170" i="46"/>
  <c r="FI170" i="46"/>
  <c r="FJ170" i="46"/>
  <c r="FK170" i="46"/>
  <c r="FL170" i="46"/>
  <c r="FM170" i="46"/>
  <c r="FN170" i="46"/>
  <c r="FO170" i="46"/>
  <c r="FP170" i="46"/>
  <c r="FQ170" i="46"/>
  <c r="FR170" i="46"/>
  <c r="FS170" i="46"/>
  <c r="FT170" i="46"/>
  <c r="FU170" i="46"/>
  <c r="FV170" i="46"/>
  <c r="FW170" i="46"/>
  <c r="FX170" i="46"/>
  <c r="FZ170" i="46"/>
  <c r="GA170" i="46"/>
  <c r="GB170" i="46"/>
  <c r="GC170" i="46"/>
  <c r="GD170" i="46"/>
  <c r="GE170" i="46"/>
  <c r="GF170" i="46"/>
  <c r="GG170" i="46"/>
  <c r="GH170" i="46"/>
  <c r="GI170" i="46"/>
  <c r="GJ170" i="46"/>
  <c r="GK170" i="46"/>
  <c r="GL170" i="46"/>
  <c r="GM170" i="46"/>
  <c r="GN170" i="46"/>
  <c r="GO170" i="46"/>
  <c r="GP170" i="46"/>
  <c r="GQ170" i="46"/>
  <c r="GR170" i="46"/>
  <c r="GS170" i="46"/>
  <c r="GT170" i="46"/>
  <c r="GU170" i="46"/>
  <c r="GV170" i="46"/>
  <c r="GW170" i="46"/>
  <c r="GX170" i="46"/>
  <c r="GY170" i="46"/>
  <c r="GZ170" i="46"/>
  <c r="HA170" i="46"/>
  <c r="HB170" i="46"/>
  <c r="HC170" i="46"/>
  <c r="B171" i="46"/>
  <c r="U171" i="46"/>
  <c r="X171" i="46"/>
  <c r="Y171" i="46"/>
  <c r="Z171" i="46"/>
  <c r="AA171" i="46"/>
  <c r="AB171" i="46"/>
  <c r="AC171" i="46"/>
  <c r="AD171" i="46"/>
  <c r="AE171" i="46"/>
  <c r="AF171" i="46"/>
  <c r="AG171" i="46"/>
  <c r="AH171" i="46"/>
  <c r="AI171" i="46"/>
  <c r="AJ171" i="46"/>
  <c r="AK171" i="46"/>
  <c r="AL171" i="46"/>
  <c r="AM171" i="46"/>
  <c r="AN171" i="46"/>
  <c r="AO171" i="46"/>
  <c r="AP171" i="46"/>
  <c r="AQ171" i="46"/>
  <c r="AR171" i="46"/>
  <c r="AS171" i="46"/>
  <c r="AT171" i="46"/>
  <c r="AU171" i="46"/>
  <c r="AV171" i="46"/>
  <c r="AW171" i="46"/>
  <c r="AX171" i="46"/>
  <c r="AY171" i="46"/>
  <c r="AZ171" i="46"/>
  <c r="BA171" i="46"/>
  <c r="BC171" i="46"/>
  <c r="BD171" i="46"/>
  <c r="BE171" i="46"/>
  <c r="BF171" i="46"/>
  <c r="BG171" i="46"/>
  <c r="BH171" i="46"/>
  <c r="BI171" i="46"/>
  <c r="BJ171" i="46"/>
  <c r="BK171" i="46"/>
  <c r="BL171" i="46"/>
  <c r="BM171" i="46"/>
  <c r="BN171" i="46"/>
  <c r="BO171" i="46"/>
  <c r="BP171" i="46"/>
  <c r="BQ171" i="46"/>
  <c r="BR171" i="46"/>
  <c r="BS171" i="46"/>
  <c r="BT171" i="46"/>
  <c r="BU171" i="46"/>
  <c r="BV171" i="46"/>
  <c r="BW171" i="46"/>
  <c r="BX171" i="46"/>
  <c r="BY171" i="46"/>
  <c r="BZ171" i="46"/>
  <c r="CA171" i="46"/>
  <c r="CB171" i="46"/>
  <c r="CC171" i="46"/>
  <c r="CD171" i="46"/>
  <c r="CE171" i="46"/>
  <c r="CF171" i="46"/>
  <c r="CG171" i="46"/>
  <c r="CI171" i="46"/>
  <c r="CJ171" i="46"/>
  <c r="CK171" i="46"/>
  <c r="CL171" i="46"/>
  <c r="CM171" i="46"/>
  <c r="CN171" i="46"/>
  <c r="CO171" i="46"/>
  <c r="CP171" i="46"/>
  <c r="CQ171" i="46"/>
  <c r="CR171" i="46"/>
  <c r="CS171" i="46"/>
  <c r="CT171" i="46"/>
  <c r="CU171" i="46"/>
  <c r="CV171" i="46"/>
  <c r="CW171" i="46"/>
  <c r="CX171" i="46"/>
  <c r="CY171" i="46"/>
  <c r="CZ171" i="46"/>
  <c r="DA171" i="46"/>
  <c r="DB171" i="46"/>
  <c r="DC171" i="46"/>
  <c r="DD171" i="46"/>
  <c r="DE171" i="46"/>
  <c r="DF171" i="46"/>
  <c r="DG171" i="46"/>
  <c r="DH171" i="46"/>
  <c r="DI171" i="46"/>
  <c r="DJ171" i="46"/>
  <c r="DK171" i="46"/>
  <c r="DL171" i="46"/>
  <c r="DM171" i="46"/>
  <c r="DO171" i="46"/>
  <c r="DP171" i="46"/>
  <c r="DQ171" i="46"/>
  <c r="DR171" i="46"/>
  <c r="DS171" i="46"/>
  <c r="DT171" i="46"/>
  <c r="DU171" i="46"/>
  <c r="DV171" i="46"/>
  <c r="DW171" i="46"/>
  <c r="DX171" i="46"/>
  <c r="DY171" i="46"/>
  <c r="DZ171" i="46"/>
  <c r="EA171" i="46"/>
  <c r="EB171" i="46"/>
  <c r="EC171" i="46"/>
  <c r="ED171" i="46"/>
  <c r="EE171" i="46"/>
  <c r="EF171" i="46"/>
  <c r="EG171" i="46"/>
  <c r="EH171" i="46"/>
  <c r="EI171" i="46"/>
  <c r="EJ171" i="46"/>
  <c r="EK171" i="46"/>
  <c r="EL171" i="46"/>
  <c r="EM171" i="46"/>
  <c r="EN171" i="46"/>
  <c r="EO171" i="46"/>
  <c r="EP171" i="46"/>
  <c r="EQ171" i="46"/>
  <c r="ER171" i="46"/>
  <c r="EU171" i="46"/>
  <c r="EV171" i="46"/>
  <c r="EW171" i="46"/>
  <c r="EX171" i="46"/>
  <c r="EY171" i="46"/>
  <c r="EZ171" i="46"/>
  <c r="FA171" i="46"/>
  <c r="FB171" i="46"/>
  <c r="FC171" i="46"/>
  <c r="FD171" i="46"/>
  <c r="FE171" i="46"/>
  <c r="FF171" i="46"/>
  <c r="FG171" i="46"/>
  <c r="FH171" i="46"/>
  <c r="FI171" i="46"/>
  <c r="FJ171" i="46"/>
  <c r="FK171" i="46"/>
  <c r="FL171" i="46"/>
  <c r="FM171" i="46"/>
  <c r="FN171" i="46"/>
  <c r="FO171" i="46"/>
  <c r="FP171" i="46"/>
  <c r="FQ171" i="46"/>
  <c r="FR171" i="46"/>
  <c r="FS171" i="46"/>
  <c r="FT171" i="46"/>
  <c r="FU171" i="46"/>
  <c r="FV171" i="46"/>
  <c r="FW171" i="46"/>
  <c r="FX171" i="46"/>
  <c r="FZ171" i="46"/>
  <c r="GA171" i="46"/>
  <c r="GB171" i="46"/>
  <c r="GC171" i="46"/>
  <c r="GD171" i="46"/>
  <c r="GE171" i="46"/>
  <c r="GF171" i="46"/>
  <c r="GG171" i="46"/>
  <c r="GH171" i="46"/>
  <c r="GI171" i="46"/>
  <c r="GJ171" i="46"/>
  <c r="GK171" i="46"/>
  <c r="GL171" i="46"/>
  <c r="GM171" i="46"/>
  <c r="GN171" i="46"/>
  <c r="GO171" i="46"/>
  <c r="GP171" i="46"/>
  <c r="GQ171" i="46"/>
  <c r="GR171" i="46"/>
  <c r="GS171" i="46"/>
  <c r="GT171" i="46"/>
  <c r="GU171" i="46"/>
  <c r="GV171" i="46"/>
  <c r="GW171" i="46"/>
  <c r="GX171" i="46"/>
  <c r="GY171" i="46"/>
  <c r="GZ171" i="46"/>
  <c r="HA171" i="46"/>
  <c r="HB171" i="46"/>
  <c r="HC171" i="46"/>
  <c r="B172" i="46"/>
  <c r="U172" i="46"/>
  <c r="X172" i="46"/>
  <c r="Y172" i="46"/>
  <c r="Z172" i="46"/>
  <c r="AA172" i="46"/>
  <c r="AB172" i="46"/>
  <c r="AC172" i="46"/>
  <c r="AD172" i="46"/>
  <c r="AE172" i="46"/>
  <c r="AF172" i="46"/>
  <c r="AG172" i="46"/>
  <c r="AH172" i="46"/>
  <c r="AI172" i="46"/>
  <c r="AJ172" i="46"/>
  <c r="AK172" i="46"/>
  <c r="AL172" i="46"/>
  <c r="AM172" i="46"/>
  <c r="AN172" i="46"/>
  <c r="AO172" i="46"/>
  <c r="AP172" i="46"/>
  <c r="AQ172" i="46"/>
  <c r="AR172" i="46"/>
  <c r="AS172" i="46"/>
  <c r="AT172" i="46"/>
  <c r="AU172" i="46"/>
  <c r="AV172" i="46"/>
  <c r="AW172" i="46"/>
  <c r="AX172" i="46"/>
  <c r="AY172" i="46"/>
  <c r="AZ172" i="46"/>
  <c r="BA172" i="46"/>
  <c r="BC172" i="46"/>
  <c r="BD172" i="46"/>
  <c r="BE172" i="46"/>
  <c r="BF172" i="46"/>
  <c r="BG172" i="46"/>
  <c r="BH172" i="46"/>
  <c r="BI172" i="46"/>
  <c r="BJ172" i="46"/>
  <c r="BK172" i="46"/>
  <c r="BL172" i="46"/>
  <c r="BM172" i="46"/>
  <c r="BN172" i="46"/>
  <c r="BO172" i="46"/>
  <c r="BP172" i="46"/>
  <c r="BQ172" i="46"/>
  <c r="BR172" i="46"/>
  <c r="BS172" i="46"/>
  <c r="BT172" i="46"/>
  <c r="BU172" i="46"/>
  <c r="BV172" i="46"/>
  <c r="BW172" i="46"/>
  <c r="BX172" i="46"/>
  <c r="BY172" i="46"/>
  <c r="BZ172" i="46"/>
  <c r="CA172" i="46"/>
  <c r="CB172" i="46"/>
  <c r="CC172" i="46"/>
  <c r="CD172" i="46"/>
  <c r="CE172" i="46"/>
  <c r="CF172" i="46"/>
  <c r="CG172" i="46"/>
  <c r="CI172" i="46"/>
  <c r="CJ172" i="46"/>
  <c r="CK172" i="46"/>
  <c r="CL172" i="46"/>
  <c r="CM172" i="46"/>
  <c r="CN172" i="46"/>
  <c r="CO172" i="46"/>
  <c r="CP172" i="46"/>
  <c r="CQ172" i="46"/>
  <c r="CR172" i="46"/>
  <c r="CS172" i="46"/>
  <c r="CT172" i="46"/>
  <c r="CU172" i="46"/>
  <c r="CV172" i="46"/>
  <c r="CW172" i="46"/>
  <c r="CX172" i="46"/>
  <c r="CY172" i="46"/>
  <c r="CZ172" i="46"/>
  <c r="DA172" i="46"/>
  <c r="DB172" i="46"/>
  <c r="DC172" i="46"/>
  <c r="DD172" i="46"/>
  <c r="DE172" i="46"/>
  <c r="DF172" i="46"/>
  <c r="DG172" i="46"/>
  <c r="DH172" i="46"/>
  <c r="DI172" i="46"/>
  <c r="DJ172" i="46"/>
  <c r="DK172" i="46"/>
  <c r="DL172" i="46"/>
  <c r="DM172" i="46"/>
  <c r="DO172" i="46"/>
  <c r="DP172" i="46"/>
  <c r="DQ172" i="46"/>
  <c r="DR172" i="46"/>
  <c r="DS172" i="46"/>
  <c r="DT172" i="46"/>
  <c r="DU172" i="46"/>
  <c r="DV172" i="46"/>
  <c r="DW172" i="46"/>
  <c r="DX172" i="46"/>
  <c r="DY172" i="46"/>
  <c r="DZ172" i="46"/>
  <c r="EA172" i="46"/>
  <c r="EB172" i="46"/>
  <c r="EC172" i="46"/>
  <c r="ED172" i="46"/>
  <c r="EE172" i="46"/>
  <c r="EF172" i="46"/>
  <c r="EG172" i="46"/>
  <c r="EH172" i="46"/>
  <c r="EI172" i="46"/>
  <c r="EJ172" i="46"/>
  <c r="EK172" i="46"/>
  <c r="EL172" i="46"/>
  <c r="EM172" i="46"/>
  <c r="EN172" i="46"/>
  <c r="EO172" i="46"/>
  <c r="EP172" i="46"/>
  <c r="EQ172" i="46"/>
  <c r="ER172" i="46"/>
  <c r="EU172" i="46"/>
  <c r="EV172" i="46"/>
  <c r="EW172" i="46"/>
  <c r="EX172" i="46"/>
  <c r="EY172" i="46"/>
  <c r="EZ172" i="46"/>
  <c r="FA172" i="46"/>
  <c r="FB172" i="46"/>
  <c r="FC172" i="46"/>
  <c r="FD172" i="46"/>
  <c r="FE172" i="46"/>
  <c r="FF172" i="46"/>
  <c r="FG172" i="46"/>
  <c r="FH172" i="46"/>
  <c r="FI172" i="46"/>
  <c r="FJ172" i="46"/>
  <c r="FK172" i="46"/>
  <c r="FL172" i="46"/>
  <c r="FM172" i="46"/>
  <c r="FN172" i="46"/>
  <c r="FO172" i="46"/>
  <c r="FP172" i="46"/>
  <c r="FQ172" i="46"/>
  <c r="FR172" i="46"/>
  <c r="FS172" i="46"/>
  <c r="FT172" i="46"/>
  <c r="FU172" i="46"/>
  <c r="FV172" i="46"/>
  <c r="FW172" i="46"/>
  <c r="FX172" i="46"/>
  <c r="FZ172" i="46"/>
  <c r="GA172" i="46"/>
  <c r="GB172" i="46"/>
  <c r="GC172" i="46"/>
  <c r="GD172" i="46"/>
  <c r="GE172" i="46"/>
  <c r="GF172" i="46"/>
  <c r="GG172" i="46"/>
  <c r="GH172" i="46"/>
  <c r="GI172" i="46"/>
  <c r="GJ172" i="46"/>
  <c r="GK172" i="46"/>
  <c r="GL172" i="46"/>
  <c r="GM172" i="46"/>
  <c r="GN172" i="46"/>
  <c r="GO172" i="46"/>
  <c r="GP172" i="46"/>
  <c r="GQ172" i="46"/>
  <c r="GR172" i="46"/>
  <c r="GS172" i="46"/>
  <c r="GT172" i="46"/>
  <c r="GU172" i="46"/>
  <c r="GV172" i="46"/>
  <c r="GW172" i="46"/>
  <c r="GX172" i="46"/>
  <c r="GY172" i="46"/>
  <c r="GZ172" i="46"/>
  <c r="HA172" i="46"/>
  <c r="HB172" i="46"/>
  <c r="HC172" i="46"/>
  <c r="B173" i="46"/>
  <c r="U173" i="46"/>
  <c r="X173" i="46"/>
  <c r="Y173" i="46"/>
  <c r="Z173" i="46"/>
  <c r="AA173" i="46"/>
  <c r="AB173" i="46"/>
  <c r="AC173" i="46"/>
  <c r="AD173" i="46"/>
  <c r="AE173" i="46"/>
  <c r="AF173" i="46"/>
  <c r="AG173" i="46"/>
  <c r="AH173" i="46"/>
  <c r="AI173" i="46"/>
  <c r="AJ173" i="46"/>
  <c r="AK173" i="46"/>
  <c r="AL173" i="46"/>
  <c r="AM173" i="46"/>
  <c r="AN173" i="46"/>
  <c r="AO173" i="46"/>
  <c r="AP173" i="46"/>
  <c r="AQ173" i="46"/>
  <c r="AR173" i="46"/>
  <c r="AS173" i="46"/>
  <c r="AT173" i="46"/>
  <c r="AU173" i="46"/>
  <c r="AV173" i="46"/>
  <c r="AW173" i="46"/>
  <c r="AX173" i="46"/>
  <c r="AY173" i="46"/>
  <c r="AZ173" i="46"/>
  <c r="BA173" i="46"/>
  <c r="BC173" i="46"/>
  <c r="BD173" i="46"/>
  <c r="BE173" i="46"/>
  <c r="BF173" i="46"/>
  <c r="BG173" i="46"/>
  <c r="BH173" i="46"/>
  <c r="BI173" i="46"/>
  <c r="BJ173" i="46"/>
  <c r="BK173" i="46"/>
  <c r="BL173" i="46"/>
  <c r="BM173" i="46"/>
  <c r="BN173" i="46"/>
  <c r="BO173" i="46"/>
  <c r="BP173" i="46"/>
  <c r="BQ173" i="46"/>
  <c r="BR173" i="46"/>
  <c r="BS173" i="46"/>
  <c r="BT173" i="46"/>
  <c r="BU173" i="46"/>
  <c r="BV173" i="46"/>
  <c r="BW173" i="46"/>
  <c r="BX173" i="46"/>
  <c r="BY173" i="46"/>
  <c r="BZ173" i="46"/>
  <c r="CA173" i="46"/>
  <c r="CB173" i="46"/>
  <c r="CC173" i="46"/>
  <c r="CD173" i="46"/>
  <c r="CE173" i="46"/>
  <c r="CF173" i="46"/>
  <c r="CG173" i="46"/>
  <c r="CI173" i="46"/>
  <c r="CJ173" i="46"/>
  <c r="CK173" i="46"/>
  <c r="CL173" i="46"/>
  <c r="CM173" i="46"/>
  <c r="CN173" i="46"/>
  <c r="CO173" i="46"/>
  <c r="CP173" i="46"/>
  <c r="CQ173" i="46"/>
  <c r="CR173" i="46"/>
  <c r="CS173" i="46"/>
  <c r="CT173" i="46"/>
  <c r="CU173" i="46"/>
  <c r="CV173" i="46"/>
  <c r="CW173" i="46"/>
  <c r="CX173" i="46"/>
  <c r="CY173" i="46"/>
  <c r="CZ173" i="46"/>
  <c r="DA173" i="46"/>
  <c r="DB173" i="46"/>
  <c r="DC173" i="46"/>
  <c r="DD173" i="46"/>
  <c r="DE173" i="46"/>
  <c r="DF173" i="46"/>
  <c r="DG173" i="46"/>
  <c r="DH173" i="46"/>
  <c r="DI173" i="46"/>
  <c r="DJ173" i="46"/>
  <c r="DK173" i="46"/>
  <c r="DL173" i="46"/>
  <c r="DM173" i="46"/>
  <c r="DO173" i="46"/>
  <c r="DP173" i="46"/>
  <c r="DQ173" i="46"/>
  <c r="DR173" i="46"/>
  <c r="DS173" i="46"/>
  <c r="DT173" i="46"/>
  <c r="DU173" i="46"/>
  <c r="DV173" i="46"/>
  <c r="DW173" i="46"/>
  <c r="DX173" i="46"/>
  <c r="DY173" i="46"/>
  <c r="DZ173" i="46"/>
  <c r="EA173" i="46"/>
  <c r="EB173" i="46"/>
  <c r="EC173" i="46"/>
  <c r="ED173" i="46"/>
  <c r="EE173" i="46"/>
  <c r="EF173" i="46"/>
  <c r="EG173" i="46"/>
  <c r="EH173" i="46"/>
  <c r="EI173" i="46"/>
  <c r="EJ173" i="46"/>
  <c r="EK173" i="46"/>
  <c r="EL173" i="46"/>
  <c r="EM173" i="46"/>
  <c r="EN173" i="46"/>
  <c r="EO173" i="46"/>
  <c r="EP173" i="46"/>
  <c r="EQ173" i="46"/>
  <c r="ER173" i="46"/>
  <c r="EU173" i="46"/>
  <c r="EV173" i="46"/>
  <c r="EW173" i="46"/>
  <c r="EX173" i="46"/>
  <c r="EY173" i="46"/>
  <c r="EZ173" i="46"/>
  <c r="FA173" i="46"/>
  <c r="FB173" i="46"/>
  <c r="FC173" i="46"/>
  <c r="FD173" i="46"/>
  <c r="FE173" i="46"/>
  <c r="FF173" i="46"/>
  <c r="FG173" i="46"/>
  <c r="FH173" i="46"/>
  <c r="FI173" i="46"/>
  <c r="FJ173" i="46"/>
  <c r="FK173" i="46"/>
  <c r="FL173" i="46"/>
  <c r="FM173" i="46"/>
  <c r="FN173" i="46"/>
  <c r="FO173" i="46"/>
  <c r="FP173" i="46"/>
  <c r="FQ173" i="46"/>
  <c r="FR173" i="46"/>
  <c r="FS173" i="46"/>
  <c r="FT173" i="46"/>
  <c r="FU173" i="46"/>
  <c r="FV173" i="46"/>
  <c r="FW173" i="46"/>
  <c r="FX173" i="46"/>
  <c r="FZ173" i="46"/>
  <c r="GA173" i="46"/>
  <c r="GB173" i="46"/>
  <c r="GC173" i="46"/>
  <c r="GD173" i="46"/>
  <c r="GE173" i="46"/>
  <c r="GF173" i="46"/>
  <c r="GG173" i="46"/>
  <c r="GH173" i="46"/>
  <c r="GI173" i="46"/>
  <c r="GJ173" i="46"/>
  <c r="GK173" i="46"/>
  <c r="GL173" i="46"/>
  <c r="GM173" i="46"/>
  <c r="GN173" i="46"/>
  <c r="GO173" i="46"/>
  <c r="GP173" i="46"/>
  <c r="GQ173" i="46"/>
  <c r="GR173" i="46"/>
  <c r="GS173" i="46"/>
  <c r="GT173" i="46"/>
  <c r="GU173" i="46"/>
  <c r="GV173" i="46"/>
  <c r="GW173" i="46"/>
  <c r="GX173" i="46"/>
  <c r="GY173" i="46"/>
  <c r="GZ173" i="46"/>
  <c r="HA173" i="46"/>
  <c r="HB173" i="46"/>
  <c r="HC173" i="46"/>
  <c r="B174" i="46"/>
  <c r="U174" i="46"/>
  <c r="X174" i="46"/>
  <c r="Y174" i="46"/>
  <c r="Z174" i="46"/>
  <c r="AA174" i="46"/>
  <c r="AB174" i="46"/>
  <c r="AC174" i="46"/>
  <c r="AD174" i="46"/>
  <c r="AE174" i="46"/>
  <c r="AF174" i="46"/>
  <c r="AG174" i="46"/>
  <c r="AH174" i="46"/>
  <c r="AI174" i="46"/>
  <c r="AJ174" i="46"/>
  <c r="AK174" i="46"/>
  <c r="AL174" i="46"/>
  <c r="AM174" i="46"/>
  <c r="AN174" i="46"/>
  <c r="AO174" i="46"/>
  <c r="AP174" i="46"/>
  <c r="AQ174" i="46"/>
  <c r="AR174" i="46"/>
  <c r="AS174" i="46"/>
  <c r="AT174" i="46"/>
  <c r="AU174" i="46"/>
  <c r="AV174" i="46"/>
  <c r="AW174" i="46"/>
  <c r="AX174" i="46"/>
  <c r="AY174" i="46"/>
  <c r="AZ174" i="46"/>
  <c r="BA174" i="46"/>
  <c r="BC174" i="46"/>
  <c r="BD174" i="46"/>
  <c r="BE174" i="46"/>
  <c r="BF174" i="46"/>
  <c r="BG174" i="46"/>
  <c r="BH174" i="46"/>
  <c r="BI174" i="46"/>
  <c r="BJ174" i="46"/>
  <c r="BK174" i="46"/>
  <c r="BL174" i="46"/>
  <c r="BM174" i="46"/>
  <c r="BN174" i="46"/>
  <c r="BO174" i="46"/>
  <c r="BP174" i="46"/>
  <c r="BQ174" i="46"/>
  <c r="BR174" i="46"/>
  <c r="BS174" i="46"/>
  <c r="BT174" i="46"/>
  <c r="BU174" i="46"/>
  <c r="BV174" i="46"/>
  <c r="BW174" i="46"/>
  <c r="BX174" i="46"/>
  <c r="BY174" i="46"/>
  <c r="BZ174" i="46"/>
  <c r="CA174" i="46"/>
  <c r="CB174" i="46"/>
  <c r="CC174" i="46"/>
  <c r="CD174" i="46"/>
  <c r="CE174" i="46"/>
  <c r="CF174" i="46"/>
  <c r="CG174" i="46"/>
  <c r="CI174" i="46"/>
  <c r="CJ174" i="46"/>
  <c r="CK174" i="46"/>
  <c r="CL174" i="46"/>
  <c r="CM174" i="46"/>
  <c r="CN174" i="46"/>
  <c r="CO174" i="46"/>
  <c r="CP174" i="46"/>
  <c r="CQ174" i="46"/>
  <c r="CR174" i="46"/>
  <c r="CS174" i="46"/>
  <c r="CT174" i="46"/>
  <c r="CU174" i="46"/>
  <c r="CV174" i="46"/>
  <c r="CW174" i="46"/>
  <c r="CX174" i="46"/>
  <c r="CY174" i="46"/>
  <c r="CZ174" i="46"/>
  <c r="DA174" i="46"/>
  <c r="DB174" i="46"/>
  <c r="DC174" i="46"/>
  <c r="DD174" i="46"/>
  <c r="DE174" i="46"/>
  <c r="DF174" i="46"/>
  <c r="DG174" i="46"/>
  <c r="DH174" i="46"/>
  <c r="DI174" i="46"/>
  <c r="DJ174" i="46"/>
  <c r="DK174" i="46"/>
  <c r="DL174" i="46"/>
  <c r="DM174" i="46"/>
  <c r="DO174" i="46"/>
  <c r="DP174" i="46"/>
  <c r="DQ174" i="46"/>
  <c r="DR174" i="46"/>
  <c r="DS174" i="46"/>
  <c r="DT174" i="46"/>
  <c r="DU174" i="46"/>
  <c r="DV174" i="46"/>
  <c r="DW174" i="46"/>
  <c r="DX174" i="46"/>
  <c r="DY174" i="46"/>
  <c r="DZ174" i="46"/>
  <c r="EA174" i="46"/>
  <c r="EB174" i="46"/>
  <c r="EC174" i="46"/>
  <c r="ED174" i="46"/>
  <c r="EE174" i="46"/>
  <c r="EF174" i="46"/>
  <c r="EG174" i="46"/>
  <c r="EH174" i="46"/>
  <c r="EI174" i="46"/>
  <c r="EJ174" i="46"/>
  <c r="EK174" i="46"/>
  <c r="EL174" i="46"/>
  <c r="EM174" i="46"/>
  <c r="EN174" i="46"/>
  <c r="EO174" i="46"/>
  <c r="EP174" i="46"/>
  <c r="EQ174" i="46"/>
  <c r="ER174" i="46"/>
  <c r="EU174" i="46"/>
  <c r="EV174" i="46"/>
  <c r="EW174" i="46"/>
  <c r="EX174" i="46"/>
  <c r="EY174" i="46"/>
  <c r="EZ174" i="46"/>
  <c r="FA174" i="46"/>
  <c r="FB174" i="46"/>
  <c r="FC174" i="46"/>
  <c r="FD174" i="46"/>
  <c r="FE174" i="46"/>
  <c r="FF174" i="46"/>
  <c r="FG174" i="46"/>
  <c r="FH174" i="46"/>
  <c r="FI174" i="46"/>
  <c r="FJ174" i="46"/>
  <c r="FK174" i="46"/>
  <c r="FL174" i="46"/>
  <c r="FM174" i="46"/>
  <c r="FN174" i="46"/>
  <c r="FO174" i="46"/>
  <c r="FP174" i="46"/>
  <c r="FQ174" i="46"/>
  <c r="FR174" i="46"/>
  <c r="FS174" i="46"/>
  <c r="FT174" i="46"/>
  <c r="FU174" i="46"/>
  <c r="FV174" i="46"/>
  <c r="FW174" i="46"/>
  <c r="FX174" i="46"/>
  <c r="FZ174" i="46"/>
  <c r="GA174" i="46"/>
  <c r="GB174" i="46"/>
  <c r="GC174" i="46"/>
  <c r="GD174" i="46"/>
  <c r="GE174" i="46"/>
  <c r="GF174" i="46"/>
  <c r="GG174" i="46"/>
  <c r="GH174" i="46"/>
  <c r="GI174" i="46"/>
  <c r="GJ174" i="46"/>
  <c r="GK174" i="46"/>
  <c r="GL174" i="46"/>
  <c r="GM174" i="46"/>
  <c r="GN174" i="46"/>
  <c r="GO174" i="46"/>
  <c r="GP174" i="46"/>
  <c r="GQ174" i="46"/>
  <c r="GR174" i="46"/>
  <c r="GS174" i="46"/>
  <c r="GT174" i="46"/>
  <c r="GU174" i="46"/>
  <c r="GV174" i="46"/>
  <c r="GW174" i="46"/>
  <c r="GX174" i="46"/>
  <c r="GY174" i="46"/>
  <c r="GZ174" i="46"/>
  <c r="HA174" i="46"/>
  <c r="HB174" i="46"/>
  <c r="HC174" i="46"/>
  <c r="B175" i="46"/>
  <c r="U175" i="46"/>
  <c r="X175" i="46"/>
  <c r="Y175" i="46"/>
  <c r="Z175" i="46"/>
  <c r="AA175" i="46"/>
  <c r="AB175" i="46"/>
  <c r="AC175" i="46"/>
  <c r="AD175" i="46"/>
  <c r="AE175" i="46"/>
  <c r="AF175" i="46"/>
  <c r="AG175" i="46"/>
  <c r="AH175" i="46"/>
  <c r="AI175" i="46"/>
  <c r="AJ175" i="46"/>
  <c r="AK175" i="46"/>
  <c r="AL175" i="46"/>
  <c r="AM175" i="46"/>
  <c r="AN175" i="46"/>
  <c r="AO175" i="46"/>
  <c r="AP175" i="46"/>
  <c r="AQ175" i="46"/>
  <c r="AR175" i="46"/>
  <c r="AS175" i="46"/>
  <c r="AT175" i="46"/>
  <c r="AU175" i="46"/>
  <c r="AV175" i="46"/>
  <c r="AW175" i="46"/>
  <c r="AX175" i="46"/>
  <c r="AY175" i="46"/>
  <c r="AZ175" i="46"/>
  <c r="BA175" i="46"/>
  <c r="BC175" i="46"/>
  <c r="BD175" i="46"/>
  <c r="BE175" i="46"/>
  <c r="BF175" i="46"/>
  <c r="BG175" i="46"/>
  <c r="BH175" i="46"/>
  <c r="BI175" i="46"/>
  <c r="BJ175" i="46"/>
  <c r="BK175" i="46"/>
  <c r="BL175" i="46"/>
  <c r="BM175" i="46"/>
  <c r="BN175" i="46"/>
  <c r="BO175" i="46"/>
  <c r="BP175" i="46"/>
  <c r="BQ175" i="46"/>
  <c r="BR175" i="46"/>
  <c r="BS175" i="46"/>
  <c r="BT175" i="46"/>
  <c r="BU175" i="46"/>
  <c r="BV175" i="46"/>
  <c r="BW175" i="46"/>
  <c r="BX175" i="46"/>
  <c r="BY175" i="46"/>
  <c r="BZ175" i="46"/>
  <c r="CA175" i="46"/>
  <c r="CB175" i="46"/>
  <c r="CC175" i="46"/>
  <c r="CD175" i="46"/>
  <c r="CE175" i="46"/>
  <c r="CF175" i="46"/>
  <c r="CG175" i="46"/>
  <c r="CI175" i="46"/>
  <c r="CJ175" i="46"/>
  <c r="CK175" i="46"/>
  <c r="CL175" i="46"/>
  <c r="CM175" i="46"/>
  <c r="CN175" i="46"/>
  <c r="CO175" i="46"/>
  <c r="CP175" i="46"/>
  <c r="CQ175" i="46"/>
  <c r="CR175" i="46"/>
  <c r="CS175" i="46"/>
  <c r="CT175" i="46"/>
  <c r="CU175" i="46"/>
  <c r="CV175" i="46"/>
  <c r="CW175" i="46"/>
  <c r="CX175" i="46"/>
  <c r="CY175" i="46"/>
  <c r="CZ175" i="46"/>
  <c r="DA175" i="46"/>
  <c r="DB175" i="46"/>
  <c r="DC175" i="46"/>
  <c r="DD175" i="46"/>
  <c r="DE175" i="46"/>
  <c r="DF175" i="46"/>
  <c r="DG175" i="46"/>
  <c r="DH175" i="46"/>
  <c r="DI175" i="46"/>
  <c r="DJ175" i="46"/>
  <c r="DK175" i="46"/>
  <c r="DL175" i="46"/>
  <c r="DM175" i="46"/>
  <c r="DO175" i="46"/>
  <c r="DP175" i="46"/>
  <c r="DQ175" i="46"/>
  <c r="DR175" i="46"/>
  <c r="DS175" i="46"/>
  <c r="DT175" i="46"/>
  <c r="DU175" i="46"/>
  <c r="DV175" i="46"/>
  <c r="DW175" i="46"/>
  <c r="DX175" i="46"/>
  <c r="DY175" i="46"/>
  <c r="DZ175" i="46"/>
  <c r="EA175" i="46"/>
  <c r="EB175" i="46"/>
  <c r="EC175" i="46"/>
  <c r="ED175" i="46"/>
  <c r="EE175" i="46"/>
  <c r="EF175" i="46"/>
  <c r="EG175" i="46"/>
  <c r="EH175" i="46"/>
  <c r="EI175" i="46"/>
  <c r="EJ175" i="46"/>
  <c r="EK175" i="46"/>
  <c r="EL175" i="46"/>
  <c r="EM175" i="46"/>
  <c r="EN175" i="46"/>
  <c r="EO175" i="46"/>
  <c r="EP175" i="46"/>
  <c r="EQ175" i="46"/>
  <c r="ER175" i="46"/>
  <c r="EU175" i="46"/>
  <c r="EV175" i="46"/>
  <c r="EW175" i="46"/>
  <c r="EX175" i="46"/>
  <c r="EY175" i="46"/>
  <c r="EZ175" i="46"/>
  <c r="FA175" i="46"/>
  <c r="FB175" i="46"/>
  <c r="FC175" i="46"/>
  <c r="FD175" i="46"/>
  <c r="FE175" i="46"/>
  <c r="FF175" i="46"/>
  <c r="FG175" i="46"/>
  <c r="FH175" i="46"/>
  <c r="FI175" i="46"/>
  <c r="FJ175" i="46"/>
  <c r="FK175" i="46"/>
  <c r="FL175" i="46"/>
  <c r="FM175" i="46"/>
  <c r="FN175" i="46"/>
  <c r="FO175" i="46"/>
  <c r="FP175" i="46"/>
  <c r="FQ175" i="46"/>
  <c r="FR175" i="46"/>
  <c r="FS175" i="46"/>
  <c r="FT175" i="46"/>
  <c r="FU175" i="46"/>
  <c r="FV175" i="46"/>
  <c r="FW175" i="46"/>
  <c r="FX175" i="46"/>
  <c r="FZ175" i="46"/>
  <c r="GA175" i="46"/>
  <c r="GB175" i="46"/>
  <c r="GC175" i="46"/>
  <c r="GD175" i="46"/>
  <c r="GE175" i="46"/>
  <c r="GF175" i="46"/>
  <c r="GG175" i="46"/>
  <c r="GH175" i="46"/>
  <c r="GI175" i="46"/>
  <c r="GJ175" i="46"/>
  <c r="GK175" i="46"/>
  <c r="GL175" i="46"/>
  <c r="GM175" i="46"/>
  <c r="GN175" i="46"/>
  <c r="GO175" i="46"/>
  <c r="GP175" i="46"/>
  <c r="GQ175" i="46"/>
  <c r="GR175" i="46"/>
  <c r="GS175" i="46"/>
  <c r="GT175" i="46"/>
  <c r="GU175" i="46"/>
  <c r="GV175" i="46"/>
  <c r="GW175" i="46"/>
  <c r="GX175" i="46"/>
  <c r="GY175" i="46"/>
  <c r="GZ175" i="46"/>
  <c r="HA175" i="46"/>
  <c r="HB175" i="46"/>
  <c r="HC175" i="46"/>
  <c r="B176" i="46"/>
  <c r="U176" i="46"/>
  <c r="X176" i="46"/>
  <c r="Y176" i="46"/>
  <c r="Z176" i="46"/>
  <c r="AA176" i="46"/>
  <c r="AB176" i="46"/>
  <c r="AC176" i="46"/>
  <c r="AD176" i="46"/>
  <c r="AE176" i="46"/>
  <c r="AF176" i="46"/>
  <c r="AG176" i="46"/>
  <c r="AH176" i="46"/>
  <c r="AI176" i="46"/>
  <c r="AJ176" i="46"/>
  <c r="AK176" i="46"/>
  <c r="AL176" i="46"/>
  <c r="AM176" i="46"/>
  <c r="AN176" i="46"/>
  <c r="AO176" i="46"/>
  <c r="AP176" i="46"/>
  <c r="AQ176" i="46"/>
  <c r="AR176" i="46"/>
  <c r="AS176" i="46"/>
  <c r="AT176" i="46"/>
  <c r="AU176" i="46"/>
  <c r="AV176" i="46"/>
  <c r="AW176" i="46"/>
  <c r="AX176" i="46"/>
  <c r="AY176" i="46"/>
  <c r="AZ176" i="46"/>
  <c r="BA176" i="46"/>
  <c r="BC176" i="46"/>
  <c r="BD176" i="46"/>
  <c r="BE176" i="46"/>
  <c r="BF176" i="46"/>
  <c r="BG176" i="46"/>
  <c r="BH176" i="46"/>
  <c r="BI176" i="46"/>
  <c r="BJ176" i="46"/>
  <c r="BK176" i="46"/>
  <c r="BL176" i="46"/>
  <c r="BM176" i="46"/>
  <c r="BN176" i="46"/>
  <c r="BO176" i="46"/>
  <c r="BP176" i="46"/>
  <c r="BQ176" i="46"/>
  <c r="BR176" i="46"/>
  <c r="BS176" i="46"/>
  <c r="BT176" i="46"/>
  <c r="BU176" i="46"/>
  <c r="BV176" i="46"/>
  <c r="BW176" i="46"/>
  <c r="BX176" i="46"/>
  <c r="BY176" i="46"/>
  <c r="BZ176" i="46"/>
  <c r="CA176" i="46"/>
  <c r="CB176" i="46"/>
  <c r="CC176" i="46"/>
  <c r="CD176" i="46"/>
  <c r="CE176" i="46"/>
  <c r="CF176" i="46"/>
  <c r="CG176" i="46"/>
  <c r="CI176" i="46"/>
  <c r="CJ176" i="46"/>
  <c r="CK176" i="46"/>
  <c r="CL176" i="46"/>
  <c r="CM176" i="46"/>
  <c r="CN176" i="46"/>
  <c r="CO176" i="46"/>
  <c r="CP176" i="46"/>
  <c r="CQ176" i="46"/>
  <c r="CR176" i="46"/>
  <c r="CS176" i="46"/>
  <c r="CT176" i="46"/>
  <c r="CU176" i="46"/>
  <c r="CV176" i="46"/>
  <c r="CW176" i="46"/>
  <c r="CX176" i="46"/>
  <c r="CY176" i="46"/>
  <c r="CZ176" i="46"/>
  <c r="DA176" i="46"/>
  <c r="DB176" i="46"/>
  <c r="DC176" i="46"/>
  <c r="DD176" i="46"/>
  <c r="DE176" i="46"/>
  <c r="DF176" i="46"/>
  <c r="DG176" i="46"/>
  <c r="DH176" i="46"/>
  <c r="DI176" i="46"/>
  <c r="DJ176" i="46"/>
  <c r="DK176" i="46"/>
  <c r="DL176" i="46"/>
  <c r="DM176" i="46"/>
  <c r="DO176" i="46"/>
  <c r="DP176" i="46"/>
  <c r="DQ176" i="46"/>
  <c r="DR176" i="46"/>
  <c r="DS176" i="46"/>
  <c r="DT176" i="46"/>
  <c r="DU176" i="46"/>
  <c r="DV176" i="46"/>
  <c r="DW176" i="46"/>
  <c r="DX176" i="46"/>
  <c r="DY176" i="46"/>
  <c r="DZ176" i="46"/>
  <c r="EA176" i="46"/>
  <c r="EB176" i="46"/>
  <c r="EC176" i="46"/>
  <c r="ED176" i="46"/>
  <c r="EE176" i="46"/>
  <c r="EF176" i="46"/>
  <c r="EG176" i="46"/>
  <c r="EH176" i="46"/>
  <c r="EI176" i="46"/>
  <c r="EJ176" i="46"/>
  <c r="EK176" i="46"/>
  <c r="EL176" i="46"/>
  <c r="EM176" i="46"/>
  <c r="EN176" i="46"/>
  <c r="EO176" i="46"/>
  <c r="EP176" i="46"/>
  <c r="EQ176" i="46"/>
  <c r="ER176" i="46"/>
  <c r="EU176" i="46"/>
  <c r="EV176" i="46"/>
  <c r="EW176" i="46"/>
  <c r="EX176" i="46"/>
  <c r="EY176" i="46"/>
  <c r="EZ176" i="46"/>
  <c r="FA176" i="46"/>
  <c r="FB176" i="46"/>
  <c r="FC176" i="46"/>
  <c r="FD176" i="46"/>
  <c r="FE176" i="46"/>
  <c r="FF176" i="46"/>
  <c r="FG176" i="46"/>
  <c r="FH176" i="46"/>
  <c r="FI176" i="46"/>
  <c r="FJ176" i="46"/>
  <c r="FK176" i="46"/>
  <c r="FL176" i="46"/>
  <c r="FM176" i="46"/>
  <c r="FN176" i="46"/>
  <c r="FO176" i="46"/>
  <c r="FP176" i="46"/>
  <c r="FQ176" i="46"/>
  <c r="FR176" i="46"/>
  <c r="FS176" i="46"/>
  <c r="FT176" i="46"/>
  <c r="FU176" i="46"/>
  <c r="FV176" i="46"/>
  <c r="FW176" i="46"/>
  <c r="FX176" i="46"/>
  <c r="FZ176" i="46"/>
  <c r="GA176" i="46"/>
  <c r="GB176" i="46"/>
  <c r="GC176" i="46"/>
  <c r="GD176" i="46"/>
  <c r="GE176" i="46"/>
  <c r="GF176" i="46"/>
  <c r="GG176" i="46"/>
  <c r="GH176" i="46"/>
  <c r="GI176" i="46"/>
  <c r="GJ176" i="46"/>
  <c r="GK176" i="46"/>
  <c r="GL176" i="46"/>
  <c r="GM176" i="46"/>
  <c r="GN176" i="46"/>
  <c r="GO176" i="46"/>
  <c r="GP176" i="46"/>
  <c r="GQ176" i="46"/>
  <c r="GR176" i="46"/>
  <c r="GS176" i="46"/>
  <c r="GT176" i="46"/>
  <c r="GU176" i="46"/>
  <c r="GV176" i="46"/>
  <c r="GW176" i="46"/>
  <c r="GX176" i="46"/>
  <c r="GY176" i="46"/>
  <c r="GZ176" i="46"/>
  <c r="HA176" i="46"/>
  <c r="HB176" i="46"/>
  <c r="HC176" i="46"/>
  <c r="B177" i="46"/>
  <c r="U177" i="46"/>
  <c r="X177" i="46"/>
  <c r="Y177" i="46"/>
  <c r="Z177" i="46"/>
  <c r="AA177" i="46"/>
  <c r="AB177" i="46"/>
  <c r="AC177" i="46"/>
  <c r="AD177" i="46"/>
  <c r="AE177" i="46"/>
  <c r="AF177" i="46"/>
  <c r="AG177" i="46"/>
  <c r="AH177" i="46"/>
  <c r="AI177" i="46"/>
  <c r="AJ177" i="46"/>
  <c r="AK177" i="46"/>
  <c r="AL177" i="46"/>
  <c r="AM177" i="46"/>
  <c r="AN177" i="46"/>
  <c r="AO177" i="46"/>
  <c r="AP177" i="46"/>
  <c r="AQ177" i="46"/>
  <c r="AR177" i="46"/>
  <c r="AS177" i="46"/>
  <c r="AT177" i="46"/>
  <c r="AU177" i="46"/>
  <c r="AV177" i="46"/>
  <c r="AW177" i="46"/>
  <c r="AX177" i="46"/>
  <c r="AY177" i="46"/>
  <c r="AZ177" i="46"/>
  <c r="BA177" i="46"/>
  <c r="BC177" i="46"/>
  <c r="BD177" i="46"/>
  <c r="BE177" i="46"/>
  <c r="BF177" i="46"/>
  <c r="BG177" i="46"/>
  <c r="BH177" i="46"/>
  <c r="BI177" i="46"/>
  <c r="BJ177" i="46"/>
  <c r="BK177" i="46"/>
  <c r="BL177" i="46"/>
  <c r="BM177" i="46"/>
  <c r="BN177" i="46"/>
  <c r="BO177" i="46"/>
  <c r="BP177" i="46"/>
  <c r="BQ177" i="46"/>
  <c r="BR177" i="46"/>
  <c r="BS177" i="46"/>
  <c r="BT177" i="46"/>
  <c r="BU177" i="46"/>
  <c r="BV177" i="46"/>
  <c r="BW177" i="46"/>
  <c r="BX177" i="46"/>
  <c r="BY177" i="46"/>
  <c r="BZ177" i="46"/>
  <c r="CA177" i="46"/>
  <c r="CB177" i="46"/>
  <c r="CC177" i="46"/>
  <c r="CD177" i="46"/>
  <c r="CE177" i="46"/>
  <c r="CF177" i="46"/>
  <c r="CG177" i="46"/>
  <c r="CI177" i="46"/>
  <c r="CJ177" i="46"/>
  <c r="CK177" i="46"/>
  <c r="CL177" i="46"/>
  <c r="CM177" i="46"/>
  <c r="CN177" i="46"/>
  <c r="CO177" i="46"/>
  <c r="CP177" i="46"/>
  <c r="CQ177" i="46"/>
  <c r="CR177" i="46"/>
  <c r="CS177" i="46"/>
  <c r="CT177" i="46"/>
  <c r="CU177" i="46"/>
  <c r="CV177" i="46"/>
  <c r="CW177" i="46"/>
  <c r="CX177" i="46"/>
  <c r="CY177" i="46"/>
  <c r="CZ177" i="46"/>
  <c r="DA177" i="46"/>
  <c r="DB177" i="46"/>
  <c r="DC177" i="46"/>
  <c r="DD177" i="46"/>
  <c r="DE177" i="46"/>
  <c r="DF177" i="46"/>
  <c r="DG177" i="46"/>
  <c r="DH177" i="46"/>
  <c r="DI177" i="46"/>
  <c r="DJ177" i="46"/>
  <c r="DK177" i="46"/>
  <c r="DL177" i="46"/>
  <c r="DM177" i="46"/>
  <c r="DO177" i="46"/>
  <c r="DP177" i="46"/>
  <c r="DQ177" i="46"/>
  <c r="DR177" i="46"/>
  <c r="DS177" i="46"/>
  <c r="DT177" i="46"/>
  <c r="DU177" i="46"/>
  <c r="DV177" i="46"/>
  <c r="DW177" i="46"/>
  <c r="DX177" i="46"/>
  <c r="DY177" i="46"/>
  <c r="DZ177" i="46"/>
  <c r="EA177" i="46"/>
  <c r="EB177" i="46"/>
  <c r="EC177" i="46"/>
  <c r="ED177" i="46"/>
  <c r="EE177" i="46"/>
  <c r="EF177" i="46"/>
  <c r="EG177" i="46"/>
  <c r="EH177" i="46"/>
  <c r="EI177" i="46"/>
  <c r="EJ177" i="46"/>
  <c r="EK177" i="46"/>
  <c r="EL177" i="46"/>
  <c r="EM177" i="46"/>
  <c r="EN177" i="46"/>
  <c r="EO177" i="46"/>
  <c r="EP177" i="46"/>
  <c r="EQ177" i="46"/>
  <c r="ER177" i="46"/>
  <c r="EU177" i="46"/>
  <c r="EV177" i="46"/>
  <c r="EW177" i="46"/>
  <c r="EX177" i="46"/>
  <c r="EY177" i="46"/>
  <c r="EZ177" i="46"/>
  <c r="FA177" i="46"/>
  <c r="FB177" i="46"/>
  <c r="FC177" i="46"/>
  <c r="FD177" i="46"/>
  <c r="FE177" i="46"/>
  <c r="FF177" i="46"/>
  <c r="FG177" i="46"/>
  <c r="FH177" i="46"/>
  <c r="FI177" i="46"/>
  <c r="FJ177" i="46"/>
  <c r="FK177" i="46"/>
  <c r="FL177" i="46"/>
  <c r="FM177" i="46"/>
  <c r="FN177" i="46"/>
  <c r="FO177" i="46"/>
  <c r="FP177" i="46"/>
  <c r="FQ177" i="46"/>
  <c r="FR177" i="46"/>
  <c r="FS177" i="46"/>
  <c r="FT177" i="46"/>
  <c r="FU177" i="46"/>
  <c r="FV177" i="46"/>
  <c r="FW177" i="46"/>
  <c r="FX177" i="46"/>
  <c r="FZ177" i="46"/>
  <c r="GA177" i="46"/>
  <c r="GB177" i="46"/>
  <c r="GC177" i="46"/>
  <c r="GD177" i="46"/>
  <c r="GE177" i="46"/>
  <c r="GF177" i="46"/>
  <c r="GG177" i="46"/>
  <c r="GH177" i="46"/>
  <c r="GI177" i="46"/>
  <c r="GJ177" i="46"/>
  <c r="GK177" i="46"/>
  <c r="GL177" i="46"/>
  <c r="GM177" i="46"/>
  <c r="GN177" i="46"/>
  <c r="GO177" i="46"/>
  <c r="GP177" i="46"/>
  <c r="GQ177" i="46"/>
  <c r="GR177" i="46"/>
  <c r="GS177" i="46"/>
  <c r="GT177" i="46"/>
  <c r="GU177" i="46"/>
  <c r="GV177" i="46"/>
  <c r="GW177" i="46"/>
  <c r="GX177" i="46"/>
  <c r="GY177" i="46"/>
  <c r="GZ177" i="46"/>
  <c r="HA177" i="46"/>
  <c r="HB177" i="46"/>
  <c r="HC177" i="46"/>
  <c r="B178" i="46"/>
  <c r="U178" i="46"/>
  <c r="X178" i="46"/>
  <c r="Y178" i="46"/>
  <c r="Z178" i="46"/>
  <c r="AA178" i="46"/>
  <c r="AB178" i="46"/>
  <c r="AC178" i="46"/>
  <c r="AD178" i="46"/>
  <c r="AE178" i="46"/>
  <c r="AF178" i="46"/>
  <c r="AG178" i="46"/>
  <c r="AH178" i="46"/>
  <c r="AI178" i="46"/>
  <c r="AJ178" i="46"/>
  <c r="AK178" i="46"/>
  <c r="AL178" i="46"/>
  <c r="AM178" i="46"/>
  <c r="AN178" i="46"/>
  <c r="AO178" i="46"/>
  <c r="AP178" i="46"/>
  <c r="AQ178" i="46"/>
  <c r="AR178" i="46"/>
  <c r="AS178" i="46"/>
  <c r="AT178" i="46"/>
  <c r="AU178" i="46"/>
  <c r="AV178" i="46"/>
  <c r="AW178" i="46"/>
  <c r="AX178" i="46"/>
  <c r="AY178" i="46"/>
  <c r="AZ178" i="46"/>
  <c r="BA178" i="46"/>
  <c r="BC178" i="46"/>
  <c r="BD178" i="46"/>
  <c r="BE178" i="46"/>
  <c r="BF178" i="46"/>
  <c r="BG178" i="46"/>
  <c r="BH178" i="46"/>
  <c r="BI178" i="46"/>
  <c r="BJ178" i="46"/>
  <c r="BK178" i="46"/>
  <c r="BL178" i="46"/>
  <c r="BM178" i="46"/>
  <c r="BN178" i="46"/>
  <c r="BO178" i="46"/>
  <c r="BP178" i="46"/>
  <c r="BQ178" i="46"/>
  <c r="BR178" i="46"/>
  <c r="BS178" i="46"/>
  <c r="BT178" i="46"/>
  <c r="BU178" i="46"/>
  <c r="BV178" i="46"/>
  <c r="BW178" i="46"/>
  <c r="BX178" i="46"/>
  <c r="BY178" i="46"/>
  <c r="BZ178" i="46"/>
  <c r="CA178" i="46"/>
  <c r="CB178" i="46"/>
  <c r="CC178" i="46"/>
  <c r="CD178" i="46"/>
  <c r="CE178" i="46"/>
  <c r="CF178" i="46"/>
  <c r="CG178" i="46"/>
  <c r="CI178" i="46"/>
  <c r="CJ178" i="46"/>
  <c r="CK178" i="46"/>
  <c r="CL178" i="46"/>
  <c r="CM178" i="46"/>
  <c r="CN178" i="46"/>
  <c r="CO178" i="46"/>
  <c r="CP178" i="46"/>
  <c r="CQ178" i="46"/>
  <c r="CR178" i="46"/>
  <c r="CS178" i="46"/>
  <c r="CT178" i="46"/>
  <c r="CU178" i="46"/>
  <c r="CV178" i="46"/>
  <c r="CW178" i="46"/>
  <c r="CX178" i="46"/>
  <c r="CY178" i="46"/>
  <c r="CZ178" i="46"/>
  <c r="DA178" i="46"/>
  <c r="DB178" i="46"/>
  <c r="DC178" i="46"/>
  <c r="DD178" i="46"/>
  <c r="DE178" i="46"/>
  <c r="DF178" i="46"/>
  <c r="DG178" i="46"/>
  <c r="DH178" i="46"/>
  <c r="DI178" i="46"/>
  <c r="DJ178" i="46"/>
  <c r="DK178" i="46"/>
  <c r="DL178" i="46"/>
  <c r="DM178" i="46"/>
  <c r="DO178" i="46"/>
  <c r="DP178" i="46"/>
  <c r="DQ178" i="46"/>
  <c r="DR178" i="46"/>
  <c r="DS178" i="46"/>
  <c r="DT178" i="46"/>
  <c r="DU178" i="46"/>
  <c r="DV178" i="46"/>
  <c r="DW178" i="46"/>
  <c r="DX178" i="46"/>
  <c r="DY178" i="46"/>
  <c r="DZ178" i="46"/>
  <c r="EA178" i="46"/>
  <c r="EB178" i="46"/>
  <c r="EC178" i="46"/>
  <c r="ED178" i="46"/>
  <c r="EE178" i="46"/>
  <c r="EF178" i="46"/>
  <c r="EG178" i="46"/>
  <c r="EH178" i="46"/>
  <c r="EI178" i="46"/>
  <c r="EJ178" i="46"/>
  <c r="EK178" i="46"/>
  <c r="EL178" i="46"/>
  <c r="EM178" i="46"/>
  <c r="EN178" i="46"/>
  <c r="EO178" i="46"/>
  <c r="EP178" i="46"/>
  <c r="EQ178" i="46"/>
  <c r="ER178" i="46"/>
  <c r="EU178" i="46"/>
  <c r="EV178" i="46"/>
  <c r="EW178" i="46"/>
  <c r="EX178" i="46"/>
  <c r="EY178" i="46"/>
  <c r="EZ178" i="46"/>
  <c r="FA178" i="46"/>
  <c r="FB178" i="46"/>
  <c r="FC178" i="46"/>
  <c r="FD178" i="46"/>
  <c r="FE178" i="46"/>
  <c r="FF178" i="46"/>
  <c r="FG178" i="46"/>
  <c r="FH178" i="46"/>
  <c r="FI178" i="46"/>
  <c r="FJ178" i="46"/>
  <c r="FK178" i="46"/>
  <c r="FL178" i="46"/>
  <c r="FM178" i="46"/>
  <c r="FN178" i="46"/>
  <c r="FO178" i="46"/>
  <c r="FP178" i="46"/>
  <c r="FQ178" i="46"/>
  <c r="FR178" i="46"/>
  <c r="FS178" i="46"/>
  <c r="FT178" i="46"/>
  <c r="FU178" i="46"/>
  <c r="FV178" i="46"/>
  <c r="FW178" i="46"/>
  <c r="FX178" i="46"/>
  <c r="FZ178" i="46"/>
  <c r="GA178" i="46"/>
  <c r="GB178" i="46"/>
  <c r="GC178" i="46"/>
  <c r="GD178" i="46"/>
  <c r="GE178" i="46"/>
  <c r="GF178" i="46"/>
  <c r="GG178" i="46"/>
  <c r="GH178" i="46"/>
  <c r="GI178" i="46"/>
  <c r="GJ178" i="46"/>
  <c r="GK178" i="46"/>
  <c r="GL178" i="46"/>
  <c r="GM178" i="46"/>
  <c r="GN178" i="46"/>
  <c r="GO178" i="46"/>
  <c r="GP178" i="46"/>
  <c r="GQ178" i="46"/>
  <c r="GR178" i="46"/>
  <c r="GS178" i="46"/>
  <c r="GT178" i="46"/>
  <c r="GU178" i="46"/>
  <c r="GV178" i="46"/>
  <c r="GW178" i="46"/>
  <c r="GX178" i="46"/>
  <c r="GY178" i="46"/>
  <c r="GZ178" i="46"/>
  <c r="HA178" i="46"/>
  <c r="HB178" i="46"/>
  <c r="HC178" i="46"/>
  <c r="B179" i="46"/>
  <c r="U179" i="46"/>
  <c r="X179" i="46"/>
  <c r="Y179" i="46"/>
  <c r="Z179" i="46"/>
  <c r="AA179" i="46"/>
  <c r="AB179" i="46"/>
  <c r="AC179" i="46"/>
  <c r="AD179" i="46"/>
  <c r="AE179" i="46"/>
  <c r="AF179" i="46"/>
  <c r="AG179" i="46"/>
  <c r="AH179" i="46"/>
  <c r="AI179" i="46"/>
  <c r="AJ179" i="46"/>
  <c r="AK179" i="46"/>
  <c r="AL179" i="46"/>
  <c r="AM179" i="46"/>
  <c r="AN179" i="46"/>
  <c r="AO179" i="46"/>
  <c r="AP179" i="46"/>
  <c r="AQ179" i="46"/>
  <c r="AR179" i="46"/>
  <c r="AS179" i="46"/>
  <c r="AT179" i="46"/>
  <c r="AU179" i="46"/>
  <c r="AV179" i="46"/>
  <c r="AW179" i="46"/>
  <c r="AX179" i="46"/>
  <c r="AY179" i="46"/>
  <c r="AZ179" i="46"/>
  <c r="BA179" i="46"/>
  <c r="BC179" i="46"/>
  <c r="BD179" i="46"/>
  <c r="BE179" i="46"/>
  <c r="BF179" i="46"/>
  <c r="BG179" i="46"/>
  <c r="BH179" i="46"/>
  <c r="BI179" i="46"/>
  <c r="BJ179" i="46"/>
  <c r="BK179" i="46"/>
  <c r="BL179" i="46"/>
  <c r="BM179" i="46"/>
  <c r="BN179" i="46"/>
  <c r="BO179" i="46"/>
  <c r="BP179" i="46"/>
  <c r="BQ179" i="46"/>
  <c r="BR179" i="46"/>
  <c r="BS179" i="46"/>
  <c r="BT179" i="46"/>
  <c r="BU179" i="46"/>
  <c r="BV179" i="46"/>
  <c r="BW179" i="46"/>
  <c r="BX179" i="46"/>
  <c r="BY179" i="46"/>
  <c r="BZ179" i="46"/>
  <c r="CA179" i="46"/>
  <c r="CB179" i="46"/>
  <c r="CC179" i="46"/>
  <c r="CD179" i="46"/>
  <c r="CE179" i="46"/>
  <c r="CF179" i="46"/>
  <c r="CG179" i="46"/>
  <c r="CI179" i="46"/>
  <c r="CJ179" i="46"/>
  <c r="CK179" i="46"/>
  <c r="CL179" i="46"/>
  <c r="CM179" i="46"/>
  <c r="CN179" i="46"/>
  <c r="CO179" i="46"/>
  <c r="CP179" i="46"/>
  <c r="CQ179" i="46"/>
  <c r="CR179" i="46"/>
  <c r="CS179" i="46"/>
  <c r="CT179" i="46"/>
  <c r="CU179" i="46"/>
  <c r="CV179" i="46"/>
  <c r="CW179" i="46"/>
  <c r="CX179" i="46"/>
  <c r="CY179" i="46"/>
  <c r="CZ179" i="46"/>
  <c r="DA179" i="46"/>
  <c r="DB179" i="46"/>
  <c r="DC179" i="46"/>
  <c r="DD179" i="46"/>
  <c r="DE179" i="46"/>
  <c r="DF179" i="46"/>
  <c r="DG179" i="46"/>
  <c r="DH179" i="46"/>
  <c r="DI179" i="46"/>
  <c r="DJ179" i="46"/>
  <c r="DK179" i="46"/>
  <c r="DL179" i="46"/>
  <c r="DM179" i="46"/>
  <c r="DO179" i="46"/>
  <c r="DP179" i="46"/>
  <c r="DQ179" i="46"/>
  <c r="DR179" i="46"/>
  <c r="DS179" i="46"/>
  <c r="DT179" i="46"/>
  <c r="DU179" i="46"/>
  <c r="DV179" i="46"/>
  <c r="DW179" i="46"/>
  <c r="DX179" i="46"/>
  <c r="DY179" i="46"/>
  <c r="DZ179" i="46"/>
  <c r="EA179" i="46"/>
  <c r="EB179" i="46"/>
  <c r="EC179" i="46"/>
  <c r="ED179" i="46"/>
  <c r="EE179" i="46"/>
  <c r="EF179" i="46"/>
  <c r="EG179" i="46"/>
  <c r="EH179" i="46"/>
  <c r="EI179" i="46"/>
  <c r="EJ179" i="46"/>
  <c r="EK179" i="46"/>
  <c r="EL179" i="46"/>
  <c r="EM179" i="46"/>
  <c r="EN179" i="46"/>
  <c r="EO179" i="46"/>
  <c r="EP179" i="46"/>
  <c r="EQ179" i="46"/>
  <c r="ER179" i="46"/>
  <c r="EU179" i="46"/>
  <c r="EV179" i="46"/>
  <c r="EW179" i="46"/>
  <c r="EX179" i="46"/>
  <c r="EY179" i="46"/>
  <c r="EZ179" i="46"/>
  <c r="FA179" i="46"/>
  <c r="FB179" i="46"/>
  <c r="FC179" i="46"/>
  <c r="FD179" i="46"/>
  <c r="FE179" i="46"/>
  <c r="FF179" i="46"/>
  <c r="FG179" i="46"/>
  <c r="FH179" i="46"/>
  <c r="FI179" i="46"/>
  <c r="FJ179" i="46"/>
  <c r="FK179" i="46"/>
  <c r="FL179" i="46"/>
  <c r="FM179" i="46"/>
  <c r="FN179" i="46"/>
  <c r="FO179" i="46"/>
  <c r="FP179" i="46"/>
  <c r="FQ179" i="46"/>
  <c r="FR179" i="46"/>
  <c r="FS179" i="46"/>
  <c r="FT179" i="46"/>
  <c r="FU179" i="46"/>
  <c r="FV179" i="46"/>
  <c r="FW179" i="46"/>
  <c r="FX179" i="46"/>
  <c r="FZ179" i="46"/>
  <c r="GA179" i="46"/>
  <c r="GB179" i="46"/>
  <c r="GC179" i="46"/>
  <c r="GD179" i="46"/>
  <c r="GE179" i="46"/>
  <c r="GF179" i="46"/>
  <c r="GG179" i="46"/>
  <c r="GH179" i="46"/>
  <c r="GI179" i="46"/>
  <c r="GJ179" i="46"/>
  <c r="GK179" i="46"/>
  <c r="GL179" i="46"/>
  <c r="GM179" i="46"/>
  <c r="GN179" i="46"/>
  <c r="GO179" i="46"/>
  <c r="GP179" i="46"/>
  <c r="GQ179" i="46"/>
  <c r="GR179" i="46"/>
  <c r="GS179" i="46"/>
  <c r="GT179" i="46"/>
  <c r="GU179" i="46"/>
  <c r="GV179" i="46"/>
  <c r="GW179" i="46"/>
  <c r="GX179" i="46"/>
  <c r="GY179" i="46"/>
  <c r="GZ179" i="46"/>
  <c r="HA179" i="46"/>
  <c r="HB179" i="46"/>
  <c r="HC179" i="46"/>
  <c r="B180" i="46"/>
  <c r="U180" i="46"/>
  <c r="X180" i="46"/>
  <c r="Y180" i="46"/>
  <c r="Z180" i="46"/>
  <c r="AA180" i="46"/>
  <c r="AB180" i="46"/>
  <c r="AC180" i="46"/>
  <c r="AD180" i="46"/>
  <c r="AE180" i="46"/>
  <c r="AF180" i="46"/>
  <c r="AG180" i="46"/>
  <c r="AH180" i="46"/>
  <c r="AI180" i="46"/>
  <c r="AJ180" i="46"/>
  <c r="AK180" i="46"/>
  <c r="AL180" i="46"/>
  <c r="AM180" i="46"/>
  <c r="AN180" i="46"/>
  <c r="AO180" i="46"/>
  <c r="AP180" i="46"/>
  <c r="AQ180" i="46"/>
  <c r="AR180" i="46"/>
  <c r="AS180" i="46"/>
  <c r="AT180" i="46"/>
  <c r="AU180" i="46"/>
  <c r="AV180" i="46"/>
  <c r="AW180" i="46"/>
  <c r="AX180" i="46"/>
  <c r="AY180" i="46"/>
  <c r="AZ180" i="46"/>
  <c r="BA180" i="46"/>
  <c r="BC180" i="46"/>
  <c r="BD180" i="46"/>
  <c r="BE180" i="46"/>
  <c r="BF180" i="46"/>
  <c r="BG180" i="46"/>
  <c r="BH180" i="46"/>
  <c r="BI180" i="46"/>
  <c r="BJ180" i="46"/>
  <c r="BK180" i="46"/>
  <c r="BL180" i="46"/>
  <c r="BM180" i="46"/>
  <c r="BN180" i="46"/>
  <c r="BO180" i="46"/>
  <c r="BP180" i="46"/>
  <c r="BQ180" i="46"/>
  <c r="BR180" i="46"/>
  <c r="BS180" i="46"/>
  <c r="BT180" i="46"/>
  <c r="BU180" i="46"/>
  <c r="BV180" i="46"/>
  <c r="BW180" i="46"/>
  <c r="BX180" i="46"/>
  <c r="BY180" i="46"/>
  <c r="BZ180" i="46"/>
  <c r="CA180" i="46"/>
  <c r="CB180" i="46"/>
  <c r="CC180" i="46"/>
  <c r="CD180" i="46"/>
  <c r="CE180" i="46"/>
  <c r="CF180" i="46"/>
  <c r="CG180" i="46"/>
  <c r="CI180" i="46"/>
  <c r="CJ180" i="46"/>
  <c r="CK180" i="46"/>
  <c r="CL180" i="46"/>
  <c r="CM180" i="46"/>
  <c r="CN180" i="46"/>
  <c r="CO180" i="46"/>
  <c r="CP180" i="46"/>
  <c r="CQ180" i="46"/>
  <c r="CR180" i="46"/>
  <c r="CS180" i="46"/>
  <c r="CT180" i="46"/>
  <c r="CU180" i="46"/>
  <c r="CV180" i="46"/>
  <c r="CW180" i="46"/>
  <c r="CX180" i="46"/>
  <c r="CY180" i="46"/>
  <c r="CZ180" i="46"/>
  <c r="DA180" i="46"/>
  <c r="DB180" i="46"/>
  <c r="DC180" i="46"/>
  <c r="DD180" i="46"/>
  <c r="DE180" i="46"/>
  <c r="DF180" i="46"/>
  <c r="DG180" i="46"/>
  <c r="DH180" i="46"/>
  <c r="DI180" i="46"/>
  <c r="DJ180" i="46"/>
  <c r="DK180" i="46"/>
  <c r="DL180" i="46"/>
  <c r="DM180" i="46"/>
  <c r="DO180" i="46"/>
  <c r="DP180" i="46"/>
  <c r="DQ180" i="46"/>
  <c r="DR180" i="46"/>
  <c r="DS180" i="46"/>
  <c r="DT180" i="46"/>
  <c r="DU180" i="46"/>
  <c r="DV180" i="46"/>
  <c r="DW180" i="46"/>
  <c r="DX180" i="46"/>
  <c r="DY180" i="46"/>
  <c r="DZ180" i="46"/>
  <c r="EA180" i="46"/>
  <c r="EB180" i="46"/>
  <c r="EC180" i="46"/>
  <c r="ED180" i="46"/>
  <c r="EE180" i="46"/>
  <c r="EF180" i="46"/>
  <c r="EG180" i="46"/>
  <c r="EH180" i="46"/>
  <c r="EI180" i="46"/>
  <c r="EJ180" i="46"/>
  <c r="EK180" i="46"/>
  <c r="EL180" i="46"/>
  <c r="EM180" i="46"/>
  <c r="EN180" i="46"/>
  <c r="EO180" i="46"/>
  <c r="EP180" i="46"/>
  <c r="EQ180" i="46"/>
  <c r="ER180" i="46"/>
  <c r="EU180" i="46"/>
  <c r="EV180" i="46"/>
  <c r="EW180" i="46"/>
  <c r="EX180" i="46"/>
  <c r="EY180" i="46"/>
  <c r="EZ180" i="46"/>
  <c r="FA180" i="46"/>
  <c r="FB180" i="46"/>
  <c r="FC180" i="46"/>
  <c r="FD180" i="46"/>
  <c r="FE180" i="46"/>
  <c r="FF180" i="46"/>
  <c r="FG180" i="46"/>
  <c r="FH180" i="46"/>
  <c r="FI180" i="46"/>
  <c r="FJ180" i="46"/>
  <c r="FK180" i="46"/>
  <c r="FL180" i="46"/>
  <c r="FM180" i="46"/>
  <c r="FN180" i="46"/>
  <c r="FO180" i="46"/>
  <c r="FP180" i="46"/>
  <c r="FQ180" i="46"/>
  <c r="FR180" i="46"/>
  <c r="FS180" i="46"/>
  <c r="FT180" i="46"/>
  <c r="FU180" i="46"/>
  <c r="FV180" i="46"/>
  <c r="FW180" i="46"/>
  <c r="FX180" i="46"/>
  <c r="FZ180" i="46"/>
  <c r="GA180" i="46"/>
  <c r="GB180" i="46"/>
  <c r="GC180" i="46"/>
  <c r="GD180" i="46"/>
  <c r="GE180" i="46"/>
  <c r="GF180" i="46"/>
  <c r="GG180" i="46"/>
  <c r="GH180" i="46"/>
  <c r="GI180" i="46"/>
  <c r="GJ180" i="46"/>
  <c r="GK180" i="46"/>
  <c r="GL180" i="46"/>
  <c r="GM180" i="46"/>
  <c r="GN180" i="46"/>
  <c r="GO180" i="46"/>
  <c r="GP180" i="46"/>
  <c r="GQ180" i="46"/>
  <c r="GR180" i="46"/>
  <c r="GS180" i="46"/>
  <c r="GT180" i="46"/>
  <c r="GU180" i="46"/>
  <c r="GV180" i="46"/>
  <c r="GW180" i="46"/>
  <c r="GX180" i="46"/>
  <c r="GY180" i="46"/>
  <c r="GZ180" i="46"/>
  <c r="HA180" i="46"/>
  <c r="HB180" i="46"/>
  <c r="HC180" i="46"/>
  <c r="B181" i="46"/>
  <c r="U181" i="46"/>
  <c r="X181" i="46"/>
  <c r="Y181" i="46"/>
  <c r="Z181" i="46"/>
  <c r="AA181" i="46"/>
  <c r="AB181" i="46"/>
  <c r="AC181" i="46"/>
  <c r="AD181" i="46"/>
  <c r="AE181" i="46"/>
  <c r="AF181" i="46"/>
  <c r="AG181" i="46"/>
  <c r="AH181" i="46"/>
  <c r="AI181" i="46"/>
  <c r="AJ181" i="46"/>
  <c r="AK181" i="46"/>
  <c r="AL181" i="46"/>
  <c r="AM181" i="46"/>
  <c r="AN181" i="46"/>
  <c r="AO181" i="46"/>
  <c r="AP181" i="46"/>
  <c r="AQ181" i="46"/>
  <c r="AR181" i="46"/>
  <c r="AS181" i="46"/>
  <c r="AT181" i="46"/>
  <c r="AU181" i="46"/>
  <c r="AV181" i="46"/>
  <c r="AW181" i="46"/>
  <c r="AX181" i="46"/>
  <c r="AY181" i="46"/>
  <c r="AZ181" i="46"/>
  <c r="BA181" i="46"/>
  <c r="BC181" i="46"/>
  <c r="BD181" i="46"/>
  <c r="BE181" i="46"/>
  <c r="BF181" i="46"/>
  <c r="BG181" i="46"/>
  <c r="BH181" i="46"/>
  <c r="BI181" i="46"/>
  <c r="BJ181" i="46"/>
  <c r="BK181" i="46"/>
  <c r="BL181" i="46"/>
  <c r="BM181" i="46"/>
  <c r="BN181" i="46"/>
  <c r="BO181" i="46"/>
  <c r="BP181" i="46"/>
  <c r="BQ181" i="46"/>
  <c r="BR181" i="46"/>
  <c r="BS181" i="46"/>
  <c r="BT181" i="46"/>
  <c r="BU181" i="46"/>
  <c r="BV181" i="46"/>
  <c r="BW181" i="46"/>
  <c r="BX181" i="46"/>
  <c r="BY181" i="46"/>
  <c r="BZ181" i="46"/>
  <c r="CA181" i="46"/>
  <c r="CB181" i="46"/>
  <c r="CC181" i="46"/>
  <c r="CD181" i="46"/>
  <c r="CE181" i="46"/>
  <c r="CF181" i="46"/>
  <c r="CG181" i="46"/>
  <c r="CI181" i="46"/>
  <c r="CJ181" i="46"/>
  <c r="CK181" i="46"/>
  <c r="CL181" i="46"/>
  <c r="CM181" i="46"/>
  <c r="CN181" i="46"/>
  <c r="CO181" i="46"/>
  <c r="CP181" i="46"/>
  <c r="CQ181" i="46"/>
  <c r="CR181" i="46"/>
  <c r="CS181" i="46"/>
  <c r="CT181" i="46"/>
  <c r="CU181" i="46"/>
  <c r="CV181" i="46"/>
  <c r="CW181" i="46"/>
  <c r="CX181" i="46"/>
  <c r="CY181" i="46"/>
  <c r="CZ181" i="46"/>
  <c r="DA181" i="46"/>
  <c r="DB181" i="46"/>
  <c r="DC181" i="46"/>
  <c r="DD181" i="46"/>
  <c r="DE181" i="46"/>
  <c r="DF181" i="46"/>
  <c r="DG181" i="46"/>
  <c r="DH181" i="46"/>
  <c r="DI181" i="46"/>
  <c r="DJ181" i="46"/>
  <c r="DK181" i="46"/>
  <c r="DL181" i="46"/>
  <c r="DM181" i="46"/>
  <c r="DO181" i="46"/>
  <c r="DP181" i="46"/>
  <c r="DQ181" i="46"/>
  <c r="DR181" i="46"/>
  <c r="DS181" i="46"/>
  <c r="DT181" i="46"/>
  <c r="DU181" i="46"/>
  <c r="DV181" i="46"/>
  <c r="DW181" i="46"/>
  <c r="DX181" i="46"/>
  <c r="DY181" i="46"/>
  <c r="DZ181" i="46"/>
  <c r="EA181" i="46"/>
  <c r="EB181" i="46"/>
  <c r="EC181" i="46"/>
  <c r="ED181" i="46"/>
  <c r="EE181" i="46"/>
  <c r="EF181" i="46"/>
  <c r="EG181" i="46"/>
  <c r="EH181" i="46"/>
  <c r="EI181" i="46"/>
  <c r="EJ181" i="46"/>
  <c r="EK181" i="46"/>
  <c r="EL181" i="46"/>
  <c r="EM181" i="46"/>
  <c r="EN181" i="46"/>
  <c r="EO181" i="46"/>
  <c r="EP181" i="46"/>
  <c r="EQ181" i="46"/>
  <c r="ER181" i="46"/>
  <c r="EU181" i="46"/>
  <c r="EV181" i="46"/>
  <c r="EW181" i="46"/>
  <c r="EX181" i="46"/>
  <c r="EY181" i="46"/>
  <c r="EZ181" i="46"/>
  <c r="FA181" i="46"/>
  <c r="FB181" i="46"/>
  <c r="FC181" i="46"/>
  <c r="FD181" i="46"/>
  <c r="FE181" i="46"/>
  <c r="FF181" i="46"/>
  <c r="FG181" i="46"/>
  <c r="FH181" i="46"/>
  <c r="FI181" i="46"/>
  <c r="FJ181" i="46"/>
  <c r="FK181" i="46"/>
  <c r="FL181" i="46"/>
  <c r="FM181" i="46"/>
  <c r="FN181" i="46"/>
  <c r="FO181" i="46"/>
  <c r="FP181" i="46"/>
  <c r="FQ181" i="46"/>
  <c r="FR181" i="46"/>
  <c r="FS181" i="46"/>
  <c r="FT181" i="46"/>
  <c r="FU181" i="46"/>
  <c r="FV181" i="46"/>
  <c r="FW181" i="46"/>
  <c r="FX181" i="46"/>
  <c r="FZ181" i="46"/>
  <c r="GA181" i="46"/>
  <c r="GB181" i="46"/>
  <c r="GC181" i="46"/>
  <c r="GD181" i="46"/>
  <c r="GE181" i="46"/>
  <c r="GF181" i="46"/>
  <c r="GG181" i="46"/>
  <c r="GH181" i="46"/>
  <c r="GI181" i="46"/>
  <c r="GJ181" i="46"/>
  <c r="GK181" i="46"/>
  <c r="GL181" i="46"/>
  <c r="GM181" i="46"/>
  <c r="GN181" i="46"/>
  <c r="GO181" i="46"/>
  <c r="GP181" i="46"/>
  <c r="GQ181" i="46"/>
  <c r="GR181" i="46"/>
  <c r="GS181" i="46"/>
  <c r="GT181" i="46"/>
  <c r="GU181" i="46"/>
  <c r="GV181" i="46"/>
  <c r="GW181" i="46"/>
  <c r="GX181" i="46"/>
  <c r="GY181" i="46"/>
  <c r="GZ181" i="46"/>
  <c r="HA181" i="46"/>
  <c r="HB181" i="46"/>
  <c r="HC181" i="46"/>
  <c r="B182" i="46"/>
  <c r="U182" i="46"/>
  <c r="X182" i="46"/>
  <c r="Y182" i="46"/>
  <c r="Z182" i="46"/>
  <c r="AA182" i="46"/>
  <c r="AB182" i="46"/>
  <c r="AC182" i="46"/>
  <c r="AD182" i="46"/>
  <c r="AE182" i="46"/>
  <c r="AF182" i="46"/>
  <c r="AG182" i="46"/>
  <c r="AH182" i="46"/>
  <c r="AI182" i="46"/>
  <c r="AJ182" i="46"/>
  <c r="AK182" i="46"/>
  <c r="AL182" i="46"/>
  <c r="AM182" i="46"/>
  <c r="AN182" i="46"/>
  <c r="AO182" i="46"/>
  <c r="AP182" i="46"/>
  <c r="AQ182" i="46"/>
  <c r="AR182" i="46"/>
  <c r="AS182" i="46"/>
  <c r="AT182" i="46"/>
  <c r="AU182" i="46"/>
  <c r="AV182" i="46"/>
  <c r="AW182" i="46"/>
  <c r="AX182" i="46"/>
  <c r="AY182" i="46"/>
  <c r="AZ182" i="46"/>
  <c r="BA182" i="46"/>
  <c r="BC182" i="46"/>
  <c r="BD182" i="46"/>
  <c r="BE182" i="46"/>
  <c r="BF182" i="46"/>
  <c r="BG182" i="46"/>
  <c r="BH182" i="46"/>
  <c r="BI182" i="46"/>
  <c r="BJ182" i="46"/>
  <c r="BK182" i="46"/>
  <c r="BL182" i="46"/>
  <c r="BM182" i="46"/>
  <c r="BN182" i="46"/>
  <c r="BO182" i="46"/>
  <c r="BP182" i="46"/>
  <c r="BQ182" i="46"/>
  <c r="BR182" i="46"/>
  <c r="BS182" i="46"/>
  <c r="BT182" i="46"/>
  <c r="BU182" i="46"/>
  <c r="BV182" i="46"/>
  <c r="BW182" i="46"/>
  <c r="BX182" i="46"/>
  <c r="BY182" i="46"/>
  <c r="BZ182" i="46"/>
  <c r="CA182" i="46"/>
  <c r="CB182" i="46"/>
  <c r="CC182" i="46"/>
  <c r="CD182" i="46"/>
  <c r="CE182" i="46"/>
  <c r="CF182" i="46"/>
  <c r="CG182" i="46"/>
  <c r="CI182" i="46"/>
  <c r="CJ182" i="46"/>
  <c r="CK182" i="46"/>
  <c r="CL182" i="46"/>
  <c r="CM182" i="46"/>
  <c r="CN182" i="46"/>
  <c r="CO182" i="46"/>
  <c r="CP182" i="46"/>
  <c r="CQ182" i="46"/>
  <c r="CR182" i="46"/>
  <c r="CS182" i="46"/>
  <c r="CT182" i="46"/>
  <c r="CU182" i="46"/>
  <c r="CV182" i="46"/>
  <c r="CW182" i="46"/>
  <c r="CX182" i="46"/>
  <c r="CY182" i="46"/>
  <c r="CZ182" i="46"/>
  <c r="DA182" i="46"/>
  <c r="DB182" i="46"/>
  <c r="DC182" i="46"/>
  <c r="DD182" i="46"/>
  <c r="DE182" i="46"/>
  <c r="DF182" i="46"/>
  <c r="DG182" i="46"/>
  <c r="DH182" i="46"/>
  <c r="DI182" i="46"/>
  <c r="DJ182" i="46"/>
  <c r="DK182" i="46"/>
  <c r="DL182" i="46"/>
  <c r="DM182" i="46"/>
  <c r="DO182" i="46"/>
  <c r="DP182" i="46"/>
  <c r="DQ182" i="46"/>
  <c r="DR182" i="46"/>
  <c r="DS182" i="46"/>
  <c r="DT182" i="46"/>
  <c r="DU182" i="46"/>
  <c r="DV182" i="46"/>
  <c r="DW182" i="46"/>
  <c r="DX182" i="46"/>
  <c r="DY182" i="46"/>
  <c r="DZ182" i="46"/>
  <c r="EA182" i="46"/>
  <c r="EB182" i="46"/>
  <c r="EC182" i="46"/>
  <c r="ED182" i="46"/>
  <c r="EE182" i="46"/>
  <c r="EF182" i="46"/>
  <c r="EG182" i="46"/>
  <c r="EH182" i="46"/>
  <c r="EI182" i="46"/>
  <c r="EJ182" i="46"/>
  <c r="EK182" i="46"/>
  <c r="EL182" i="46"/>
  <c r="EM182" i="46"/>
  <c r="EN182" i="46"/>
  <c r="EO182" i="46"/>
  <c r="EP182" i="46"/>
  <c r="EQ182" i="46"/>
  <c r="ER182" i="46"/>
  <c r="EU182" i="46"/>
  <c r="EV182" i="46"/>
  <c r="EW182" i="46"/>
  <c r="EX182" i="46"/>
  <c r="EY182" i="46"/>
  <c r="EZ182" i="46"/>
  <c r="FA182" i="46"/>
  <c r="FB182" i="46"/>
  <c r="FC182" i="46"/>
  <c r="FD182" i="46"/>
  <c r="FE182" i="46"/>
  <c r="FF182" i="46"/>
  <c r="FG182" i="46"/>
  <c r="FH182" i="46"/>
  <c r="FI182" i="46"/>
  <c r="FJ182" i="46"/>
  <c r="FK182" i="46"/>
  <c r="FL182" i="46"/>
  <c r="FM182" i="46"/>
  <c r="FN182" i="46"/>
  <c r="FO182" i="46"/>
  <c r="FP182" i="46"/>
  <c r="FQ182" i="46"/>
  <c r="FR182" i="46"/>
  <c r="FS182" i="46"/>
  <c r="FT182" i="46"/>
  <c r="FU182" i="46"/>
  <c r="FV182" i="46"/>
  <c r="FW182" i="46"/>
  <c r="FX182" i="46"/>
  <c r="FZ182" i="46"/>
  <c r="GA182" i="46"/>
  <c r="GB182" i="46"/>
  <c r="GC182" i="46"/>
  <c r="GD182" i="46"/>
  <c r="GE182" i="46"/>
  <c r="GF182" i="46"/>
  <c r="GG182" i="46"/>
  <c r="GH182" i="46"/>
  <c r="GI182" i="46"/>
  <c r="GJ182" i="46"/>
  <c r="GK182" i="46"/>
  <c r="GL182" i="46"/>
  <c r="GM182" i="46"/>
  <c r="GN182" i="46"/>
  <c r="GO182" i="46"/>
  <c r="GP182" i="46"/>
  <c r="GQ182" i="46"/>
  <c r="GR182" i="46"/>
  <c r="GS182" i="46"/>
  <c r="GT182" i="46"/>
  <c r="GU182" i="46"/>
  <c r="GV182" i="46"/>
  <c r="GW182" i="46"/>
  <c r="GX182" i="46"/>
  <c r="GY182" i="46"/>
  <c r="GZ182" i="46"/>
  <c r="HA182" i="46"/>
  <c r="HB182" i="46"/>
  <c r="HC182" i="46"/>
  <c r="B183" i="46"/>
  <c r="U183" i="46"/>
  <c r="X183" i="46"/>
  <c r="Y183" i="46"/>
  <c r="Z183" i="46"/>
  <c r="AA183" i="46"/>
  <c r="AB183" i="46"/>
  <c r="AC183" i="46"/>
  <c r="AD183" i="46"/>
  <c r="AE183" i="46"/>
  <c r="AF183" i="46"/>
  <c r="AG183" i="46"/>
  <c r="AH183" i="46"/>
  <c r="AI183" i="46"/>
  <c r="AJ183" i="46"/>
  <c r="AK183" i="46"/>
  <c r="AL183" i="46"/>
  <c r="AM183" i="46"/>
  <c r="AN183" i="46"/>
  <c r="AO183" i="46"/>
  <c r="AP183" i="46"/>
  <c r="AQ183" i="46"/>
  <c r="AR183" i="46"/>
  <c r="AS183" i="46"/>
  <c r="AT183" i="46"/>
  <c r="AU183" i="46"/>
  <c r="AV183" i="46"/>
  <c r="AW183" i="46"/>
  <c r="AX183" i="46"/>
  <c r="AY183" i="46"/>
  <c r="AZ183" i="46"/>
  <c r="BA183" i="46"/>
  <c r="BC183" i="46"/>
  <c r="BD183" i="46"/>
  <c r="BE183" i="46"/>
  <c r="BF183" i="46"/>
  <c r="BG183" i="46"/>
  <c r="BH183" i="46"/>
  <c r="BI183" i="46"/>
  <c r="BJ183" i="46"/>
  <c r="BK183" i="46"/>
  <c r="BL183" i="46"/>
  <c r="BM183" i="46"/>
  <c r="BN183" i="46"/>
  <c r="BO183" i="46"/>
  <c r="BP183" i="46"/>
  <c r="BQ183" i="46"/>
  <c r="BR183" i="46"/>
  <c r="BS183" i="46"/>
  <c r="BT183" i="46"/>
  <c r="BU183" i="46"/>
  <c r="BV183" i="46"/>
  <c r="BW183" i="46"/>
  <c r="BX183" i="46"/>
  <c r="BY183" i="46"/>
  <c r="BZ183" i="46"/>
  <c r="CA183" i="46"/>
  <c r="CB183" i="46"/>
  <c r="CC183" i="46"/>
  <c r="CD183" i="46"/>
  <c r="CE183" i="46"/>
  <c r="CF183" i="46"/>
  <c r="CG183" i="46"/>
  <c r="CI183" i="46"/>
  <c r="CJ183" i="46"/>
  <c r="CK183" i="46"/>
  <c r="CL183" i="46"/>
  <c r="CM183" i="46"/>
  <c r="CN183" i="46"/>
  <c r="CO183" i="46"/>
  <c r="CP183" i="46"/>
  <c r="CQ183" i="46"/>
  <c r="CR183" i="46"/>
  <c r="CS183" i="46"/>
  <c r="CT183" i="46"/>
  <c r="CU183" i="46"/>
  <c r="CV183" i="46"/>
  <c r="CW183" i="46"/>
  <c r="CX183" i="46"/>
  <c r="CY183" i="46"/>
  <c r="CZ183" i="46"/>
  <c r="DA183" i="46"/>
  <c r="DB183" i="46"/>
  <c r="DC183" i="46"/>
  <c r="DD183" i="46"/>
  <c r="DE183" i="46"/>
  <c r="DF183" i="46"/>
  <c r="DG183" i="46"/>
  <c r="DH183" i="46"/>
  <c r="DI183" i="46"/>
  <c r="DJ183" i="46"/>
  <c r="DK183" i="46"/>
  <c r="DL183" i="46"/>
  <c r="DM183" i="46"/>
  <c r="DO183" i="46"/>
  <c r="DP183" i="46"/>
  <c r="DQ183" i="46"/>
  <c r="DR183" i="46"/>
  <c r="DS183" i="46"/>
  <c r="DT183" i="46"/>
  <c r="DU183" i="46"/>
  <c r="DV183" i="46"/>
  <c r="DW183" i="46"/>
  <c r="DX183" i="46"/>
  <c r="DY183" i="46"/>
  <c r="DZ183" i="46"/>
  <c r="EA183" i="46"/>
  <c r="EB183" i="46"/>
  <c r="EC183" i="46"/>
  <c r="ED183" i="46"/>
  <c r="EE183" i="46"/>
  <c r="EF183" i="46"/>
  <c r="EG183" i="46"/>
  <c r="EH183" i="46"/>
  <c r="EI183" i="46"/>
  <c r="EJ183" i="46"/>
  <c r="EK183" i="46"/>
  <c r="EL183" i="46"/>
  <c r="EM183" i="46"/>
  <c r="EN183" i="46"/>
  <c r="EO183" i="46"/>
  <c r="EP183" i="46"/>
  <c r="EQ183" i="46"/>
  <c r="ER183" i="46"/>
  <c r="EU183" i="46"/>
  <c r="EV183" i="46"/>
  <c r="EW183" i="46"/>
  <c r="EX183" i="46"/>
  <c r="EY183" i="46"/>
  <c r="EZ183" i="46"/>
  <c r="FA183" i="46"/>
  <c r="FB183" i="46"/>
  <c r="FC183" i="46"/>
  <c r="FD183" i="46"/>
  <c r="FE183" i="46"/>
  <c r="FF183" i="46"/>
  <c r="FG183" i="46"/>
  <c r="FH183" i="46"/>
  <c r="FI183" i="46"/>
  <c r="FJ183" i="46"/>
  <c r="FK183" i="46"/>
  <c r="FL183" i="46"/>
  <c r="FM183" i="46"/>
  <c r="FN183" i="46"/>
  <c r="FO183" i="46"/>
  <c r="FP183" i="46"/>
  <c r="FQ183" i="46"/>
  <c r="FR183" i="46"/>
  <c r="FS183" i="46"/>
  <c r="FT183" i="46"/>
  <c r="FU183" i="46"/>
  <c r="FV183" i="46"/>
  <c r="FW183" i="46"/>
  <c r="FX183" i="46"/>
  <c r="FZ183" i="46"/>
  <c r="GA183" i="46"/>
  <c r="GB183" i="46"/>
  <c r="GC183" i="46"/>
  <c r="GD183" i="46"/>
  <c r="GE183" i="46"/>
  <c r="GF183" i="46"/>
  <c r="GG183" i="46"/>
  <c r="GH183" i="46"/>
  <c r="GI183" i="46"/>
  <c r="GJ183" i="46"/>
  <c r="GK183" i="46"/>
  <c r="GL183" i="46"/>
  <c r="GM183" i="46"/>
  <c r="GN183" i="46"/>
  <c r="GO183" i="46"/>
  <c r="GP183" i="46"/>
  <c r="GQ183" i="46"/>
  <c r="GR183" i="46"/>
  <c r="GS183" i="46"/>
  <c r="GT183" i="46"/>
  <c r="GU183" i="46"/>
  <c r="GV183" i="46"/>
  <c r="GW183" i="46"/>
  <c r="GX183" i="46"/>
  <c r="GY183" i="46"/>
  <c r="GZ183" i="46"/>
  <c r="HA183" i="46"/>
  <c r="HB183" i="46"/>
  <c r="HC183" i="46"/>
  <c r="B184" i="46"/>
  <c r="U184" i="46"/>
  <c r="X184" i="46"/>
  <c r="Y184" i="46"/>
  <c r="Z184" i="46"/>
  <c r="AA184" i="46"/>
  <c r="AB184" i="46"/>
  <c r="AC184" i="46"/>
  <c r="AD184" i="46"/>
  <c r="AE184" i="46"/>
  <c r="AF184" i="46"/>
  <c r="AG184" i="46"/>
  <c r="AH184" i="46"/>
  <c r="AI184" i="46"/>
  <c r="AJ184" i="46"/>
  <c r="AK184" i="46"/>
  <c r="AL184" i="46"/>
  <c r="AM184" i="46"/>
  <c r="AN184" i="46"/>
  <c r="AO184" i="46"/>
  <c r="AP184" i="46"/>
  <c r="AQ184" i="46"/>
  <c r="AR184" i="46"/>
  <c r="AS184" i="46"/>
  <c r="AT184" i="46"/>
  <c r="AU184" i="46"/>
  <c r="AV184" i="46"/>
  <c r="AW184" i="46"/>
  <c r="AX184" i="46"/>
  <c r="AY184" i="46"/>
  <c r="AZ184" i="46"/>
  <c r="BA184" i="46"/>
  <c r="BC184" i="46"/>
  <c r="BD184" i="46"/>
  <c r="BE184" i="46"/>
  <c r="BF184" i="46"/>
  <c r="BG184" i="46"/>
  <c r="BH184" i="46"/>
  <c r="BI184" i="46"/>
  <c r="BJ184" i="46"/>
  <c r="BK184" i="46"/>
  <c r="BL184" i="46"/>
  <c r="BM184" i="46"/>
  <c r="BN184" i="46"/>
  <c r="BO184" i="46"/>
  <c r="BP184" i="46"/>
  <c r="BQ184" i="46"/>
  <c r="BR184" i="46"/>
  <c r="BS184" i="46"/>
  <c r="BT184" i="46"/>
  <c r="BU184" i="46"/>
  <c r="BV184" i="46"/>
  <c r="BW184" i="46"/>
  <c r="BX184" i="46"/>
  <c r="BY184" i="46"/>
  <c r="BZ184" i="46"/>
  <c r="CA184" i="46"/>
  <c r="CB184" i="46"/>
  <c r="CC184" i="46"/>
  <c r="CD184" i="46"/>
  <c r="CE184" i="46"/>
  <c r="CF184" i="46"/>
  <c r="CG184" i="46"/>
  <c r="CI184" i="46"/>
  <c r="CJ184" i="46"/>
  <c r="CK184" i="46"/>
  <c r="CL184" i="46"/>
  <c r="CM184" i="46"/>
  <c r="CN184" i="46"/>
  <c r="CO184" i="46"/>
  <c r="CP184" i="46"/>
  <c r="CQ184" i="46"/>
  <c r="CR184" i="46"/>
  <c r="CS184" i="46"/>
  <c r="CT184" i="46"/>
  <c r="CU184" i="46"/>
  <c r="CV184" i="46"/>
  <c r="CW184" i="46"/>
  <c r="CX184" i="46"/>
  <c r="CY184" i="46"/>
  <c r="CZ184" i="46"/>
  <c r="DA184" i="46"/>
  <c r="DB184" i="46"/>
  <c r="DC184" i="46"/>
  <c r="DD184" i="46"/>
  <c r="DE184" i="46"/>
  <c r="DF184" i="46"/>
  <c r="DG184" i="46"/>
  <c r="DH184" i="46"/>
  <c r="DI184" i="46"/>
  <c r="DJ184" i="46"/>
  <c r="DK184" i="46"/>
  <c r="DL184" i="46"/>
  <c r="DM184" i="46"/>
  <c r="DO184" i="46"/>
  <c r="DP184" i="46"/>
  <c r="DQ184" i="46"/>
  <c r="DR184" i="46"/>
  <c r="DS184" i="46"/>
  <c r="DT184" i="46"/>
  <c r="DU184" i="46"/>
  <c r="DV184" i="46"/>
  <c r="DW184" i="46"/>
  <c r="DX184" i="46"/>
  <c r="DY184" i="46"/>
  <c r="DZ184" i="46"/>
  <c r="EA184" i="46"/>
  <c r="EB184" i="46"/>
  <c r="EC184" i="46"/>
  <c r="ED184" i="46"/>
  <c r="EE184" i="46"/>
  <c r="EF184" i="46"/>
  <c r="EG184" i="46"/>
  <c r="EH184" i="46"/>
  <c r="EI184" i="46"/>
  <c r="EJ184" i="46"/>
  <c r="EK184" i="46"/>
  <c r="EL184" i="46"/>
  <c r="EM184" i="46"/>
  <c r="EN184" i="46"/>
  <c r="EO184" i="46"/>
  <c r="EP184" i="46"/>
  <c r="EQ184" i="46"/>
  <c r="ER184" i="46"/>
  <c r="EU184" i="46"/>
  <c r="EV184" i="46"/>
  <c r="EW184" i="46"/>
  <c r="EX184" i="46"/>
  <c r="EY184" i="46"/>
  <c r="EZ184" i="46"/>
  <c r="FA184" i="46"/>
  <c r="FB184" i="46"/>
  <c r="FC184" i="46"/>
  <c r="FD184" i="46"/>
  <c r="FE184" i="46"/>
  <c r="FF184" i="46"/>
  <c r="FG184" i="46"/>
  <c r="FH184" i="46"/>
  <c r="FI184" i="46"/>
  <c r="FJ184" i="46"/>
  <c r="FK184" i="46"/>
  <c r="FL184" i="46"/>
  <c r="FM184" i="46"/>
  <c r="FN184" i="46"/>
  <c r="FO184" i="46"/>
  <c r="FP184" i="46"/>
  <c r="FQ184" i="46"/>
  <c r="FR184" i="46"/>
  <c r="FS184" i="46"/>
  <c r="FT184" i="46"/>
  <c r="FU184" i="46"/>
  <c r="FV184" i="46"/>
  <c r="FW184" i="46"/>
  <c r="FX184" i="46"/>
  <c r="FZ184" i="46"/>
  <c r="GA184" i="46"/>
  <c r="GB184" i="46"/>
  <c r="GC184" i="46"/>
  <c r="GD184" i="46"/>
  <c r="GE184" i="46"/>
  <c r="GF184" i="46"/>
  <c r="GG184" i="46"/>
  <c r="GH184" i="46"/>
  <c r="GI184" i="46"/>
  <c r="GJ184" i="46"/>
  <c r="GK184" i="46"/>
  <c r="GL184" i="46"/>
  <c r="GM184" i="46"/>
  <c r="GN184" i="46"/>
  <c r="GO184" i="46"/>
  <c r="GP184" i="46"/>
  <c r="GQ184" i="46"/>
  <c r="GR184" i="46"/>
  <c r="GS184" i="46"/>
  <c r="GT184" i="46"/>
  <c r="GU184" i="46"/>
  <c r="GV184" i="46"/>
  <c r="GW184" i="46"/>
  <c r="GX184" i="46"/>
  <c r="GY184" i="46"/>
  <c r="GZ184" i="46"/>
  <c r="HA184" i="46"/>
  <c r="HB184" i="46"/>
  <c r="HC184" i="46"/>
  <c r="B185" i="46"/>
  <c r="U185" i="46"/>
  <c r="X185" i="46"/>
  <c r="Y185" i="46"/>
  <c r="Z185" i="46"/>
  <c r="AA185" i="46"/>
  <c r="AB185" i="46"/>
  <c r="AC185" i="46"/>
  <c r="AD185" i="46"/>
  <c r="AE185" i="46"/>
  <c r="AF185" i="46"/>
  <c r="AG185" i="46"/>
  <c r="AH185" i="46"/>
  <c r="AI185" i="46"/>
  <c r="AJ185" i="46"/>
  <c r="AK185" i="46"/>
  <c r="AL185" i="46"/>
  <c r="AM185" i="46"/>
  <c r="AN185" i="46"/>
  <c r="AO185" i="46"/>
  <c r="AP185" i="46"/>
  <c r="AQ185" i="46"/>
  <c r="AR185" i="46"/>
  <c r="AS185" i="46"/>
  <c r="AT185" i="46"/>
  <c r="AU185" i="46"/>
  <c r="AV185" i="46"/>
  <c r="AW185" i="46"/>
  <c r="AX185" i="46"/>
  <c r="AY185" i="46"/>
  <c r="AZ185" i="46"/>
  <c r="BA185" i="46"/>
  <c r="BC185" i="46"/>
  <c r="BD185" i="46"/>
  <c r="BE185" i="46"/>
  <c r="BF185" i="46"/>
  <c r="BG185" i="46"/>
  <c r="BH185" i="46"/>
  <c r="BI185" i="46"/>
  <c r="BJ185" i="46"/>
  <c r="BK185" i="46"/>
  <c r="BL185" i="46"/>
  <c r="BM185" i="46"/>
  <c r="BN185" i="46"/>
  <c r="BO185" i="46"/>
  <c r="BP185" i="46"/>
  <c r="BQ185" i="46"/>
  <c r="BR185" i="46"/>
  <c r="BS185" i="46"/>
  <c r="BT185" i="46"/>
  <c r="BU185" i="46"/>
  <c r="BV185" i="46"/>
  <c r="BW185" i="46"/>
  <c r="BX185" i="46"/>
  <c r="BY185" i="46"/>
  <c r="BZ185" i="46"/>
  <c r="CA185" i="46"/>
  <c r="CB185" i="46"/>
  <c r="CC185" i="46"/>
  <c r="CD185" i="46"/>
  <c r="CE185" i="46"/>
  <c r="CF185" i="46"/>
  <c r="CG185" i="46"/>
  <c r="CI185" i="46"/>
  <c r="CJ185" i="46"/>
  <c r="CK185" i="46"/>
  <c r="CL185" i="46"/>
  <c r="CM185" i="46"/>
  <c r="CN185" i="46"/>
  <c r="CO185" i="46"/>
  <c r="CP185" i="46"/>
  <c r="CQ185" i="46"/>
  <c r="CR185" i="46"/>
  <c r="CS185" i="46"/>
  <c r="CT185" i="46"/>
  <c r="CU185" i="46"/>
  <c r="CV185" i="46"/>
  <c r="CW185" i="46"/>
  <c r="CX185" i="46"/>
  <c r="CY185" i="46"/>
  <c r="CZ185" i="46"/>
  <c r="DA185" i="46"/>
  <c r="DB185" i="46"/>
  <c r="DC185" i="46"/>
  <c r="DD185" i="46"/>
  <c r="DE185" i="46"/>
  <c r="DF185" i="46"/>
  <c r="DG185" i="46"/>
  <c r="DH185" i="46"/>
  <c r="DI185" i="46"/>
  <c r="DJ185" i="46"/>
  <c r="DK185" i="46"/>
  <c r="DL185" i="46"/>
  <c r="DM185" i="46"/>
  <c r="DO185" i="46"/>
  <c r="DP185" i="46"/>
  <c r="DQ185" i="46"/>
  <c r="DR185" i="46"/>
  <c r="DS185" i="46"/>
  <c r="DT185" i="46"/>
  <c r="DU185" i="46"/>
  <c r="DV185" i="46"/>
  <c r="DW185" i="46"/>
  <c r="DX185" i="46"/>
  <c r="DY185" i="46"/>
  <c r="DZ185" i="46"/>
  <c r="EA185" i="46"/>
  <c r="EB185" i="46"/>
  <c r="EC185" i="46"/>
  <c r="ED185" i="46"/>
  <c r="EE185" i="46"/>
  <c r="EF185" i="46"/>
  <c r="EG185" i="46"/>
  <c r="EH185" i="46"/>
  <c r="EI185" i="46"/>
  <c r="EJ185" i="46"/>
  <c r="EK185" i="46"/>
  <c r="EL185" i="46"/>
  <c r="EM185" i="46"/>
  <c r="EN185" i="46"/>
  <c r="EO185" i="46"/>
  <c r="EP185" i="46"/>
  <c r="EQ185" i="46"/>
  <c r="ER185" i="46"/>
  <c r="EU185" i="46"/>
  <c r="EV185" i="46"/>
  <c r="EW185" i="46"/>
  <c r="EX185" i="46"/>
  <c r="EY185" i="46"/>
  <c r="EZ185" i="46"/>
  <c r="FA185" i="46"/>
  <c r="FB185" i="46"/>
  <c r="FC185" i="46"/>
  <c r="FD185" i="46"/>
  <c r="FE185" i="46"/>
  <c r="FF185" i="46"/>
  <c r="FG185" i="46"/>
  <c r="FH185" i="46"/>
  <c r="FI185" i="46"/>
  <c r="FJ185" i="46"/>
  <c r="FK185" i="46"/>
  <c r="FL185" i="46"/>
  <c r="FM185" i="46"/>
  <c r="FN185" i="46"/>
  <c r="FO185" i="46"/>
  <c r="FP185" i="46"/>
  <c r="FQ185" i="46"/>
  <c r="FR185" i="46"/>
  <c r="FS185" i="46"/>
  <c r="FT185" i="46"/>
  <c r="FU185" i="46"/>
  <c r="FV185" i="46"/>
  <c r="FW185" i="46"/>
  <c r="FX185" i="46"/>
  <c r="FZ185" i="46"/>
  <c r="GA185" i="46"/>
  <c r="GB185" i="46"/>
  <c r="GC185" i="46"/>
  <c r="GD185" i="46"/>
  <c r="GE185" i="46"/>
  <c r="GF185" i="46"/>
  <c r="GG185" i="46"/>
  <c r="GH185" i="46"/>
  <c r="GI185" i="46"/>
  <c r="GJ185" i="46"/>
  <c r="GK185" i="46"/>
  <c r="GL185" i="46"/>
  <c r="GM185" i="46"/>
  <c r="GN185" i="46"/>
  <c r="GO185" i="46"/>
  <c r="GP185" i="46"/>
  <c r="GQ185" i="46"/>
  <c r="GR185" i="46"/>
  <c r="GS185" i="46"/>
  <c r="GT185" i="46"/>
  <c r="GU185" i="46"/>
  <c r="GV185" i="46"/>
  <c r="GW185" i="46"/>
  <c r="GX185" i="46"/>
  <c r="GY185" i="46"/>
  <c r="GZ185" i="46"/>
  <c r="HA185" i="46"/>
  <c r="HB185" i="46"/>
  <c r="HC185" i="46"/>
  <c r="B186" i="46"/>
  <c r="U186" i="46"/>
  <c r="X186" i="46"/>
  <c r="Y186" i="46"/>
  <c r="Z186" i="46"/>
  <c r="AA186" i="46"/>
  <c r="AB186" i="46"/>
  <c r="AC186" i="46"/>
  <c r="AD186" i="46"/>
  <c r="AE186" i="46"/>
  <c r="AF186" i="46"/>
  <c r="AG186" i="46"/>
  <c r="AH186" i="46"/>
  <c r="AI186" i="46"/>
  <c r="AJ186" i="46"/>
  <c r="AK186" i="46"/>
  <c r="AL186" i="46"/>
  <c r="AM186" i="46"/>
  <c r="AN186" i="46"/>
  <c r="AO186" i="46"/>
  <c r="AP186" i="46"/>
  <c r="AQ186" i="46"/>
  <c r="AR186" i="46"/>
  <c r="AS186" i="46"/>
  <c r="AT186" i="46"/>
  <c r="AU186" i="46"/>
  <c r="AV186" i="46"/>
  <c r="AW186" i="46"/>
  <c r="AX186" i="46"/>
  <c r="AY186" i="46"/>
  <c r="AZ186" i="46"/>
  <c r="BA186" i="46"/>
  <c r="BC186" i="46"/>
  <c r="BD186" i="46"/>
  <c r="BE186" i="46"/>
  <c r="BF186" i="46"/>
  <c r="BG186" i="46"/>
  <c r="BH186" i="46"/>
  <c r="BI186" i="46"/>
  <c r="BJ186" i="46"/>
  <c r="BK186" i="46"/>
  <c r="BL186" i="46"/>
  <c r="BM186" i="46"/>
  <c r="BN186" i="46"/>
  <c r="BO186" i="46"/>
  <c r="BP186" i="46"/>
  <c r="BQ186" i="46"/>
  <c r="BR186" i="46"/>
  <c r="BS186" i="46"/>
  <c r="BT186" i="46"/>
  <c r="BU186" i="46"/>
  <c r="BV186" i="46"/>
  <c r="BW186" i="46"/>
  <c r="BX186" i="46"/>
  <c r="BY186" i="46"/>
  <c r="BZ186" i="46"/>
  <c r="CA186" i="46"/>
  <c r="CB186" i="46"/>
  <c r="CC186" i="46"/>
  <c r="CD186" i="46"/>
  <c r="CE186" i="46"/>
  <c r="CF186" i="46"/>
  <c r="CG186" i="46"/>
  <c r="CI186" i="46"/>
  <c r="CJ186" i="46"/>
  <c r="CK186" i="46"/>
  <c r="CL186" i="46"/>
  <c r="CM186" i="46"/>
  <c r="CN186" i="46"/>
  <c r="CO186" i="46"/>
  <c r="CP186" i="46"/>
  <c r="CQ186" i="46"/>
  <c r="CR186" i="46"/>
  <c r="CS186" i="46"/>
  <c r="CT186" i="46"/>
  <c r="CU186" i="46"/>
  <c r="CV186" i="46"/>
  <c r="CW186" i="46"/>
  <c r="CX186" i="46"/>
  <c r="CY186" i="46"/>
  <c r="CZ186" i="46"/>
  <c r="DA186" i="46"/>
  <c r="DB186" i="46"/>
  <c r="DC186" i="46"/>
  <c r="DD186" i="46"/>
  <c r="DE186" i="46"/>
  <c r="DF186" i="46"/>
  <c r="DG186" i="46"/>
  <c r="DH186" i="46"/>
  <c r="DI186" i="46"/>
  <c r="DJ186" i="46"/>
  <c r="DK186" i="46"/>
  <c r="DL186" i="46"/>
  <c r="DM186" i="46"/>
  <c r="DO186" i="46"/>
  <c r="DP186" i="46"/>
  <c r="DQ186" i="46"/>
  <c r="DR186" i="46"/>
  <c r="DS186" i="46"/>
  <c r="DT186" i="46"/>
  <c r="DU186" i="46"/>
  <c r="DV186" i="46"/>
  <c r="DW186" i="46"/>
  <c r="DX186" i="46"/>
  <c r="DY186" i="46"/>
  <c r="DZ186" i="46"/>
  <c r="EA186" i="46"/>
  <c r="EB186" i="46"/>
  <c r="EC186" i="46"/>
  <c r="ED186" i="46"/>
  <c r="EE186" i="46"/>
  <c r="EF186" i="46"/>
  <c r="EG186" i="46"/>
  <c r="EH186" i="46"/>
  <c r="EI186" i="46"/>
  <c r="EJ186" i="46"/>
  <c r="EK186" i="46"/>
  <c r="EL186" i="46"/>
  <c r="EM186" i="46"/>
  <c r="EN186" i="46"/>
  <c r="EO186" i="46"/>
  <c r="EP186" i="46"/>
  <c r="EQ186" i="46"/>
  <c r="ER186" i="46"/>
  <c r="EU186" i="46"/>
  <c r="EV186" i="46"/>
  <c r="EW186" i="46"/>
  <c r="EX186" i="46"/>
  <c r="EY186" i="46"/>
  <c r="EZ186" i="46"/>
  <c r="FA186" i="46"/>
  <c r="FB186" i="46"/>
  <c r="FC186" i="46"/>
  <c r="FD186" i="46"/>
  <c r="FE186" i="46"/>
  <c r="FF186" i="46"/>
  <c r="FG186" i="46"/>
  <c r="FH186" i="46"/>
  <c r="FI186" i="46"/>
  <c r="FJ186" i="46"/>
  <c r="FK186" i="46"/>
  <c r="FL186" i="46"/>
  <c r="FM186" i="46"/>
  <c r="FN186" i="46"/>
  <c r="FO186" i="46"/>
  <c r="FP186" i="46"/>
  <c r="FQ186" i="46"/>
  <c r="FR186" i="46"/>
  <c r="FS186" i="46"/>
  <c r="FT186" i="46"/>
  <c r="FU186" i="46"/>
  <c r="FV186" i="46"/>
  <c r="FW186" i="46"/>
  <c r="FX186" i="46"/>
  <c r="FZ186" i="46"/>
  <c r="GA186" i="46"/>
  <c r="GB186" i="46"/>
  <c r="GC186" i="46"/>
  <c r="GD186" i="46"/>
  <c r="GE186" i="46"/>
  <c r="GF186" i="46"/>
  <c r="GG186" i="46"/>
  <c r="GH186" i="46"/>
  <c r="GI186" i="46"/>
  <c r="GJ186" i="46"/>
  <c r="GK186" i="46"/>
  <c r="GL186" i="46"/>
  <c r="GM186" i="46"/>
  <c r="GN186" i="46"/>
  <c r="GO186" i="46"/>
  <c r="GP186" i="46"/>
  <c r="GQ186" i="46"/>
  <c r="GR186" i="46"/>
  <c r="GS186" i="46"/>
  <c r="GT186" i="46"/>
  <c r="GU186" i="46"/>
  <c r="GV186" i="46"/>
  <c r="GW186" i="46"/>
  <c r="GX186" i="46"/>
  <c r="GY186" i="46"/>
  <c r="GZ186" i="46"/>
  <c r="HA186" i="46"/>
  <c r="HB186" i="46"/>
  <c r="HC186" i="46"/>
  <c r="B187" i="46"/>
  <c r="U187" i="46"/>
  <c r="X187" i="46"/>
  <c r="Y187" i="46"/>
  <c r="Z187" i="46"/>
  <c r="AA187" i="46"/>
  <c r="AB187" i="46"/>
  <c r="AC187" i="46"/>
  <c r="AD187" i="46"/>
  <c r="AE187" i="46"/>
  <c r="AF187" i="46"/>
  <c r="AG187" i="46"/>
  <c r="AH187" i="46"/>
  <c r="AI187" i="46"/>
  <c r="AJ187" i="46"/>
  <c r="AK187" i="46"/>
  <c r="AL187" i="46"/>
  <c r="AM187" i="46"/>
  <c r="AN187" i="46"/>
  <c r="AO187" i="46"/>
  <c r="AP187" i="46"/>
  <c r="AQ187" i="46"/>
  <c r="AR187" i="46"/>
  <c r="AS187" i="46"/>
  <c r="AT187" i="46"/>
  <c r="AU187" i="46"/>
  <c r="AV187" i="46"/>
  <c r="AW187" i="46"/>
  <c r="AX187" i="46"/>
  <c r="AY187" i="46"/>
  <c r="AZ187" i="46"/>
  <c r="BA187" i="46"/>
  <c r="BC187" i="46"/>
  <c r="BD187" i="46"/>
  <c r="BE187" i="46"/>
  <c r="BF187" i="46"/>
  <c r="BG187" i="46"/>
  <c r="BH187" i="46"/>
  <c r="BI187" i="46"/>
  <c r="BJ187" i="46"/>
  <c r="BK187" i="46"/>
  <c r="BL187" i="46"/>
  <c r="BM187" i="46"/>
  <c r="BN187" i="46"/>
  <c r="BO187" i="46"/>
  <c r="BP187" i="46"/>
  <c r="BQ187" i="46"/>
  <c r="BR187" i="46"/>
  <c r="BS187" i="46"/>
  <c r="BT187" i="46"/>
  <c r="BU187" i="46"/>
  <c r="BV187" i="46"/>
  <c r="BW187" i="46"/>
  <c r="BX187" i="46"/>
  <c r="BY187" i="46"/>
  <c r="BZ187" i="46"/>
  <c r="CA187" i="46"/>
  <c r="CB187" i="46"/>
  <c r="CC187" i="46"/>
  <c r="CD187" i="46"/>
  <c r="CE187" i="46"/>
  <c r="CF187" i="46"/>
  <c r="CG187" i="46"/>
  <c r="CI187" i="46"/>
  <c r="CJ187" i="46"/>
  <c r="CK187" i="46"/>
  <c r="CL187" i="46"/>
  <c r="CM187" i="46"/>
  <c r="CN187" i="46"/>
  <c r="CO187" i="46"/>
  <c r="CP187" i="46"/>
  <c r="CQ187" i="46"/>
  <c r="CR187" i="46"/>
  <c r="CS187" i="46"/>
  <c r="CT187" i="46"/>
  <c r="CU187" i="46"/>
  <c r="CV187" i="46"/>
  <c r="CW187" i="46"/>
  <c r="CX187" i="46"/>
  <c r="CY187" i="46"/>
  <c r="CZ187" i="46"/>
  <c r="DA187" i="46"/>
  <c r="DB187" i="46"/>
  <c r="DC187" i="46"/>
  <c r="DD187" i="46"/>
  <c r="DE187" i="46"/>
  <c r="DF187" i="46"/>
  <c r="DG187" i="46"/>
  <c r="DH187" i="46"/>
  <c r="DI187" i="46"/>
  <c r="DJ187" i="46"/>
  <c r="DK187" i="46"/>
  <c r="DL187" i="46"/>
  <c r="DM187" i="46"/>
  <c r="DO187" i="46"/>
  <c r="DP187" i="46"/>
  <c r="DQ187" i="46"/>
  <c r="DR187" i="46"/>
  <c r="DS187" i="46"/>
  <c r="DT187" i="46"/>
  <c r="DU187" i="46"/>
  <c r="DV187" i="46"/>
  <c r="DW187" i="46"/>
  <c r="DX187" i="46"/>
  <c r="DY187" i="46"/>
  <c r="DZ187" i="46"/>
  <c r="EA187" i="46"/>
  <c r="EB187" i="46"/>
  <c r="EC187" i="46"/>
  <c r="ED187" i="46"/>
  <c r="EE187" i="46"/>
  <c r="EF187" i="46"/>
  <c r="EG187" i="46"/>
  <c r="EH187" i="46"/>
  <c r="EI187" i="46"/>
  <c r="EJ187" i="46"/>
  <c r="EK187" i="46"/>
  <c r="EL187" i="46"/>
  <c r="EM187" i="46"/>
  <c r="EN187" i="46"/>
  <c r="EO187" i="46"/>
  <c r="EP187" i="46"/>
  <c r="EQ187" i="46"/>
  <c r="ER187" i="46"/>
  <c r="EU187" i="46"/>
  <c r="EV187" i="46"/>
  <c r="EW187" i="46"/>
  <c r="EX187" i="46"/>
  <c r="EY187" i="46"/>
  <c r="EZ187" i="46"/>
  <c r="FA187" i="46"/>
  <c r="FB187" i="46"/>
  <c r="FC187" i="46"/>
  <c r="FD187" i="46"/>
  <c r="FE187" i="46"/>
  <c r="FF187" i="46"/>
  <c r="FG187" i="46"/>
  <c r="FH187" i="46"/>
  <c r="FI187" i="46"/>
  <c r="FJ187" i="46"/>
  <c r="FK187" i="46"/>
  <c r="FL187" i="46"/>
  <c r="FM187" i="46"/>
  <c r="FN187" i="46"/>
  <c r="FO187" i="46"/>
  <c r="FP187" i="46"/>
  <c r="FQ187" i="46"/>
  <c r="FR187" i="46"/>
  <c r="FS187" i="46"/>
  <c r="FT187" i="46"/>
  <c r="FU187" i="46"/>
  <c r="FV187" i="46"/>
  <c r="FW187" i="46"/>
  <c r="FX187" i="46"/>
  <c r="FZ187" i="46"/>
  <c r="GA187" i="46"/>
  <c r="GB187" i="46"/>
  <c r="GC187" i="46"/>
  <c r="GD187" i="46"/>
  <c r="GE187" i="46"/>
  <c r="GF187" i="46"/>
  <c r="GG187" i="46"/>
  <c r="GH187" i="46"/>
  <c r="GI187" i="46"/>
  <c r="GJ187" i="46"/>
  <c r="GK187" i="46"/>
  <c r="GL187" i="46"/>
  <c r="GM187" i="46"/>
  <c r="GN187" i="46"/>
  <c r="GO187" i="46"/>
  <c r="GP187" i="46"/>
  <c r="GQ187" i="46"/>
  <c r="GR187" i="46"/>
  <c r="GS187" i="46"/>
  <c r="GT187" i="46"/>
  <c r="GU187" i="46"/>
  <c r="GV187" i="46"/>
  <c r="GW187" i="46"/>
  <c r="GX187" i="46"/>
  <c r="GY187" i="46"/>
  <c r="GZ187" i="46"/>
  <c r="HA187" i="46"/>
  <c r="HB187" i="46"/>
  <c r="HC187" i="46"/>
  <c r="B188" i="46"/>
  <c r="U188" i="46"/>
  <c r="X188" i="46"/>
  <c r="Y188" i="46"/>
  <c r="Z188" i="46"/>
  <c r="AA188" i="46"/>
  <c r="AB188" i="46"/>
  <c r="AC188" i="46"/>
  <c r="AD188" i="46"/>
  <c r="AE188" i="46"/>
  <c r="AF188" i="46"/>
  <c r="AG188" i="46"/>
  <c r="AH188" i="46"/>
  <c r="AI188" i="46"/>
  <c r="AJ188" i="46"/>
  <c r="AK188" i="46"/>
  <c r="AL188" i="46"/>
  <c r="AM188" i="46"/>
  <c r="AN188" i="46"/>
  <c r="AO188" i="46"/>
  <c r="AP188" i="46"/>
  <c r="AQ188" i="46"/>
  <c r="AR188" i="46"/>
  <c r="AS188" i="46"/>
  <c r="AT188" i="46"/>
  <c r="AU188" i="46"/>
  <c r="AV188" i="46"/>
  <c r="AW188" i="46"/>
  <c r="AX188" i="46"/>
  <c r="AY188" i="46"/>
  <c r="AZ188" i="46"/>
  <c r="BA188" i="46"/>
  <c r="BC188" i="46"/>
  <c r="BD188" i="46"/>
  <c r="BE188" i="46"/>
  <c r="BF188" i="46"/>
  <c r="BG188" i="46"/>
  <c r="BH188" i="46"/>
  <c r="BI188" i="46"/>
  <c r="BJ188" i="46"/>
  <c r="BK188" i="46"/>
  <c r="BL188" i="46"/>
  <c r="BM188" i="46"/>
  <c r="BN188" i="46"/>
  <c r="BO188" i="46"/>
  <c r="BP188" i="46"/>
  <c r="BQ188" i="46"/>
  <c r="BR188" i="46"/>
  <c r="BS188" i="46"/>
  <c r="BT188" i="46"/>
  <c r="BU188" i="46"/>
  <c r="BV188" i="46"/>
  <c r="BW188" i="46"/>
  <c r="BX188" i="46"/>
  <c r="BY188" i="46"/>
  <c r="BZ188" i="46"/>
  <c r="CA188" i="46"/>
  <c r="CB188" i="46"/>
  <c r="CC188" i="46"/>
  <c r="CD188" i="46"/>
  <c r="CE188" i="46"/>
  <c r="CF188" i="46"/>
  <c r="CG188" i="46"/>
  <c r="CI188" i="46"/>
  <c r="CJ188" i="46"/>
  <c r="CK188" i="46"/>
  <c r="CL188" i="46"/>
  <c r="CM188" i="46"/>
  <c r="CN188" i="46"/>
  <c r="CO188" i="46"/>
  <c r="CP188" i="46"/>
  <c r="CQ188" i="46"/>
  <c r="CR188" i="46"/>
  <c r="CS188" i="46"/>
  <c r="CT188" i="46"/>
  <c r="CU188" i="46"/>
  <c r="CV188" i="46"/>
  <c r="CW188" i="46"/>
  <c r="CX188" i="46"/>
  <c r="CY188" i="46"/>
  <c r="CZ188" i="46"/>
  <c r="DA188" i="46"/>
  <c r="DB188" i="46"/>
  <c r="DC188" i="46"/>
  <c r="DD188" i="46"/>
  <c r="DE188" i="46"/>
  <c r="DF188" i="46"/>
  <c r="DG188" i="46"/>
  <c r="DH188" i="46"/>
  <c r="DI188" i="46"/>
  <c r="DJ188" i="46"/>
  <c r="DK188" i="46"/>
  <c r="DL188" i="46"/>
  <c r="DM188" i="46"/>
  <c r="DO188" i="46"/>
  <c r="DP188" i="46"/>
  <c r="DQ188" i="46"/>
  <c r="DR188" i="46"/>
  <c r="DS188" i="46"/>
  <c r="DT188" i="46"/>
  <c r="DU188" i="46"/>
  <c r="DV188" i="46"/>
  <c r="DW188" i="46"/>
  <c r="DX188" i="46"/>
  <c r="DY188" i="46"/>
  <c r="DZ188" i="46"/>
  <c r="EA188" i="46"/>
  <c r="EB188" i="46"/>
  <c r="EC188" i="46"/>
  <c r="ED188" i="46"/>
  <c r="EE188" i="46"/>
  <c r="EF188" i="46"/>
  <c r="EG188" i="46"/>
  <c r="EH188" i="46"/>
  <c r="EI188" i="46"/>
  <c r="EJ188" i="46"/>
  <c r="EK188" i="46"/>
  <c r="EL188" i="46"/>
  <c r="EM188" i="46"/>
  <c r="EN188" i="46"/>
  <c r="EO188" i="46"/>
  <c r="EP188" i="46"/>
  <c r="EQ188" i="46"/>
  <c r="ER188" i="46"/>
  <c r="EU188" i="46"/>
  <c r="EV188" i="46"/>
  <c r="EW188" i="46"/>
  <c r="EX188" i="46"/>
  <c r="EY188" i="46"/>
  <c r="EZ188" i="46"/>
  <c r="FA188" i="46"/>
  <c r="FB188" i="46"/>
  <c r="FC188" i="46"/>
  <c r="FD188" i="46"/>
  <c r="FE188" i="46"/>
  <c r="FF188" i="46"/>
  <c r="FG188" i="46"/>
  <c r="FH188" i="46"/>
  <c r="FI188" i="46"/>
  <c r="FJ188" i="46"/>
  <c r="FK188" i="46"/>
  <c r="FL188" i="46"/>
  <c r="FM188" i="46"/>
  <c r="FN188" i="46"/>
  <c r="FO188" i="46"/>
  <c r="FP188" i="46"/>
  <c r="FQ188" i="46"/>
  <c r="FR188" i="46"/>
  <c r="FS188" i="46"/>
  <c r="FT188" i="46"/>
  <c r="FU188" i="46"/>
  <c r="FV188" i="46"/>
  <c r="FW188" i="46"/>
  <c r="FX188" i="46"/>
  <c r="FZ188" i="46"/>
  <c r="GA188" i="46"/>
  <c r="GB188" i="46"/>
  <c r="GC188" i="46"/>
  <c r="GD188" i="46"/>
  <c r="GE188" i="46"/>
  <c r="GF188" i="46"/>
  <c r="GG188" i="46"/>
  <c r="GH188" i="46"/>
  <c r="GI188" i="46"/>
  <c r="GJ188" i="46"/>
  <c r="GK188" i="46"/>
  <c r="GL188" i="46"/>
  <c r="GM188" i="46"/>
  <c r="GN188" i="46"/>
  <c r="GO188" i="46"/>
  <c r="GP188" i="46"/>
  <c r="GQ188" i="46"/>
  <c r="GR188" i="46"/>
  <c r="GS188" i="46"/>
  <c r="GT188" i="46"/>
  <c r="GU188" i="46"/>
  <c r="GV188" i="46"/>
  <c r="GW188" i="46"/>
  <c r="GX188" i="46"/>
  <c r="GY188" i="46"/>
  <c r="GZ188" i="46"/>
  <c r="HA188" i="46"/>
  <c r="HB188" i="46"/>
  <c r="HC188" i="46"/>
  <c r="B189" i="46"/>
  <c r="U189" i="46"/>
  <c r="X189" i="46"/>
  <c r="Y189" i="46"/>
  <c r="Z189" i="46"/>
  <c r="AA189" i="46"/>
  <c r="AB189" i="46"/>
  <c r="AC189" i="46"/>
  <c r="AD189" i="46"/>
  <c r="AE189" i="46"/>
  <c r="AF189" i="46"/>
  <c r="AG189" i="46"/>
  <c r="AH189" i="46"/>
  <c r="AI189" i="46"/>
  <c r="AJ189" i="46"/>
  <c r="AK189" i="46"/>
  <c r="AL189" i="46"/>
  <c r="AM189" i="46"/>
  <c r="AN189" i="46"/>
  <c r="AO189" i="46"/>
  <c r="AP189" i="46"/>
  <c r="AQ189" i="46"/>
  <c r="AR189" i="46"/>
  <c r="AS189" i="46"/>
  <c r="AT189" i="46"/>
  <c r="AU189" i="46"/>
  <c r="AV189" i="46"/>
  <c r="AW189" i="46"/>
  <c r="AX189" i="46"/>
  <c r="AY189" i="46"/>
  <c r="AZ189" i="46"/>
  <c r="BA189" i="46"/>
  <c r="BC189" i="46"/>
  <c r="BD189" i="46"/>
  <c r="BE189" i="46"/>
  <c r="BF189" i="46"/>
  <c r="BG189" i="46"/>
  <c r="BH189" i="46"/>
  <c r="BI189" i="46"/>
  <c r="BJ189" i="46"/>
  <c r="BK189" i="46"/>
  <c r="BL189" i="46"/>
  <c r="BM189" i="46"/>
  <c r="BN189" i="46"/>
  <c r="BO189" i="46"/>
  <c r="BP189" i="46"/>
  <c r="BQ189" i="46"/>
  <c r="BR189" i="46"/>
  <c r="BS189" i="46"/>
  <c r="BT189" i="46"/>
  <c r="BU189" i="46"/>
  <c r="BV189" i="46"/>
  <c r="BW189" i="46"/>
  <c r="BX189" i="46"/>
  <c r="BY189" i="46"/>
  <c r="BZ189" i="46"/>
  <c r="CA189" i="46"/>
  <c r="CB189" i="46"/>
  <c r="CC189" i="46"/>
  <c r="CD189" i="46"/>
  <c r="CE189" i="46"/>
  <c r="CF189" i="46"/>
  <c r="CG189" i="46"/>
  <c r="CI189" i="46"/>
  <c r="CJ189" i="46"/>
  <c r="CK189" i="46"/>
  <c r="CL189" i="46"/>
  <c r="CM189" i="46"/>
  <c r="CN189" i="46"/>
  <c r="CO189" i="46"/>
  <c r="CP189" i="46"/>
  <c r="CQ189" i="46"/>
  <c r="CR189" i="46"/>
  <c r="CS189" i="46"/>
  <c r="CT189" i="46"/>
  <c r="CU189" i="46"/>
  <c r="CV189" i="46"/>
  <c r="CW189" i="46"/>
  <c r="CX189" i="46"/>
  <c r="CY189" i="46"/>
  <c r="CZ189" i="46"/>
  <c r="DA189" i="46"/>
  <c r="DB189" i="46"/>
  <c r="DC189" i="46"/>
  <c r="DD189" i="46"/>
  <c r="DE189" i="46"/>
  <c r="DF189" i="46"/>
  <c r="DG189" i="46"/>
  <c r="DH189" i="46"/>
  <c r="DI189" i="46"/>
  <c r="DJ189" i="46"/>
  <c r="DK189" i="46"/>
  <c r="DL189" i="46"/>
  <c r="DM189" i="46"/>
  <c r="DO189" i="46"/>
  <c r="DP189" i="46"/>
  <c r="DQ189" i="46"/>
  <c r="DR189" i="46"/>
  <c r="DS189" i="46"/>
  <c r="DT189" i="46"/>
  <c r="DU189" i="46"/>
  <c r="DV189" i="46"/>
  <c r="DW189" i="46"/>
  <c r="DX189" i="46"/>
  <c r="DY189" i="46"/>
  <c r="DZ189" i="46"/>
  <c r="EA189" i="46"/>
  <c r="EB189" i="46"/>
  <c r="EC189" i="46"/>
  <c r="ED189" i="46"/>
  <c r="EE189" i="46"/>
  <c r="EF189" i="46"/>
  <c r="EG189" i="46"/>
  <c r="EH189" i="46"/>
  <c r="EI189" i="46"/>
  <c r="EJ189" i="46"/>
  <c r="EK189" i="46"/>
  <c r="EL189" i="46"/>
  <c r="EM189" i="46"/>
  <c r="EN189" i="46"/>
  <c r="EO189" i="46"/>
  <c r="EP189" i="46"/>
  <c r="EQ189" i="46"/>
  <c r="ER189" i="46"/>
  <c r="EU189" i="46"/>
  <c r="EV189" i="46"/>
  <c r="EW189" i="46"/>
  <c r="EX189" i="46"/>
  <c r="EY189" i="46"/>
  <c r="EZ189" i="46"/>
  <c r="FA189" i="46"/>
  <c r="FB189" i="46"/>
  <c r="FC189" i="46"/>
  <c r="FD189" i="46"/>
  <c r="FE189" i="46"/>
  <c r="FF189" i="46"/>
  <c r="FG189" i="46"/>
  <c r="FH189" i="46"/>
  <c r="FI189" i="46"/>
  <c r="FJ189" i="46"/>
  <c r="FK189" i="46"/>
  <c r="FL189" i="46"/>
  <c r="FM189" i="46"/>
  <c r="FN189" i="46"/>
  <c r="FO189" i="46"/>
  <c r="FP189" i="46"/>
  <c r="FQ189" i="46"/>
  <c r="FR189" i="46"/>
  <c r="FS189" i="46"/>
  <c r="FT189" i="46"/>
  <c r="FU189" i="46"/>
  <c r="FV189" i="46"/>
  <c r="FW189" i="46"/>
  <c r="FX189" i="46"/>
  <c r="FZ189" i="46"/>
  <c r="GA189" i="46"/>
  <c r="GB189" i="46"/>
  <c r="GC189" i="46"/>
  <c r="GD189" i="46"/>
  <c r="GE189" i="46"/>
  <c r="GF189" i="46"/>
  <c r="GG189" i="46"/>
  <c r="GH189" i="46"/>
  <c r="GI189" i="46"/>
  <c r="GJ189" i="46"/>
  <c r="GK189" i="46"/>
  <c r="GL189" i="46"/>
  <c r="GM189" i="46"/>
  <c r="GN189" i="46"/>
  <c r="GO189" i="46"/>
  <c r="GP189" i="46"/>
  <c r="GQ189" i="46"/>
  <c r="GR189" i="46"/>
  <c r="GS189" i="46"/>
  <c r="GT189" i="46"/>
  <c r="GU189" i="46"/>
  <c r="GV189" i="46"/>
  <c r="GW189" i="46"/>
  <c r="GX189" i="46"/>
  <c r="GY189" i="46"/>
  <c r="GZ189" i="46"/>
  <c r="HA189" i="46"/>
  <c r="HB189" i="46"/>
  <c r="HC189" i="46"/>
  <c r="B190" i="46"/>
  <c r="U190" i="46"/>
  <c r="X190" i="46"/>
  <c r="Y190" i="46"/>
  <c r="Z190" i="46"/>
  <c r="AA190" i="46"/>
  <c r="AB190" i="46"/>
  <c r="AC190" i="46"/>
  <c r="AD190" i="46"/>
  <c r="AE190" i="46"/>
  <c r="AF190" i="46"/>
  <c r="AG190" i="46"/>
  <c r="AH190" i="46"/>
  <c r="AI190" i="46"/>
  <c r="AJ190" i="46"/>
  <c r="AK190" i="46"/>
  <c r="AL190" i="46"/>
  <c r="AM190" i="46"/>
  <c r="AN190" i="46"/>
  <c r="AO190" i="46"/>
  <c r="AP190" i="46"/>
  <c r="AQ190" i="46"/>
  <c r="AR190" i="46"/>
  <c r="AS190" i="46"/>
  <c r="AT190" i="46"/>
  <c r="AU190" i="46"/>
  <c r="AV190" i="46"/>
  <c r="AW190" i="46"/>
  <c r="AX190" i="46"/>
  <c r="AY190" i="46"/>
  <c r="AZ190" i="46"/>
  <c r="BA190" i="46"/>
  <c r="BC190" i="46"/>
  <c r="BD190" i="46"/>
  <c r="BE190" i="46"/>
  <c r="BF190" i="46"/>
  <c r="BG190" i="46"/>
  <c r="BH190" i="46"/>
  <c r="BI190" i="46"/>
  <c r="BJ190" i="46"/>
  <c r="BK190" i="46"/>
  <c r="BL190" i="46"/>
  <c r="BM190" i="46"/>
  <c r="BN190" i="46"/>
  <c r="BO190" i="46"/>
  <c r="BP190" i="46"/>
  <c r="BQ190" i="46"/>
  <c r="BR190" i="46"/>
  <c r="BS190" i="46"/>
  <c r="BT190" i="46"/>
  <c r="BU190" i="46"/>
  <c r="BV190" i="46"/>
  <c r="BW190" i="46"/>
  <c r="BX190" i="46"/>
  <c r="BY190" i="46"/>
  <c r="BZ190" i="46"/>
  <c r="CA190" i="46"/>
  <c r="CB190" i="46"/>
  <c r="CC190" i="46"/>
  <c r="CD190" i="46"/>
  <c r="CE190" i="46"/>
  <c r="CF190" i="46"/>
  <c r="CG190" i="46"/>
  <c r="CI190" i="46"/>
  <c r="CJ190" i="46"/>
  <c r="CK190" i="46"/>
  <c r="CL190" i="46"/>
  <c r="CM190" i="46"/>
  <c r="CN190" i="46"/>
  <c r="CO190" i="46"/>
  <c r="CP190" i="46"/>
  <c r="CQ190" i="46"/>
  <c r="CR190" i="46"/>
  <c r="CS190" i="46"/>
  <c r="CT190" i="46"/>
  <c r="CU190" i="46"/>
  <c r="CV190" i="46"/>
  <c r="CW190" i="46"/>
  <c r="CX190" i="46"/>
  <c r="CY190" i="46"/>
  <c r="CZ190" i="46"/>
  <c r="DA190" i="46"/>
  <c r="DB190" i="46"/>
  <c r="DC190" i="46"/>
  <c r="DD190" i="46"/>
  <c r="DE190" i="46"/>
  <c r="DF190" i="46"/>
  <c r="DG190" i="46"/>
  <c r="DH190" i="46"/>
  <c r="DI190" i="46"/>
  <c r="DJ190" i="46"/>
  <c r="DK190" i="46"/>
  <c r="DL190" i="46"/>
  <c r="DM190" i="46"/>
  <c r="DO190" i="46"/>
  <c r="DP190" i="46"/>
  <c r="DQ190" i="46"/>
  <c r="DR190" i="46"/>
  <c r="DS190" i="46"/>
  <c r="DT190" i="46"/>
  <c r="DU190" i="46"/>
  <c r="DV190" i="46"/>
  <c r="DW190" i="46"/>
  <c r="DX190" i="46"/>
  <c r="DY190" i="46"/>
  <c r="DZ190" i="46"/>
  <c r="EA190" i="46"/>
  <c r="EB190" i="46"/>
  <c r="EC190" i="46"/>
  <c r="ED190" i="46"/>
  <c r="EE190" i="46"/>
  <c r="EF190" i="46"/>
  <c r="EG190" i="46"/>
  <c r="EH190" i="46"/>
  <c r="EI190" i="46"/>
  <c r="EJ190" i="46"/>
  <c r="EK190" i="46"/>
  <c r="EL190" i="46"/>
  <c r="EM190" i="46"/>
  <c r="EN190" i="46"/>
  <c r="EO190" i="46"/>
  <c r="EP190" i="46"/>
  <c r="EQ190" i="46"/>
  <c r="ER190" i="46"/>
  <c r="EU190" i="46"/>
  <c r="EV190" i="46"/>
  <c r="EW190" i="46"/>
  <c r="EX190" i="46"/>
  <c r="EY190" i="46"/>
  <c r="EZ190" i="46"/>
  <c r="FA190" i="46"/>
  <c r="FB190" i="46"/>
  <c r="FC190" i="46"/>
  <c r="FD190" i="46"/>
  <c r="FE190" i="46"/>
  <c r="FF190" i="46"/>
  <c r="FG190" i="46"/>
  <c r="FH190" i="46"/>
  <c r="FI190" i="46"/>
  <c r="FJ190" i="46"/>
  <c r="FK190" i="46"/>
  <c r="FL190" i="46"/>
  <c r="FM190" i="46"/>
  <c r="FN190" i="46"/>
  <c r="FO190" i="46"/>
  <c r="FP190" i="46"/>
  <c r="FQ190" i="46"/>
  <c r="FR190" i="46"/>
  <c r="FS190" i="46"/>
  <c r="FT190" i="46"/>
  <c r="FU190" i="46"/>
  <c r="FV190" i="46"/>
  <c r="FW190" i="46"/>
  <c r="FX190" i="46"/>
  <c r="FZ190" i="46"/>
  <c r="GA190" i="46"/>
  <c r="GB190" i="46"/>
  <c r="GC190" i="46"/>
  <c r="GD190" i="46"/>
  <c r="GE190" i="46"/>
  <c r="GF190" i="46"/>
  <c r="GG190" i="46"/>
  <c r="GH190" i="46"/>
  <c r="GI190" i="46"/>
  <c r="GJ190" i="46"/>
  <c r="GK190" i="46"/>
  <c r="GL190" i="46"/>
  <c r="GM190" i="46"/>
  <c r="GN190" i="46"/>
  <c r="GO190" i="46"/>
  <c r="GP190" i="46"/>
  <c r="GQ190" i="46"/>
  <c r="GR190" i="46"/>
  <c r="GS190" i="46"/>
  <c r="GT190" i="46"/>
  <c r="GU190" i="46"/>
  <c r="GV190" i="46"/>
  <c r="GW190" i="46"/>
  <c r="GX190" i="46"/>
  <c r="GY190" i="46"/>
  <c r="GZ190" i="46"/>
  <c r="HA190" i="46"/>
  <c r="HB190" i="46"/>
  <c r="HC190" i="46"/>
  <c r="B191" i="46"/>
  <c r="U191" i="46"/>
  <c r="X191" i="46"/>
  <c r="Y191" i="46"/>
  <c r="Z191" i="46"/>
  <c r="AA191" i="46"/>
  <c r="AB191" i="46"/>
  <c r="AC191" i="46"/>
  <c r="AD191" i="46"/>
  <c r="AE191" i="46"/>
  <c r="AF191" i="46"/>
  <c r="AG191" i="46"/>
  <c r="AH191" i="46"/>
  <c r="AI191" i="46"/>
  <c r="AJ191" i="46"/>
  <c r="AK191" i="46"/>
  <c r="AL191" i="46"/>
  <c r="AM191" i="46"/>
  <c r="AN191" i="46"/>
  <c r="AO191" i="46"/>
  <c r="AP191" i="46"/>
  <c r="AQ191" i="46"/>
  <c r="AR191" i="46"/>
  <c r="AS191" i="46"/>
  <c r="AT191" i="46"/>
  <c r="AU191" i="46"/>
  <c r="AV191" i="46"/>
  <c r="AW191" i="46"/>
  <c r="AX191" i="46"/>
  <c r="AY191" i="46"/>
  <c r="AZ191" i="46"/>
  <c r="BA191" i="46"/>
  <c r="BC191" i="46"/>
  <c r="BD191" i="46"/>
  <c r="BE191" i="46"/>
  <c r="BF191" i="46"/>
  <c r="BG191" i="46"/>
  <c r="BH191" i="46"/>
  <c r="BI191" i="46"/>
  <c r="BJ191" i="46"/>
  <c r="BK191" i="46"/>
  <c r="BL191" i="46"/>
  <c r="BM191" i="46"/>
  <c r="BN191" i="46"/>
  <c r="BO191" i="46"/>
  <c r="BP191" i="46"/>
  <c r="BQ191" i="46"/>
  <c r="BR191" i="46"/>
  <c r="BS191" i="46"/>
  <c r="BT191" i="46"/>
  <c r="BU191" i="46"/>
  <c r="BV191" i="46"/>
  <c r="BW191" i="46"/>
  <c r="BX191" i="46"/>
  <c r="BY191" i="46"/>
  <c r="BZ191" i="46"/>
  <c r="CA191" i="46"/>
  <c r="CB191" i="46"/>
  <c r="CC191" i="46"/>
  <c r="CD191" i="46"/>
  <c r="CE191" i="46"/>
  <c r="CF191" i="46"/>
  <c r="CG191" i="46"/>
  <c r="CI191" i="46"/>
  <c r="CJ191" i="46"/>
  <c r="CK191" i="46"/>
  <c r="CL191" i="46"/>
  <c r="CM191" i="46"/>
  <c r="CN191" i="46"/>
  <c r="CO191" i="46"/>
  <c r="CP191" i="46"/>
  <c r="CQ191" i="46"/>
  <c r="CR191" i="46"/>
  <c r="CS191" i="46"/>
  <c r="CT191" i="46"/>
  <c r="CU191" i="46"/>
  <c r="CV191" i="46"/>
  <c r="CW191" i="46"/>
  <c r="CX191" i="46"/>
  <c r="CY191" i="46"/>
  <c r="CZ191" i="46"/>
  <c r="DA191" i="46"/>
  <c r="DB191" i="46"/>
  <c r="DC191" i="46"/>
  <c r="DD191" i="46"/>
  <c r="DE191" i="46"/>
  <c r="DF191" i="46"/>
  <c r="DG191" i="46"/>
  <c r="DH191" i="46"/>
  <c r="DI191" i="46"/>
  <c r="DJ191" i="46"/>
  <c r="DK191" i="46"/>
  <c r="DL191" i="46"/>
  <c r="DM191" i="46"/>
  <c r="DO191" i="46"/>
  <c r="DP191" i="46"/>
  <c r="DQ191" i="46"/>
  <c r="DR191" i="46"/>
  <c r="DS191" i="46"/>
  <c r="DT191" i="46"/>
  <c r="DU191" i="46"/>
  <c r="DV191" i="46"/>
  <c r="DW191" i="46"/>
  <c r="DX191" i="46"/>
  <c r="DY191" i="46"/>
  <c r="DZ191" i="46"/>
  <c r="EA191" i="46"/>
  <c r="EB191" i="46"/>
  <c r="EC191" i="46"/>
  <c r="ED191" i="46"/>
  <c r="EE191" i="46"/>
  <c r="EF191" i="46"/>
  <c r="EG191" i="46"/>
  <c r="EH191" i="46"/>
  <c r="EI191" i="46"/>
  <c r="EJ191" i="46"/>
  <c r="EK191" i="46"/>
  <c r="EL191" i="46"/>
  <c r="EM191" i="46"/>
  <c r="EN191" i="46"/>
  <c r="EO191" i="46"/>
  <c r="EP191" i="46"/>
  <c r="EQ191" i="46"/>
  <c r="ER191" i="46"/>
  <c r="EU191" i="46"/>
  <c r="EV191" i="46"/>
  <c r="EW191" i="46"/>
  <c r="EX191" i="46"/>
  <c r="EY191" i="46"/>
  <c r="EZ191" i="46"/>
  <c r="FA191" i="46"/>
  <c r="FB191" i="46"/>
  <c r="FC191" i="46"/>
  <c r="FD191" i="46"/>
  <c r="FE191" i="46"/>
  <c r="FF191" i="46"/>
  <c r="FG191" i="46"/>
  <c r="FH191" i="46"/>
  <c r="FI191" i="46"/>
  <c r="FJ191" i="46"/>
  <c r="FK191" i="46"/>
  <c r="FL191" i="46"/>
  <c r="FM191" i="46"/>
  <c r="FN191" i="46"/>
  <c r="FO191" i="46"/>
  <c r="FP191" i="46"/>
  <c r="FQ191" i="46"/>
  <c r="FR191" i="46"/>
  <c r="FS191" i="46"/>
  <c r="FT191" i="46"/>
  <c r="FU191" i="46"/>
  <c r="FV191" i="46"/>
  <c r="FW191" i="46"/>
  <c r="FX191" i="46"/>
  <c r="FZ191" i="46"/>
  <c r="GA191" i="46"/>
  <c r="GB191" i="46"/>
  <c r="GC191" i="46"/>
  <c r="GD191" i="46"/>
  <c r="GE191" i="46"/>
  <c r="GF191" i="46"/>
  <c r="GG191" i="46"/>
  <c r="GH191" i="46"/>
  <c r="GI191" i="46"/>
  <c r="GJ191" i="46"/>
  <c r="GK191" i="46"/>
  <c r="GL191" i="46"/>
  <c r="GM191" i="46"/>
  <c r="GN191" i="46"/>
  <c r="GO191" i="46"/>
  <c r="GP191" i="46"/>
  <c r="GQ191" i="46"/>
  <c r="GR191" i="46"/>
  <c r="GS191" i="46"/>
  <c r="GT191" i="46"/>
  <c r="GU191" i="46"/>
  <c r="GV191" i="46"/>
  <c r="GW191" i="46"/>
  <c r="GX191" i="46"/>
  <c r="GY191" i="46"/>
  <c r="GZ191" i="46"/>
  <c r="HA191" i="46"/>
  <c r="HB191" i="46"/>
  <c r="HC191" i="46"/>
  <c r="B192" i="46"/>
  <c r="U192" i="46"/>
  <c r="X192" i="46"/>
  <c r="Y192" i="46"/>
  <c r="Z192" i="46"/>
  <c r="AA192" i="46"/>
  <c r="AB192" i="46"/>
  <c r="AC192" i="46"/>
  <c r="AD192" i="46"/>
  <c r="AE192" i="46"/>
  <c r="AF192" i="46"/>
  <c r="AG192" i="46"/>
  <c r="AH192" i="46"/>
  <c r="AI192" i="46"/>
  <c r="AJ192" i="46"/>
  <c r="AK192" i="46"/>
  <c r="AL192" i="46"/>
  <c r="AM192" i="46"/>
  <c r="AN192" i="46"/>
  <c r="AO192" i="46"/>
  <c r="AP192" i="46"/>
  <c r="AQ192" i="46"/>
  <c r="AR192" i="46"/>
  <c r="AS192" i="46"/>
  <c r="AT192" i="46"/>
  <c r="AU192" i="46"/>
  <c r="AV192" i="46"/>
  <c r="AW192" i="46"/>
  <c r="AX192" i="46"/>
  <c r="AY192" i="46"/>
  <c r="AZ192" i="46"/>
  <c r="BA192" i="46"/>
  <c r="BC192" i="46"/>
  <c r="BD192" i="46"/>
  <c r="BE192" i="46"/>
  <c r="BF192" i="46"/>
  <c r="BG192" i="46"/>
  <c r="BH192" i="46"/>
  <c r="BI192" i="46"/>
  <c r="BJ192" i="46"/>
  <c r="BK192" i="46"/>
  <c r="BL192" i="46"/>
  <c r="BM192" i="46"/>
  <c r="BN192" i="46"/>
  <c r="BO192" i="46"/>
  <c r="BP192" i="46"/>
  <c r="BQ192" i="46"/>
  <c r="BR192" i="46"/>
  <c r="BS192" i="46"/>
  <c r="BT192" i="46"/>
  <c r="BU192" i="46"/>
  <c r="BV192" i="46"/>
  <c r="BW192" i="46"/>
  <c r="BX192" i="46"/>
  <c r="BY192" i="46"/>
  <c r="BZ192" i="46"/>
  <c r="CA192" i="46"/>
  <c r="CB192" i="46"/>
  <c r="CC192" i="46"/>
  <c r="CD192" i="46"/>
  <c r="CE192" i="46"/>
  <c r="CF192" i="46"/>
  <c r="CG192" i="46"/>
  <c r="CI192" i="46"/>
  <c r="CJ192" i="46"/>
  <c r="CK192" i="46"/>
  <c r="CL192" i="46"/>
  <c r="CM192" i="46"/>
  <c r="CN192" i="46"/>
  <c r="CO192" i="46"/>
  <c r="CP192" i="46"/>
  <c r="CQ192" i="46"/>
  <c r="CR192" i="46"/>
  <c r="CS192" i="46"/>
  <c r="CT192" i="46"/>
  <c r="CU192" i="46"/>
  <c r="CV192" i="46"/>
  <c r="CW192" i="46"/>
  <c r="CX192" i="46"/>
  <c r="CY192" i="46"/>
  <c r="CZ192" i="46"/>
  <c r="DA192" i="46"/>
  <c r="DB192" i="46"/>
  <c r="DC192" i="46"/>
  <c r="DD192" i="46"/>
  <c r="DE192" i="46"/>
  <c r="DF192" i="46"/>
  <c r="DG192" i="46"/>
  <c r="DH192" i="46"/>
  <c r="DI192" i="46"/>
  <c r="DJ192" i="46"/>
  <c r="DK192" i="46"/>
  <c r="DL192" i="46"/>
  <c r="DM192" i="46"/>
  <c r="DO192" i="46"/>
  <c r="DP192" i="46"/>
  <c r="DQ192" i="46"/>
  <c r="DR192" i="46"/>
  <c r="DS192" i="46"/>
  <c r="DT192" i="46"/>
  <c r="DU192" i="46"/>
  <c r="DV192" i="46"/>
  <c r="DW192" i="46"/>
  <c r="DX192" i="46"/>
  <c r="DY192" i="46"/>
  <c r="DZ192" i="46"/>
  <c r="EA192" i="46"/>
  <c r="EB192" i="46"/>
  <c r="EC192" i="46"/>
  <c r="ED192" i="46"/>
  <c r="EE192" i="46"/>
  <c r="EF192" i="46"/>
  <c r="EG192" i="46"/>
  <c r="EH192" i="46"/>
  <c r="EI192" i="46"/>
  <c r="EJ192" i="46"/>
  <c r="EK192" i="46"/>
  <c r="EL192" i="46"/>
  <c r="EM192" i="46"/>
  <c r="EN192" i="46"/>
  <c r="EO192" i="46"/>
  <c r="EP192" i="46"/>
  <c r="EQ192" i="46"/>
  <c r="ER192" i="46"/>
  <c r="EU192" i="46"/>
  <c r="EV192" i="46"/>
  <c r="EW192" i="46"/>
  <c r="EX192" i="46"/>
  <c r="EY192" i="46"/>
  <c r="EZ192" i="46"/>
  <c r="FA192" i="46"/>
  <c r="FB192" i="46"/>
  <c r="FC192" i="46"/>
  <c r="FD192" i="46"/>
  <c r="FE192" i="46"/>
  <c r="FF192" i="46"/>
  <c r="FG192" i="46"/>
  <c r="FH192" i="46"/>
  <c r="FI192" i="46"/>
  <c r="FJ192" i="46"/>
  <c r="FK192" i="46"/>
  <c r="FL192" i="46"/>
  <c r="FM192" i="46"/>
  <c r="FN192" i="46"/>
  <c r="FO192" i="46"/>
  <c r="FP192" i="46"/>
  <c r="FQ192" i="46"/>
  <c r="FR192" i="46"/>
  <c r="FS192" i="46"/>
  <c r="FT192" i="46"/>
  <c r="FU192" i="46"/>
  <c r="FV192" i="46"/>
  <c r="FW192" i="46"/>
  <c r="FX192" i="46"/>
  <c r="FZ192" i="46"/>
  <c r="GA192" i="46"/>
  <c r="GB192" i="46"/>
  <c r="GC192" i="46"/>
  <c r="GD192" i="46"/>
  <c r="GE192" i="46"/>
  <c r="GF192" i="46"/>
  <c r="GG192" i="46"/>
  <c r="GH192" i="46"/>
  <c r="GI192" i="46"/>
  <c r="GJ192" i="46"/>
  <c r="GK192" i="46"/>
  <c r="GL192" i="46"/>
  <c r="GM192" i="46"/>
  <c r="GN192" i="46"/>
  <c r="GO192" i="46"/>
  <c r="GP192" i="46"/>
  <c r="GQ192" i="46"/>
  <c r="GR192" i="46"/>
  <c r="GS192" i="46"/>
  <c r="GT192" i="46"/>
  <c r="GU192" i="46"/>
  <c r="GV192" i="46"/>
  <c r="GW192" i="46"/>
  <c r="GX192" i="46"/>
  <c r="GY192" i="46"/>
  <c r="GZ192" i="46"/>
  <c r="HA192" i="46"/>
  <c r="HB192" i="46"/>
  <c r="HC192" i="46"/>
  <c r="B193" i="46"/>
  <c r="U193" i="46"/>
  <c r="X193" i="46"/>
  <c r="Y193" i="46"/>
  <c r="Z193" i="46"/>
  <c r="AA193" i="46"/>
  <c r="AB193" i="46"/>
  <c r="AC193" i="46"/>
  <c r="AD193" i="46"/>
  <c r="AE193" i="46"/>
  <c r="AF193" i="46"/>
  <c r="AG193" i="46"/>
  <c r="AH193" i="46"/>
  <c r="AI193" i="46"/>
  <c r="AJ193" i="46"/>
  <c r="AK193" i="46"/>
  <c r="AL193" i="46"/>
  <c r="AM193" i="46"/>
  <c r="AN193" i="46"/>
  <c r="AO193" i="46"/>
  <c r="AP193" i="46"/>
  <c r="AQ193" i="46"/>
  <c r="AR193" i="46"/>
  <c r="AS193" i="46"/>
  <c r="AT193" i="46"/>
  <c r="AU193" i="46"/>
  <c r="AV193" i="46"/>
  <c r="AW193" i="46"/>
  <c r="AX193" i="46"/>
  <c r="AY193" i="46"/>
  <c r="AZ193" i="46"/>
  <c r="BA193" i="46"/>
  <c r="BC193" i="46"/>
  <c r="BD193" i="46"/>
  <c r="BE193" i="46"/>
  <c r="BF193" i="46"/>
  <c r="BG193" i="46"/>
  <c r="BH193" i="46"/>
  <c r="BI193" i="46"/>
  <c r="BJ193" i="46"/>
  <c r="BK193" i="46"/>
  <c r="BL193" i="46"/>
  <c r="BM193" i="46"/>
  <c r="BN193" i="46"/>
  <c r="BO193" i="46"/>
  <c r="BP193" i="46"/>
  <c r="BQ193" i="46"/>
  <c r="BR193" i="46"/>
  <c r="BS193" i="46"/>
  <c r="BT193" i="46"/>
  <c r="BU193" i="46"/>
  <c r="BV193" i="46"/>
  <c r="BW193" i="46"/>
  <c r="BX193" i="46"/>
  <c r="BY193" i="46"/>
  <c r="BZ193" i="46"/>
  <c r="CA193" i="46"/>
  <c r="CB193" i="46"/>
  <c r="CC193" i="46"/>
  <c r="CD193" i="46"/>
  <c r="CE193" i="46"/>
  <c r="CF193" i="46"/>
  <c r="CG193" i="46"/>
  <c r="CI193" i="46"/>
  <c r="CJ193" i="46"/>
  <c r="CK193" i="46"/>
  <c r="CL193" i="46"/>
  <c r="CM193" i="46"/>
  <c r="CN193" i="46"/>
  <c r="CO193" i="46"/>
  <c r="CP193" i="46"/>
  <c r="CQ193" i="46"/>
  <c r="CR193" i="46"/>
  <c r="CS193" i="46"/>
  <c r="CT193" i="46"/>
  <c r="CU193" i="46"/>
  <c r="CV193" i="46"/>
  <c r="CW193" i="46"/>
  <c r="CX193" i="46"/>
  <c r="CY193" i="46"/>
  <c r="CZ193" i="46"/>
  <c r="DA193" i="46"/>
  <c r="DB193" i="46"/>
  <c r="DC193" i="46"/>
  <c r="DD193" i="46"/>
  <c r="DE193" i="46"/>
  <c r="DF193" i="46"/>
  <c r="DG193" i="46"/>
  <c r="DH193" i="46"/>
  <c r="DI193" i="46"/>
  <c r="DJ193" i="46"/>
  <c r="DK193" i="46"/>
  <c r="DL193" i="46"/>
  <c r="DM193" i="46"/>
  <c r="DO193" i="46"/>
  <c r="DP193" i="46"/>
  <c r="DQ193" i="46"/>
  <c r="DR193" i="46"/>
  <c r="DS193" i="46"/>
  <c r="DT193" i="46"/>
  <c r="DU193" i="46"/>
  <c r="DV193" i="46"/>
  <c r="DW193" i="46"/>
  <c r="DX193" i="46"/>
  <c r="DY193" i="46"/>
  <c r="DZ193" i="46"/>
  <c r="EA193" i="46"/>
  <c r="EB193" i="46"/>
  <c r="EC193" i="46"/>
  <c r="ED193" i="46"/>
  <c r="EE193" i="46"/>
  <c r="EF193" i="46"/>
  <c r="EG193" i="46"/>
  <c r="EH193" i="46"/>
  <c r="EI193" i="46"/>
  <c r="EJ193" i="46"/>
  <c r="EK193" i="46"/>
  <c r="EL193" i="46"/>
  <c r="EM193" i="46"/>
  <c r="EN193" i="46"/>
  <c r="EO193" i="46"/>
  <c r="EP193" i="46"/>
  <c r="EQ193" i="46"/>
  <c r="ER193" i="46"/>
  <c r="EU193" i="46"/>
  <c r="EV193" i="46"/>
  <c r="EW193" i="46"/>
  <c r="EX193" i="46"/>
  <c r="EY193" i="46"/>
  <c r="EZ193" i="46"/>
  <c r="FA193" i="46"/>
  <c r="FB193" i="46"/>
  <c r="FC193" i="46"/>
  <c r="FD193" i="46"/>
  <c r="FE193" i="46"/>
  <c r="FF193" i="46"/>
  <c r="FG193" i="46"/>
  <c r="FH193" i="46"/>
  <c r="FI193" i="46"/>
  <c r="FJ193" i="46"/>
  <c r="FK193" i="46"/>
  <c r="FL193" i="46"/>
  <c r="FM193" i="46"/>
  <c r="FN193" i="46"/>
  <c r="FO193" i="46"/>
  <c r="FP193" i="46"/>
  <c r="FQ193" i="46"/>
  <c r="FR193" i="46"/>
  <c r="FS193" i="46"/>
  <c r="FT193" i="46"/>
  <c r="FU193" i="46"/>
  <c r="FV193" i="46"/>
  <c r="FW193" i="46"/>
  <c r="FX193" i="46"/>
  <c r="FZ193" i="46"/>
  <c r="GA193" i="46"/>
  <c r="GB193" i="46"/>
  <c r="GC193" i="46"/>
  <c r="GD193" i="46"/>
  <c r="GE193" i="46"/>
  <c r="GF193" i="46"/>
  <c r="GG193" i="46"/>
  <c r="GH193" i="46"/>
  <c r="GI193" i="46"/>
  <c r="GJ193" i="46"/>
  <c r="GK193" i="46"/>
  <c r="GL193" i="46"/>
  <c r="GM193" i="46"/>
  <c r="GN193" i="46"/>
  <c r="GO193" i="46"/>
  <c r="GP193" i="46"/>
  <c r="GQ193" i="46"/>
  <c r="GR193" i="46"/>
  <c r="GS193" i="46"/>
  <c r="GT193" i="46"/>
  <c r="GU193" i="46"/>
  <c r="GV193" i="46"/>
  <c r="GW193" i="46"/>
  <c r="GX193" i="46"/>
  <c r="GY193" i="46"/>
  <c r="GZ193" i="46"/>
  <c r="HA193" i="46"/>
  <c r="HB193" i="46"/>
  <c r="HC193" i="46"/>
  <c r="B194" i="46"/>
  <c r="U194" i="46"/>
  <c r="X194" i="46"/>
  <c r="Y194" i="46"/>
  <c r="Z194" i="46"/>
  <c r="AA194" i="46"/>
  <c r="AB194" i="46"/>
  <c r="AC194" i="46"/>
  <c r="AD194" i="46"/>
  <c r="AE194" i="46"/>
  <c r="AF194" i="46"/>
  <c r="AG194" i="46"/>
  <c r="AH194" i="46"/>
  <c r="AI194" i="46"/>
  <c r="AJ194" i="46"/>
  <c r="AK194" i="46"/>
  <c r="AL194" i="46"/>
  <c r="AM194" i="46"/>
  <c r="AN194" i="46"/>
  <c r="AO194" i="46"/>
  <c r="AP194" i="46"/>
  <c r="AQ194" i="46"/>
  <c r="AR194" i="46"/>
  <c r="AS194" i="46"/>
  <c r="AT194" i="46"/>
  <c r="AU194" i="46"/>
  <c r="AV194" i="46"/>
  <c r="AW194" i="46"/>
  <c r="AX194" i="46"/>
  <c r="AY194" i="46"/>
  <c r="AZ194" i="46"/>
  <c r="BA194" i="46"/>
  <c r="BC194" i="46"/>
  <c r="BD194" i="46"/>
  <c r="BE194" i="46"/>
  <c r="BF194" i="46"/>
  <c r="BG194" i="46"/>
  <c r="BH194" i="46"/>
  <c r="BI194" i="46"/>
  <c r="BJ194" i="46"/>
  <c r="BK194" i="46"/>
  <c r="BL194" i="46"/>
  <c r="BM194" i="46"/>
  <c r="BN194" i="46"/>
  <c r="BO194" i="46"/>
  <c r="BP194" i="46"/>
  <c r="BQ194" i="46"/>
  <c r="BR194" i="46"/>
  <c r="BS194" i="46"/>
  <c r="BT194" i="46"/>
  <c r="BU194" i="46"/>
  <c r="BV194" i="46"/>
  <c r="BW194" i="46"/>
  <c r="BX194" i="46"/>
  <c r="BY194" i="46"/>
  <c r="BZ194" i="46"/>
  <c r="CA194" i="46"/>
  <c r="CB194" i="46"/>
  <c r="CC194" i="46"/>
  <c r="CD194" i="46"/>
  <c r="CE194" i="46"/>
  <c r="CF194" i="46"/>
  <c r="CG194" i="46"/>
  <c r="CI194" i="46"/>
  <c r="CJ194" i="46"/>
  <c r="CK194" i="46"/>
  <c r="CL194" i="46"/>
  <c r="CM194" i="46"/>
  <c r="CN194" i="46"/>
  <c r="CO194" i="46"/>
  <c r="CP194" i="46"/>
  <c r="CQ194" i="46"/>
  <c r="CR194" i="46"/>
  <c r="CS194" i="46"/>
  <c r="CT194" i="46"/>
  <c r="CU194" i="46"/>
  <c r="CV194" i="46"/>
  <c r="CW194" i="46"/>
  <c r="CX194" i="46"/>
  <c r="CY194" i="46"/>
  <c r="CZ194" i="46"/>
  <c r="DA194" i="46"/>
  <c r="DB194" i="46"/>
  <c r="DC194" i="46"/>
  <c r="DD194" i="46"/>
  <c r="DE194" i="46"/>
  <c r="DF194" i="46"/>
  <c r="DG194" i="46"/>
  <c r="DH194" i="46"/>
  <c r="DI194" i="46"/>
  <c r="DJ194" i="46"/>
  <c r="DK194" i="46"/>
  <c r="DL194" i="46"/>
  <c r="DM194" i="46"/>
  <c r="DO194" i="46"/>
  <c r="DP194" i="46"/>
  <c r="DQ194" i="46"/>
  <c r="DR194" i="46"/>
  <c r="DS194" i="46"/>
  <c r="DT194" i="46"/>
  <c r="DU194" i="46"/>
  <c r="DV194" i="46"/>
  <c r="DW194" i="46"/>
  <c r="DX194" i="46"/>
  <c r="DY194" i="46"/>
  <c r="DZ194" i="46"/>
  <c r="EA194" i="46"/>
  <c r="EB194" i="46"/>
  <c r="EC194" i="46"/>
  <c r="ED194" i="46"/>
  <c r="EE194" i="46"/>
  <c r="EF194" i="46"/>
  <c r="EG194" i="46"/>
  <c r="EH194" i="46"/>
  <c r="EI194" i="46"/>
  <c r="EJ194" i="46"/>
  <c r="EK194" i="46"/>
  <c r="EL194" i="46"/>
  <c r="EM194" i="46"/>
  <c r="EN194" i="46"/>
  <c r="EO194" i="46"/>
  <c r="EP194" i="46"/>
  <c r="EQ194" i="46"/>
  <c r="ER194" i="46"/>
  <c r="EU194" i="46"/>
  <c r="EV194" i="46"/>
  <c r="EW194" i="46"/>
  <c r="EX194" i="46"/>
  <c r="EY194" i="46"/>
  <c r="EZ194" i="46"/>
  <c r="FA194" i="46"/>
  <c r="FB194" i="46"/>
  <c r="FC194" i="46"/>
  <c r="FD194" i="46"/>
  <c r="FE194" i="46"/>
  <c r="FF194" i="46"/>
  <c r="FG194" i="46"/>
  <c r="FH194" i="46"/>
  <c r="FI194" i="46"/>
  <c r="FJ194" i="46"/>
  <c r="FK194" i="46"/>
  <c r="FL194" i="46"/>
  <c r="FM194" i="46"/>
  <c r="FN194" i="46"/>
  <c r="FO194" i="46"/>
  <c r="FP194" i="46"/>
  <c r="FQ194" i="46"/>
  <c r="FR194" i="46"/>
  <c r="FS194" i="46"/>
  <c r="FT194" i="46"/>
  <c r="FU194" i="46"/>
  <c r="FV194" i="46"/>
  <c r="FW194" i="46"/>
  <c r="FX194" i="46"/>
  <c r="FZ194" i="46"/>
  <c r="GA194" i="46"/>
  <c r="GB194" i="46"/>
  <c r="GC194" i="46"/>
  <c r="GD194" i="46"/>
  <c r="GE194" i="46"/>
  <c r="GF194" i="46"/>
  <c r="GG194" i="46"/>
  <c r="GH194" i="46"/>
  <c r="GI194" i="46"/>
  <c r="GJ194" i="46"/>
  <c r="GK194" i="46"/>
  <c r="GL194" i="46"/>
  <c r="GM194" i="46"/>
  <c r="GN194" i="46"/>
  <c r="GO194" i="46"/>
  <c r="GP194" i="46"/>
  <c r="GQ194" i="46"/>
  <c r="GR194" i="46"/>
  <c r="GS194" i="46"/>
  <c r="GT194" i="46"/>
  <c r="GU194" i="46"/>
  <c r="GV194" i="46"/>
  <c r="GW194" i="46"/>
  <c r="GX194" i="46"/>
  <c r="GY194" i="46"/>
  <c r="GZ194" i="46"/>
  <c r="HA194" i="46"/>
  <c r="HB194" i="46"/>
  <c r="HC194" i="46"/>
  <c r="B195" i="46"/>
  <c r="U195" i="46"/>
  <c r="X195" i="46"/>
  <c r="Y195" i="46"/>
  <c r="Z195" i="46"/>
  <c r="AA195" i="46"/>
  <c r="AB195" i="46"/>
  <c r="AC195" i="46"/>
  <c r="AD195" i="46"/>
  <c r="AE195" i="46"/>
  <c r="AF195" i="46"/>
  <c r="AG195" i="46"/>
  <c r="AH195" i="46"/>
  <c r="AI195" i="46"/>
  <c r="AJ195" i="46"/>
  <c r="AK195" i="46"/>
  <c r="AL195" i="46"/>
  <c r="AM195" i="46"/>
  <c r="AN195" i="46"/>
  <c r="AO195" i="46"/>
  <c r="AP195" i="46"/>
  <c r="AQ195" i="46"/>
  <c r="AR195" i="46"/>
  <c r="AS195" i="46"/>
  <c r="AT195" i="46"/>
  <c r="AU195" i="46"/>
  <c r="AV195" i="46"/>
  <c r="AW195" i="46"/>
  <c r="AX195" i="46"/>
  <c r="AY195" i="46"/>
  <c r="AZ195" i="46"/>
  <c r="BA195" i="46"/>
  <c r="BC195" i="46"/>
  <c r="BD195" i="46"/>
  <c r="BE195" i="46"/>
  <c r="BF195" i="46"/>
  <c r="BG195" i="46"/>
  <c r="BH195" i="46"/>
  <c r="BI195" i="46"/>
  <c r="BJ195" i="46"/>
  <c r="BK195" i="46"/>
  <c r="BL195" i="46"/>
  <c r="BM195" i="46"/>
  <c r="BN195" i="46"/>
  <c r="BO195" i="46"/>
  <c r="BP195" i="46"/>
  <c r="BQ195" i="46"/>
  <c r="BR195" i="46"/>
  <c r="BS195" i="46"/>
  <c r="BT195" i="46"/>
  <c r="BU195" i="46"/>
  <c r="BV195" i="46"/>
  <c r="BW195" i="46"/>
  <c r="BX195" i="46"/>
  <c r="BY195" i="46"/>
  <c r="BZ195" i="46"/>
  <c r="CA195" i="46"/>
  <c r="CB195" i="46"/>
  <c r="CC195" i="46"/>
  <c r="CD195" i="46"/>
  <c r="CE195" i="46"/>
  <c r="CF195" i="46"/>
  <c r="CG195" i="46"/>
  <c r="CI195" i="46"/>
  <c r="CJ195" i="46"/>
  <c r="CK195" i="46"/>
  <c r="CL195" i="46"/>
  <c r="CM195" i="46"/>
  <c r="CN195" i="46"/>
  <c r="CO195" i="46"/>
  <c r="CP195" i="46"/>
  <c r="CQ195" i="46"/>
  <c r="CR195" i="46"/>
  <c r="CS195" i="46"/>
  <c r="CT195" i="46"/>
  <c r="CU195" i="46"/>
  <c r="CV195" i="46"/>
  <c r="CW195" i="46"/>
  <c r="CX195" i="46"/>
  <c r="CY195" i="46"/>
  <c r="CZ195" i="46"/>
  <c r="DA195" i="46"/>
  <c r="DB195" i="46"/>
  <c r="DC195" i="46"/>
  <c r="DD195" i="46"/>
  <c r="DE195" i="46"/>
  <c r="DF195" i="46"/>
  <c r="DG195" i="46"/>
  <c r="DH195" i="46"/>
  <c r="DI195" i="46"/>
  <c r="DJ195" i="46"/>
  <c r="DK195" i="46"/>
  <c r="DL195" i="46"/>
  <c r="DM195" i="46"/>
  <c r="DO195" i="46"/>
  <c r="DP195" i="46"/>
  <c r="DQ195" i="46"/>
  <c r="DR195" i="46"/>
  <c r="DS195" i="46"/>
  <c r="DT195" i="46"/>
  <c r="DU195" i="46"/>
  <c r="DV195" i="46"/>
  <c r="DW195" i="46"/>
  <c r="DX195" i="46"/>
  <c r="DY195" i="46"/>
  <c r="DZ195" i="46"/>
  <c r="EA195" i="46"/>
  <c r="EB195" i="46"/>
  <c r="EC195" i="46"/>
  <c r="ED195" i="46"/>
  <c r="EE195" i="46"/>
  <c r="EF195" i="46"/>
  <c r="EG195" i="46"/>
  <c r="EH195" i="46"/>
  <c r="EI195" i="46"/>
  <c r="EJ195" i="46"/>
  <c r="EK195" i="46"/>
  <c r="EL195" i="46"/>
  <c r="EM195" i="46"/>
  <c r="EN195" i="46"/>
  <c r="EO195" i="46"/>
  <c r="EP195" i="46"/>
  <c r="EQ195" i="46"/>
  <c r="ER195" i="46"/>
  <c r="EU195" i="46"/>
  <c r="EV195" i="46"/>
  <c r="EW195" i="46"/>
  <c r="EX195" i="46"/>
  <c r="EY195" i="46"/>
  <c r="EZ195" i="46"/>
  <c r="FA195" i="46"/>
  <c r="FB195" i="46"/>
  <c r="FC195" i="46"/>
  <c r="FD195" i="46"/>
  <c r="FE195" i="46"/>
  <c r="FF195" i="46"/>
  <c r="FG195" i="46"/>
  <c r="FH195" i="46"/>
  <c r="FI195" i="46"/>
  <c r="FJ195" i="46"/>
  <c r="FK195" i="46"/>
  <c r="FL195" i="46"/>
  <c r="FM195" i="46"/>
  <c r="FN195" i="46"/>
  <c r="FO195" i="46"/>
  <c r="FP195" i="46"/>
  <c r="FQ195" i="46"/>
  <c r="FR195" i="46"/>
  <c r="FS195" i="46"/>
  <c r="FT195" i="46"/>
  <c r="FU195" i="46"/>
  <c r="FV195" i="46"/>
  <c r="FW195" i="46"/>
  <c r="FX195" i="46"/>
  <c r="FZ195" i="46"/>
  <c r="GA195" i="46"/>
  <c r="GB195" i="46"/>
  <c r="GC195" i="46"/>
  <c r="GD195" i="46"/>
  <c r="GE195" i="46"/>
  <c r="GF195" i="46"/>
  <c r="GG195" i="46"/>
  <c r="GH195" i="46"/>
  <c r="GI195" i="46"/>
  <c r="GJ195" i="46"/>
  <c r="GK195" i="46"/>
  <c r="GL195" i="46"/>
  <c r="GM195" i="46"/>
  <c r="GN195" i="46"/>
  <c r="GO195" i="46"/>
  <c r="GP195" i="46"/>
  <c r="GQ195" i="46"/>
  <c r="GR195" i="46"/>
  <c r="GS195" i="46"/>
  <c r="GT195" i="46"/>
  <c r="GU195" i="46"/>
  <c r="GV195" i="46"/>
  <c r="GW195" i="46"/>
  <c r="GX195" i="46"/>
  <c r="GY195" i="46"/>
  <c r="GZ195" i="46"/>
  <c r="HA195" i="46"/>
  <c r="HB195" i="46"/>
  <c r="HC195" i="46"/>
  <c r="B196" i="46"/>
  <c r="U196" i="46"/>
  <c r="X196" i="46"/>
  <c r="Y196" i="46"/>
  <c r="Z196" i="46"/>
  <c r="AA196" i="46"/>
  <c r="AB196" i="46"/>
  <c r="AC196" i="46"/>
  <c r="AD196" i="46"/>
  <c r="AE196" i="46"/>
  <c r="AF196" i="46"/>
  <c r="AG196" i="46"/>
  <c r="AH196" i="46"/>
  <c r="AI196" i="46"/>
  <c r="AJ196" i="46"/>
  <c r="AK196" i="46"/>
  <c r="AL196" i="46"/>
  <c r="AM196" i="46"/>
  <c r="AN196" i="46"/>
  <c r="AO196" i="46"/>
  <c r="AP196" i="46"/>
  <c r="AQ196" i="46"/>
  <c r="AR196" i="46"/>
  <c r="AS196" i="46"/>
  <c r="AT196" i="46"/>
  <c r="AU196" i="46"/>
  <c r="AV196" i="46"/>
  <c r="AW196" i="46"/>
  <c r="AX196" i="46"/>
  <c r="AY196" i="46"/>
  <c r="AZ196" i="46"/>
  <c r="BA196" i="46"/>
  <c r="BC196" i="46"/>
  <c r="BD196" i="46"/>
  <c r="BE196" i="46"/>
  <c r="BF196" i="46"/>
  <c r="BG196" i="46"/>
  <c r="BH196" i="46"/>
  <c r="BI196" i="46"/>
  <c r="BJ196" i="46"/>
  <c r="BK196" i="46"/>
  <c r="BL196" i="46"/>
  <c r="BM196" i="46"/>
  <c r="BN196" i="46"/>
  <c r="BO196" i="46"/>
  <c r="BP196" i="46"/>
  <c r="BQ196" i="46"/>
  <c r="BR196" i="46"/>
  <c r="BS196" i="46"/>
  <c r="BT196" i="46"/>
  <c r="BU196" i="46"/>
  <c r="BV196" i="46"/>
  <c r="BW196" i="46"/>
  <c r="BX196" i="46"/>
  <c r="BY196" i="46"/>
  <c r="BZ196" i="46"/>
  <c r="CA196" i="46"/>
  <c r="CB196" i="46"/>
  <c r="CC196" i="46"/>
  <c r="CD196" i="46"/>
  <c r="CE196" i="46"/>
  <c r="CF196" i="46"/>
  <c r="CG196" i="46"/>
  <c r="CI196" i="46"/>
  <c r="CJ196" i="46"/>
  <c r="CK196" i="46"/>
  <c r="CL196" i="46"/>
  <c r="CM196" i="46"/>
  <c r="CN196" i="46"/>
  <c r="CO196" i="46"/>
  <c r="CP196" i="46"/>
  <c r="CQ196" i="46"/>
  <c r="CR196" i="46"/>
  <c r="CS196" i="46"/>
  <c r="CT196" i="46"/>
  <c r="CU196" i="46"/>
  <c r="CV196" i="46"/>
  <c r="CW196" i="46"/>
  <c r="CX196" i="46"/>
  <c r="CY196" i="46"/>
  <c r="CZ196" i="46"/>
  <c r="DA196" i="46"/>
  <c r="DB196" i="46"/>
  <c r="DC196" i="46"/>
  <c r="DD196" i="46"/>
  <c r="DE196" i="46"/>
  <c r="DF196" i="46"/>
  <c r="DG196" i="46"/>
  <c r="DH196" i="46"/>
  <c r="DI196" i="46"/>
  <c r="DJ196" i="46"/>
  <c r="DK196" i="46"/>
  <c r="DL196" i="46"/>
  <c r="DM196" i="46"/>
  <c r="DO196" i="46"/>
  <c r="DP196" i="46"/>
  <c r="DQ196" i="46"/>
  <c r="DR196" i="46"/>
  <c r="DS196" i="46"/>
  <c r="DT196" i="46"/>
  <c r="DU196" i="46"/>
  <c r="DV196" i="46"/>
  <c r="DW196" i="46"/>
  <c r="DX196" i="46"/>
  <c r="DY196" i="46"/>
  <c r="DZ196" i="46"/>
  <c r="EA196" i="46"/>
  <c r="EB196" i="46"/>
  <c r="EC196" i="46"/>
  <c r="ED196" i="46"/>
  <c r="EE196" i="46"/>
  <c r="EF196" i="46"/>
  <c r="EG196" i="46"/>
  <c r="EH196" i="46"/>
  <c r="EI196" i="46"/>
  <c r="EJ196" i="46"/>
  <c r="EK196" i="46"/>
  <c r="EL196" i="46"/>
  <c r="EM196" i="46"/>
  <c r="EN196" i="46"/>
  <c r="EO196" i="46"/>
  <c r="EP196" i="46"/>
  <c r="EQ196" i="46"/>
  <c r="ER196" i="46"/>
  <c r="EU196" i="46"/>
  <c r="EV196" i="46"/>
  <c r="EW196" i="46"/>
  <c r="EX196" i="46"/>
  <c r="EY196" i="46"/>
  <c r="EZ196" i="46"/>
  <c r="FA196" i="46"/>
  <c r="FB196" i="46"/>
  <c r="FC196" i="46"/>
  <c r="FD196" i="46"/>
  <c r="FE196" i="46"/>
  <c r="FF196" i="46"/>
  <c r="FG196" i="46"/>
  <c r="FH196" i="46"/>
  <c r="FI196" i="46"/>
  <c r="FJ196" i="46"/>
  <c r="FK196" i="46"/>
  <c r="FL196" i="46"/>
  <c r="FM196" i="46"/>
  <c r="FN196" i="46"/>
  <c r="FO196" i="46"/>
  <c r="FP196" i="46"/>
  <c r="FQ196" i="46"/>
  <c r="FR196" i="46"/>
  <c r="FS196" i="46"/>
  <c r="FT196" i="46"/>
  <c r="FU196" i="46"/>
  <c r="FV196" i="46"/>
  <c r="FW196" i="46"/>
  <c r="FX196" i="46"/>
  <c r="FZ196" i="46"/>
  <c r="GA196" i="46"/>
  <c r="GB196" i="46"/>
  <c r="GC196" i="46"/>
  <c r="GD196" i="46"/>
  <c r="GE196" i="46"/>
  <c r="GF196" i="46"/>
  <c r="GG196" i="46"/>
  <c r="GH196" i="46"/>
  <c r="GI196" i="46"/>
  <c r="GJ196" i="46"/>
  <c r="GK196" i="46"/>
  <c r="GL196" i="46"/>
  <c r="GM196" i="46"/>
  <c r="GN196" i="46"/>
  <c r="GO196" i="46"/>
  <c r="GP196" i="46"/>
  <c r="GQ196" i="46"/>
  <c r="GR196" i="46"/>
  <c r="GS196" i="46"/>
  <c r="GT196" i="46"/>
  <c r="GU196" i="46"/>
  <c r="GV196" i="46"/>
  <c r="GW196" i="46"/>
  <c r="GX196" i="46"/>
  <c r="GY196" i="46"/>
  <c r="GZ196" i="46"/>
  <c r="HA196" i="46"/>
  <c r="HB196" i="46"/>
  <c r="HC196" i="46"/>
  <c r="B197" i="46"/>
  <c r="U197" i="46"/>
  <c r="X197" i="46"/>
  <c r="Y197" i="46"/>
  <c r="Z197" i="46"/>
  <c r="AA197" i="46"/>
  <c r="AB197" i="46"/>
  <c r="AC197" i="46"/>
  <c r="AD197" i="46"/>
  <c r="AE197" i="46"/>
  <c r="AF197" i="46"/>
  <c r="AG197" i="46"/>
  <c r="AH197" i="46"/>
  <c r="AI197" i="46"/>
  <c r="AJ197" i="46"/>
  <c r="AK197" i="46"/>
  <c r="AL197" i="46"/>
  <c r="AM197" i="46"/>
  <c r="AN197" i="46"/>
  <c r="AO197" i="46"/>
  <c r="AP197" i="46"/>
  <c r="AQ197" i="46"/>
  <c r="AR197" i="46"/>
  <c r="AS197" i="46"/>
  <c r="AT197" i="46"/>
  <c r="AU197" i="46"/>
  <c r="AV197" i="46"/>
  <c r="AW197" i="46"/>
  <c r="AX197" i="46"/>
  <c r="AY197" i="46"/>
  <c r="AZ197" i="46"/>
  <c r="BA197" i="46"/>
  <c r="BC197" i="46"/>
  <c r="BD197" i="46"/>
  <c r="BE197" i="46"/>
  <c r="BF197" i="46"/>
  <c r="BG197" i="46"/>
  <c r="BH197" i="46"/>
  <c r="BI197" i="46"/>
  <c r="BJ197" i="46"/>
  <c r="BK197" i="46"/>
  <c r="BL197" i="46"/>
  <c r="BM197" i="46"/>
  <c r="BN197" i="46"/>
  <c r="BO197" i="46"/>
  <c r="BP197" i="46"/>
  <c r="BQ197" i="46"/>
  <c r="BR197" i="46"/>
  <c r="BS197" i="46"/>
  <c r="BT197" i="46"/>
  <c r="BU197" i="46"/>
  <c r="BV197" i="46"/>
  <c r="BW197" i="46"/>
  <c r="BX197" i="46"/>
  <c r="BY197" i="46"/>
  <c r="BZ197" i="46"/>
  <c r="CA197" i="46"/>
  <c r="CB197" i="46"/>
  <c r="CC197" i="46"/>
  <c r="CD197" i="46"/>
  <c r="CE197" i="46"/>
  <c r="CF197" i="46"/>
  <c r="CG197" i="46"/>
  <c r="CI197" i="46"/>
  <c r="CJ197" i="46"/>
  <c r="CK197" i="46"/>
  <c r="CL197" i="46"/>
  <c r="CM197" i="46"/>
  <c r="CN197" i="46"/>
  <c r="CO197" i="46"/>
  <c r="CP197" i="46"/>
  <c r="CQ197" i="46"/>
  <c r="CR197" i="46"/>
  <c r="CS197" i="46"/>
  <c r="CT197" i="46"/>
  <c r="CU197" i="46"/>
  <c r="CV197" i="46"/>
  <c r="CW197" i="46"/>
  <c r="CX197" i="46"/>
  <c r="CY197" i="46"/>
  <c r="CZ197" i="46"/>
  <c r="DA197" i="46"/>
  <c r="DB197" i="46"/>
  <c r="DC197" i="46"/>
  <c r="DD197" i="46"/>
  <c r="DE197" i="46"/>
  <c r="DF197" i="46"/>
  <c r="DG197" i="46"/>
  <c r="DH197" i="46"/>
  <c r="DI197" i="46"/>
  <c r="DJ197" i="46"/>
  <c r="DK197" i="46"/>
  <c r="DL197" i="46"/>
  <c r="DM197" i="46"/>
  <c r="DO197" i="46"/>
  <c r="DP197" i="46"/>
  <c r="DQ197" i="46"/>
  <c r="DR197" i="46"/>
  <c r="DS197" i="46"/>
  <c r="DT197" i="46"/>
  <c r="DU197" i="46"/>
  <c r="DV197" i="46"/>
  <c r="DW197" i="46"/>
  <c r="DX197" i="46"/>
  <c r="DY197" i="46"/>
  <c r="DZ197" i="46"/>
  <c r="EA197" i="46"/>
  <c r="EB197" i="46"/>
  <c r="EC197" i="46"/>
  <c r="ED197" i="46"/>
  <c r="EE197" i="46"/>
  <c r="EF197" i="46"/>
  <c r="EG197" i="46"/>
  <c r="EH197" i="46"/>
  <c r="EI197" i="46"/>
  <c r="EJ197" i="46"/>
  <c r="EK197" i="46"/>
  <c r="EL197" i="46"/>
  <c r="EM197" i="46"/>
  <c r="EN197" i="46"/>
  <c r="EO197" i="46"/>
  <c r="EP197" i="46"/>
  <c r="EQ197" i="46"/>
  <c r="ER197" i="46"/>
  <c r="EU197" i="46"/>
  <c r="EV197" i="46"/>
  <c r="EW197" i="46"/>
  <c r="EX197" i="46"/>
  <c r="EY197" i="46"/>
  <c r="EZ197" i="46"/>
  <c r="FA197" i="46"/>
  <c r="FB197" i="46"/>
  <c r="FC197" i="46"/>
  <c r="FD197" i="46"/>
  <c r="FE197" i="46"/>
  <c r="FF197" i="46"/>
  <c r="FG197" i="46"/>
  <c r="FH197" i="46"/>
  <c r="FI197" i="46"/>
  <c r="FJ197" i="46"/>
  <c r="FK197" i="46"/>
  <c r="FL197" i="46"/>
  <c r="FM197" i="46"/>
  <c r="FN197" i="46"/>
  <c r="FO197" i="46"/>
  <c r="FP197" i="46"/>
  <c r="FQ197" i="46"/>
  <c r="FR197" i="46"/>
  <c r="FS197" i="46"/>
  <c r="FT197" i="46"/>
  <c r="FU197" i="46"/>
  <c r="FV197" i="46"/>
  <c r="FW197" i="46"/>
  <c r="FX197" i="46"/>
  <c r="FZ197" i="46"/>
  <c r="GA197" i="46"/>
  <c r="GB197" i="46"/>
  <c r="GC197" i="46"/>
  <c r="GD197" i="46"/>
  <c r="GE197" i="46"/>
  <c r="GF197" i="46"/>
  <c r="GG197" i="46"/>
  <c r="GH197" i="46"/>
  <c r="GI197" i="46"/>
  <c r="GJ197" i="46"/>
  <c r="GK197" i="46"/>
  <c r="GL197" i="46"/>
  <c r="GM197" i="46"/>
  <c r="GN197" i="46"/>
  <c r="GO197" i="46"/>
  <c r="GP197" i="46"/>
  <c r="GQ197" i="46"/>
  <c r="GR197" i="46"/>
  <c r="GS197" i="46"/>
  <c r="GT197" i="46"/>
  <c r="GU197" i="46"/>
  <c r="GV197" i="46"/>
  <c r="GW197" i="46"/>
  <c r="GX197" i="46"/>
  <c r="GY197" i="46"/>
  <c r="GZ197" i="46"/>
  <c r="HA197" i="46"/>
  <c r="HB197" i="46"/>
  <c r="HC197" i="46"/>
  <c r="B198" i="46"/>
  <c r="U198" i="46"/>
  <c r="X198" i="46"/>
  <c r="Y198" i="46"/>
  <c r="Z198" i="46"/>
  <c r="AA198" i="46"/>
  <c r="AB198" i="46"/>
  <c r="AC198" i="46"/>
  <c r="AD198" i="46"/>
  <c r="AE198" i="46"/>
  <c r="AF198" i="46"/>
  <c r="AG198" i="46"/>
  <c r="AH198" i="46"/>
  <c r="AI198" i="46"/>
  <c r="AJ198" i="46"/>
  <c r="AK198" i="46"/>
  <c r="AL198" i="46"/>
  <c r="AM198" i="46"/>
  <c r="AN198" i="46"/>
  <c r="AO198" i="46"/>
  <c r="AP198" i="46"/>
  <c r="AQ198" i="46"/>
  <c r="AR198" i="46"/>
  <c r="AS198" i="46"/>
  <c r="AT198" i="46"/>
  <c r="AU198" i="46"/>
  <c r="AV198" i="46"/>
  <c r="AW198" i="46"/>
  <c r="AX198" i="46"/>
  <c r="AY198" i="46"/>
  <c r="AZ198" i="46"/>
  <c r="BA198" i="46"/>
  <c r="BC198" i="46"/>
  <c r="BD198" i="46"/>
  <c r="BE198" i="46"/>
  <c r="BF198" i="46"/>
  <c r="BG198" i="46"/>
  <c r="BH198" i="46"/>
  <c r="BI198" i="46"/>
  <c r="BJ198" i="46"/>
  <c r="BK198" i="46"/>
  <c r="BL198" i="46"/>
  <c r="BM198" i="46"/>
  <c r="BN198" i="46"/>
  <c r="BO198" i="46"/>
  <c r="BP198" i="46"/>
  <c r="BQ198" i="46"/>
  <c r="BR198" i="46"/>
  <c r="BS198" i="46"/>
  <c r="BT198" i="46"/>
  <c r="BU198" i="46"/>
  <c r="BV198" i="46"/>
  <c r="BW198" i="46"/>
  <c r="BX198" i="46"/>
  <c r="BY198" i="46"/>
  <c r="BZ198" i="46"/>
  <c r="CA198" i="46"/>
  <c r="CB198" i="46"/>
  <c r="CC198" i="46"/>
  <c r="CD198" i="46"/>
  <c r="CE198" i="46"/>
  <c r="CF198" i="46"/>
  <c r="CG198" i="46"/>
  <c r="CI198" i="46"/>
  <c r="CJ198" i="46"/>
  <c r="CK198" i="46"/>
  <c r="CL198" i="46"/>
  <c r="CM198" i="46"/>
  <c r="CN198" i="46"/>
  <c r="CO198" i="46"/>
  <c r="CP198" i="46"/>
  <c r="CQ198" i="46"/>
  <c r="CR198" i="46"/>
  <c r="CS198" i="46"/>
  <c r="CT198" i="46"/>
  <c r="CU198" i="46"/>
  <c r="CV198" i="46"/>
  <c r="CW198" i="46"/>
  <c r="CX198" i="46"/>
  <c r="CY198" i="46"/>
  <c r="CZ198" i="46"/>
  <c r="DA198" i="46"/>
  <c r="DB198" i="46"/>
  <c r="DC198" i="46"/>
  <c r="DD198" i="46"/>
  <c r="DE198" i="46"/>
  <c r="DF198" i="46"/>
  <c r="DG198" i="46"/>
  <c r="DH198" i="46"/>
  <c r="DI198" i="46"/>
  <c r="DJ198" i="46"/>
  <c r="DK198" i="46"/>
  <c r="DL198" i="46"/>
  <c r="DM198" i="46"/>
  <c r="DO198" i="46"/>
  <c r="DP198" i="46"/>
  <c r="DQ198" i="46"/>
  <c r="DR198" i="46"/>
  <c r="DS198" i="46"/>
  <c r="DT198" i="46"/>
  <c r="DU198" i="46"/>
  <c r="DV198" i="46"/>
  <c r="DW198" i="46"/>
  <c r="DX198" i="46"/>
  <c r="DY198" i="46"/>
  <c r="DZ198" i="46"/>
  <c r="EA198" i="46"/>
  <c r="EB198" i="46"/>
  <c r="EC198" i="46"/>
  <c r="ED198" i="46"/>
  <c r="EE198" i="46"/>
  <c r="EF198" i="46"/>
  <c r="EG198" i="46"/>
  <c r="EH198" i="46"/>
  <c r="EI198" i="46"/>
  <c r="EJ198" i="46"/>
  <c r="EK198" i="46"/>
  <c r="EL198" i="46"/>
  <c r="EM198" i="46"/>
  <c r="EN198" i="46"/>
  <c r="EO198" i="46"/>
  <c r="EP198" i="46"/>
  <c r="EQ198" i="46"/>
  <c r="ER198" i="46"/>
  <c r="EU198" i="46"/>
  <c r="EV198" i="46"/>
  <c r="EW198" i="46"/>
  <c r="EX198" i="46"/>
  <c r="EY198" i="46"/>
  <c r="EZ198" i="46"/>
  <c r="FA198" i="46"/>
  <c r="FB198" i="46"/>
  <c r="FC198" i="46"/>
  <c r="FD198" i="46"/>
  <c r="FE198" i="46"/>
  <c r="FF198" i="46"/>
  <c r="FG198" i="46"/>
  <c r="FH198" i="46"/>
  <c r="FI198" i="46"/>
  <c r="FJ198" i="46"/>
  <c r="FK198" i="46"/>
  <c r="FL198" i="46"/>
  <c r="FM198" i="46"/>
  <c r="FN198" i="46"/>
  <c r="FO198" i="46"/>
  <c r="FP198" i="46"/>
  <c r="FQ198" i="46"/>
  <c r="FR198" i="46"/>
  <c r="FS198" i="46"/>
  <c r="FT198" i="46"/>
  <c r="FU198" i="46"/>
  <c r="FV198" i="46"/>
  <c r="FW198" i="46"/>
  <c r="FX198" i="46"/>
  <c r="FZ198" i="46"/>
  <c r="GA198" i="46"/>
  <c r="GB198" i="46"/>
  <c r="GC198" i="46"/>
  <c r="GD198" i="46"/>
  <c r="GE198" i="46"/>
  <c r="GF198" i="46"/>
  <c r="GG198" i="46"/>
  <c r="GH198" i="46"/>
  <c r="GI198" i="46"/>
  <c r="GJ198" i="46"/>
  <c r="GK198" i="46"/>
  <c r="GL198" i="46"/>
  <c r="GM198" i="46"/>
  <c r="GN198" i="46"/>
  <c r="GO198" i="46"/>
  <c r="GP198" i="46"/>
  <c r="GQ198" i="46"/>
  <c r="GR198" i="46"/>
  <c r="GS198" i="46"/>
  <c r="GT198" i="46"/>
  <c r="GU198" i="46"/>
  <c r="GV198" i="46"/>
  <c r="GW198" i="46"/>
  <c r="GX198" i="46"/>
  <c r="GY198" i="46"/>
  <c r="GZ198" i="46"/>
  <c r="HA198" i="46"/>
  <c r="HB198" i="46"/>
  <c r="HC198" i="46"/>
  <c r="B199" i="46"/>
  <c r="U199" i="46"/>
  <c r="X199" i="46"/>
  <c r="Y199" i="46"/>
  <c r="Z199" i="46"/>
  <c r="AA199" i="46"/>
  <c r="AB199" i="46"/>
  <c r="AC199" i="46"/>
  <c r="AD199" i="46"/>
  <c r="AE199" i="46"/>
  <c r="AF199" i="46"/>
  <c r="AG199" i="46"/>
  <c r="AH199" i="46"/>
  <c r="AI199" i="46"/>
  <c r="AJ199" i="46"/>
  <c r="AK199" i="46"/>
  <c r="AL199" i="46"/>
  <c r="AM199" i="46"/>
  <c r="AN199" i="46"/>
  <c r="AO199" i="46"/>
  <c r="AP199" i="46"/>
  <c r="AQ199" i="46"/>
  <c r="AR199" i="46"/>
  <c r="AS199" i="46"/>
  <c r="AT199" i="46"/>
  <c r="AU199" i="46"/>
  <c r="AV199" i="46"/>
  <c r="AW199" i="46"/>
  <c r="AX199" i="46"/>
  <c r="AY199" i="46"/>
  <c r="AZ199" i="46"/>
  <c r="BA199" i="46"/>
  <c r="BC199" i="46"/>
  <c r="BD199" i="46"/>
  <c r="BE199" i="46"/>
  <c r="BF199" i="46"/>
  <c r="BG199" i="46"/>
  <c r="BH199" i="46"/>
  <c r="BI199" i="46"/>
  <c r="BJ199" i="46"/>
  <c r="BK199" i="46"/>
  <c r="BL199" i="46"/>
  <c r="BM199" i="46"/>
  <c r="BN199" i="46"/>
  <c r="BO199" i="46"/>
  <c r="BP199" i="46"/>
  <c r="BQ199" i="46"/>
  <c r="BR199" i="46"/>
  <c r="BS199" i="46"/>
  <c r="BT199" i="46"/>
  <c r="BU199" i="46"/>
  <c r="BV199" i="46"/>
  <c r="BW199" i="46"/>
  <c r="BX199" i="46"/>
  <c r="BY199" i="46"/>
  <c r="BZ199" i="46"/>
  <c r="CA199" i="46"/>
  <c r="CB199" i="46"/>
  <c r="CC199" i="46"/>
  <c r="CD199" i="46"/>
  <c r="CE199" i="46"/>
  <c r="CF199" i="46"/>
  <c r="CG199" i="46"/>
  <c r="CI199" i="46"/>
  <c r="CJ199" i="46"/>
  <c r="CK199" i="46"/>
  <c r="CL199" i="46"/>
  <c r="CM199" i="46"/>
  <c r="CN199" i="46"/>
  <c r="CO199" i="46"/>
  <c r="CP199" i="46"/>
  <c r="CQ199" i="46"/>
  <c r="CR199" i="46"/>
  <c r="CS199" i="46"/>
  <c r="CT199" i="46"/>
  <c r="CU199" i="46"/>
  <c r="CV199" i="46"/>
  <c r="CW199" i="46"/>
  <c r="CX199" i="46"/>
  <c r="CY199" i="46"/>
  <c r="CZ199" i="46"/>
  <c r="DA199" i="46"/>
  <c r="DB199" i="46"/>
  <c r="DC199" i="46"/>
  <c r="DD199" i="46"/>
  <c r="DE199" i="46"/>
  <c r="DF199" i="46"/>
  <c r="DG199" i="46"/>
  <c r="DH199" i="46"/>
  <c r="DI199" i="46"/>
  <c r="DJ199" i="46"/>
  <c r="DK199" i="46"/>
  <c r="DL199" i="46"/>
  <c r="DM199" i="46"/>
  <c r="DO199" i="46"/>
  <c r="DP199" i="46"/>
  <c r="DQ199" i="46"/>
  <c r="DR199" i="46"/>
  <c r="DS199" i="46"/>
  <c r="DT199" i="46"/>
  <c r="DU199" i="46"/>
  <c r="DV199" i="46"/>
  <c r="DW199" i="46"/>
  <c r="DX199" i="46"/>
  <c r="DY199" i="46"/>
  <c r="DZ199" i="46"/>
  <c r="EA199" i="46"/>
  <c r="EB199" i="46"/>
  <c r="EC199" i="46"/>
  <c r="ED199" i="46"/>
  <c r="EE199" i="46"/>
  <c r="EF199" i="46"/>
  <c r="EG199" i="46"/>
  <c r="EH199" i="46"/>
  <c r="EI199" i="46"/>
  <c r="EJ199" i="46"/>
  <c r="EK199" i="46"/>
  <c r="EL199" i="46"/>
  <c r="EM199" i="46"/>
  <c r="EN199" i="46"/>
  <c r="EO199" i="46"/>
  <c r="EP199" i="46"/>
  <c r="EQ199" i="46"/>
  <c r="ER199" i="46"/>
  <c r="EU199" i="46"/>
  <c r="EV199" i="46"/>
  <c r="EW199" i="46"/>
  <c r="EX199" i="46"/>
  <c r="EY199" i="46"/>
  <c r="EZ199" i="46"/>
  <c r="FA199" i="46"/>
  <c r="FB199" i="46"/>
  <c r="FC199" i="46"/>
  <c r="FD199" i="46"/>
  <c r="FE199" i="46"/>
  <c r="FF199" i="46"/>
  <c r="FG199" i="46"/>
  <c r="FH199" i="46"/>
  <c r="FI199" i="46"/>
  <c r="FJ199" i="46"/>
  <c r="FK199" i="46"/>
  <c r="FL199" i="46"/>
  <c r="FM199" i="46"/>
  <c r="FN199" i="46"/>
  <c r="FO199" i="46"/>
  <c r="FP199" i="46"/>
  <c r="FQ199" i="46"/>
  <c r="FR199" i="46"/>
  <c r="FS199" i="46"/>
  <c r="FT199" i="46"/>
  <c r="FU199" i="46"/>
  <c r="FV199" i="46"/>
  <c r="FW199" i="46"/>
  <c r="FX199" i="46"/>
  <c r="FZ199" i="46"/>
  <c r="GA199" i="46"/>
  <c r="GB199" i="46"/>
  <c r="GC199" i="46"/>
  <c r="GD199" i="46"/>
  <c r="GE199" i="46"/>
  <c r="GF199" i="46"/>
  <c r="GG199" i="46"/>
  <c r="GH199" i="46"/>
  <c r="GI199" i="46"/>
  <c r="GJ199" i="46"/>
  <c r="GK199" i="46"/>
  <c r="GL199" i="46"/>
  <c r="GM199" i="46"/>
  <c r="GN199" i="46"/>
  <c r="GO199" i="46"/>
  <c r="GP199" i="46"/>
  <c r="GQ199" i="46"/>
  <c r="GR199" i="46"/>
  <c r="GS199" i="46"/>
  <c r="GT199" i="46"/>
  <c r="GU199" i="46"/>
  <c r="GV199" i="46"/>
  <c r="GW199" i="46"/>
  <c r="GX199" i="46"/>
  <c r="GY199" i="46"/>
  <c r="GZ199" i="46"/>
  <c r="HA199" i="46"/>
  <c r="HB199" i="46"/>
  <c r="HC199" i="46"/>
  <c r="B200" i="46"/>
  <c r="U200" i="46"/>
  <c r="X200" i="46"/>
  <c r="Y200" i="46"/>
  <c r="Z200" i="46"/>
  <c r="AA200" i="46"/>
  <c r="AB200" i="46"/>
  <c r="AC200" i="46"/>
  <c r="AD200" i="46"/>
  <c r="AE200" i="46"/>
  <c r="AF200" i="46"/>
  <c r="AG200" i="46"/>
  <c r="AH200" i="46"/>
  <c r="AI200" i="46"/>
  <c r="AJ200" i="46"/>
  <c r="AK200" i="46"/>
  <c r="AL200" i="46"/>
  <c r="AM200" i="46"/>
  <c r="AN200" i="46"/>
  <c r="AO200" i="46"/>
  <c r="AP200" i="46"/>
  <c r="AQ200" i="46"/>
  <c r="AR200" i="46"/>
  <c r="AS200" i="46"/>
  <c r="AT200" i="46"/>
  <c r="AU200" i="46"/>
  <c r="AV200" i="46"/>
  <c r="AW200" i="46"/>
  <c r="AX200" i="46"/>
  <c r="AY200" i="46"/>
  <c r="AZ200" i="46"/>
  <c r="BA200" i="46"/>
  <c r="BC200" i="46"/>
  <c r="BD200" i="46"/>
  <c r="BE200" i="46"/>
  <c r="BF200" i="46"/>
  <c r="BG200" i="46"/>
  <c r="BH200" i="46"/>
  <c r="BI200" i="46"/>
  <c r="BJ200" i="46"/>
  <c r="BK200" i="46"/>
  <c r="BL200" i="46"/>
  <c r="BM200" i="46"/>
  <c r="BN200" i="46"/>
  <c r="BO200" i="46"/>
  <c r="BP200" i="46"/>
  <c r="BQ200" i="46"/>
  <c r="BR200" i="46"/>
  <c r="BS200" i="46"/>
  <c r="BT200" i="46"/>
  <c r="BU200" i="46"/>
  <c r="BV200" i="46"/>
  <c r="BW200" i="46"/>
  <c r="BX200" i="46"/>
  <c r="BY200" i="46"/>
  <c r="BZ200" i="46"/>
  <c r="CA200" i="46"/>
  <c r="CB200" i="46"/>
  <c r="CC200" i="46"/>
  <c r="CD200" i="46"/>
  <c r="CE200" i="46"/>
  <c r="CF200" i="46"/>
  <c r="CG200" i="46"/>
  <c r="CI200" i="46"/>
  <c r="CJ200" i="46"/>
  <c r="CK200" i="46"/>
  <c r="CL200" i="46"/>
  <c r="CM200" i="46"/>
  <c r="CN200" i="46"/>
  <c r="CO200" i="46"/>
  <c r="CP200" i="46"/>
  <c r="CQ200" i="46"/>
  <c r="CR200" i="46"/>
  <c r="CS200" i="46"/>
  <c r="CT200" i="46"/>
  <c r="CU200" i="46"/>
  <c r="CV200" i="46"/>
  <c r="CW200" i="46"/>
  <c r="CX200" i="46"/>
  <c r="CY200" i="46"/>
  <c r="CZ200" i="46"/>
  <c r="DA200" i="46"/>
  <c r="DB200" i="46"/>
  <c r="DC200" i="46"/>
  <c r="DD200" i="46"/>
  <c r="DE200" i="46"/>
  <c r="DF200" i="46"/>
  <c r="DG200" i="46"/>
  <c r="DH200" i="46"/>
  <c r="DI200" i="46"/>
  <c r="DJ200" i="46"/>
  <c r="DK200" i="46"/>
  <c r="DL200" i="46"/>
  <c r="DM200" i="46"/>
  <c r="DO200" i="46"/>
  <c r="DP200" i="46"/>
  <c r="DQ200" i="46"/>
  <c r="DR200" i="46"/>
  <c r="DS200" i="46"/>
  <c r="DT200" i="46"/>
  <c r="DU200" i="46"/>
  <c r="DV200" i="46"/>
  <c r="DW200" i="46"/>
  <c r="DX200" i="46"/>
  <c r="DY200" i="46"/>
  <c r="DZ200" i="46"/>
  <c r="EA200" i="46"/>
  <c r="EB200" i="46"/>
  <c r="EC200" i="46"/>
  <c r="ED200" i="46"/>
  <c r="EE200" i="46"/>
  <c r="EF200" i="46"/>
  <c r="EG200" i="46"/>
  <c r="EH200" i="46"/>
  <c r="EI200" i="46"/>
  <c r="EJ200" i="46"/>
  <c r="EK200" i="46"/>
  <c r="EL200" i="46"/>
  <c r="EM200" i="46"/>
  <c r="EN200" i="46"/>
  <c r="EO200" i="46"/>
  <c r="EP200" i="46"/>
  <c r="EQ200" i="46"/>
  <c r="ER200" i="46"/>
  <c r="EU200" i="46"/>
  <c r="EV200" i="46"/>
  <c r="EW200" i="46"/>
  <c r="EX200" i="46"/>
  <c r="EY200" i="46"/>
  <c r="EZ200" i="46"/>
  <c r="FA200" i="46"/>
  <c r="FB200" i="46"/>
  <c r="FC200" i="46"/>
  <c r="FD200" i="46"/>
  <c r="FE200" i="46"/>
  <c r="FF200" i="46"/>
  <c r="FG200" i="46"/>
  <c r="FH200" i="46"/>
  <c r="FI200" i="46"/>
  <c r="FJ200" i="46"/>
  <c r="FK200" i="46"/>
  <c r="FL200" i="46"/>
  <c r="FM200" i="46"/>
  <c r="FN200" i="46"/>
  <c r="FO200" i="46"/>
  <c r="FP200" i="46"/>
  <c r="FQ200" i="46"/>
  <c r="FR200" i="46"/>
  <c r="FS200" i="46"/>
  <c r="FT200" i="46"/>
  <c r="FU200" i="46"/>
  <c r="FV200" i="46"/>
  <c r="FW200" i="46"/>
  <c r="FX200" i="46"/>
  <c r="FZ200" i="46"/>
  <c r="GA200" i="46"/>
  <c r="GB200" i="46"/>
  <c r="GC200" i="46"/>
  <c r="GD200" i="46"/>
  <c r="GE200" i="46"/>
  <c r="GF200" i="46"/>
  <c r="GG200" i="46"/>
  <c r="GH200" i="46"/>
  <c r="GI200" i="46"/>
  <c r="GJ200" i="46"/>
  <c r="GK200" i="46"/>
  <c r="GL200" i="46"/>
  <c r="GM200" i="46"/>
  <c r="GN200" i="46"/>
  <c r="GO200" i="46"/>
  <c r="GP200" i="46"/>
  <c r="GQ200" i="46"/>
  <c r="GR200" i="46"/>
  <c r="GS200" i="46"/>
  <c r="GT200" i="46"/>
  <c r="GU200" i="46"/>
  <c r="GV200" i="46"/>
  <c r="GW200" i="46"/>
  <c r="GX200" i="46"/>
  <c r="GY200" i="46"/>
  <c r="GZ200" i="46"/>
  <c r="HA200" i="46"/>
  <c r="HB200" i="46"/>
  <c r="HC200" i="46"/>
  <c r="B201" i="46"/>
  <c r="U201" i="46"/>
  <c r="X201" i="46"/>
  <c r="Y201" i="46"/>
  <c r="Z201" i="46"/>
  <c r="AA201" i="46"/>
  <c r="AB201" i="46"/>
  <c r="AC201" i="46"/>
  <c r="AD201" i="46"/>
  <c r="AE201" i="46"/>
  <c r="AF201" i="46"/>
  <c r="AG201" i="46"/>
  <c r="AH201" i="46"/>
  <c r="AI201" i="46"/>
  <c r="AJ201" i="46"/>
  <c r="AK201" i="46"/>
  <c r="AL201" i="46"/>
  <c r="AM201" i="46"/>
  <c r="AN201" i="46"/>
  <c r="AO201" i="46"/>
  <c r="AP201" i="46"/>
  <c r="AQ201" i="46"/>
  <c r="AR201" i="46"/>
  <c r="AS201" i="46"/>
  <c r="AT201" i="46"/>
  <c r="AU201" i="46"/>
  <c r="AV201" i="46"/>
  <c r="AW201" i="46"/>
  <c r="AX201" i="46"/>
  <c r="AY201" i="46"/>
  <c r="AZ201" i="46"/>
  <c r="BA201" i="46"/>
  <c r="BC201" i="46"/>
  <c r="BD201" i="46"/>
  <c r="BE201" i="46"/>
  <c r="BF201" i="46"/>
  <c r="BG201" i="46"/>
  <c r="BH201" i="46"/>
  <c r="BI201" i="46"/>
  <c r="BJ201" i="46"/>
  <c r="BK201" i="46"/>
  <c r="BL201" i="46"/>
  <c r="BM201" i="46"/>
  <c r="BN201" i="46"/>
  <c r="BO201" i="46"/>
  <c r="BP201" i="46"/>
  <c r="BQ201" i="46"/>
  <c r="BR201" i="46"/>
  <c r="BS201" i="46"/>
  <c r="BT201" i="46"/>
  <c r="BU201" i="46"/>
  <c r="BV201" i="46"/>
  <c r="BW201" i="46"/>
  <c r="BX201" i="46"/>
  <c r="BY201" i="46"/>
  <c r="BZ201" i="46"/>
  <c r="CA201" i="46"/>
  <c r="CB201" i="46"/>
  <c r="CC201" i="46"/>
  <c r="CD201" i="46"/>
  <c r="CE201" i="46"/>
  <c r="CF201" i="46"/>
  <c r="CG201" i="46"/>
  <c r="CI201" i="46"/>
  <c r="CJ201" i="46"/>
  <c r="CK201" i="46"/>
  <c r="CL201" i="46"/>
  <c r="CM201" i="46"/>
  <c r="CN201" i="46"/>
  <c r="CO201" i="46"/>
  <c r="CP201" i="46"/>
  <c r="CQ201" i="46"/>
  <c r="CR201" i="46"/>
  <c r="CS201" i="46"/>
  <c r="CT201" i="46"/>
  <c r="CU201" i="46"/>
  <c r="CV201" i="46"/>
  <c r="CW201" i="46"/>
  <c r="CX201" i="46"/>
  <c r="CY201" i="46"/>
  <c r="CZ201" i="46"/>
  <c r="DA201" i="46"/>
  <c r="DB201" i="46"/>
  <c r="DC201" i="46"/>
  <c r="DD201" i="46"/>
  <c r="DE201" i="46"/>
  <c r="DF201" i="46"/>
  <c r="DG201" i="46"/>
  <c r="DH201" i="46"/>
  <c r="DI201" i="46"/>
  <c r="DJ201" i="46"/>
  <c r="DK201" i="46"/>
  <c r="DL201" i="46"/>
  <c r="DM201" i="46"/>
  <c r="DO201" i="46"/>
  <c r="DP201" i="46"/>
  <c r="DQ201" i="46"/>
  <c r="DR201" i="46"/>
  <c r="DS201" i="46"/>
  <c r="DT201" i="46"/>
  <c r="DU201" i="46"/>
  <c r="DV201" i="46"/>
  <c r="DW201" i="46"/>
  <c r="DX201" i="46"/>
  <c r="DY201" i="46"/>
  <c r="DZ201" i="46"/>
  <c r="EA201" i="46"/>
  <c r="EB201" i="46"/>
  <c r="EC201" i="46"/>
  <c r="ED201" i="46"/>
  <c r="EE201" i="46"/>
  <c r="EF201" i="46"/>
  <c r="EG201" i="46"/>
  <c r="EH201" i="46"/>
  <c r="EI201" i="46"/>
  <c r="EJ201" i="46"/>
  <c r="EK201" i="46"/>
  <c r="EL201" i="46"/>
  <c r="EM201" i="46"/>
  <c r="EN201" i="46"/>
  <c r="EO201" i="46"/>
  <c r="EP201" i="46"/>
  <c r="EQ201" i="46"/>
  <c r="ER201" i="46"/>
  <c r="EU201" i="46"/>
  <c r="EV201" i="46"/>
  <c r="EW201" i="46"/>
  <c r="EX201" i="46"/>
  <c r="EY201" i="46"/>
  <c r="EZ201" i="46"/>
  <c r="FA201" i="46"/>
  <c r="FB201" i="46"/>
  <c r="FC201" i="46"/>
  <c r="FD201" i="46"/>
  <c r="FE201" i="46"/>
  <c r="FF201" i="46"/>
  <c r="FG201" i="46"/>
  <c r="FH201" i="46"/>
  <c r="FI201" i="46"/>
  <c r="FJ201" i="46"/>
  <c r="FK201" i="46"/>
  <c r="FL201" i="46"/>
  <c r="FM201" i="46"/>
  <c r="FN201" i="46"/>
  <c r="FO201" i="46"/>
  <c r="FP201" i="46"/>
  <c r="FQ201" i="46"/>
  <c r="FR201" i="46"/>
  <c r="FS201" i="46"/>
  <c r="FT201" i="46"/>
  <c r="FU201" i="46"/>
  <c r="FV201" i="46"/>
  <c r="FW201" i="46"/>
  <c r="FX201" i="46"/>
  <c r="FZ201" i="46"/>
  <c r="GA201" i="46"/>
  <c r="GB201" i="46"/>
  <c r="GC201" i="46"/>
  <c r="GD201" i="46"/>
  <c r="GE201" i="46"/>
  <c r="GF201" i="46"/>
  <c r="GG201" i="46"/>
  <c r="GH201" i="46"/>
  <c r="GI201" i="46"/>
  <c r="GJ201" i="46"/>
  <c r="GK201" i="46"/>
  <c r="GL201" i="46"/>
  <c r="GM201" i="46"/>
  <c r="GN201" i="46"/>
  <c r="GO201" i="46"/>
  <c r="GP201" i="46"/>
  <c r="GQ201" i="46"/>
  <c r="GR201" i="46"/>
  <c r="GS201" i="46"/>
  <c r="GT201" i="46"/>
  <c r="GU201" i="46"/>
  <c r="GV201" i="46"/>
  <c r="GW201" i="46"/>
  <c r="GX201" i="46"/>
  <c r="GY201" i="46"/>
  <c r="GZ201" i="46"/>
  <c r="HA201" i="46"/>
  <c r="HB201" i="46"/>
  <c r="HC201" i="46"/>
  <c r="B202" i="46"/>
  <c r="U202" i="46"/>
  <c r="X202" i="46"/>
  <c r="Y202" i="46"/>
  <c r="Z202" i="46"/>
  <c r="AA202" i="46"/>
  <c r="AB202" i="46"/>
  <c r="AC202" i="46"/>
  <c r="AD202" i="46"/>
  <c r="AE202" i="46"/>
  <c r="AF202" i="46"/>
  <c r="AG202" i="46"/>
  <c r="AH202" i="46"/>
  <c r="AI202" i="46"/>
  <c r="AJ202" i="46"/>
  <c r="AK202" i="46"/>
  <c r="AL202" i="46"/>
  <c r="AM202" i="46"/>
  <c r="AN202" i="46"/>
  <c r="AO202" i="46"/>
  <c r="AP202" i="46"/>
  <c r="AQ202" i="46"/>
  <c r="AR202" i="46"/>
  <c r="AS202" i="46"/>
  <c r="AT202" i="46"/>
  <c r="AU202" i="46"/>
  <c r="AV202" i="46"/>
  <c r="AW202" i="46"/>
  <c r="AX202" i="46"/>
  <c r="AY202" i="46"/>
  <c r="AZ202" i="46"/>
  <c r="BA202" i="46"/>
  <c r="BC202" i="46"/>
  <c r="BD202" i="46"/>
  <c r="BE202" i="46"/>
  <c r="BF202" i="46"/>
  <c r="BG202" i="46"/>
  <c r="BH202" i="46"/>
  <c r="BI202" i="46"/>
  <c r="BJ202" i="46"/>
  <c r="BK202" i="46"/>
  <c r="BL202" i="46"/>
  <c r="BM202" i="46"/>
  <c r="BN202" i="46"/>
  <c r="BO202" i="46"/>
  <c r="BP202" i="46"/>
  <c r="BQ202" i="46"/>
  <c r="BR202" i="46"/>
  <c r="BS202" i="46"/>
  <c r="BT202" i="46"/>
  <c r="BU202" i="46"/>
  <c r="BV202" i="46"/>
  <c r="BW202" i="46"/>
  <c r="BX202" i="46"/>
  <c r="BY202" i="46"/>
  <c r="BZ202" i="46"/>
  <c r="CA202" i="46"/>
  <c r="CB202" i="46"/>
  <c r="CC202" i="46"/>
  <c r="CD202" i="46"/>
  <c r="CE202" i="46"/>
  <c r="CF202" i="46"/>
  <c r="CG202" i="46"/>
  <c r="CI202" i="46"/>
  <c r="CJ202" i="46"/>
  <c r="CK202" i="46"/>
  <c r="CL202" i="46"/>
  <c r="CM202" i="46"/>
  <c r="CN202" i="46"/>
  <c r="CO202" i="46"/>
  <c r="CP202" i="46"/>
  <c r="CQ202" i="46"/>
  <c r="CR202" i="46"/>
  <c r="CS202" i="46"/>
  <c r="CT202" i="46"/>
  <c r="CU202" i="46"/>
  <c r="CV202" i="46"/>
  <c r="CW202" i="46"/>
  <c r="CX202" i="46"/>
  <c r="CY202" i="46"/>
  <c r="CZ202" i="46"/>
  <c r="DA202" i="46"/>
  <c r="DB202" i="46"/>
  <c r="DC202" i="46"/>
  <c r="DD202" i="46"/>
  <c r="DE202" i="46"/>
  <c r="DF202" i="46"/>
  <c r="DG202" i="46"/>
  <c r="DH202" i="46"/>
  <c r="DI202" i="46"/>
  <c r="DJ202" i="46"/>
  <c r="DK202" i="46"/>
  <c r="DL202" i="46"/>
  <c r="DM202" i="46"/>
  <c r="DO202" i="46"/>
  <c r="DP202" i="46"/>
  <c r="DQ202" i="46"/>
  <c r="DR202" i="46"/>
  <c r="DS202" i="46"/>
  <c r="DT202" i="46"/>
  <c r="DU202" i="46"/>
  <c r="DV202" i="46"/>
  <c r="DW202" i="46"/>
  <c r="DX202" i="46"/>
  <c r="DY202" i="46"/>
  <c r="DZ202" i="46"/>
  <c r="EA202" i="46"/>
  <c r="EB202" i="46"/>
  <c r="EC202" i="46"/>
  <c r="ED202" i="46"/>
  <c r="EE202" i="46"/>
  <c r="EF202" i="46"/>
  <c r="EG202" i="46"/>
  <c r="EH202" i="46"/>
  <c r="EI202" i="46"/>
  <c r="EJ202" i="46"/>
  <c r="EK202" i="46"/>
  <c r="EL202" i="46"/>
  <c r="EM202" i="46"/>
  <c r="EN202" i="46"/>
  <c r="EO202" i="46"/>
  <c r="EP202" i="46"/>
  <c r="EQ202" i="46"/>
  <c r="ER202" i="46"/>
  <c r="EU202" i="46"/>
  <c r="EV202" i="46"/>
  <c r="EW202" i="46"/>
  <c r="EX202" i="46"/>
  <c r="EY202" i="46"/>
  <c r="EZ202" i="46"/>
  <c r="FA202" i="46"/>
  <c r="FB202" i="46"/>
  <c r="FC202" i="46"/>
  <c r="FD202" i="46"/>
  <c r="FE202" i="46"/>
  <c r="FF202" i="46"/>
  <c r="FG202" i="46"/>
  <c r="FH202" i="46"/>
  <c r="FI202" i="46"/>
  <c r="FJ202" i="46"/>
  <c r="FK202" i="46"/>
  <c r="FL202" i="46"/>
  <c r="FM202" i="46"/>
  <c r="FN202" i="46"/>
  <c r="FO202" i="46"/>
  <c r="FP202" i="46"/>
  <c r="FQ202" i="46"/>
  <c r="FR202" i="46"/>
  <c r="FS202" i="46"/>
  <c r="FT202" i="46"/>
  <c r="FU202" i="46"/>
  <c r="FV202" i="46"/>
  <c r="FW202" i="46"/>
  <c r="FX202" i="46"/>
  <c r="FZ202" i="46"/>
  <c r="GA202" i="46"/>
  <c r="GB202" i="46"/>
  <c r="GC202" i="46"/>
  <c r="GD202" i="46"/>
  <c r="GE202" i="46"/>
  <c r="GF202" i="46"/>
  <c r="GG202" i="46"/>
  <c r="GH202" i="46"/>
  <c r="GI202" i="46"/>
  <c r="GJ202" i="46"/>
  <c r="GK202" i="46"/>
  <c r="GL202" i="46"/>
  <c r="GM202" i="46"/>
  <c r="GN202" i="46"/>
  <c r="GO202" i="46"/>
  <c r="GP202" i="46"/>
  <c r="GQ202" i="46"/>
  <c r="GR202" i="46"/>
  <c r="GS202" i="46"/>
  <c r="GT202" i="46"/>
  <c r="GU202" i="46"/>
  <c r="GV202" i="46"/>
  <c r="GW202" i="46"/>
  <c r="GX202" i="46"/>
  <c r="GY202" i="46"/>
  <c r="GZ202" i="46"/>
  <c r="HA202" i="46"/>
  <c r="HB202" i="46"/>
  <c r="HC202" i="46"/>
  <c r="B203" i="46"/>
  <c r="U203" i="46"/>
  <c r="X203" i="46"/>
  <c r="Y203" i="46"/>
  <c r="Z203" i="46"/>
  <c r="AA203" i="46"/>
  <c r="AB203" i="46"/>
  <c r="AC203" i="46"/>
  <c r="AD203" i="46"/>
  <c r="AE203" i="46"/>
  <c r="AF203" i="46"/>
  <c r="AG203" i="46"/>
  <c r="AH203" i="46"/>
  <c r="AI203" i="46"/>
  <c r="AJ203" i="46"/>
  <c r="AK203" i="46"/>
  <c r="AL203" i="46"/>
  <c r="AM203" i="46"/>
  <c r="AN203" i="46"/>
  <c r="AO203" i="46"/>
  <c r="AP203" i="46"/>
  <c r="AQ203" i="46"/>
  <c r="AR203" i="46"/>
  <c r="AS203" i="46"/>
  <c r="AT203" i="46"/>
  <c r="AU203" i="46"/>
  <c r="AV203" i="46"/>
  <c r="AW203" i="46"/>
  <c r="AX203" i="46"/>
  <c r="AY203" i="46"/>
  <c r="AZ203" i="46"/>
  <c r="BA203" i="46"/>
  <c r="BC203" i="46"/>
  <c r="BD203" i="46"/>
  <c r="BE203" i="46"/>
  <c r="BF203" i="46"/>
  <c r="BG203" i="46"/>
  <c r="BH203" i="46"/>
  <c r="BI203" i="46"/>
  <c r="BJ203" i="46"/>
  <c r="BK203" i="46"/>
  <c r="BL203" i="46"/>
  <c r="BM203" i="46"/>
  <c r="BN203" i="46"/>
  <c r="BO203" i="46"/>
  <c r="BP203" i="46"/>
  <c r="BQ203" i="46"/>
  <c r="BR203" i="46"/>
  <c r="BS203" i="46"/>
  <c r="BT203" i="46"/>
  <c r="BU203" i="46"/>
  <c r="BV203" i="46"/>
  <c r="BW203" i="46"/>
  <c r="BX203" i="46"/>
  <c r="BY203" i="46"/>
  <c r="BZ203" i="46"/>
  <c r="CA203" i="46"/>
  <c r="CB203" i="46"/>
  <c r="CC203" i="46"/>
  <c r="CD203" i="46"/>
  <c r="CE203" i="46"/>
  <c r="CF203" i="46"/>
  <c r="CG203" i="46"/>
  <c r="CI203" i="46"/>
  <c r="CJ203" i="46"/>
  <c r="CK203" i="46"/>
  <c r="CL203" i="46"/>
  <c r="CM203" i="46"/>
  <c r="CN203" i="46"/>
  <c r="CO203" i="46"/>
  <c r="CP203" i="46"/>
  <c r="CQ203" i="46"/>
  <c r="CR203" i="46"/>
  <c r="CS203" i="46"/>
  <c r="CT203" i="46"/>
  <c r="CU203" i="46"/>
  <c r="CV203" i="46"/>
  <c r="CW203" i="46"/>
  <c r="CX203" i="46"/>
  <c r="CY203" i="46"/>
  <c r="CZ203" i="46"/>
  <c r="DA203" i="46"/>
  <c r="DB203" i="46"/>
  <c r="DC203" i="46"/>
  <c r="DD203" i="46"/>
  <c r="DE203" i="46"/>
  <c r="DF203" i="46"/>
  <c r="DG203" i="46"/>
  <c r="DH203" i="46"/>
  <c r="DI203" i="46"/>
  <c r="DJ203" i="46"/>
  <c r="DK203" i="46"/>
  <c r="DL203" i="46"/>
  <c r="DM203" i="46"/>
  <c r="DO203" i="46"/>
  <c r="DP203" i="46"/>
  <c r="DQ203" i="46"/>
  <c r="DR203" i="46"/>
  <c r="DS203" i="46"/>
  <c r="DT203" i="46"/>
  <c r="DU203" i="46"/>
  <c r="DV203" i="46"/>
  <c r="DW203" i="46"/>
  <c r="DX203" i="46"/>
  <c r="DY203" i="46"/>
  <c r="DZ203" i="46"/>
  <c r="EA203" i="46"/>
  <c r="EB203" i="46"/>
  <c r="EC203" i="46"/>
  <c r="ED203" i="46"/>
  <c r="EE203" i="46"/>
  <c r="EF203" i="46"/>
  <c r="EG203" i="46"/>
  <c r="EH203" i="46"/>
  <c r="EI203" i="46"/>
  <c r="EJ203" i="46"/>
  <c r="EK203" i="46"/>
  <c r="EL203" i="46"/>
  <c r="EM203" i="46"/>
  <c r="EN203" i="46"/>
  <c r="EO203" i="46"/>
  <c r="EP203" i="46"/>
  <c r="EQ203" i="46"/>
  <c r="ER203" i="46"/>
  <c r="EU203" i="46"/>
  <c r="EV203" i="46"/>
  <c r="EW203" i="46"/>
  <c r="EX203" i="46"/>
  <c r="EY203" i="46"/>
  <c r="EZ203" i="46"/>
  <c r="FA203" i="46"/>
  <c r="FB203" i="46"/>
  <c r="FC203" i="46"/>
  <c r="FD203" i="46"/>
  <c r="FE203" i="46"/>
  <c r="FF203" i="46"/>
  <c r="FG203" i="46"/>
  <c r="FH203" i="46"/>
  <c r="FI203" i="46"/>
  <c r="FJ203" i="46"/>
  <c r="FK203" i="46"/>
  <c r="FL203" i="46"/>
  <c r="FM203" i="46"/>
  <c r="FN203" i="46"/>
  <c r="FO203" i="46"/>
  <c r="FP203" i="46"/>
  <c r="FQ203" i="46"/>
  <c r="FR203" i="46"/>
  <c r="FS203" i="46"/>
  <c r="FT203" i="46"/>
  <c r="FU203" i="46"/>
  <c r="FV203" i="46"/>
  <c r="FW203" i="46"/>
  <c r="FX203" i="46"/>
  <c r="FZ203" i="46"/>
  <c r="GA203" i="46"/>
  <c r="GB203" i="46"/>
  <c r="GC203" i="46"/>
  <c r="GD203" i="46"/>
  <c r="GE203" i="46"/>
  <c r="GF203" i="46"/>
  <c r="GG203" i="46"/>
  <c r="GH203" i="46"/>
  <c r="GI203" i="46"/>
  <c r="GJ203" i="46"/>
  <c r="GK203" i="46"/>
  <c r="GL203" i="46"/>
  <c r="GM203" i="46"/>
  <c r="GN203" i="46"/>
  <c r="GO203" i="46"/>
  <c r="GP203" i="46"/>
  <c r="GQ203" i="46"/>
  <c r="GR203" i="46"/>
  <c r="GS203" i="46"/>
  <c r="GT203" i="46"/>
  <c r="GU203" i="46"/>
  <c r="GV203" i="46"/>
  <c r="GW203" i="46"/>
  <c r="GX203" i="46"/>
  <c r="GY203" i="46"/>
  <c r="GZ203" i="46"/>
  <c r="HA203" i="46"/>
  <c r="HB203" i="46"/>
  <c r="HC203" i="46"/>
  <c r="B204" i="46"/>
  <c r="U204" i="46"/>
  <c r="X204" i="46"/>
  <c r="Y204" i="46"/>
  <c r="Z204" i="46"/>
  <c r="AA204" i="46"/>
  <c r="AB204" i="46"/>
  <c r="AC204" i="46"/>
  <c r="AD204" i="46"/>
  <c r="AE204" i="46"/>
  <c r="AF204" i="46"/>
  <c r="AG204" i="46"/>
  <c r="AH204" i="46"/>
  <c r="AI204" i="46"/>
  <c r="AJ204" i="46"/>
  <c r="AK204" i="46"/>
  <c r="AL204" i="46"/>
  <c r="AM204" i="46"/>
  <c r="AN204" i="46"/>
  <c r="AO204" i="46"/>
  <c r="AP204" i="46"/>
  <c r="AQ204" i="46"/>
  <c r="AR204" i="46"/>
  <c r="AS204" i="46"/>
  <c r="AT204" i="46"/>
  <c r="AU204" i="46"/>
  <c r="AV204" i="46"/>
  <c r="AW204" i="46"/>
  <c r="AX204" i="46"/>
  <c r="AY204" i="46"/>
  <c r="AZ204" i="46"/>
  <c r="BA204" i="46"/>
  <c r="BC204" i="46"/>
  <c r="BD204" i="46"/>
  <c r="BE204" i="46"/>
  <c r="BF204" i="46"/>
  <c r="BG204" i="46"/>
  <c r="BH204" i="46"/>
  <c r="BI204" i="46"/>
  <c r="BJ204" i="46"/>
  <c r="BK204" i="46"/>
  <c r="BL204" i="46"/>
  <c r="BM204" i="46"/>
  <c r="BN204" i="46"/>
  <c r="BO204" i="46"/>
  <c r="BP204" i="46"/>
  <c r="BQ204" i="46"/>
  <c r="BR204" i="46"/>
  <c r="BS204" i="46"/>
  <c r="BT204" i="46"/>
  <c r="BU204" i="46"/>
  <c r="BV204" i="46"/>
  <c r="BW204" i="46"/>
  <c r="BX204" i="46"/>
  <c r="BY204" i="46"/>
  <c r="BZ204" i="46"/>
  <c r="CA204" i="46"/>
  <c r="CB204" i="46"/>
  <c r="CC204" i="46"/>
  <c r="CD204" i="46"/>
  <c r="CE204" i="46"/>
  <c r="CF204" i="46"/>
  <c r="CG204" i="46"/>
  <c r="CI204" i="46"/>
  <c r="CJ204" i="46"/>
  <c r="CK204" i="46"/>
  <c r="CL204" i="46"/>
  <c r="CM204" i="46"/>
  <c r="CN204" i="46"/>
  <c r="CO204" i="46"/>
  <c r="CP204" i="46"/>
  <c r="CQ204" i="46"/>
  <c r="CR204" i="46"/>
  <c r="CS204" i="46"/>
  <c r="CT204" i="46"/>
  <c r="CU204" i="46"/>
  <c r="CV204" i="46"/>
  <c r="CW204" i="46"/>
  <c r="CX204" i="46"/>
  <c r="CY204" i="46"/>
  <c r="CZ204" i="46"/>
  <c r="DA204" i="46"/>
  <c r="DB204" i="46"/>
  <c r="DC204" i="46"/>
  <c r="DD204" i="46"/>
  <c r="DE204" i="46"/>
  <c r="DF204" i="46"/>
  <c r="DG204" i="46"/>
  <c r="DH204" i="46"/>
  <c r="DI204" i="46"/>
  <c r="DJ204" i="46"/>
  <c r="DK204" i="46"/>
  <c r="DL204" i="46"/>
  <c r="DM204" i="46"/>
  <c r="DO204" i="46"/>
  <c r="DP204" i="46"/>
  <c r="DQ204" i="46"/>
  <c r="DR204" i="46"/>
  <c r="DS204" i="46"/>
  <c r="DT204" i="46"/>
  <c r="DU204" i="46"/>
  <c r="DV204" i="46"/>
  <c r="DW204" i="46"/>
  <c r="DX204" i="46"/>
  <c r="DY204" i="46"/>
  <c r="DZ204" i="46"/>
  <c r="EA204" i="46"/>
  <c r="EB204" i="46"/>
  <c r="EC204" i="46"/>
  <c r="ED204" i="46"/>
  <c r="EE204" i="46"/>
  <c r="EF204" i="46"/>
  <c r="EG204" i="46"/>
  <c r="EH204" i="46"/>
  <c r="EI204" i="46"/>
  <c r="EJ204" i="46"/>
  <c r="EK204" i="46"/>
  <c r="EL204" i="46"/>
  <c r="EM204" i="46"/>
  <c r="EN204" i="46"/>
  <c r="EO204" i="46"/>
  <c r="EP204" i="46"/>
  <c r="EQ204" i="46"/>
  <c r="ER204" i="46"/>
  <c r="EU204" i="46"/>
  <c r="EV204" i="46"/>
  <c r="EW204" i="46"/>
  <c r="EX204" i="46"/>
  <c r="EY204" i="46"/>
  <c r="EZ204" i="46"/>
  <c r="FA204" i="46"/>
  <c r="FB204" i="46"/>
  <c r="FC204" i="46"/>
  <c r="FD204" i="46"/>
  <c r="FE204" i="46"/>
  <c r="FF204" i="46"/>
  <c r="FG204" i="46"/>
  <c r="FH204" i="46"/>
  <c r="FI204" i="46"/>
  <c r="FJ204" i="46"/>
  <c r="FK204" i="46"/>
  <c r="FL204" i="46"/>
  <c r="FM204" i="46"/>
  <c r="FN204" i="46"/>
  <c r="FO204" i="46"/>
  <c r="FP204" i="46"/>
  <c r="FQ204" i="46"/>
  <c r="FR204" i="46"/>
  <c r="FS204" i="46"/>
  <c r="FT204" i="46"/>
  <c r="FU204" i="46"/>
  <c r="FV204" i="46"/>
  <c r="FW204" i="46"/>
  <c r="FX204" i="46"/>
  <c r="FZ204" i="46"/>
  <c r="GA204" i="46"/>
  <c r="GB204" i="46"/>
  <c r="GC204" i="46"/>
  <c r="GD204" i="46"/>
  <c r="GE204" i="46"/>
  <c r="GF204" i="46"/>
  <c r="GG204" i="46"/>
  <c r="GH204" i="46"/>
  <c r="GI204" i="46"/>
  <c r="GJ204" i="46"/>
  <c r="GK204" i="46"/>
  <c r="GL204" i="46"/>
  <c r="GM204" i="46"/>
  <c r="GN204" i="46"/>
  <c r="GO204" i="46"/>
  <c r="GP204" i="46"/>
  <c r="GQ204" i="46"/>
  <c r="GR204" i="46"/>
  <c r="GS204" i="46"/>
  <c r="GT204" i="46"/>
  <c r="GU204" i="46"/>
  <c r="GV204" i="46"/>
  <c r="GW204" i="46"/>
  <c r="GX204" i="46"/>
  <c r="GY204" i="46"/>
  <c r="GZ204" i="46"/>
  <c r="HA204" i="46"/>
  <c r="HB204" i="46"/>
  <c r="HC204" i="46"/>
  <c r="B205" i="46"/>
  <c r="U205" i="46"/>
  <c r="X205" i="46"/>
  <c r="Y205" i="46"/>
  <c r="Z205" i="46"/>
  <c r="AA205" i="46"/>
  <c r="AB205" i="46"/>
  <c r="AC205" i="46"/>
  <c r="AD205" i="46"/>
  <c r="AE205" i="46"/>
  <c r="AF205" i="46"/>
  <c r="AG205" i="46"/>
  <c r="AH205" i="46"/>
  <c r="AI205" i="46"/>
  <c r="AJ205" i="46"/>
  <c r="AK205" i="46"/>
  <c r="AL205" i="46"/>
  <c r="AM205" i="46"/>
  <c r="AN205" i="46"/>
  <c r="AO205" i="46"/>
  <c r="AP205" i="46"/>
  <c r="AQ205" i="46"/>
  <c r="AR205" i="46"/>
  <c r="AS205" i="46"/>
  <c r="AT205" i="46"/>
  <c r="AU205" i="46"/>
  <c r="AV205" i="46"/>
  <c r="AW205" i="46"/>
  <c r="AX205" i="46"/>
  <c r="AY205" i="46"/>
  <c r="AZ205" i="46"/>
  <c r="BA205" i="46"/>
  <c r="BC205" i="46"/>
  <c r="BD205" i="46"/>
  <c r="BE205" i="46"/>
  <c r="BF205" i="46"/>
  <c r="BG205" i="46"/>
  <c r="BH205" i="46"/>
  <c r="BI205" i="46"/>
  <c r="BJ205" i="46"/>
  <c r="BK205" i="46"/>
  <c r="BL205" i="46"/>
  <c r="BM205" i="46"/>
  <c r="BN205" i="46"/>
  <c r="BO205" i="46"/>
  <c r="BP205" i="46"/>
  <c r="BQ205" i="46"/>
  <c r="BR205" i="46"/>
  <c r="BS205" i="46"/>
  <c r="BT205" i="46"/>
  <c r="BU205" i="46"/>
  <c r="BV205" i="46"/>
  <c r="BW205" i="46"/>
  <c r="BX205" i="46"/>
  <c r="BY205" i="46"/>
  <c r="BZ205" i="46"/>
  <c r="CA205" i="46"/>
  <c r="CB205" i="46"/>
  <c r="CC205" i="46"/>
  <c r="CD205" i="46"/>
  <c r="CE205" i="46"/>
  <c r="CF205" i="46"/>
  <c r="CG205" i="46"/>
  <c r="CI205" i="46"/>
  <c r="CJ205" i="46"/>
  <c r="CK205" i="46"/>
  <c r="CL205" i="46"/>
  <c r="CM205" i="46"/>
  <c r="CN205" i="46"/>
  <c r="CO205" i="46"/>
  <c r="CP205" i="46"/>
  <c r="CQ205" i="46"/>
  <c r="CR205" i="46"/>
  <c r="CS205" i="46"/>
  <c r="CT205" i="46"/>
  <c r="CU205" i="46"/>
  <c r="CV205" i="46"/>
  <c r="CW205" i="46"/>
  <c r="CX205" i="46"/>
  <c r="CY205" i="46"/>
  <c r="CZ205" i="46"/>
  <c r="DA205" i="46"/>
  <c r="DB205" i="46"/>
  <c r="DC205" i="46"/>
  <c r="DD205" i="46"/>
  <c r="DE205" i="46"/>
  <c r="DF205" i="46"/>
  <c r="DG205" i="46"/>
  <c r="DH205" i="46"/>
  <c r="DI205" i="46"/>
  <c r="DJ205" i="46"/>
  <c r="DK205" i="46"/>
  <c r="DL205" i="46"/>
  <c r="DM205" i="46"/>
  <c r="DO205" i="46"/>
  <c r="DP205" i="46"/>
  <c r="DQ205" i="46"/>
  <c r="DR205" i="46"/>
  <c r="DS205" i="46"/>
  <c r="DT205" i="46"/>
  <c r="DU205" i="46"/>
  <c r="DV205" i="46"/>
  <c r="DW205" i="46"/>
  <c r="DX205" i="46"/>
  <c r="DY205" i="46"/>
  <c r="DZ205" i="46"/>
  <c r="EA205" i="46"/>
  <c r="EB205" i="46"/>
  <c r="EC205" i="46"/>
  <c r="ED205" i="46"/>
  <c r="EE205" i="46"/>
  <c r="EF205" i="46"/>
  <c r="EG205" i="46"/>
  <c r="EH205" i="46"/>
  <c r="EI205" i="46"/>
  <c r="EJ205" i="46"/>
  <c r="EK205" i="46"/>
  <c r="EL205" i="46"/>
  <c r="EM205" i="46"/>
  <c r="EN205" i="46"/>
  <c r="EO205" i="46"/>
  <c r="EP205" i="46"/>
  <c r="EQ205" i="46"/>
  <c r="ER205" i="46"/>
  <c r="EU205" i="46"/>
  <c r="EV205" i="46"/>
  <c r="EW205" i="46"/>
  <c r="EX205" i="46"/>
  <c r="EY205" i="46"/>
  <c r="EZ205" i="46"/>
  <c r="FA205" i="46"/>
  <c r="FB205" i="46"/>
  <c r="FC205" i="46"/>
  <c r="FD205" i="46"/>
  <c r="FE205" i="46"/>
  <c r="FF205" i="46"/>
  <c r="FG205" i="46"/>
  <c r="FH205" i="46"/>
  <c r="FI205" i="46"/>
  <c r="FJ205" i="46"/>
  <c r="FK205" i="46"/>
  <c r="FL205" i="46"/>
  <c r="FM205" i="46"/>
  <c r="FN205" i="46"/>
  <c r="FO205" i="46"/>
  <c r="FP205" i="46"/>
  <c r="FQ205" i="46"/>
  <c r="FR205" i="46"/>
  <c r="FS205" i="46"/>
  <c r="FT205" i="46"/>
  <c r="FU205" i="46"/>
  <c r="FV205" i="46"/>
  <c r="FW205" i="46"/>
  <c r="FX205" i="46"/>
  <c r="FZ205" i="46"/>
  <c r="GA205" i="46"/>
  <c r="GB205" i="46"/>
  <c r="GC205" i="46"/>
  <c r="GD205" i="46"/>
  <c r="GE205" i="46"/>
  <c r="GF205" i="46"/>
  <c r="GG205" i="46"/>
  <c r="GH205" i="46"/>
  <c r="GI205" i="46"/>
  <c r="GJ205" i="46"/>
  <c r="GK205" i="46"/>
  <c r="GL205" i="46"/>
  <c r="GM205" i="46"/>
  <c r="GN205" i="46"/>
  <c r="GO205" i="46"/>
  <c r="GP205" i="46"/>
  <c r="GQ205" i="46"/>
  <c r="GR205" i="46"/>
  <c r="GS205" i="46"/>
  <c r="GT205" i="46"/>
  <c r="GU205" i="46"/>
  <c r="GV205" i="46"/>
  <c r="GW205" i="46"/>
  <c r="GX205" i="46"/>
  <c r="GY205" i="46"/>
  <c r="GZ205" i="46"/>
  <c r="HA205" i="46"/>
  <c r="HB205" i="46"/>
  <c r="HC205" i="46"/>
  <c r="B206" i="46"/>
  <c r="U206" i="46"/>
  <c r="X206" i="46"/>
  <c r="Y206" i="46"/>
  <c r="Z206" i="46"/>
  <c r="AA206" i="46"/>
  <c r="AB206" i="46"/>
  <c r="AC206" i="46"/>
  <c r="AD206" i="46"/>
  <c r="AE206" i="46"/>
  <c r="AF206" i="46"/>
  <c r="AG206" i="46"/>
  <c r="AH206" i="46"/>
  <c r="AI206" i="46"/>
  <c r="AJ206" i="46"/>
  <c r="AK206" i="46"/>
  <c r="AL206" i="46"/>
  <c r="AM206" i="46"/>
  <c r="AN206" i="46"/>
  <c r="AO206" i="46"/>
  <c r="AP206" i="46"/>
  <c r="AQ206" i="46"/>
  <c r="AR206" i="46"/>
  <c r="AS206" i="46"/>
  <c r="AT206" i="46"/>
  <c r="AU206" i="46"/>
  <c r="AV206" i="46"/>
  <c r="AW206" i="46"/>
  <c r="AX206" i="46"/>
  <c r="AY206" i="46"/>
  <c r="AZ206" i="46"/>
  <c r="BA206" i="46"/>
  <c r="BC206" i="46"/>
  <c r="BD206" i="46"/>
  <c r="BE206" i="46"/>
  <c r="BF206" i="46"/>
  <c r="BG206" i="46"/>
  <c r="BH206" i="46"/>
  <c r="BI206" i="46"/>
  <c r="BJ206" i="46"/>
  <c r="BK206" i="46"/>
  <c r="BL206" i="46"/>
  <c r="BM206" i="46"/>
  <c r="BN206" i="46"/>
  <c r="BO206" i="46"/>
  <c r="BP206" i="46"/>
  <c r="BQ206" i="46"/>
  <c r="BR206" i="46"/>
  <c r="BS206" i="46"/>
  <c r="BT206" i="46"/>
  <c r="BU206" i="46"/>
  <c r="BV206" i="46"/>
  <c r="BW206" i="46"/>
  <c r="BX206" i="46"/>
  <c r="BY206" i="46"/>
  <c r="BZ206" i="46"/>
  <c r="CA206" i="46"/>
  <c r="CB206" i="46"/>
  <c r="CC206" i="46"/>
  <c r="CD206" i="46"/>
  <c r="CE206" i="46"/>
  <c r="CF206" i="46"/>
  <c r="CG206" i="46"/>
  <c r="CI206" i="46"/>
  <c r="CJ206" i="46"/>
  <c r="CK206" i="46"/>
  <c r="CL206" i="46"/>
  <c r="CM206" i="46"/>
  <c r="CN206" i="46"/>
  <c r="CO206" i="46"/>
  <c r="CP206" i="46"/>
  <c r="CQ206" i="46"/>
  <c r="CR206" i="46"/>
  <c r="CS206" i="46"/>
  <c r="CT206" i="46"/>
  <c r="CU206" i="46"/>
  <c r="CV206" i="46"/>
  <c r="CW206" i="46"/>
  <c r="CX206" i="46"/>
  <c r="CY206" i="46"/>
  <c r="CZ206" i="46"/>
  <c r="DA206" i="46"/>
  <c r="DB206" i="46"/>
  <c r="DC206" i="46"/>
  <c r="DD206" i="46"/>
  <c r="DE206" i="46"/>
  <c r="DF206" i="46"/>
  <c r="DG206" i="46"/>
  <c r="DH206" i="46"/>
  <c r="DI206" i="46"/>
  <c r="DJ206" i="46"/>
  <c r="DK206" i="46"/>
  <c r="DL206" i="46"/>
  <c r="DM206" i="46"/>
  <c r="DO206" i="46"/>
  <c r="DP206" i="46"/>
  <c r="DQ206" i="46"/>
  <c r="DR206" i="46"/>
  <c r="DS206" i="46"/>
  <c r="DT206" i="46"/>
  <c r="DU206" i="46"/>
  <c r="DV206" i="46"/>
  <c r="DW206" i="46"/>
  <c r="DX206" i="46"/>
  <c r="DY206" i="46"/>
  <c r="DZ206" i="46"/>
  <c r="EA206" i="46"/>
  <c r="EB206" i="46"/>
  <c r="EC206" i="46"/>
  <c r="ED206" i="46"/>
  <c r="EE206" i="46"/>
  <c r="EF206" i="46"/>
  <c r="EG206" i="46"/>
  <c r="EH206" i="46"/>
  <c r="EI206" i="46"/>
  <c r="EJ206" i="46"/>
  <c r="EK206" i="46"/>
  <c r="EL206" i="46"/>
  <c r="EM206" i="46"/>
  <c r="EN206" i="46"/>
  <c r="EO206" i="46"/>
  <c r="EP206" i="46"/>
  <c r="EQ206" i="46"/>
  <c r="ER206" i="46"/>
  <c r="EU206" i="46"/>
  <c r="EV206" i="46"/>
  <c r="EW206" i="46"/>
  <c r="EX206" i="46"/>
  <c r="EY206" i="46"/>
  <c r="EZ206" i="46"/>
  <c r="FA206" i="46"/>
  <c r="FB206" i="46"/>
  <c r="FC206" i="46"/>
  <c r="FD206" i="46"/>
  <c r="FE206" i="46"/>
  <c r="FF206" i="46"/>
  <c r="FG206" i="46"/>
  <c r="FH206" i="46"/>
  <c r="FI206" i="46"/>
  <c r="FJ206" i="46"/>
  <c r="FK206" i="46"/>
  <c r="FL206" i="46"/>
  <c r="FM206" i="46"/>
  <c r="FN206" i="46"/>
  <c r="FO206" i="46"/>
  <c r="FP206" i="46"/>
  <c r="FQ206" i="46"/>
  <c r="FR206" i="46"/>
  <c r="FS206" i="46"/>
  <c r="FT206" i="46"/>
  <c r="FU206" i="46"/>
  <c r="FV206" i="46"/>
  <c r="FW206" i="46"/>
  <c r="FX206" i="46"/>
  <c r="FZ206" i="46"/>
  <c r="GA206" i="46"/>
  <c r="GB206" i="46"/>
  <c r="GC206" i="46"/>
  <c r="GD206" i="46"/>
  <c r="GE206" i="46"/>
  <c r="GF206" i="46"/>
  <c r="GG206" i="46"/>
  <c r="GH206" i="46"/>
  <c r="GI206" i="46"/>
  <c r="GJ206" i="46"/>
  <c r="GK206" i="46"/>
  <c r="GL206" i="46"/>
  <c r="GM206" i="46"/>
  <c r="GN206" i="46"/>
  <c r="GO206" i="46"/>
  <c r="GP206" i="46"/>
  <c r="GQ206" i="46"/>
  <c r="GR206" i="46"/>
  <c r="GS206" i="46"/>
  <c r="GT206" i="46"/>
  <c r="GU206" i="46"/>
  <c r="GV206" i="46"/>
  <c r="GW206" i="46"/>
  <c r="GX206" i="46"/>
  <c r="GY206" i="46"/>
  <c r="GZ206" i="46"/>
  <c r="HA206" i="46"/>
  <c r="HB206" i="46"/>
  <c r="HC206" i="46"/>
  <c r="B207" i="46"/>
  <c r="U207" i="46"/>
  <c r="X207" i="46"/>
  <c r="Y207" i="46"/>
  <c r="Z207" i="46"/>
  <c r="AA207" i="46"/>
  <c r="AB207" i="46"/>
  <c r="AC207" i="46"/>
  <c r="AD207" i="46"/>
  <c r="AE207" i="46"/>
  <c r="AF207" i="46"/>
  <c r="AG207" i="46"/>
  <c r="AH207" i="46"/>
  <c r="AI207" i="46"/>
  <c r="AJ207" i="46"/>
  <c r="AK207" i="46"/>
  <c r="AL207" i="46"/>
  <c r="AM207" i="46"/>
  <c r="AN207" i="46"/>
  <c r="AO207" i="46"/>
  <c r="AP207" i="46"/>
  <c r="AQ207" i="46"/>
  <c r="AR207" i="46"/>
  <c r="AS207" i="46"/>
  <c r="AT207" i="46"/>
  <c r="AU207" i="46"/>
  <c r="AV207" i="46"/>
  <c r="AW207" i="46"/>
  <c r="AX207" i="46"/>
  <c r="AY207" i="46"/>
  <c r="AZ207" i="46"/>
  <c r="BA207" i="46"/>
  <c r="BC207" i="46"/>
  <c r="BD207" i="46"/>
  <c r="BE207" i="46"/>
  <c r="BF207" i="46"/>
  <c r="BG207" i="46"/>
  <c r="BH207" i="46"/>
  <c r="BI207" i="46"/>
  <c r="BJ207" i="46"/>
  <c r="BK207" i="46"/>
  <c r="BL207" i="46"/>
  <c r="BM207" i="46"/>
  <c r="BN207" i="46"/>
  <c r="BO207" i="46"/>
  <c r="BP207" i="46"/>
  <c r="BQ207" i="46"/>
  <c r="BR207" i="46"/>
  <c r="BS207" i="46"/>
  <c r="BT207" i="46"/>
  <c r="BU207" i="46"/>
  <c r="BV207" i="46"/>
  <c r="BW207" i="46"/>
  <c r="BX207" i="46"/>
  <c r="BY207" i="46"/>
  <c r="BZ207" i="46"/>
  <c r="CA207" i="46"/>
  <c r="CB207" i="46"/>
  <c r="CC207" i="46"/>
  <c r="CD207" i="46"/>
  <c r="CE207" i="46"/>
  <c r="CF207" i="46"/>
  <c r="CG207" i="46"/>
  <c r="CI207" i="46"/>
  <c r="CJ207" i="46"/>
  <c r="CK207" i="46"/>
  <c r="CL207" i="46"/>
  <c r="CM207" i="46"/>
  <c r="CN207" i="46"/>
  <c r="CO207" i="46"/>
  <c r="CP207" i="46"/>
  <c r="CQ207" i="46"/>
  <c r="CR207" i="46"/>
  <c r="CS207" i="46"/>
  <c r="CT207" i="46"/>
  <c r="CU207" i="46"/>
  <c r="CV207" i="46"/>
  <c r="CW207" i="46"/>
  <c r="CX207" i="46"/>
  <c r="CY207" i="46"/>
  <c r="CZ207" i="46"/>
  <c r="DA207" i="46"/>
  <c r="DB207" i="46"/>
  <c r="DC207" i="46"/>
  <c r="DD207" i="46"/>
  <c r="DE207" i="46"/>
  <c r="DF207" i="46"/>
  <c r="DG207" i="46"/>
  <c r="DH207" i="46"/>
  <c r="DI207" i="46"/>
  <c r="DJ207" i="46"/>
  <c r="DK207" i="46"/>
  <c r="DL207" i="46"/>
  <c r="DM207" i="46"/>
  <c r="DO207" i="46"/>
  <c r="DP207" i="46"/>
  <c r="DQ207" i="46"/>
  <c r="DR207" i="46"/>
  <c r="DS207" i="46"/>
  <c r="DT207" i="46"/>
  <c r="DU207" i="46"/>
  <c r="DV207" i="46"/>
  <c r="DW207" i="46"/>
  <c r="DX207" i="46"/>
  <c r="DY207" i="46"/>
  <c r="DZ207" i="46"/>
  <c r="EA207" i="46"/>
  <c r="EB207" i="46"/>
  <c r="EC207" i="46"/>
  <c r="ED207" i="46"/>
  <c r="EE207" i="46"/>
  <c r="EF207" i="46"/>
  <c r="EG207" i="46"/>
  <c r="EH207" i="46"/>
  <c r="EI207" i="46"/>
  <c r="EJ207" i="46"/>
  <c r="EK207" i="46"/>
  <c r="EL207" i="46"/>
  <c r="EM207" i="46"/>
  <c r="EN207" i="46"/>
  <c r="EO207" i="46"/>
  <c r="EP207" i="46"/>
  <c r="EQ207" i="46"/>
  <c r="ER207" i="46"/>
  <c r="EU207" i="46"/>
  <c r="EV207" i="46"/>
  <c r="EW207" i="46"/>
  <c r="EX207" i="46"/>
  <c r="EY207" i="46"/>
  <c r="EZ207" i="46"/>
  <c r="FA207" i="46"/>
  <c r="FB207" i="46"/>
  <c r="FC207" i="46"/>
  <c r="FD207" i="46"/>
  <c r="FE207" i="46"/>
  <c r="FF207" i="46"/>
  <c r="FG207" i="46"/>
  <c r="FH207" i="46"/>
  <c r="FI207" i="46"/>
  <c r="FJ207" i="46"/>
  <c r="FK207" i="46"/>
  <c r="FL207" i="46"/>
  <c r="FM207" i="46"/>
  <c r="FN207" i="46"/>
  <c r="FO207" i="46"/>
  <c r="FP207" i="46"/>
  <c r="FQ207" i="46"/>
  <c r="FR207" i="46"/>
  <c r="FS207" i="46"/>
  <c r="FT207" i="46"/>
  <c r="FU207" i="46"/>
  <c r="FV207" i="46"/>
  <c r="FW207" i="46"/>
  <c r="FX207" i="46"/>
  <c r="FZ207" i="46"/>
  <c r="GA207" i="46"/>
  <c r="GB207" i="46"/>
  <c r="GC207" i="46"/>
  <c r="GD207" i="46"/>
  <c r="GE207" i="46"/>
  <c r="GF207" i="46"/>
  <c r="GG207" i="46"/>
  <c r="GH207" i="46"/>
  <c r="GI207" i="46"/>
  <c r="GJ207" i="46"/>
  <c r="GK207" i="46"/>
  <c r="GL207" i="46"/>
  <c r="GM207" i="46"/>
  <c r="GN207" i="46"/>
  <c r="GO207" i="46"/>
  <c r="GP207" i="46"/>
  <c r="GQ207" i="46"/>
  <c r="GR207" i="46"/>
  <c r="GS207" i="46"/>
  <c r="GT207" i="46"/>
  <c r="GU207" i="46"/>
  <c r="GV207" i="46"/>
  <c r="GW207" i="46"/>
  <c r="GX207" i="46"/>
  <c r="GY207" i="46"/>
  <c r="GZ207" i="46"/>
  <c r="HA207" i="46"/>
  <c r="HB207" i="46"/>
  <c r="HC207" i="46"/>
  <c r="B208" i="46"/>
  <c r="U208" i="46"/>
  <c r="X208" i="46"/>
  <c r="Y208" i="46"/>
  <c r="Z208" i="46"/>
  <c r="AA208" i="46"/>
  <c r="AB208" i="46"/>
  <c r="AC208" i="46"/>
  <c r="AD208" i="46"/>
  <c r="AE208" i="46"/>
  <c r="AF208" i="46"/>
  <c r="AG208" i="46"/>
  <c r="AH208" i="46"/>
  <c r="AI208" i="46"/>
  <c r="AJ208" i="46"/>
  <c r="AK208" i="46"/>
  <c r="AL208" i="46"/>
  <c r="AM208" i="46"/>
  <c r="AN208" i="46"/>
  <c r="AO208" i="46"/>
  <c r="AP208" i="46"/>
  <c r="AQ208" i="46"/>
  <c r="AR208" i="46"/>
  <c r="AS208" i="46"/>
  <c r="AT208" i="46"/>
  <c r="AU208" i="46"/>
  <c r="AV208" i="46"/>
  <c r="AW208" i="46"/>
  <c r="AX208" i="46"/>
  <c r="AY208" i="46"/>
  <c r="AZ208" i="46"/>
  <c r="BA208" i="46"/>
  <c r="BC208" i="46"/>
  <c r="BD208" i="46"/>
  <c r="BE208" i="46"/>
  <c r="BF208" i="46"/>
  <c r="BG208" i="46"/>
  <c r="BH208" i="46"/>
  <c r="BI208" i="46"/>
  <c r="BJ208" i="46"/>
  <c r="BK208" i="46"/>
  <c r="BL208" i="46"/>
  <c r="BM208" i="46"/>
  <c r="BN208" i="46"/>
  <c r="BO208" i="46"/>
  <c r="BP208" i="46"/>
  <c r="BQ208" i="46"/>
  <c r="BR208" i="46"/>
  <c r="BS208" i="46"/>
  <c r="BT208" i="46"/>
  <c r="BU208" i="46"/>
  <c r="BV208" i="46"/>
  <c r="BW208" i="46"/>
  <c r="BX208" i="46"/>
  <c r="BY208" i="46"/>
  <c r="BZ208" i="46"/>
  <c r="CA208" i="46"/>
  <c r="CB208" i="46"/>
  <c r="CC208" i="46"/>
  <c r="CD208" i="46"/>
  <c r="CE208" i="46"/>
  <c r="CF208" i="46"/>
  <c r="CG208" i="46"/>
  <c r="CI208" i="46"/>
  <c r="CJ208" i="46"/>
  <c r="CK208" i="46"/>
  <c r="CL208" i="46"/>
  <c r="CM208" i="46"/>
  <c r="CN208" i="46"/>
  <c r="CO208" i="46"/>
  <c r="CP208" i="46"/>
  <c r="CQ208" i="46"/>
  <c r="CR208" i="46"/>
  <c r="CS208" i="46"/>
  <c r="CT208" i="46"/>
  <c r="CU208" i="46"/>
  <c r="CV208" i="46"/>
  <c r="CW208" i="46"/>
  <c r="CX208" i="46"/>
  <c r="CY208" i="46"/>
  <c r="CZ208" i="46"/>
  <c r="DA208" i="46"/>
  <c r="DB208" i="46"/>
  <c r="DC208" i="46"/>
  <c r="DD208" i="46"/>
  <c r="DE208" i="46"/>
  <c r="DF208" i="46"/>
  <c r="DG208" i="46"/>
  <c r="DH208" i="46"/>
  <c r="DI208" i="46"/>
  <c r="DJ208" i="46"/>
  <c r="DK208" i="46"/>
  <c r="DL208" i="46"/>
  <c r="DM208" i="46"/>
  <c r="DO208" i="46"/>
  <c r="DP208" i="46"/>
  <c r="DQ208" i="46"/>
  <c r="DR208" i="46"/>
  <c r="DS208" i="46"/>
  <c r="DT208" i="46"/>
  <c r="DU208" i="46"/>
  <c r="DV208" i="46"/>
  <c r="DW208" i="46"/>
  <c r="DX208" i="46"/>
  <c r="DY208" i="46"/>
  <c r="DZ208" i="46"/>
  <c r="EA208" i="46"/>
  <c r="EB208" i="46"/>
  <c r="EC208" i="46"/>
  <c r="ED208" i="46"/>
  <c r="EE208" i="46"/>
  <c r="EF208" i="46"/>
  <c r="EG208" i="46"/>
  <c r="EH208" i="46"/>
  <c r="EI208" i="46"/>
  <c r="EJ208" i="46"/>
  <c r="EK208" i="46"/>
  <c r="EL208" i="46"/>
  <c r="EM208" i="46"/>
  <c r="EN208" i="46"/>
  <c r="EO208" i="46"/>
  <c r="EP208" i="46"/>
  <c r="EQ208" i="46"/>
  <c r="ER208" i="46"/>
  <c r="EU208" i="46"/>
  <c r="EV208" i="46"/>
  <c r="EW208" i="46"/>
  <c r="EX208" i="46"/>
  <c r="EY208" i="46"/>
  <c r="EZ208" i="46"/>
  <c r="FA208" i="46"/>
  <c r="FB208" i="46"/>
  <c r="FC208" i="46"/>
  <c r="FD208" i="46"/>
  <c r="FE208" i="46"/>
  <c r="FF208" i="46"/>
  <c r="FG208" i="46"/>
  <c r="FH208" i="46"/>
  <c r="FI208" i="46"/>
  <c r="FJ208" i="46"/>
  <c r="FK208" i="46"/>
  <c r="FL208" i="46"/>
  <c r="FM208" i="46"/>
  <c r="FN208" i="46"/>
  <c r="FO208" i="46"/>
  <c r="FP208" i="46"/>
  <c r="FQ208" i="46"/>
  <c r="FR208" i="46"/>
  <c r="FS208" i="46"/>
  <c r="FT208" i="46"/>
  <c r="FU208" i="46"/>
  <c r="FV208" i="46"/>
  <c r="FW208" i="46"/>
  <c r="FX208" i="46"/>
  <c r="FZ208" i="46"/>
  <c r="GA208" i="46"/>
  <c r="GB208" i="46"/>
  <c r="GC208" i="46"/>
  <c r="GD208" i="46"/>
  <c r="GE208" i="46"/>
  <c r="GF208" i="46"/>
  <c r="GG208" i="46"/>
  <c r="GH208" i="46"/>
  <c r="GI208" i="46"/>
  <c r="GJ208" i="46"/>
  <c r="GK208" i="46"/>
  <c r="GL208" i="46"/>
  <c r="GM208" i="46"/>
  <c r="GN208" i="46"/>
  <c r="GO208" i="46"/>
  <c r="GP208" i="46"/>
  <c r="GQ208" i="46"/>
  <c r="GR208" i="46"/>
  <c r="GS208" i="46"/>
  <c r="GT208" i="46"/>
  <c r="GU208" i="46"/>
  <c r="GV208" i="46"/>
  <c r="GW208" i="46"/>
  <c r="GX208" i="46"/>
  <c r="GY208" i="46"/>
  <c r="GZ208" i="46"/>
  <c r="HA208" i="46"/>
  <c r="HB208" i="46"/>
  <c r="HC208" i="46"/>
  <c r="B209" i="46"/>
  <c r="U209" i="46"/>
  <c r="X209" i="46"/>
  <c r="Y209" i="46"/>
  <c r="Z209" i="46"/>
  <c r="AA209" i="46"/>
  <c r="AB209" i="46"/>
  <c r="AC209" i="46"/>
  <c r="AD209" i="46"/>
  <c r="AE209" i="46"/>
  <c r="AF209" i="46"/>
  <c r="AG209" i="46"/>
  <c r="AH209" i="46"/>
  <c r="AI209" i="46"/>
  <c r="AJ209" i="46"/>
  <c r="AK209" i="46"/>
  <c r="AL209" i="46"/>
  <c r="AM209" i="46"/>
  <c r="AN209" i="46"/>
  <c r="AO209" i="46"/>
  <c r="AP209" i="46"/>
  <c r="AQ209" i="46"/>
  <c r="AR209" i="46"/>
  <c r="AS209" i="46"/>
  <c r="AT209" i="46"/>
  <c r="AU209" i="46"/>
  <c r="AV209" i="46"/>
  <c r="AW209" i="46"/>
  <c r="AX209" i="46"/>
  <c r="AY209" i="46"/>
  <c r="AZ209" i="46"/>
  <c r="BA209" i="46"/>
  <c r="BC209" i="46"/>
  <c r="BD209" i="46"/>
  <c r="BE209" i="46"/>
  <c r="BF209" i="46"/>
  <c r="BG209" i="46"/>
  <c r="BH209" i="46"/>
  <c r="BI209" i="46"/>
  <c r="BJ209" i="46"/>
  <c r="BK209" i="46"/>
  <c r="BL209" i="46"/>
  <c r="BM209" i="46"/>
  <c r="BN209" i="46"/>
  <c r="BO209" i="46"/>
  <c r="BP209" i="46"/>
  <c r="BQ209" i="46"/>
  <c r="BR209" i="46"/>
  <c r="BS209" i="46"/>
  <c r="BT209" i="46"/>
  <c r="BU209" i="46"/>
  <c r="BV209" i="46"/>
  <c r="BW209" i="46"/>
  <c r="BX209" i="46"/>
  <c r="BY209" i="46"/>
  <c r="BZ209" i="46"/>
  <c r="CA209" i="46"/>
  <c r="CB209" i="46"/>
  <c r="CC209" i="46"/>
  <c r="CD209" i="46"/>
  <c r="CE209" i="46"/>
  <c r="CF209" i="46"/>
  <c r="CG209" i="46"/>
  <c r="CI209" i="46"/>
  <c r="CJ209" i="46"/>
  <c r="CK209" i="46"/>
  <c r="CL209" i="46"/>
  <c r="CM209" i="46"/>
  <c r="CN209" i="46"/>
  <c r="CO209" i="46"/>
  <c r="CP209" i="46"/>
  <c r="CQ209" i="46"/>
  <c r="CR209" i="46"/>
  <c r="CS209" i="46"/>
  <c r="CT209" i="46"/>
  <c r="CU209" i="46"/>
  <c r="CV209" i="46"/>
  <c r="CW209" i="46"/>
  <c r="CX209" i="46"/>
  <c r="CY209" i="46"/>
  <c r="CZ209" i="46"/>
  <c r="DA209" i="46"/>
  <c r="DB209" i="46"/>
  <c r="DC209" i="46"/>
  <c r="DD209" i="46"/>
  <c r="DE209" i="46"/>
  <c r="DF209" i="46"/>
  <c r="DG209" i="46"/>
  <c r="DH209" i="46"/>
  <c r="DI209" i="46"/>
  <c r="DJ209" i="46"/>
  <c r="DK209" i="46"/>
  <c r="DL209" i="46"/>
  <c r="DM209" i="46"/>
  <c r="DO209" i="46"/>
  <c r="DP209" i="46"/>
  <c r="DQ209" i="46"/>
  <c r="DR209" i="46"/>
  <c r="DS209" i="46"/>
  <c r="DT209" i="46"/>
  <c r="DU209" i="46"/>
  <c r="DV209" i="46"/>
  <c r="DW209" i="46"/>
  <c r="DX209" i="46"/>
  <c r="DY209" i="46"/>
  <c r="DZ209" i="46"/>
  <c r="EA209" i="46"/>
  <c r="EB209" i="46"/>
  <c r="EC209" i="46"/>
  <c r="ED209" i="46"/>
  <c r="EE209" i="46"/>
  <c r="EF209" i="46"/>
  <c r="EG209" i="46"/>
  <c r="EH209" i="46"/>
  <c r="EI209" i="46"/>
  <c r="EJ209" i="46"/>
  <c r="EK209" i="46"/>
  <c r="EL209" i="46"/>
  <c r="EM209" i="46"/>
  <c r="EN209" i="46"/>
  <c r="EO209" i="46"/>
  <c r="EP209" i="46"/>
  <c r="EQ209" i="46"/>
  <c r="ER209" i="46"/>
  <c r="EU209" i="46"/>
  <c r="EV209" i="46"/>
  <c r="EW209" i="46"/>
  <c r="EX209" i="46"/>
  <c r="EY209" i="46"/>
  <c r="EZ209" i="46"/>
  <c r="FA209" i="46"/>
  <c r="FB209" i="46"/>
  <c r="FC209" i="46"/>
  <c r="FD209" i="46"/>
  <c r="FE209" i="46"/>
  <c r="FF209" i="46"/>
  <c r="FG209" i="46"/>
  <c r="FH209" i="46"/>
  <c r="FI209" i="46"/>
  <c r="FJ209" i="46"/>
  <c r="FK209" i="46"/>
  <c r="FL209" i="46"/>
  <c r="FM209" i="46"/>
  <c r="FN209" i="46"/>
  <c r="FO209" i="46"/>
  <c r="FP209" i="46"/>
  <c r="FQ209" i="46"/>
  <c r="FR209" i="46"/>
  <c r="FS209" i="46"/>
  <c r="FT209" i="46"/>
  <c r="FU209" i="46"/>
  <c r="FV209" i="46"/>
  <c r="FW209" i="46"/>
  <c r="FX209" i="46"/>
  <c r="FZ209" i="46"/>
  <c r="GA209" i="46"/>
  <c r="GB209" i="46"/>
  <c r="GC209" i="46"/>
  <c r="GD209" i="46"/>
  <c r="GE209" i="46"/>
  <c r="GF209" i="46"/>
  <c r="GG209" i="46"/>
  <c r="GH209" i="46"/>
  <c r="GI209" i="46"/>
  <c r="GJ209" i="46"/>
  <c r="GK209" i="46"/>
  <c r="GL209" i="46"/>
  <c r="GM209" i="46"/>
  <c r="GN209" i="46"/>
  <c r="GO209" i="46"/>
  <c r="GP209" i="46"/>
  <c r="GQ209" i="46"/>
  <c r="GR209" i="46"/>
  <c r="GS209" i="46"/>
  <c r="GT209" i="46"/>
  <c r="GU209" i="46"/>
  <c r="GV209" i="46"/>
  <c r="GW209" i="46"/>
  <c r="GX209" i="46"/>
  <c r="GY209" i="46"/>
  <c r="GZ209" i="46"/>
  <c r="HA209" i="46"/>
  <c r="HB209" i="46"/>
  <c r="HC209" i="46"/>
  <c r="B210" i="46"/>
  <c r="U210" i="46"/>
  <c r="X210" i="46"/>
  <c r="Y210" i="46"/>
  <c r="Z210" i="46"/>
  <c r="AA210" i="46"/>
  <c r="AB210" i="46"/>
  <c r="AC210" i="46"/>
  <c r="AD210" i="46"/>
  <c r="AE210" i="46"/>
  <c r="AF210" i="46"/>
  <c r="AG210" i="46"/>
  <c r="AH210" i="46"/>
  <c r="AI210" i="46"/>
  <c r="AJ210" i="46"/>
  <c r="AK210" i="46"/>
  <c r="AL210" i="46"/>
  <c r="AM210" i="46"/>
  <c r="AN210" i="46"/>
  <c r="AO210" i="46"/>
  <c r="AP210" i="46"/>
  <c r="AQ210" i="46"/>
  <c r="AR210" i="46"/>
  <c r="AS210" i="46"/>
  <c r="AT210" i="46"/>
  <c r="AU210" i="46"/>
  <c r="AV210" i="46"/>
  <c r="AW210" i="46"/>
  <c r="AX210" i="46"/>
  <c r="AY210" i="46"/>
  <c r="AZ210" i="46"/>
  <c r="BA210" i="46"/>
  <c r="BC210" i="46"/>
  <c r="BD210" i="46"/>
  <c r="BE210" i="46"/>
  <c r="BF210" i="46"/>
  <c r="BG210" i="46"/>
  <c r="BH210" i="46"/>
  <c r="BI210" i="46"/>
  <c r="BJ210" i="46"/>
  <c r="BK210" i="46"/>
  <c r="BL210" i="46"/>
  <c r="BM210" i="46"/>
  <c r="BN210" i="46"/>
  <c r="BO210" i="46"/>
  <c r="BP210" i="46"/>
  <c r="BQ210" i="46"/>
  <c r="BR210" i="46"/>
  <c r="BS210" i="46"/>
  <c r="BT210" i="46"/>
  <c r="BU210" i="46"/>
  <c r="BV210" i="46"/>
  <c r="BW210" i="46"/>
  <c r="BX210" i="46"/>
  <c r="BY210" i="46"/>
  <c r="BZ210" i="46"/>
  <c r="CA210" i="46"/>
  <c r="CB210" i="46"/>
  <c r="CC210" i="46"/>
  <c r="CD210" i="46"/>
  <c r="CE210" i="46"/>
  <c r="CF210" i="46"/>
  <c r="CG210" i="46"/>
  <c r="CI210" i="46"/>
  <c r="CJ210" i="46"/>
  <c r="CK210" i="46"/>
  <c r="CL210" i="46"/>
  <c r="CM210" i="46"/>
  <c r="CN210" i="46"/>
  <c r="CO210" i="46"/>
  <c r="CP210" i="46"/>
  <c r="CQ210" i="46"/>
  <c r="CR210" i="46"/>
  <c r="CS210" i="46"/>
  <c r="CT210" i="46"/>
  <c r="CU210" i="46"/>
  <c r="CV210" i="46"/>
  <c r="CW210" i="46"/>
  <c r="CX210" i="46"/>
  <c r="CY210" i="46"/>
  <c r="CZ210" i="46"/>
  <c r="DA210" i="46"/>
  <c r="DB210" i="46"/>
  <c r="DC210" i="46"/>
  <c r="DD210" i="46"/>
  <c r="DE210" i="46"/>
  <c r="DF210" i="46"/>
  <c r="DG210" i="46"/>
  <c r="DH210" i="46"/>
  <c r="DI210" i="46"/>
  <c r="DJ210" i="46"/>
  <c r="DK210" i="46"/>
  <c r="DL210" i="46"/>
  <c r="DM210" i="46"/>
  <c r="DO210" i="46"/>
  <c r="DP210" i="46"/>
  <c r="DQ210" i="46"/>
  <c r="DR210" i="46"/>
  <c r="DS210" i="46"/>
  <c r="DT210" i="46"/>
  <c r="DU210" i="46"/>
  <c r="DV210" i="46"/>
  <c r="DW210" i="46"/>
  <c r="DX210" i="46"/>
  <c r="DY210" i="46"/>
  <c r="DZ210" i="46"/>
  <c r="EA210" i="46"/>
  <c r="EB210" i="46"/>
  <c r="EC210" i="46"/>
  <c r="ED210" i="46"/>
  <c r="EE210" i="46"/>
  <c r="EF210" i="46"/>
  <c r="EG210" i="46"/>
  <c r="EH210" i="46"/>
  <c r="EI210" i="46"/>
  <c r="EJ210" i="46"/>
  <c r="EK210" i="46"/>
  <c r="EL210" i="46"/>
  <c r="EM210" i="46"/>
  <c r="EN210" i="46"/>
  <c r="EO210" i="46"/>
  <c r="EP210" i="46"/>
  <c r="EQ210" i="46"/>
  <c r="ER210" i="46"/>
  <c r="EU210" i="46"/>
  <c r="EV210" i="46"/>
  <c r="EW210" i="46"/>
  <c r="EX210" i="46"/>
  <c r="EY210" i="46"/>
  <c r="EZ210" i="46"/>
  <c r="FA210" i="46"/>
  <c r="FB210" i="46"/>
  <c r="FC210" i="46"/>
  <c r="FD210" i="46"/>
  <c r="FE210" i="46"/>
  <c r="FF210" i="46"/>
  <c r="FG210" i="46"/>
  <c r="FH210" i="46"/>
  <c r="FI210" i="46"/>
  <c r="FJ210" i="46"/>
  <c r="FK210" i="46"/>
  <c r="FL210" i="46"/>
  <c r="FM210" i="46"/>
  <c r="FN210" i="46"/>
  <c r="FO210" i="46"/>
  <c r="FP210" i="46"/>
  <c r="FQ210" i="46"/>
  <c r="FR210" i="46"/>
  <c r="FS210" i="46"/>
  <c r="FT210" i="46"/>
  <c r="FU210" i="46"/>
  <c r="FV210" i="46"/>
  <c r="FW210" i="46"/>
  <c r="FX210" i="46"/>
  <c r="FZ210" i="46"/>
  <c r="GA210" i="46"/>
  <c r="GB210" i="46"/>
  <c r="GC210" i="46"/>
  <c r="GD210" i="46"/>
  <c r="GE210" i="46"/>
  <c r="GF210" i="46"/>
  <c r="GG210" i="46"/>
  <c r="GH210" i="46"/>
  <c r="GI210" i="46"/>
  <c r="GJ210" i="46"/>
  <c r="GK210" i="46"/>
  <c r="GL210" i="46"/>
  <c r="GM210" i="46"/>
  <c r="GN210" i="46"/>
  <c r="GO210" i="46"/>
  <c r="GP210" i="46"/>
  <c r="GQ210" i="46"/>
  <c r="GR210" i="46"/>
  <c r="GS210" i="46"/>
  <c r="GT210" i="46"/>
  <c r="GU210" i="46"/>
  <c r="GV210" i="46"/>
  <c r="GW210" i="46"/>
  <c r="GX210" i="46"/>
  <c r="GY210" i="46"/>
  <c r="GZ210" i="46"/>
  <c r="HA210" i="46"/>
  <c r="HB210" i="46"/>
  <c r="HC210" i="46"/>
  <c r="B211" i="46"/>
  <c r="U211" i="46"/>
  <c r="X211" i="46"/>
  <c r="Y211" i="46"/>
  <c r="Z211" i="46"/>
  <c r="AA211" i="46"/>
  <c r="AB211" i="46"/>
  <c r="AC211" i="46"/>
  <c r="AD211" i="46"/>
  <c r="AE211" i="46"/>
  <c r="AF211" i="46"/>
  <c r="AG211" i="46"/>
  <c r="AH211" i="46"/>
  <c r="AI211" i="46"/>
  <c r="AJ211" i="46"/>
  <c r="AK211" i="46"/>
  <c r="AL211" i="46"/>
  <c r="AM211" i="46"/>
  <c r="AN211" i="46"/>
  <c r="AO211" i="46"/>
  <c r="AP211" i="46"/>
  <c r="AQ211" i="46"/>
  <c r="AR211" i="46"/>
  <c r="AS211" i="46"/>
  <c r="AT211" i="46"/>
  <c r="AU211" i="46"/>
  <c r="AV211" i="46"/>
  <c r="AW211" i="46"/>
  <c r="AX211" i="46"/>
  <c r="AY211" i="46"/>
  <c r="AZ211" i="46"/>
  <c r="BA211" i="46"/>
  <c r="BC211" i="46"/>
  <c r="BD211" i="46"/>
  <c r="BE211" i="46"/>
  <c r="BF211" i="46"/>
  <c r="BG211" i="46"/>
  <c r="BH211" i="46"/>
  <c r="BI211" i="46"/>
  <c r="BJ211" i="46"/>
  <c r="BK211" i="46"/>
  <c r="BL211" i="46"/>
  <c r="BM211" i="46"/>
  <c r="BN211" i="46"/>
  <c r="BO211" i="46"/>
  <c r="BP211" i="46"/>
  <c r="BQ211" i="46"/>
  <c r="BR211" i="46"/>
  <c r="BS211" i="46"/>
  <c r="BT211" i="46"/>
  <c r="BU211" i="46"/>
  <c r="BV211" i="46"/>
  <c r="BW211" i="46"/>
  <c r="BX211" i="46"/>
  <c r="BY211" i="46"/>
  <c r="BZ211" i="46"/>
  <c r="CA211" i="46"/>
  <c r="CB211" i="46"/>
  <c r="CC211" i="46"/>
  <c r="CD211" i="46"/>
  <c r="CE211" i="46"/>
  <c r="CF211" i="46"/>
  <c r="CG211" i="46"/>
  <c r="CI211" i="46"/>
  <c r="CJ211" i="46"/>
  <c r="CK211" i="46"/>
  <c r="CL211" i="46"/>
  <c r="CM211" i="46"/>
  <c r="CN211" i="46"/>
  <c r="CO211" i="46"/>
  <c r="CP211" i="46"/>
  <c r="CQ211" i="46"/>
  <c r="CR211" i="46"/>
  <c r="CS211" i="46"/>
  <c r="CT211" i="46"/>
  <c r="CU211" i="46"/>
  <c r="CV211" i="46"/>
  <c r="CW211" i="46"/>
  <c r="CX211" i="46"/>
  <c r="CY211" i="46"/>
  <c r="CZ211" i="46"/>
  <c r="DA211" i="46"/>
  <c r="DB211" i="46"/>
  <c r="DC211" i="46"/>
  <c r="DD211" i="46"/>
  <c r="DE211" i="46"/>
  <c r="DF211" i="46"/>
  <c r="DG211" i="46"/>
  <c r="DH211" i="46"/>
  <c r="DI211" i="46"/>
  <c r="DJ211" i="46"/>
  <c r="DK211" i="46"/>
  <c r="DL211" i="46"/>
  <c r="DM211" i="46"/>
  <c r="DO211" i="46"/>
  <c r="DP211" i="46"/>
  <c r="DQ211" i="46"/>
  <c r="DR211" i="46"/>
  <c r="DS211" i="46"/>
  <c r="DT211" i="46"/>
  <c r="DU211" i="46"/>
  <c r="DV211" i="46"/>
  <c r="DW211" i="46"/>
  <c r="DX211" i="46"/>
  <c r="DY211" i="46"/>
  <c r="DZ211" i="46"/>
  <c r="EA211" i="46"/>
  <c r="EB211" i="46"/>
  <c r="EC211" i="46"/>
  <c r="ED211" i="46"/>
  <c r="EE211" i="46"/>
  <c r="EF211" i="46"/>
  <c r="EG211" i="46"/>
  <c r="EH211" i="46"/>
  <c r="EI211" i="46"/>
  <c r="EJ211" i="46"/>
  <c r="EK211" i="46"/>
  <c r="EL211" i="46"/>
  <c r="EM211" i="46"/>
  <c r="EN211" i="46"/>
  <c r="EO211" i="46"/>
  <c r="EP211" i="46"/>
  <c r="EQ211" i="46"/>
  <c r="ER211" i="46"/>
  <c r="EU211" i="46"/>
  <c r="EV211" i="46"/>
  <c r="EW211" i="46"/>
  <c r="EX211" i="46"/>
  <c r="EY211" i="46"/>
  <c r="EZ211" i="46"/>
  <c r="FA211" i="46"/>
  <c r="FB211" i="46"/>
  <c r="FC211" i="46"/>
  <c r="FD211" i="46"/>
  <c r="FE211" i="46"/>
  <c r="FF211" i="46"/>
  <c r="FG211" i="46"/>
  <c r="FH211" i="46"/>
  <c r="FI211" i="46"/>
  <c r="FJ211" i="46"/>
  <c r="FK211" i="46"/>
  <c r="FL211" i="46"/>
  <c r="FM211" i="46"/>
  <c r="FN211" i="46"/>
  <c r="FO211" i="46"/>
  <c r="FP211" i="46"/>
  <c r="FQ211" i="46"/>
  <c r="FR211" i="46"/>
  <c r="FS211" i="46"/>
  <c r="FT211" i="46"/>
  <c r="FU211" i="46"/>
  <c r="FV211" i="46"/>
  <c r="FW211" i="46"/>
  <c r="FX211" i="46"/>
  <c r="FZ211" i="46"/>
  <c r="GA211" i="46"/>
  <c r="GB211" i="46"/>
  <c r="GC211" i="46"/>
  <c r="GD211" i="46"/>
  <c r="GE211" i="46"/>
  <c r="GF211" i="46"/>
  <c r="GG211" i="46"/>
  <c r="GH211" i="46"/>
  <c r="GI211" i="46"/>
  <c r="GJ211" i="46"/>
  <c r="GK211" i="46"/>
  <c r="GL211" i="46"/>
  <c r="GM211" i="46"/>
  <c r="GN211" i="46"/>
  <c r="GO211" i="46"/>
  <c r="GP211" i="46"/>
  <c r="GQ211" i="46"/>
  <c r="GR211" i="46"/>
  <c r="GS211" i="46"/>
  <c r="GT211" i="46"/>
  <c r="GU211" i="46"/>
  <c r="GV211" i="46"/>
  <c r="GW211" i="46"/>
  <c r="GX211" i="46"/>
  <c r="GY211" i="46"/>
  <c r="GZ211" i="46"/>
  <c r="HA211" i="46"/>
  <c r="HB211" i="46"/>
  <c r="HC211" i="46"/>
  <c r="B212" i="46"/>
  <c r="U212" i="46"/>
  <c r="X212" i="46"/>
  <c r="Y212" i="46"/>
  <c r="Z212" i="46"/>
  <c r="AA212" i="46"/>
  <c r="AB212" i="46"/>
  <c r="AC212" i="46"/>
  <c r="AD212" i="46"/>
  <c r="AE212" i="46"/>
  <c r="AF212" i="46"/>
  <c r="AG212" i="46"/>
  <c r="AH212" i="46"/>
  <c r="AI212" i="46"/>
  <c r="AJ212" i="46"/>
  <c r="AK212" i="46"/>
  <c r="AL212" i="46"/>
  <c r="AM212" i="46"/>
  <c r="AN212" i="46"/>
  <c r="AO212" i="46"/>
  <c r="AP212" i="46"/>
  <c r="AQ212" i="46"/>
  <c r="AR212" i="46"/>
  <c r="AS212" i="46"/>
  <c r="AT212" i="46"/>
  <c r="AU212" i="46"/>
  <c r="AV212" i="46"/>
  <c r="AW212" i="46"/>
  <c r="AX212" i="46"/>
  <c r="AY212" i="46"/>
  <c r="AZ212" i="46"/>
  <c r="BA212" i="46"/>
  <c r="BC212" i="46"/>
  <c r="BD212" i="46"/>
  <c r="BE212" i="46"/>
  <c r="BF212" i="46"/>
  <c r="BG212" i="46"/>
  <c r="BH212" i="46"/>
  <c r="BI212" i="46"/>
  <c r="BJ212" i="46"/>
  <c r="BK212" i="46"/>
  <c r="BL212" i="46"/>
  <c r="BM212" i="46"/>
  <c r="BN212" i="46"/>
  <c r="BO212" i="46"/>
  <c r="BP212" i="46"/>
  <c r="BQ212" i="46"/>
  <c r="BR212" i="46"/>
  <c r="BS212" i="46"/>
  <c r="BT212" i="46"/>
  <c r="BU212" i="46"/>
  <c r="BV212" i="46"/>
  <c r="BW212" i="46"/>
  <c r="BX212" i="46"/>
  <c r="BY212" i="46"/>
  <c r="BZ212" i="46"/>
  <c r="CA212" i="46"/>
  <c r="CB212" i="46"/>
  <c r="CC212" i="46"/>
  <c r="CD212" i="46"/>
  <c r="CE212" i="46"/>
  <c r="CF212" i="46"/>
  <c r="CG212" i="46"/>
  <c r="CI212" i="46"/>
  <c r="CJ212" i="46"/>
  <c r="CK212" i="46"/>
  <c r="CL212" i="46"/>
  <c r="CM212" i="46"/>
  <c r="CN212" i="46"/>
  <c r="CO212" i="46"/>
  <c r="CP212" i="46"/>
  <c r="CQ212" i="46"/>
  <c r="CR212" i="46"/>
  <c r="CS212" i="46"/>
  <c r="CT212" i="46"/>
  <c r="CU212" i="46"/>
  <c r="CV212" i="46"/>
  <c r="CW212" i="46"/>
  <c r="CX212" i="46"/>
  <c r="CY212" i="46"/>
  <c r="CZ212" i="46"/>
  <c r="DA212" i="46"/>
  <c r="DB212" i="46"/>
  <c r="DC212" i="46"/>
  <c r="DD212" i="46"/>
  <c r="DE212" i="46"/>
  <c r="DF212" i="46"/>
  <c r="DG212" i="46"/>
  <c r="DH212" i="46"/>
  <c r="DI212" i="46"/>
  <c r="DJ212" i="46"/>
  <c r="DK212" i="46"/>
  <c r="DL212" i="46"/>
  <c r="DM212" i="46"/>
  <c r="DO212" i="46"/>
  <c r="DP212" i="46"/>
  <c r="DQ212" i="46"/>
  <c r="DR212" i="46"/>
  <c r="DS212" i="46"/>
  <c r="DT212" i="46"/>
  <c r="DU212" i="46"/>
  <c r="DV212" i="46"/>
  <c r="DW212" i="46"/>
  <c r="DX212" i="46"/>
  <c r="DY212" i="46"/>
  <c r="DZ212" i="46"/>
  <c r="EA212" i="46"/>
  <c r="EB212" i="46"/>
  <c r="EC212" i="46"/>
  <c r="ED212" i="46"/>
  <c r="EE212" i="46"/>
  <c r="EF212" i="46"/>
  <c r="EG212" i="46"/>
  <c r="EH212" i="46"/>
  <c r="EI212" i="46"/>
  <c r="EJ212" i="46"/>
  <c r="EK212" i="46"/>
  <c r="EL212" i="46"/>
  <c r="EM212" i="46"/>
  <c r="EN212" i="46"/>
  <c r="EO212" i="46"/>
  <c r="EP212" i="46"/>
  <c r="EQ212" i="46"/>
  <c r="ER212" i="46"/>
  <c r="EU212" i="46"/>
  <c r="EV212" i="46"/>
  <c r="EW212" i="46"/>
  <c r="EX212" i="46"/>
  <c r="EY212" i="46"/>
  <c r="EZ212" i="46"/>
  <c r="FA212" i="46"/>
  <c r="FB212" i="46"/>
  <c r="FC212" i="46"/>
  <c r="FD212" i="46"/>
  <c r="FE212" i="46"/>
  <c r="FF212" i="46"/>
  <c r="FG212" i="46"/>
  <c r="FH212" i="46"/>
  <c r="FI212" i="46"/>
  <c r="FJ212" i="46"/>
  <c r="FK212" i="46"/>
  <c r="FL212" i="46"/>
  <c r="FM212" i="46"/>
  <c r="FN212" i="46"/>
  <c r="FO212" i="46"/>
  <c r="FP212" i="46"/>
  <c r="FQ212" i="46"/>
  <c r="FR212" i="46"/>
  <c r="FS212" i="46"/>
  <c r="FT212" i="46"/>
  <c r="FU212" i="46"/>
  <c r="FV212" i="46"/>
  <c r="FW212" i="46"/>
  <c r="FX212" i="46"/>
  <c r="FZ212" i="46"/>
  <c r="GA212" i="46"/>
  <c r="GB212" i="46"/>
  <c r="GC212" i="46"/>
  <c r="GD212" i="46"/>
  <c r="GE212" i="46"/>
  <c r="GF212" i="46"/>
  <c r="GG212" i="46"/>
  <c r="GH212" i="46"/>
  <c r="GI212" i="46"/>
  <c r="GJ212" i="46"/>
  <c r="GK212" i="46"/>
  <c r="GL212" i="46"/>
  <c r="GM212" i="46"/>
  <c r="GN212" i="46"/>
  <c r="GO212" i="46"/>
  <c r="GP212" i="46"/>
  <c r="GQ212" i="46"/>
  <c r="GR212" i="46"/>
  <c r="GS212" i="46"/>
  <c r="GT212" i="46"/>
  <c r="GU212" i="46"/>
  <c r="GV212" i="46"/>
  <c r="GW212" i="46"/>
  <c r="GX212" i="46"/>
  <c r="GY212" i="46"/>
  <c r="GZ212" i="46"/>
  <c r="HA212" i="46"/>
  <c r="HB212" i="46"/>
  <c r="HC212" i="46"/>
  <c r="B213" i="46"/>
  <c r="C213" i="46"/>
  <c r="D213" i="46"/>
  <c r="S213" i="46"/>
  <c r="T213" i="46"/>
  <c r="ET213" i="46"/>
  <c r="ET214" i="46"/>
  <c r="B217" i="46"/>
  <c r="U217" i="46"/>
  <c r="X217" i="46"/>
  <c r="Y217" i="46"/>
  <c r="Z217" i="46"/>
  <c r="AA217" i="46"/>
  <c r="AB217" i="46"/>
  <c r="AC217" i="46"/>
  <c r="AD217" i="46"/>
  <c r="AE217" i="46"/>
  <c r="AF217" i="46"/>
  <c r="AG217" i="46"/>
  <c r="AH217" i="46"/>
  <c r="AI217" i="46"/>
  <c r="AJ217" i="46"/>
  <c r="AK217" i="46"/>
  <c r="AL217" i="46"/>
  <c r="AM217" i="46"/>
  <c r="AN217" i="46"/>
  <c r="AO217" i="46"/>
  <c r="AP217" i="46"/>
  <c r="AQ217" i="46"/>
  <c r="AR217" i="46"/>
  <c r="AS217" i="46"/>
  <c r="AT217" i="46"/>
  <c r="AU217" i="46"/>
  <c r="AV217" i="46"/>
  <c r="AW217" i="46"/>
  <c r="AX217" i="46"/>
  <c r="AY217" i="46"/>
  <c r="AZ217" i="46"/>
  <c r="BA217" i="46"/>
  <c r="B218" i="46"/>
  <c r="U218" i="46"/>
  <c r="X218" i="46"/>
  <c r="Y218" i="46"/>
  <c r="Z218" i="46"/>
  <c r="AA218" i="46"/>
  <c r="AB218" i="46"/>
  <c r="AC218" i="46"/>
  <c r="AD218" i="46"/>
  <c r="AE218" i="46"/>
  <c r="AF218" i="46"/>
  <c r="AG218" i="46"/>
  <c r="AH218" i="46"/>
  <c r="AI218" i="46"/>
  <c r="AJ218" i="46"/>
  <c r="AK218" i="46"/>
  <c r="AL218" i="46"/>
  <c r="AM218" i="46"/>
  <c r="AN218" i="46"/>
  <c r="AO218" i="46"/>
  <c r="AP218" i="46"/>
  <c r="AQ218" i="46"/>
  <c r="AR218" i="46"/>
  <c r="AS218" i="46"/>
  <c r="AT218" i="46"/>
  <c r="AU218" i="46"/>
  <c r="AV218" i="46"/>
  <c r="AW218" i="46"/>
  <c r="AX218" i="46"/>
  <c r="AY218" i="46"/>
  <c r="AZ218" i="46"/>
  <c r="BA218" i="46"/>
  <c r="B219" i="46"/>
  <c r="U219" i="46"/>
  <c r="X219" i="46"/>
  <c r="Y219" i="46"/>
  <c r="Z219" i="46"/>
  <c r="AA219" i="46"/>
  <c r="AB219" i="46"/>
  <c r="AC219" i="46"/>
  <c r="AD219" i="46"/>
  <c r="AE219" i="46"/>
  <c r="AF219" i="46"/>
  <c r="AG219" i="46"/>
  <c r="AH219" i="46"/>
  <c r="AI219" i="46"/>
  <c r="AJ219" i="46"/>
  <c r="AK219" i="46"/>
  <c r="AL219" i="46"/>
  <c r="AM219" i="46"/>
  <c r="AN219" i="46"/>
  <c r="AO219" i="46"/>
  <c r="AP219" i="46"/>
  <c r="AQ219" i="46"/>
  <c r="AR219" i="46"/>
  <c r="AS219" i="46"/>
  <c r="AT219" i="46"/>
  <c r="AU219" i="46"/>
  <c r="AV219" i="46"/>
  <c r="AW219" i="46"/>
  <c r="AX219" i="46"/>
  <c r="AY219" i="46"/>
  <c r="AZ219" i="46"/>
  <c r="BA219" i="46"/>
  <c r="B220" i="46"/>
  <c r="U220" i="46"/>
  <c r="X220" i="46"/>
  <c r="Y220" i="46"/>
  <c r="Z220" i="46"/>
  <c r="AA220" i="46"/>
  <c r="AB220" i="46"/>
  <c r="AC220" i="46"/>
  <c r="AD220" i="46"/>
  <c r="AE220" i="46"/>
  <c r="AF220" i="46"/>
  <c r="AG220" i="46"/>
  <c r="AH220" i="46"/>
  <c r="AI220" i="46"/>
  <c r="AJ220" i="46"/>
  <c r="AK220" i="46"/>
  <c r="AL220" i="46"/>
  <c r="AM220" i="46"/>
  <c r="AN220" i="46"/>
  <c r="AO220" i="46"/>
  <c r="AP220" i="46"/>
  <c r="AQ220" i="46"/>
  <c r="AR220" i="46"/>
  <c r="AS220" i="46"/>
  <c r="AT220" i="46"/>
  <c r="AU220" i="46"/>
  <c r="AV220" i="46"/>
  <c r="AW220" i="46"/>
  <c r="AX220" i="46"/>
  <c r="AY220" i="46"/>
  <c r="AZ220" i="46"/>
  <c r="BA220" i="46"/>
  <c r="B221" i="46"/>
  <c r="U221" i="46"/>
  <c r="X221" i="46"/>
  <c r="Y221" i="46"/>
  <c r="Z221" i="46"/>
  <c r="AA221" i="46"/>
  <c r="AB221" i="46"/>
  <c r="AC221" i="46"/>
  <c r="AD221" i="46"/>
  <c r="AE221" i="46"/>
  <c r="AF221" i="46"/>
  <c r="AG221" i="46"/>
  <c r="AH221" i="46"/>
  <c r="AI221" i="46"/>
  <c r="AJ221" i="46"/>
  <c r="AK221" i="46"/>
  <c r="AL221" i="46"/>
  <c r="AM221" i="46"/>
  <c r="AN221" i="46"/>
  <c r="AO221" i="46"/>
  <c r="AP221" i="46"/>
  <c r="AQ221" i="46"/>
  <c r="AR221" i="46"/>
  <c r="AS221" i="46"/>
  <c r="AT221" i="46"/>
  <c r="AU221" i="46"/>
  <c r="AV221" i="46"/>
  <c r="AW221" i="46"/>
  <c r="AX221" i="46"/>
  <c r="AY221" i="46"/>
  <c r="AZ221" i="46"/>
  <c r="BA221" i="46"/>
  <c r="B222" i="46"/>
  <c r="U222" i="46"/>
  <c r="X222" i="46"/>
  <c r="Y222" i="46"/>
  <c r="Z222" i="46"/>
  <c r="AA222" i="46"/>
  <c r="AB222" i="46"/>
  <c r="AC222" i="46"/>
  <c r="AD222" i="46"/>
  <c r="AE222" i="46"/>
  <c r="AF222" i="46"/>
  <c r="AG222" i="46"/>
  <c r="AH222" i="46"/>
  <c r="AI222" i="46"/>
  <c r="AJ222" i="46"/>
  <c r="AK222" i="46"/>
  <c r="AL222" i="46"/>
  <c r="AM222" i="46"/>
  <c r="AN222" i="46"/>
  <c r="AO222" i="46"/>
  <c r="AP222" i="46"/>
  <c r="AQ222" i="46"/>
  <c r="AR222" i="46"/>
  <c r="AS222" i="46"/>
  <c r="AT222" i="46"/>
  <c r="AU222" i="46"/>
  <c r="AV222" i="46"/>
  <c r="AW222" i="46"/>
  <c r="AX222" i="46"/>
  <c r="AY222" i="46"/>
  <c r="AZ222" i="46"/>
  <c r="BA222" i="46"/>
  <c r="B223" i="46"/>
  <c r="U223" i="46"/>
  <c r="X223" i="46"/>
  <c r="Y223" i="46"/>
  <c r="Z223" i="46"/>
  <c r="AA223" i="46"/>
  <c r="AB223" i="46"/>
  <c r="AC223" i="46"/>
  <c r="AD223" i="46"/>
  <c r="AE223" i="46"/>
  <c r="AF223" i="46"/>
  <c r="AG223" i="46"/>
  <c r="AH223" i="46"/>
  <c r="AI223" i="46"/>
  <c r="AJ223" i="46"/>
  <c r="AK223" i="46"/>
  <c r="AL223" i="46"/>
  <c r="AM223" i="46"/>
  <c r="AN223" i="46"/>
  <c r="AO223" i="46"/>
  <c r="AP223" i="46"/>
  <c r="AQ223" i="46"/>
  <c r="AR223" i="46"/>
  <c r="AS223" i="46"/>
  <c r="AT223" i="46"/>
  <c r="AU223" i="46"/>
  <c r="AV223" i="46"/>
  <c r="AW223" i="46"/>
  <c r="AX223" i="46"/>
  <c r="AY223" i="46"/>
  <c r="AZ223" i="46"/>
  <c r="BA223" i="46"/>
  <c r="B224" i="46"/>
  <c r="U224" i="46"/>
  <c r="X224" i="46"/>
  <c r="Y224" i="46"/>
  <c r="Z224" i="46"/>
  <c r="AA224" i="46"/>
  <c r="AB224" i="46"/>
  <c r="AC224" i="46"/>
  <c r="AD224" i="46"/>
  <c r="AE224" i="46"/>
  <c r="AF224" i="46"/>
  <c r="AG224" i="46"/>
  <c r="AH224" i="46"/>
  <c r="AI224" i="46"/>
  <c r="AJ224" i="46"/>
  <c r="AK224" i="46"/>
  <c r="AL224" i="46"/>
  <c r="AM224" i="46"/>
  <c r="AN224" i="46"/>
  <c r="AO224" i="46"/>
  <c r="AP224" i="46"/>
  <c r="AQ224" i="46"/>
  <c r="AR224" i="46"/>
  <c r="AS224" i="46"/>
  <c r="AT224" i="46"/>
  <c r="AU224" i="46"/>
  <c r="AV224" i="46"/>
  <c r="AW224" i="46"/>
  <c r="AX224" i="46"/>
  <c r="AY224" i="46"/>
  <c r="AZ224" i="46"/>
  <c r="BA224" i="46"/>
  <c r="B225" i="46"/>
  <c r="U225" i="46"/>
  <c r="X225" i="46"/>
  <c r="Y225" i="46"/>
  <c r="Z225" i="46"/>
  <c r="AA225" i="46"/>
  <c r="AB225" i="46"/>
  <c r="AC225" i="46"/>
  <c r="AD225" i="46"/>
  <c r="AE225" i="46"/>
  <c r="AF225" i="46"/>
  <c r="AG225" i="46"/>
  <c r="AH225" i="46"/>
  <c r="AI225" i="46"/>
  <c r="AJ225" i="46"/>
  <c r="AK225" i="46"/>
  <c r="AL225" i="46"/>
  <c r="AM225" i="46"/>
  <c r="AN225" i="46"/>
  <c r="AO225" i="46"/>
  <c r="AP225" i="46"/>
  <c r="AQ225" i="46"/>
  <c r="AR225" i="46"/>
  <c r="AS225" i="46"/>
  <c r="AT225" i="46"/>
  <c r="AU225" i="46"/>
  <c r="AV225" i="46"/>
  <c r="AW225" i="46"/>
  <c r="AX225" i="46"/>
  <c r="AY225" i="46"/>
  <c r="AZ225" i="46"/>
  <c r="BA225" i="46"/>
  <c r="B226" i="46"/>
  <c r="U226" i="46"/>
  <c r="X226" i="46"/>
  <c r="Y226" i="46"/>
  <c r="Z226" i="46"/>
  <c r="AA226" i="46"/>
  <c r="AB226" i="46"/>
  <c r="AC226" i="46"/>
  <c r="AD226" i="46"/>
  <c r="AE226" i="46"/>
  <c r="AF226" i="46"/>
  <c r="AG226" i="46"/>
  <c r="AH226" i="46"/>
  <c r="AI226" i="46"/>
  <c r="AJ226" i="46"/>
  <c r="AK226" i="46"/>
  <c r="AL226" i="46"/>
  <c r="AM226" i="46"/>
  <c r="AN226" i="46"/>
  <c r="AO226" i="46"/>
  <c r="AP226" i="46"/>
  <c r="AQ226" i="46"/>
  <c r="AR226" i="46"/>
  <c r="AS226" i="46"/>
  <c r="AT226" i="46"/>
  <c r="AU226" i="46"/>
  <c r="AV226" i="46"/>
  <c r="AW226" i="46"/>
  <c r="AX226" i="46"/>
  <c r="AY226" i="46"/>
  <c r="AZ226" i="46"/>
  <c r="BA226" i="46"/>
  <c r="B227" i="46"/>
  <c r="U227" i="46"/>
  <c r="X227" i="46"/>
  <c r="Y227" i="46"/>
  <c r="Z227" i="46"/>
  <c r="AA227" i="46"/>
  <c r="AB227" i="46"/>
  <c r="AC227" i="46"/>
  <c r="AD227" i="46"/>
  <c r="AE227" i="46"/>
  <c r="AF227" i="46"/>
  <c r="AG227" i="46"/>
  <c r="AH227" i="46"/>
  <c r="AI227" i="46"/>
  <c r="AJ227" i="46"/>
  <c r="AK227" i="46"/>
  <c r="AL227" i="46"/>
  <c r="AM227" i="46"/>
  <c r="AN227" i="46"/>
  <c r="AO227" i="46"/>
  <c r="AP227" i="46"/>
  <c r="AQ227" i="46"/>
  <c r="AR227" i="46"/>
  <c r="AS227" i="46"/>
  <c r="AT227" i="46"/>
  <c r="AU227" i="46"/>
  <c r="AV227" i="46"/>
  <c r="AW227" i="46"/>
  <c r="AX227" i="46"/>
  <c r="AY227" i="46"/>
  <c r="AZ227" i="46"/>
  <c r="BA227" i="46"/>
  <c r="B228" i="46"/>
  <c r="U228" i="46"/>
  <c r="X228" i="46"/>
  <c r="Y228" i="46"/>
  <c r="Z228" i="46"/>
  <c r="AA228" i="46"/>
  <c r="AB228" i="46"/>
  <c r="AC228" i="46"/>
  <c r="AD228" i="46"/>
  <c r="AE228" i="46"/>
  <c r="AF228" i="46"/>
  <c r="AG228" i="46"/>
  <c r="AH228" i="46"/>
  <c r="AI228" i="46"/>
  <c r="AJ228" i="46"/>
  <c r="AK228" i="46"/>
  <c r="AL228" i="46"/>
  <c r="AM228" i="46"/>
  <c r="AN228" i="46"/>
  <c r="AO228" i="46"/>
  <c r="AP228" i="46"/>
  <c r="AQ228" i="46"/>
  <c r="AR228" i="46"/>
  <c r="AS228" i="46"/>
  <c r="AT228" i="46"/>
  <c r="AU228" i="46"/>
  <c r="AV228" i="46"/>
  <c r="AW228" i="46"/>
  <c r="AX228" i="46"/>
  <c r="AY228" i="46"/>
  <c r="AZ228" i="46"/>
  <c r="BA228" i="46"/>
  <c r="B229" i="46"/>
  <c r="U229" i="46"/>
  <c r="X229" i="46"/>
  <c r="Y229" i="46"/>
  <c r="Z229" i="46"/>
  <c r="AA229" i="46"/>
  <c r="AB229" i="46"/>
  <c r="AC229" i="46"/>
  <c r="AD229" i="46"/>
  <c r="AE229" i="46"/>
  <c r="AF229" i="46"/>
  <c r="AG229" i="46"/>
  <c r="AH229" i="46"/>
  <c r="AI229" i="46"/>
  <c r="AJ229" i="46"/>
  <c r="AK229" i="46"/>
  <c r="AL229" i="46"/>
  <c r="AM229" i="46"/>
  <c r="AN229" i="46"/>
  <c r="AO229" i="46"/>
  <c r="AP229" i="46"/>
  <c r="AQ229" i="46"/>
  <c r="AR229" i="46"/>
  <c r="AS229" i="46"/>
  <c r="AT229" i="46"/>
  <c r="AU229" i="46"/>
  <c r="AV229" i="46"/>
  <c r="AW229" i="46"/>
  <c r="AX229" i="46"/>
  <c r="AY229" i="46"/>
  <c r="AZ229" i="46"/>
  <c r="BA229" i="46"/>
  <c r="B230" i="46"/>
  <c r="U230" i="46"/>
  <c r="X230" i="46"/>
  <c r="Y230" i="46"/>
  <c r="Z230" i="46"/>
  <c r="AA230" i="46"/>
  <c r="AB230" i="46"/>
  <c r="AC230" i="46"/>
  <c r="AD230" i="46"/>
  <c r="AE230" i="46"/>
  <c r="AF230" i="46"/>
  <c r="AG230" i="46"/>
  <c r="AH230" i="46"/>
  <c r="AI230" i="46"/>
  <c r="AJ230" i="46"/>
  <c r="AK230" i="46"/>
  <c r="AL230" i="46"/>
  <c r="AM230" i="46"/>
  <c r="AN230" i="46"/>
  <c r="AO230" i="46"/>
  <c r="AP230" i="46"/>
  <c r="AQ230" i="46"/>
  <c r="AR230" i="46"/>
  <c r="AS230" i="46"/>
  <c r="AT230" i="46"/>
  <c r="AU230" i="46"/>
  <c r="AV230" i="46"/>
  <c r="AW230" i="46"/>
  <c r="AX230" i="46"/>
  <c r="AY230" i="46"/>
  <c r="AZ230" i="46"/>
  <c r="BA230" i="46"/>
  <c r="B231" i="46"/>
  <c r="U231" i="46"/>
  <c r="X231" i="46"/>
  <c r="Y231" i="46"/>
  <c r="Z231" i="46"/>
  <c r="AA231" i="46"/>
  <c r="AB231" i="46"/>
  <c r="AC231" i="46"/>
  <c r="AD231" i="46"/>
  <c r="AE231" i="46"/>
  <c r="AF231" i="46"/>
  <c r="AG231" i="46"/>
  <c r="AH231" i="46"/>
  <c r="AI231" i="46"/>
  <c r="AJ231" i="46"/>
  <c r="AK231" i="46"/>
  <c r="AL231" i="46"/>
  <c r="AM231" i="46"/>
  <c r="AN231" i="46"/>
  <c r="AO231" i="46"/>
  <c r="AP231" i="46"/>
  <c r="AQ231" i="46"/>
  <c r="AR231" i="46"/>
  <c r="AS231" i="46"/>
  <c r="AT231" i="46"/>
  <c r="AU231" i="46"/>
  <c r="AV231" i="46"/>
  <c r="AW231" i="46"/>
  <c r="AX231" i="46"/>
  <c r="AY231" i="46"/>
  <c r="AZ231" i="46"/>
  <c r="BA231" i="46"/>
  <c r="B232" i="46"/>
  <c r="U232" i="46"/>
  <c r="X232" i="46"/>
  <c r="Y232" i="46"/>
  <c r="Z232" i="46"/>
  <c r="AA232" i="46"/>
  <c r="AB232" i="46"/>
  <c r="AC232" i="46"/>
  <c r="AD232" i="46"/>
  <c r="AE232" i="46"/>
  <c r="AF232" i="46"/>
  <c r="AG232" i="46"/>
  <c r="AH232" i="46"/>
  <c r="AI232" i="46"/>
  <c r="AJ232" i="46"/>
  <c r="AK232" i="46"/>
  <c r="AL232" i="46"/>
  <c r="AM232" i="46"/>
  <c r="AN232" i="46"/>
  <c r="AO232" i="46"/>
  <c r="AP232" i="46"/>
  <c r="AQ232" i="46"/>
  <c r="AR232" i="46"/>
  <c r="AS232" i="46"/>
  <c r="AT232" i="46"/>
  <c r="AU232" i="46"/>
  <c r="AV232" i="46"/>
  <c r="AW232" i="46"/>
  <c r="AX232" i="46"/>
  <c r="AY232" i="46"/>
  <c r="AZ232" i="46"/>
  <c r="BA232" i="46"/>
  <c r="B233" i="46"/>
  <c r="U233" i="46"/>
  <c r="X233" i="46"/>
  <c r="Y233" i="46"/>
  <c r="Z233" i="46"/>
  <c r="AA233" i="46"/>
  <c r="AB233" i="46"/>
  <c r="AC233" i="46"/>
  <c r="AD233" i="46"/>
  <c r="AE233" i="46"/>
  <c r="AF233" i="46"/>
  <c r="AG233" i="46"/>
  <c r="AH233" i="46"/>
  <c r="AI233" i="46"/>
  <c r="AJ233" i="46"/>
  <c r="AK233" i="46"/>
  <c r="AL233" i="46"/>
  <c r="AM233" i="46"/>
  <c r="AN233" i="46"/>
  <c r="AO233" i="46"/>
  <c r="AP233" i="46"/>
  <c r="AQ233" i="46"/>
  <c r="AR233" i="46"/>
  <c r="AS233" i="46"/>
  <c r="AT233" i="46"/>
  <c r="AU233" i="46"/>
  <c r="AV233" i="46"/>
  <c r="AW233" i="46"/>
  <c r="AX233" i="46"/>
  <c r="AY233" i="46"/>
  <c r="AZ233" i="46"/>
  <c r="BA233" i="46"/>
  <c r="B234" i="46"/>
  <c r="U234" i="46"/>
  <c r="X234" i="46"/>
  <c r="Y234" i="46"/>
  <c r="Z234" i="46"/>
  <c r="AA234" i="46"/>
  <c r="AB234" i="46"/>
  <c r="AC234" i="46"/>
  <c r="AD234" i="46"/>
  <c r="AE234" i="46"/>
  <c r="AF234" i="46"/>
  <c r="AG234" i="46"/>
  <c r="AH234" i="46"/>
  <c r="AI234" i="46"/>
  <c r="AJ234" i="46"/>
  <c r="AK234" i="46"/>
  <c r="AL234" i="46"/>
  <c r="AM234" i="46"/>
  <c r="AN234" i="46"/>
  <c r="AO234" i="46"/>
  <c r="AP234" i="46"/>
  <c r="AQ234" i="46"/>
  <c r="AR234" i="46"/>
  <c r="AS234" i="46"/>
  <c r="AT234" i="46"/>
  <c r="AU234" i="46"/>
  <c r="AV234" i="46"/>
  <c r="AW234" i="46"/>
  <c r="AX234" i="46"/>
  <c r="AY234" i="46"/>
  <c r="AZ234" i="46"/>
  <c r="BA234" i="46"/>
  <c r="B235" i="46"/>
  <c r="U235" i="46"/>
  <c r="X235" i="46"/>
  <c r="Y235" i="46"/>
  <c r="Z235" i="46"/>
  <c r="AA235" i="46"/>
  <c r="AB235" i="46"/>
  <c r="AC235" i="46"/>
  <c r="AD235" i="46"/>
  <c r="AE235" i="46"/>
  <c r="AF235" i="46"/>
  <c r="AG235" i="46"/>
  <c r="AH235" i="46"/>
  <c r="AI235" i="46"/>
  <c r="AJ235" i="46"/>
  <c r="AK235" i="46"/>
  <c r="AL235" i="46"/>
  <c r="AM235" i="46"/>
  <c r="AN235" i="46"/>
  <c r="AO235" i="46"/>
  <c r="AP235" i="46"/>
  <c r="AQ235" i="46"/>
  <c r="AR235" i="46"/>
  <c r="AS235" i="46"/>
  <c r="AT235" i="46"/>
  <c r="AU235" i="46"/>
  <c r="AV235" i="46"/>
  <c r="AW235" i="46"/>
  <c r="AX235" i="46"/>
  <c r="AY235" i="46"/>
  <c r="AZ235" i="46"/>
  <c r="BA235" i="46"/>
  <c r="B236" i="46"/>
  <c r="U236" i="46"/>
  <c r="X236" i="46"/>
  <c r="Y236" i="46"/>
  <c r="Z236" i="46"/>
  <c r="AA236" i="46"/>
  <c r="AB236" i="46"/>
  <c r="AC236" i="46"/>
  <c r="AD236" i="46"/>
  <c r="AE236" i="46"/>
  <c r="AF236" i="46"/>
  <c r="AG236" i="46"/>
  <c r="AH236" i="46"/>
  <c r="AI236" i="46"/>
  <c r="AJ236" i="46"/>
  <c r="AK236" i="46"/>
  <c r="AL236" i="46"/>
  <c r="AM236" i="46"/>
  <c r="AN236" i="46"/>
  <c r="AO236" i="46"/>
  <c r="AP236" i="46"/>
  <c r="AQ236" i="46"/>
  <c r="AR236" i="46"/>
  <c r="AS236" i="46"/>
  <c r="AT236" i="46"/>
  <c r="AU236" i="46"/>
  <c r="AV236" i="46"/>
  <c r="AW236" i="46"/>
  <c r="AX236" i="46"/>
  <c r="AY236" i="46"/>
  <c r="AZ236" i="46"/>
  <c r="BA236" i="46"/>
  <c r="B237" i="46"/>
  <c r="U237" i="46"/>
  <c r="X237" i="46"/>
  <c r="Y237" i="46"/>
  <c r="Z237" i="46"/>
  <c r="AA237" i="46"/>
  <c r="AB237" i="46"/>
  <c r="AC237" i="46"/>
  <c r="AD237" i="46"/>
  <c r="AE237" i="46"/>
  <c r="AF237" i="46"/>
  <c r="AG237" i="46"/>
  <c r="AH237" i="46"/>
  <c r="AI237" i="46"/>
  <c r="AJ237" i="46"/>
  <c r="AK237" i="46"/>
  <c r="AL237" i="46"/>
  <c r="AM237" i="46"/>
  <c r="AN237" i="46"/>
  <c r="AO237" i="46"/>
  <c r="AP237" i="46"/>
  <c r="AQ237" i="46"/>
  <c r="AR237" i="46"/>
  <c r="AS237" i="46"/>
  <c r="AT237" i="46"/>
  <c r="AU237" i="46"/>
  <c r="AV237" i="46"/>
  <c r="AW237" i="46"/>
  <c r="AX237" i="46"/>
  <c r="AY237" i="46"/>
  <c r="AZ237" i="46"/>
  <c r="BA237" i="46"/>
  <c r="B238" i="46"/>
  <c r="U238" i="46"/>
  <c r="X238" i="46"/>
  <c r="Y238" i="46"/>
  <c r="Z238" i="46"/>
  <c r="AA238" i="46"/>
  <c r="AB238" i="46"/>
  <c r="AC238" i="46"/>
  <c r="AD238" i="46"/>
  <c r="AE238" i="46"/>
  <c r="AF238" i="46"/>
  <c r="AG238" i="46"/>
  <c r="AH238" i="46"/>
  <c r="AI238" i="46"/>
  <c r="AJ238" i="46"/>
  <c r="AK238" i="46"/>
  <c r="AL238" i="46"/>
  <c r="AM238" i="46"/>
  <c r="AN238" i="46"/>
  <c r="AO238" i="46"/>
  <c r="AP238" i="46"/>
  <c r="AQ238" i="46"/>
  <c r="AR238" i="46"/>
  <c r="AS238" i="46"/>
  <c r="AT238" i="46"/>
  <c r="AU238" i="46"/>
  <c r="AV238" i="46"/>
  <c r="AW238" i="46"/>
  <c r="AX238" i="46"/>
  <c r="AY238" i="46"/>
  <c r="AZ238" i="46"/>
  <c r="BA238" i="46"/>
  <c r="B239" i="46"/>
  <c r="U239" i="46"/>
  <c r="X239" i="46"/>
  <c r="Y239" i="46"/>
  <c r="Z239" i="46"/>
  <c r="AA239" i="46"/>
  <c r="AB239" i="46"/>
  <c r="AC239" i="46"/>
  <c r="AD239" i="46"/>
  <c r="AE239" i="46"/>
  <c r="AF239" i="46"/>
  <c r="AG239" i="46"/>
  <c r="AH239" i="46"/>
  <c r="AI239" i="46"/>
  <c r="AJ239" i="46"/>
  <c r="AK239" i="46"/>
  <c r="AL239" i="46"/>
  <c r="AM239" i="46"/>
  <c r="AN239" i="46"/>
  <c r="AO239" i="46"/>
  <c r="AP239" i="46"/>
  <c r="AQ239" i="46"/>
  <c r="AR239" i="46"/>
  <c r="AS239" i="46"/>
  <c r="AT239" i="46"/>
  <c r="AU239" i="46"/>
  <c r="AV239" i="46"/>
  <c r="AW239" i="46"/>
  <c r="AX239" i="46"/>
  <c r="AY239" i="46"/>
  <c r="AZ239" i="46"/>
  <c r="BA239" i="46"/>
  <c r="B240" i="46"/>
  <c r="U240" i="46"/>
  <c r="X240" i="46"/>
  <c r="Y240" i="46"/>
  <c r="Z240" i="46"/>
  <c r="AA240" i="46"/>
  <c r="AB240" i="46"/>
  <c r="AC240" i="46"/>
  <c r="AD240" i="46"/>
  <c r="AE240" i="46"/>
  <c r="AF240" i="46"/>
  <c r="AG240" i="46"/>
  <c r="AH240" i="46"/>
  <c r="AI240" i="46"/>
  <c r="AJ240" i="46"/>
  <c r="AK240" i="46"/>
  <c r="AL240" i="46"/>
  <c r="AM240" i="46"/>
  <c r="AN240" i="46"/>
  <c r="AO240" i="46"/>
  <c r="AP240" i="46"/>
  <c r="AQ240" i="46"/>
  <c r="AR240" i="46"/>
  <c r="AS240" i="46"/>
  <c r="AT240" i="46"/>
  <c r="AU240" i="46"/>
  <c r="AV240" i="46"/>
  <c r="AW240" i="46"/>
  <c r="AX240" i="46"/>
  <c r="AY240" i="46"/>
  <c r="AZ240" i="46"/>
  <c r="BA240" i="46"/>
  <c r="B241" i="46"/>
  <c r="U241" i="46"/>
  <c r="X241" i="46"/>
  <c r="Y241" i="46"/>
  <c r="Z241" i="46"/>
  <c r="AA241" i="46"/>
  <c r="AB241" i="46"/>
  <c r="AC241" i="46"/>
  <c r="AD241" i="46"/>
  <c r="AE241" i="46"/>
  <c r="AF241" i="46"/>
  <c r="AG241" i="46"/>
  <c r="AH241" i="46"/>
  <c r="AI241" i="46"/>
  <c r="AJ241" i="46"/>
  <c r="AK241" i="46"/>
  <c r="AL241" i="46"/>
  <c r="AM241" i="46"/>
  <c r="AN241" i="46"/>
  <c r="AO241" i="46"/>
  <c r="AP241" i="46"/>
  <c r="AQ241" i="46"/>
  <c r="AR241" i="46"/>
  <c r="AS241" i="46"/>
  <c r="AT241" i="46"/>
  <c r="AU241" i="46"/>
  <c r="AV241" i="46"/>
  <c r="AW241" i="46"/>
  <c r="AX241" i="46"/>
  <c r="AY241" i="46"/>
  <c r="AZ241" i="46"/>
  <c r="BA241" i="46"/>
  <c r="B242" i="46"/>
  <c r="U242" i="46"/>
  <c r="X242" i="46"/>
  <c r="Y242" i="46"/>
  <c r="Z242" i="46"/>
  <c r="AA242" i="46"/>
  <c r="AB242" i="46"/>
  <c r="AC242" i="46"/>
  <c r="AD242" i="46"/>
  <c r="AE242" i="46"/>
  <c r="AF242" i="46"/>
  <c r="AG242" i="46"/>
  <c r="AH242" i="46"/>
  <c r="AI242" i="46"/>
  <c r="AJ242" i="46"/>
  <c r="AK242" i="46"/>
  <c r="AL242" i="46"/>
  <c r="AM242" i="46"/>
  <c r="AN242" i="46"/>
  <c r="AO242" i="46"/>
  <c r="AP242" i="46"/>
  <c r="AQ242" i="46"/>
  <c r="AR242" i="46"/>
  <c r="AS242" i="46"/>
  <c r="AT242" i="46"/>
  <c r="AU242" i="46"/>
  <c r="AV242" i="46"/>
  <c r="AW242" i="46"/>
  <c r="AX242" i="46"/>
  <c r="AY242" i="46"/>
  <c r="AZ242" i="46"/>
  <c r="BA242" i="46"/>
  <c r="B243" i="46"/>
  <c r="U243" i="46"/>
  <c r="X243" i="46"/>
  <c r="Y243" i="46"/>
  <c r="Z243" i="46"/>
  <c r="AA243" i="46"/>
  <c r="AB243" i="46"/>
  <c r="AC243" i="46"/>
  <c r="AD243" i="46"/>
  <c r="AE243" i="46"/>
  <c r="AF243" i="46"/>
  <c r="AG243" i="46"/>
  <c r="AH243" i="46"/>
  <c r="AI243" i="46"/>
  <c r="AJ243" i="46"/>
  <c r="AK243" i="46"/>
  <c r="AL243" i="46"/>
  <c r="AM243" i="46"/>
  <c r="AN243" i="46"/>
  <c r="AO243" i="46"/>
  <c r="AP243" i="46"/>
  <c r="AQ243" i="46"/>
  <c r="AR243" i="46"/>
  <c r="AS243" i="46"/>
  <c r="AT243" i="46"/>
  <c r="AU243" i="46"/>
  <c r="AV243" i="46"/>
  <c r="AW243" i="46"/>
  <c r="AX243" i="46"/>
  <c r="AY243" i="46"/>
  <c r="AZ243" i="46"/>
  <c r="BA243" i="46"/>
  <c r="BC244" i="46"/>
  <c r="BD244" i="46"/>
  <c r="BE244" i="46"/>
  <c r="BF244" i="46"/>
  <c r="BG244" i="46"/>
  <c r="BH244" i="46"/>
  <c r="BI244" i="46"/>
  <c r="BJ244" i="46"/>
  <c r="BK244" i="46"/>
  <c r="BL244" i="46"/>
  <c r="BM244" i="46"/>
  <c r="BN244" i="46"/>
  <c r="BO244" i="46"/>
  <c r="BP244" i="46"/>
  <c r="BQ244" i="46"/>
  <c r="BR244" i="46"/>
  <c r="BS244" i="46"/>
  <c r="BT244" i="46"/>
  <c r="BU244" i="46"/>
  <c r="BV244" i="46"/>
  <c r="BW244" i="46"/>
  <c r="BX244" i="46"/>
  <c r="BY244" i="46"/>
  <c r="BZ244" i="46"/>
  <c r="CA244" i="46"/>
  <c r="CB244" i="46"/>
  <c r="CC244" i="46"/>
  <c r="CD244" i="46"/>
  <c r="CE244" i="46"/>
  <c r="CF244" i="46"/>
  <c r="CG244" i="46"/>
  <c r="CI244" i="46"/>
  <c r="CJ244" i="46"/>
  <c r="CK244" i="46"/>
  <c r="CL244" i="46"/>
  <c r="CM244" i="46"/>
  <c r="CN244" i="46"/>
  <c r="CO244" i="46"/>
  <c r="CP244" i="46"/>
  <c r="CQ244" i="46"/>
  <c r="CR244" i="46"/>
  <c r="CS244" i="46"/>
  <c r="CT244" i="46"/>
  <c r="CU244" i="46"/>
  <c r="CV244" i="46"/>
  <c r="CW244" i="46"/>
  <c r="CX244" i="46"/>
  <c r="CY244" i="46"/>
  <c r="CZ244" i="46"/>
  <c r="DA244" i="46"/>
  <c r="DB244" i="46"/>
  <c r="DC244" i="46"/>
  <c r="DD244" i="46"/>
  <c r="DE244" i="46"/>
  <c r="DF244" i="46"/>
  <c r="DG244" i="46"/>
  <c r="DH244" i="46"/>
  <c r="DI244" i="46"/>
  <c r="DJ244" i="46"/>
  <c r="DK244" i="46"/>
  <c r="DL244" i="46"/>
  <c r="DM244" i="46"/>
  <c r="DO244" i="46"/>
  <c r="DP244" i="46"/>
  <c r="DQ244" i="46"/>
  <c r="DR244" i="46"/>
  <c r="DS244" i="46"/>
  <c r="DT244" i="46"/>
  <c r="DU244" i="46"/>
  <c r="DV244" i="46"/>
  <c r="DW244" i="46"/>
  <c r="DX244" i="46"/>
  <c r="DY244" i="46"/>
  <c r="DZ244" i="46"/>
  <c r="EA244" i="46"/>
  <c r="EB244" i="46"/>
  <c r="EC244" i="46"/>
  <c r="ED244" i="46"/>
  <c r="EE244" i="46"/>
  <c r="EF244" i="46"/>
  <c r="EG244" i="46"/>
  <c r="EH244" i="46"/>
  <c r="EI244" i="46"/>
  <c r="EJ244" i="46"/>
  <c r="EK244" i="46"/>
  <c r="EL244" i="46"/>
  <c r="EM244" i="46"/>
  <c r="EN244" i="46"/>
  <c r="EO244" i="46"/>
  <c r="EP244" i="46"/>
  <c r="EQ244" i="46"/>
  <c r="ER244" i="46"/>
  <c r="ET244" i="46"/>
  <c r="EU244" i="46"/>
  <c r="EV244" i="46"/>
  <c r="EW244" i="46"/>
  <c r="EX244" i="46"/>
  <c r="EY244" i="46"/>
  <c r="EZ244" i="46"/>
  <c r="FA244" i="46"/>
  <c r="FB244" i="46"/>
  <c r="FC244" i="46"/>
  <c r="FD244" i="46"/>
  <c r="FE244" i="46"/>
  <c r="FF244" i="46"/>
  <c r="FG244" i="46"/>
  <c r="FH244" i="46"/>
  <c r="FI244" i="46"/>
  <c r="FJ244" i="46"/>
  <c r="FK244" i="46"/>
  <c r="FL244" i="46"/>
  <c r="FM244" i="46"/>
  <c r="FN244" i="46"/>
  <c r="FO244" i="46"/>
  <c r="FP244" i="46"/>
  <c r="FQ244" i="46"/>
  <c r="FR244" i="46"/>
  <c r="FS244" i="46"/>
  <c r="FT244" i="46"/>
  <c r="FU244" i="46"/>
  <c r="FV244" i="46"/>
  <c r="FW244" i="46"/>
  <c r="FX244" i="46"/>
  <c r="FZ244" i="46"/>
  <c r="GA244" i="46"/>
  <c r="GB244" i="46"/>
  <c r="GC244" i="46"/>
  <c r="GD244" i="46"/>
  <c r="GE244" i="46"/>
  <c r="GF244" i="46"/>
  <c r="GG244" i="46"/>
  <c r="GH244" i="46"/>
  <c r="GI244" i="46"/>
  <c r="GJ244" i="46"/>
  <c r="GK244" i="46"/>
  <c r="GL244" i="46"/>
  <c r="GM244" i="46"/>
  <c r="GN244" i="46"/>
  <c r="GO244" i="46"/>
  <c r="GP244" i="46"/>
  <c r="GQ244" i="46"/>
  <c r="GR244" i="46"/>
  <c r="GS244" i="46"/>
  <c r="GT244" i="46"/>
  <c r="GU244" i="46"/>
  <c r="GV244" i="46"/>
  <c r="GW244" i="46"/>
  <c r="GX244" i="46"/>
  <c r="GY244" i="46"/>
  <c r="GZ244" i="46"/>
  <c r="HA244" i="46"/>
  <c r="HB244" i="46"/>
  <c r="HC244" i="46"/>
  <c r="AR245" i="46"/>
  <c r="BC245" i="46"/>
  <c r="BD245" i="46"/>
  <c r="BE245" i="46"/>
  <c r="BF245" i="46"/>
  <c r="BG245" i="46"/>
  <c r="BH245" i="46"/>
  <c r="BI245" i="46"/>
  <c r="BJ245" i="46"/>
  <c r="BK245" i="46"/>
  <c r="BL245" i="46"/>
  <c r="BM245" i="46"/>
  <c r="BN245" i="46"/>
  <c r="BO245" i="46"/>
  <c r="BP245" i="46"/>
  <c r="BQ245" i="46"/>
  <c r="BR245" i="46"/>
  <c r="BS245" i="46"/>
  <c r="BT245" i="46"/>
  <c r="BU245" i="46"/>
  <c r="BV245" i="46"/>
  <c r="BW245" i="46"/>
  <c r="BX245" i="46"/>
  <c r="BY245" i="46"/>
  <c r="BZ245" i="46"/>
  <c r="CA245" i="46"/>
  <c r="CB245" i="46"/>
  <c r="CC245" i="46"/>
  <c r="CD245" i="46"/>
  <c r="CE245" i="46"/>
  <c r="CF245" i="46"/>
  <c r="CG245" i="46"/>
  <c r="CI245" i="46"/>
  <c r="CJ245" i="46"/>
  <c r="CK245" i="46"/>
  <c r="CL245" i="46"/>
  <c r="CM245" i="46"/>
  <c r="CN245" i="46"/>
  <c r="CO245" i="46"/>
  <c r="CP245" i="46"/>
  <c r="CQ245" i="46"/>
  <c r="CR245" i="46"/>
  <c r="CS245" i="46"/>
  <c r="CT245" i="46"/>
  <c r="CU245" i="46"/>
  <c r="CV245" i="46"/>
  <c r="CW245" i="46"/>
  <c r="CX245" i="46"/>
  <c r="CY245" i="46"/>
  <c r="CZ245" i="46"/>
  <c r="DA245" i="46"/>
  <c r="DB245" i="46"/>
  <c r="DC245" i="46"/>
  <c r="DD245" i="46"/>
  <c r="DE245" i="46"/>
  <c r="DF245" i="46"/>
  <c r="DG245" i="46"/>
  <c r="DH245" i="46"/>
  <c r="DI245" i="46"/>
  <c r="DJ245" i="46"/>
  <c r="DK245" i="46"/>
  <c r="DL245" i="46"/>
  <c r="DM245" i="46"/>
  <c r="DO245" i="46"/>
  <c r="DP245" i="46"/>
  <c r="DQ245" i="46"/>
  <c r="DR245" i="46"/>
  <c r="DS245" i="46"/>
  <c r="DT245" i="46"/>
  <c r="DU245" i="46"/>
  <c r="DV245" i="46"/>
  <c r="DW245" i="46"/>
  <c r="DX245" i="46"/>
  <c r="DY245" i="46"/>
  <c r="DZ245" i="46"/>
  <c r="EA245" i="46"/>
  <c r="EB245" i="46"/>
  <c r="EC245" i="46"/>
  <c r="ED245" i="46"/>
  <c r="EE245" i="46"/>
  <c r="EF245" i="46"/>
  <c r="EG245" i="46"/>
  <c r="EH245" i="46"/>
  <c r="EI245" i="46"/>
  <c r="EJ245" i="46"/>
  <c r="EK245" i="46"/>
  <c r="EL245" i="46"/>
  <c r="EM245" i="46"/>
  <c r="EN245" i="46"/>
  <c r="EO245" i="46"/>
  <c r="EP245" i="46"/>
  <c r="EQ245" i="46"/>
  <c r="ER245" i="46"/>
  <c r="ET245" i="46"/>
  <c r="EU245" i="46"/>
  <c r="EV245" i="46"/>
  <c r="EW245" i="46"/>
  <c r="EX245" i="46"/>
  <c r="EY245" i="46"/>
  <c r="EZ245" i="46"/>
  <c r="FA245" i="46"/>
  <c r="FB245" i="46"/>
  <c r="FC245" i="46"/>
  <c r="FD245" i="46"/>
  <c r="FE245" i="46"/>
  <c r="FF245" i="46"/>
  <c r="FG245" i="46"/>
  <c r="FH245" i="46"/>
  <c r="FI245" i="46"/>
  <c r="FJ245" i="46"/>
  <c r="FK245" i="46"/>
  <c r="FL245" i="46"/>
  <c r="FM245" i="46"/>
  <c r="FN245" i="46"/>
  <c r="FO245" i="46"/>
  <c r="FP245" i="46"/>
  <c r="FQ245" i="46"/>
  <c r="FR245" i="46"/>
  <c r="FS245" i="46"/>
  <c r="FT245" i="46"/>
  <c r="FU245" i="46"/>
  <c r="FV245" i="46"/>
  <c r="FW245" i="46"/>
  <c r="FX245" i="46"/>
  <c r="FZ245" i="46"/>
  <c r="GA245" i="46"/>
  <c r="GB245" i="46"/>
  <c r="GC245" i="46"/>
  <c r="GD245" i="46"/>
  <c r="GE245" i="46"/>
  <c r="GF245" i="46"/>
  <c r="GG245" i="46"/>
  <c r="GH245" i="46"/>
  <c r="GI245" i="46"/>
  <c r="GJ245" i="46"/>
  <c r="GK245" i="46"/>
  <c r="GL245" i="46"/>
  <c r="GM245" i="46"/>
  <c r="GN245" i="46"/>
  <c r="GO245" i="46"/>
  <c r="GP245" i="46"/>
  <c r="GQ245" i="46"/>
  <c r="GR245" i="46"/>
  <c r="GS245" i="46"/>
  <c r="GT245" i="46"/>
  <c r="GU245" i="46"/>
  <c r="GV245" i="46"/>
  <c r="GW245" i="46"/>
  <c r="GX245" i="46"/>
  <c r="GY245" i="46"/>
  <c r="GZ245" i="46"/>
  <c r="HA245" i="46"/>
  <c r="HB245" i="46"/>
  <c r="HC245" i="46"/>
  <c r="B248" i="46"/>
  <c r="U248" i="46"/>
  <c r="X248" i="46"/>
  <c r="Y248" i="46"/>
  <c r="Z248" i="46"/>
  <c r="AA248" i="46"/>
  <c r="AB248" i="46"/>
  <c r="AC248" i="46"/>
  <c r="AD248" i="46"/>
  <c r="AE248" i="46"/>
  <c r="AF248" i="46"/>
  <c r="AG248" i="46"/>
  <c r="AH248" i="46"/>
  <c r="AI248" i="46"/>
  <c r="AJ248" i="46"/>
  <c r="AK248" i="46"/>
  <c r="AL248" i="46"/>
  <c r="AM248" i="46"/>
  <c r="AN248" i="46"/>
  <c r="AO248" i="46"/>
  <c r="AP248" i="46"/>
  <c r="AQ248" i="46"/>
  <c r="AR248" i="46"/>
  <c r="AR276" i="46" s="1"/>
  <c r="AS248" i="46"/>
  <c r="AT248" i="46"/>
  <c r="AU248" i="46"/>
  <c r="AV248" i="46"/>
  <c r="AW248" i="46"/>
  <c r="AX248" i="46"/>
  <c r="AY248" i="46"/>
  <c r="AZ248" i="46"/>
  <c r="BA248" i="46"/>
  <c r="BC248" i="46"/>
  <c r="BC276" i="46" s="1"/>
  <c r="BD248" i="46"/>
  <c r="BE248" i="46"/>
  <c r="BF248" i="46"/>
  <c r="BG248" i="46"/>
  <c r="BG275" i="46" s="1"/>
  <c r="BH248" i="46"/>
  <c r="BH276" i="46" s="1"/>
  <c r="BI248" i="46"/>
  <c r="BI276" i="46" s="1"/>
  <c r="BJ248" i="46"/>
  <c r="BJ276" i="46" s="1"/>
  <c r="BK248" i="46"/>
  <c r="BL248" i="46"/>
  <c r="BL276" i="46" s="1"/>
  <c r="BM248" i="46"/>
  <c r="BN248" i="46"/>
  <c r="BN276" i="46" s="1"/>
  <c r="BO248" i="46"/>
  <c r="BO276" i="46" s="1"/>
  <c r="BP248" i="46"/>
  <c r="BP275" i="46" s="1"/>
  <c r="BQ248" i="46"/>
  <c r="BR248" i="46"/>
  <c r="BR276" i="46" s="1"/>
  <c r="BS248" i="46"/>
  <c r="BS276" i="46" s="1"/>
  <c r="BT248" i="46"/>
  <c r="BU248" i="46"/>
  <c r="BU275" i="46" s="1"/>
  <c r="BV248" i="46"/>
  <c r="BV275" i="46" s="1"/>
  <c r="BW248" i="46"/>
  <c r="BW275" i="46" s="1"/>
  <c r="BX248" i="46"/>
  <c r="BX276" i="46" s="1"/>
  <c r="BY248" i="46"/>
  <c r="BY276" i="46" s="1"/>
  <c r="BZ248" i="46"/>
  <c r="BZ276" i="46" s="1"/>
  <c r="CA248" i="46"/>
  <c r="CA276" i="46" s="1"/>
  <c r="CB248" i="46"/>
  <c r="CB276" i="46" s="1"/>
  <c r="CC248" i="46"/>
  <c r="CC275" i="46" s="1"/>
  <c r="CD248" i="46"/>
  <c r="CD276" i="46" s="1"/>
  <c r="CE248" i="46"/>
  <c r="CE276" i="46" s="1"/>
  <c r="CF248" i="46"/>
  <c r="CF275" i="46" s="1"/>
  <c r="CG248" i="46"/>
  <c r="B249" i="46"/>
  <c r="U249" i="46"/>
  <c r="X249" i="46"/>
  <c r="Y249" i="46"/>
  <c r="Z249" i="46"/>
  <c r="AA249" i="46"/>
  <c r="AB249" i="46"/>
  <c r="AC249" i="46"/>
  <c r="AD249" i="46"/>
  <c r="AE249" i="46"/>
  <c r="AF249" i="46"/>
  <c r="AG249" i="46"/>
  <c r="AH249" i="46"/>
  <c r="AI249" i="46"/>
  <c r="AJ249" i="46"/>
  <c r="AK249" i="46"/>
  <c r="AL249" i="46"/>
  <c r="AM249" i="46"/>
  <c r="AN249" i="46"/>
  <c r="AO249" i="46"/>
  <c r="AP249" i="46"/>
  <c r="AQ249" i="46"/>
  <c r="AR249" i="46"/>
  <c r="AS249" i="46"/>
  <c r="AT249" i="46"/>
  <c r="AU249" i="46"/>
  <c r="AV249" i="46"/>
  <c r="AW249" i="46"/>
  <c r="AX249" i="46"/>
  <c r="AY249" i="46"/>
  <c r="AZ249" i="46"/>
  <c r="BA249" i="46"/>
  <c r="B250" i="46"/>
  <c r="U250" i="46"/>
  <c r="X250" i="46"/>
  <c r="Y250" i="46"/>
  <c r="Z250" i="46"/>
  <c r="AA250" i="46"/>
  <c r="AB250" i="46"/>
  <c r="AC250" i="46"/>
  <c r="AD250" i="46"/>
  <c r="AE250" i="46"/>
  <c r="AF250" i="46"/>
  <c r="AG250" i="46"/>
  <c r="AH250" i="46"/>
  <c r="AI250" i="46"/>
  <c r="AJ250" i="46"/>
  <c r="AK250" i="46"/>
  <c r="AL250" i="46"/>
  <c r="AM250" i="46"/>
  <c r="AN250" i="46"/>
  <c r="AO250" i="46"/>
  <c r="AP250" i="46"/>
  <c r="AQ250" i="46"/>
  <c r="AR250" i="46"/>
  <c r="AS250" i="46"/>
  <c r="AT250" i="46"/>
  <c r="AU250" i="46"/>
  <c r="AV250" i="46"/>
  <c r="AW250" i="46"/>
  <c r="AX250" i="46"/>
  <c r="AY250" i="46"/>
  <c r="AZ250" i="46"/>
  <c r="BA250" i="46"/>
  <c r="B251" i="46"/>
  <c r="U251" i="46"/>
  <c r="X251" i="46"/>
  <c r="Y251" i="46"/>
  <c r="Z251" i="46"/>
  <c r="AA251" i="46"/>
  <c r="AB251" i="46"/>
  <c r="AC251" i="46"/>
  <c r="AD251" i="46"/>
  <c r="AE251" i="46"/>
  <c r="AF251" i="46"/>
  <c r="AG251" i="46"/>
  <c r="AH251" i="46"/>
  <c r="AI251" i="46"/>
  <c r="AJ251" i="46"/>
  <c r="AK251" i="46"/>
  <c r="AL251" i="46"/>
  <c r="AM251" i="46"/>
  <c r="AN251" i="46"/>
  <c r="AO251" i="46"/>
  <c r="AP251" i="46"/>
  <c r="AQ251" i="46"/>
  <c r="AR251" i="46"/>
  <c r="AS251" i="46"/>
  <c r="AT251" i="46"/>
  <c r="AU251" i="46"/>
  <c r="AV251" i="46"/>
  <c r="AW251" i="46"/>
  <c r="AX251" i="46"/>
  <c r="AY251" i="46"/>
  <c r="AZ251" i="46"/>
  <c r="BA251" i="46"/>
  <c r="B252" i="46"/>
  <c r="U252" i="46"/>
  <c r="X252" i="46"/>
  <c r="Y252" i="46"/>
  <c r="Z252" i="46"/>
  <c r="AA252" i="46"/>
  <c r="AB252" i="46"/>
  <c r="AC252" i="46"/>
  <c r="AD252" i="46"/>
  <c r="AE252" i="46"/>
  <c r="AF252" i="46"/>
  <c r="AG252" i="46"/>
  <c r="AH252" i="46"/>
  <c r="AI252" i="46"/>
  <c r="AJ252" i="46"/>
  <c r="AK252" i="46"/>
  <c r="AL252" i="46"/>
  <c r="AM252" i="46"/>
  <c r="AN252" i="46"/>
  <c r="AO252" i="46"/>
  <c r="AP252" i="46"/>
  <c r="AQ252" i="46"/>
  <c r="AR252" i="46"/>
  <c r="AS252" i="46"/>
  <c r="AT252" i="46"/>
  <c r="AU252" i="46"/>
  <c r="AV252" i="46"/>
  <c r="AW252" i="46"/>
  <c r="AX252" i="46"/>
  <c r="AY252" i="46"/>
  <c r="AZ252" i="46"/>
  <c r="BA252" i="46"/>
  <c r="B253" i="46"/>
  <c r="U253" i="46"/>
  <c r="X253" i="46"/>
  <c r="Y253" i="46"/>
  <c r="Z253" i="46"/>
  <c r="AA253" i="46"/>
  <c r="AB253" i="46"/>
  <c r="AC253" i="46"/>
  <c r="AD253" i="46"/>
  <c r="AE253" i="46"/>
  <c r="AF253" i="46"/>
  <c r="AG253" i="46"/>
  <c r="AH253" i="46"/>
  <c r="AI253" i="46"/>
  <c r="AJ253" i="46"/>
  <c r="AK253" i="46"/>
  <c r="AL253" i="46"/>
  <c r="AM253" i="46"/>
  <c r="AN253" i="46"/>
  <c r="AO253" i="46"/>
  <c r="AP253" i="46"/>
  <c r="AQ253" i="46"/>
  <c r="AR253" i="46"/>
  <c r="AS253" i="46"/>
  <c r="AT253" i="46"/>
  <c r="AU253" i="46"/>
  <c r="AV253" i="46"/>
  <c r="AW253" i="46"/>
  <c r="AX253" i="46"/>
  <c r="AY253" i="46"/>
  <c r="AZ253" i="46"/>
  <c r="BA253" i="46"/>
  <c r="B254" i="46"/>
  <c r="U254" i="46"/>
  <c r="X254" i="46"/>
  <c r="Y254" i="46"/>
  <c r="Z254" i="46"/>
  <c r="AA254" i="46"/>
  <c r="AB254" i="46"/>
  <c r="AC254" i="46"/>
  <c r="AD254" i="46"/>
  <c r="AE254" i="46"/>
  <c r="AF254" i="46"/>
  <c r="AG254" i="46"/>
  <c r="AH254" i="46"/>
  <c r="AI254" i="46"/>
  <c r="AJ254" i="46"/>
  <c r="AK254" i="46"/>
  <c r="AL254" i="46"/>
  <c r="AM254" i="46"/>
  <c r="AN254" i="46"/>
  <c r="AO254" i="46"/>
  <c r="AP254" i="46"/>
  <c r="AQ254" i="46"/>
  <c r="AR254" i="46"/>
  <c r="AS254" i="46"/>
  <c r="AT254" i="46"/>
  <c r="AU254" i="46"/>
  <c r="AV254" i="46"/>
  <c r="AW254" i="46"/>
  <c r="AX254" i="46"/>
  <c r="AY254" i="46"/>
  <c r="AZ254" i="46"/>
  <c r="BA254" i="46"/>
  <c r="B255" i="46"/>
  <c r="U255" i="46"/>
  <c r="X255" i="46"/>
  <c r="Y255" i="46"/>
  <c r="Z255" i="46"/>
  <c r="AA255" i="46"/>
  <c r="AB255" i="46"/>
  <c r="AC255" i="46"/>
  <c r="AD255" i="46"/>
  <c r="AE255" i="46"/>
  <c r="AF255" i="46"/>
  <c r="AG255" i="46"/>
  <c r="AH255" i="46"/>
  <c r="AI255" i="46"/>
  <c r="AJ255" i="46"/>
  <c r="AK255" i="46"/>
  <c r="AL255" i="46"/>
  <c r="AM255" i="46"/>
  <c r="AN255" i="46"/>
  <c r="AO255" i="46"/>
  <c r="AP255" i="46"/>
  <c r="AQ255" i="46"/>
  <c r="AR255" i="46"/>
  <c r="AS255" i="46"/>
  <c r="AT255" i="46"/>
  <c r="AU255" i="46"/>
  <c r="AV255" i="46"/>
  <c r="AW255" i="46"/>
  <c r="AX255" i="46"/>
  <c r="AY255" i="46"/>
  <c r="AZ255" i="46"/>
  <c r="BA255" i="46"/>
  <c r="B256" i="46"/>
  <c r="U256" i="46"/>
  <c r="X256" i="46"/>
  <c r="Y256" i="46"/>
  <c r="Z256" i="46"/>
  <c r="AA256" i="46"/>
  <c r="AB256" i="46"/>
  <c r="AC256" i="46"/>
  <c r="AD256" i="46"/>
  <c r="AE256" i="46"/>
  <c r="AF256" i="46"/>
  <c r="AG256" i="46"/>
  <c r="AH256" i="46"/>
  <c r="AI256" i="46"/>
  <c r="AJ256" i="46"/>
  <c r="AK256" i="46"/>
  <c r="AL256" i="46"/>
  <c r="AM256" i="46"/>
  <c r="AN256" i="46"/>
  <c r="AO256" i="46"/>
  <c r="AP256" i="46"/>
  <c r="AQ256" i="46"/>
  <c r="AR256" i="46"/>
  <c r="AS256" i="46"/>
  <c r="AT256" i="46"/>
  <c r="AU256" i="46"/>
  <c r="AV256" i="46"/>
  <c r="AW256" i="46"/>
  <c r="AX256" i="46"/>
  <c r="AY256" i="46"/>
  <c r="AZ256" i="46"/>
  <c r="BA256" i="46"/>
  <c r="B257" i="46"/>
  <c r="U257" i="46"/>
  <c r="X257" i="46"/>
  <c r="Y257" i="46"/>
  <c r="Z257" i="46"/>
  <c r="AA257" i="46"/>
  <c r="AB257" i="46"/>
  <c r="AC257" i="46"/>
  <c r="AD257" i="46"/>
  <c r="AE257" i="46"/>
  <c r="AF257" i="46"/>
  <c r="AG257" i="46"/>
  <c r="AH257" i="46"/>
  <c r="AI257" i="46"/>
  <c r="AJ257" i="46"/>
  <c r="AK257" i="46"/>
  <c r="AL257" i="46"/>
  <c r="AM257" i="46"/>
  <c r="AN257" i="46"/>
  <c r="AO257" i="46"/>
  <c r="AP257" i="46"/>
  <c r="AQ257" i="46"/>
  <c r="AR257" i="46"/>
  <c r="AS257" i="46"/>
  <c r="AT257" i="46"/>
  <c r="AU257" i="46"/>
  <c r="AV257" i="46"/>
  <c r="AW257" i="46"/>
  <c r="AX257" i="46"/>
  <c r="AY257" i="46"/>
  <c r="AZ257" i="46"/>
  <c r="BA257" i="46"/>
  <c r="B258" i="46"/>
  <c r="U258" i="46"/>
  <c r="X258" i="46"/>
  <c r="Y258" i="46"/>
  <c r="Z258" i="46"/>
  <c r="AA258" i="46"/>
  <c r="AB258" i="46"/>
  <c r="AC258" i="46"/>
  <c r="AD258" i="46"/>
  <c r="AE258" i="46"/>
  <c r="AF258" i="46"/>
  <c r="AG258" i="46"/>
  <c r="AH258" i="46"/>
  <c r="AI258" i="46"/>
  <c r="AJ258" i="46"/>
  <c r="AK258" i="46"/>
  <c r="AL258" i="46"/>
  <c r="AM258" i="46"/>
  <c r="AN258" i="46"/>
  <c r="AO258" i="46"/>
  <c r="AP258" i="46"/>
  <c r="AQ258" i="46"/>
  <c r="AR258" i="46"/>
  <c r="AS258" i="46"/>
  <c r="AT258" i="46"/>
  <c r="AU258" i="46"/>
  <c r="AV258" i="46"/>
  <c r="AW258" i="46"/>
  <c r="AX258" i="46"/>
  <c r="AY258" i="46"/>
  <c r="AZ258" i="46"/>
  <c r="BA258" i="46"/>
  <c r="B259" i="46"/>
  <c r="U259" i="46"/>
  <c r="X259" i="46"/>
  <c r="Y259" i="46"/>
  <c r="Z259" i="46"/>
  <c r="AA259" i="46"/>
  <c r="AB259" i="46"/>
  <c r="AC259" i="46"/>
  <c r="AD259" i="46"/>
  <c r="AE259" i="46"/>
  <c r="AF259" i="46"/>
  <c r="AG259" i="46"/>
  <c r="AH259" i="46"/>
  <c r="AI259" i="46"/>
  <c r="AJ259" i="46"/>
  <c r="AK259" i="46"/>
  <c r="AL259" i="46"/>
  <c r="AM259" i="46"/>
  <c r="AN259" i="46"/>
  <c r="AO259" i="46"/>
  <c r="AP259" i="46"/>
  <c r="AQ259" i="46"/>
  <c r="AR259" i="46"/>
  <c r="AS259" i="46"/>
  <c r="AT259" i="46"/>
  <c r="AU259" i="46"/>
  <c r="AV259" i="46"/>
  <c r="AW259" i="46"/>
  <c r="AX259" i="46"/>
  <c r="AY259" i="46"/>
  <c r="AZ259" i="46"/>
  <c r="BA259" i="46"/>
  <c r="B260" i="46"/>
  <c r="U260" i="46"/>
  <c r="X260" i="46"/>
  <c r="Y260" i="46"/>
  <c r="Z260" i="46"/>
  <c r="AA260" i="46"/>
  <c r="AB260" i="46"/>
  <c r="AC260" i="46"/>
  <c r="AD260" i="46"/>
  <c r="AE260" i="46"/>
  <c r="AF260" i="46"/>
  <c r="AG260" i="46"/>
  <c r="AH260" i="46"/>
  <c r="AI260" i="46"/>
  <c r="AJ260" i="46"/>
  <c r="AK260" i="46"/>
  <c r="AL260" i="46"/>
  <c r="AM260" i="46"/>
  <c r="AN260" i="46"/>
  <c r="AO260" i="46"/>
  <c r="AP260" i="46"/>
  <c r="AQ260" i="46"/>
  <c r="AR260" i="46"/>
  <c r="AS260" i="46"/>
  <c r="AT260" i="46"/>
  <c r="AU260" i="46"/>
  <c r="AV260" i="46"/>
  <c r="AW260" i="46"/>
  <c r="AX260" i="46"/>
  <c r="AY260" i="46"/>
  <c r="AZ260" i="46"/>
  <c r="BA260" i="46"/>
  <c r="B261" i="46"/>
  <c r="U261" i="46"/>
  <c r="X261" i="46"/>
  <c r="Y261" i="46"/>
  <c r="Z261" i="46"/>
  <c r="AA261" i="46"/>
  <c r="AB261" i="46"/>
  <c r="AC261" i="46"/>
  <c r="AD261" i="46"/>
  <c r="AE261" i="46"/>
  <c r="AF261" i="46"/>
  <c r="AG261" i="46"/>
  <c r="AH261" i="46"/>
  <c r="AI261" i="46"/>
  <c r="AJ261" i="46"/>
  <c r="AK261" i="46"/>
  <c r="AL261" i="46"/>
  <c r="AM261" i="46"/>
  <c r="AN261" i="46"/>
  <c r="AO261" i="46"/>
  <c r="AP261" i="46"/>
  <c r="AQ261" i="46"/>
  <c r="AR261" i="46"/>
  <c r="AS261" i="46"/>
  <c r="AT261" i="46"/>
  <c r="AU261" i="46"/>
  <c r="AV261" i="46"/>
  <c r="AW261" i="46"/>
  <c r="AX261" i="46"/>
  <c r="AY261" i="46"/>
  <c r="AZ261" i="46"/>
  <c r="BA261" i="46"/>
  <c r="B262" i="46"/>
  <c r="U262" i="46"/>
  <c r="X262" i="46"/>
  <c r="Y262" i="46"/>
  <c r="Z262" i="46"/>
  <c r="AA262" i="46"/>
  <c r="AB262" i="46"/>
  <c r="AC262" i="46"/>
  <c r="AD262" i="46"/>
  <c r="AE262" i="46"/>
  <c r="AF262" i="46"/>
  <c r="AG262" i="46"/>
  <c r="AH262" i="46"/>
  <c r="AI262" i="46"/>
  <c r="AJ262" i="46"/>
  <c r="AK262" i="46"/>
  <c r="AL262" i="46"/>
  <c r="AM262" i="46"/>
  <c r="AN262" i="46"/>
  <c r="AO262" i="46"/>
  <c r="AP262" i="46"/>
  <c r="AQ262" i="46"/>
  <c r="AR262" i="46"/>
  <c r="AS262" i="46"/>
  <c r="AT262" i="46"/>
  <c r="AU262" i="46"/>
  <c r="AV262" i="46"/>
  <c r="AW262" i="46"/>
  <c r="AX262" i="46"/>
  <c r="AY262" i="46"/>
  <c r="AZ262" i="46"/>
  <c r="BA262" i="46"/>
  <c r="B263" i="46"/>
  <c r="U263" i="46"/>
  <c r="X263" i="46"/>
  <c r="Y263" i="46"/>
  <c r="Z263" i="46"/>
  <c r="AA263" i="46"/>
  <c r="AB263" i="46"/>
  <c r="AC263" i="46"/>
  <c r="AD263" i="46"/>
  <c r="AE263" i="46"/>
  <c r="AF263" i="46"/>
  <c r="AG263" i="46"/>
  <c r="AH263" i="46"/>
  <c r="AI263" i="46"/>
  <c r="AJ263" i="46"/>
  <c r="AK263" i="46"/>
  <c r="AL263" i="46"/>
  <c r="AM263" i="46"/>
  <c r="AN263" i="46"/>
  <c r="AO263" i="46"/>
  <c r="AP263" i="46"/>
  <c r="AQ263" i="46"/>
  <c r="AR263" i="46"/>
  <c r="AS263" i="46"/>
  <c r="AT263" i="46"/>
  <c r="AU263" i="46"/>
  <c r="AV263" i="46"/>
  <c r="AW263" i="46"/>
  <c r="AX263" i="46"/>
  <c r="AY263" i="46"/>
  <c r="AZ263" i="46"/>
  <c r="BA263" i="46"/>
  <c r="B264" i="46"/>
  <c r="U264" i="46"/>
  <c r="X264" i="46"/>
  <c r="Y264" i="46"/>
  <c r="Z264" i="46"/>
  <c r="AA264" i="46"/>
  <c r="AB264" i="46"/>
  <c r="AC264" i="46"/>
  <c r="AD264" i="46"/>
  <c r="AE264" i="46"/>
  <c r="AF264" i="46"/>
  <c r="AG264" i="46"/>
  <c r="AH264" i="46"/>
  <c r="AI264" i="46"/>
  <c r="AJ264" i="46"/>
  <c r="AK264" i="46"/>
  <c r="AL264" i="46"/>
  <c r="AM264" i="46"/>
  <c r="AN264" i="46"/>
  <c r="AO264" i="46"/>
  <c r="AP264" i="46"/>
  <c r="AQ264" i="46"/>
  <c r="AR264" i="46"/>
  <c r="AS264" i="46"/>
  <c r="AT264" i="46"/>
  <c r="AU264" i="46"/>
  <c r="AV264" i="46"/>
  <c r="AW264" i="46"/>
  <c r="AX264" i="46"/>
  <c r="AY264" i="46"/>
  <c r="AZ264" i="46"/>
  <c r="BA264" i="46"/>
  <c r="B265" i="46"/>
  <c r="U265" i="46"/>
  <c r="X265" i="46"/>
  <c r="Y265" i="46"/>
  <c r="Z265" i="46"/>
  <c r="AA265" i="46"/>
  <c r="AB265" i="46"/>
  <c r="AC265" i="46"/>
  <c r="AD265" i="46"/>
  <c r="AE265" i="46"/>
  <c r="AF265" i="46"/>
  <c r="AG265" i="46"/>
  <c r="AH265" i="46"/>
  <c r="AI265" i="46"/>
  <c r="AJ265" i="46"/>
  <c r="AK265" i="46"/>
  <c r="AL265" i="46"/>
  <c r="AM265" i="46"/>
  <c r="AN265" i="46"/>
  <c r="AO265" i="46"/>
  <c r="AP265" i="46"/>
  <c r="AQ265" i="46"/>
  <c r="AR265" i="46"/>
  <c r="AS265" i="46"/>
  <c r="AT265" i="46"/>
  <c r="AU265" i="46"/>
  <c r="AV265" i="46"/>
  <c r="AW265" i="46"/>
  <c r="AX265" i="46"/>
  <c r="AY265" i="46"/>
  <c r="AZ265" i="46"/>
  <c r="BA265" i="46"/>
  <c r="B266" i="46"/>
  <c r="U266" i="46"/>
  <c r="X266" i="46"/>
  <c r="Y266" i="46"/>
  <c r="Z266" i="46"/>
  <c r="AA266" i="46"/>
  <c r="AB266" i="46"/>
  <c r="AC266" i="46"/>
  <c r="AD266" i="46"/>
  <c r="AE266" i="46"/>
  <c r="AF266" i="46"/>
  <c r="AG266" i="46"/>
  <c r="AH266" i="46"/>
  <c r="AI266" i="46"/>
  <c r="AJ266" i="46"/>
  <c r="AK266" i="46"/>
  <c r="AL266" i="46"/>
  <c r="AM266" i="46"/>
  <c r="AN266" i="46"/>
  <c r="AO266" i="46"/>
  <c r="AP266" i="46"/>
  <c r="AQ266" i="46"/>
  <c r="AR266" i="46"/>
  <c r="AS266" i="46"/>
  <c r="AT266" i="46"/>
  <c r="AU266" i="46"/>
  <c r="AV266" i="46"/>
  <c r="AW266" i="46"/>
  <c r="AX266" i="46"/>
  <c r="AY266" i="46"/>
  <c r="AZ266" i="46"/>
  <c r="BA266" i="46"/>
  <c r="B267" i="46"/>
  <c r="U267" i="46"/>
  <c r="X267" i="46"/>
  <c r="Y267" i="46"/>
  <c r="Z267" i="46"/>
  <c r="AA267" i="46"/>
  <c r="AB267" i="46"/>
  <c r="AC267" i="46"/>
  <c r="AD267" i="46"/>
  <c r="AE267" i="46"/>
  <c r="AF267" i="46"/>
  <c r="AG267" i="46"/>
  <c r="AH267" i="46"/>
  <c r="AI267" i="46"/>
  <c r="AJ267" i="46"/>
  <c r="AK267" i="46"/>
  <c r="AL267" i="46"/>
  <c r="AM267" i="46"/>
  <c r="AN267" i="46"/>
  <c r="AO267" i="46"/>
  <c r="AP267" i="46"/>
  <c r="AQ267" i="46"/>
  <c r="AR267" i="46"/>
  <c r="AS267" i="46"/>
  <c r="AT267" i="46"/>
  <c r="AU267" i="46"/>
  <c r="AV267" i="46"/>
  <c r="AW267" i="46"/>
  <c r="AX267" i="46"/>
  <c r="AY267" i="46"/>
  <c r="AZ267" i="46"/>
  <c r="BA267" i="46"/>
  <c r="B268" i="46"/>
  <c r="U268" i="46"/>
  <c r="X268" i="46"/>
  <c r="Y268" i="46"/>
  <c r="Z268" i="46"/>
  <c r="AA268" i="46"/>
  <c r="AB268" i="46"/>
  <c r="AC268" i="46"/>
  <c r="AD268" i="46"/>
  <c r="AE268" i="46"/>
  <c r="AF268" i="46"/>
  <c r="AG268" i="46"/>
  <c r="AH268" i="46"/>
  <c r="AI268" i="46"/>
  <c r="AJ268" i="46"/>
  <c r="AK268" i="46"/>
  <c r="AL268" i="46"/>
  <c r="AM268" i="46"/>
  <c r="AN268" i="46"/>
  <c r="AO268" i="46"/>
  <c r="AP268" i="46"/>
  <c r="AQ268" i="46"/>
  <c r="AR268" i="46"/>
  <c r="AS268" i="46"/>
  <c r="AT268" i="46"/>
  <c r="AU268" i="46"/>
  <c r="AV268" i="46"/>
  <c r="AW268" i="46"/>
  <c r="AX268" i="46"/>
  <c r="AY268" i="46"/>
  <c r="AZ268" i="46"/>
  <c r="BA268" i="46"/>
  <c r="B269" i="46"/>
  <c r="U269" i="46"/>
  <c r="X269" i="46"/>
  <c r="Y269" i="46"/>
  <c r="Z269" i="46"/>
  <c r="AA269" i="46"/>
  <c r="AB269" i="46"/>
  <c r="AC269" i="46"/>
  <c r="AD269" i="46"/>
  <c r="AE269" i="46"/>
  <c r="AF269" i="46"/>
  <c r="AG269" i="46"/>
  <c r="AH269" i="46"/>
  <c r="AI269" i="46"/>
  <c r="AJ269" i="46"/>
  <c r="AK269" i="46"/>
  <c r="AL269" i="46"/>
  <c r="AM269" i="46"/>
  <c r="AN269" i="46"/>
  <c r="AO269" i="46"/>
  <c r="AP269" i="46"/>
  <c r="AQ269" i="46"/>
  <c r="AR269" i="46"/>
  <c r="AS269" i="46"/>
  <c r="AT269" i="46"/>
  <c r="AU269" i="46"/>
  <c r="AV269" i="46"/>
  <c r="AW269" i="46"/>
  <c r="AX269" i="46"/>
  <c r="AY269" i="46"/>
  <c r="AZ269" i="46"/>
  <c r="BA269" i="46"/>
  <c r="B270" i="46"/>
  <c r="U270" i="46"/>
  <c r="X270" i="46"/>
  <c r="Y270" i="46"/>
  <c r="Z270" i="46"/>
  <c r="AA270" i="46"/>
  <c r="AB270" i="46"/>
  <c r="AC270" i="46"/>
  <c r="AD270" i="46"/>
  <c r="AE270" i="46"/>
  <c r="AF270" i="46"/>
  <c r="AG270" i="46"/>
  <c r="AH270" i="46"/>
  <c r="AI270" i="46"/>
  <c r="AJ270" i="46"/>
  <c r="AK270" i="46"/>
  <c r="AL270" i="46"/>
  <c r="AM270" i="46"/>
  <c r="AN270" i="46"/>
  <c r="AO270" i="46"/>
  <c r="AP270" i="46"/>
  <c r="AQ270" i="46"/>
  <c r="AR270" i="46"/>
  <c r="AS270" i="46"/>
  <c r="AT270" i="46"/>
  <c r="AU270" i="46"/>
  <c r="AV270" i="46"/>
  <c r="AW270" i="46"/>
  <c r="AX270" i="46"/>
  <c r="AY270" i="46"/>
  <c r="AZ270" i="46"/>
  <c r="BA270" i="46"/>
  <c r="B271" i="46"/>
  <c r="U271" i="46"/>
  <c r="X271" i="46"/>
  <c r="Y271" i="46"/>
  <c r="Z271" i="46"/>
  <c r="AA271" i="46"/>
  <c r="AB271" i="46"/>
  <c r="AC271" i="46"/>
  <c r="AD271" i="46"/>
  <c r="AE271" i="46"/>
  <c r="AF271" i="46"/>
  <c r="AG271" i="46"/>
  <c r="AH271" i="46"/>
  <c r="AI271" i="46"/>
  <c r="AJ271" i="46"/>
  <c r="AK271" i="46"/>
  <c r="AL271" i="46"/>
  <c r="AM271" i="46"/>
  <c r="AN271" i="46"/>
  <c r="AO271" i="46"/>
  <c r="AP271" i="46"/>
  <c r="AQ271" i="46"/>
  <c r="AR271" i="46"/>
  <c r="AS271" i="46"/>
  <c r="AT271" i="46"/>
  <c r="AU271" i="46"/>
  <c r="AV271" i="46"/>
  <c r="AW271" i="46"/>
  <c r="AX271" i="46"/>
  <c r="AY271" i="46"/>
  <c r="AZ271" i="46"/>
  <c r="BA271" i="46"/>
  <c r="B272" i="46"/>
  <c r="U272" i="46"/>
  <c r="X272" i="46"/>
  <c r="Y272" i="46"/>
  <c r="Z272" i="46"/>
  <c r="AA272" i="46"/>
  <c r="AB272" i="46"/>
  <c r="AC272" i="46"/>
  <c r="AD272" i="46"/>
  <c r="AE272" i="46"/>
  <c r="AF272" i="46"/>
  <c r="AG272" i="46"/>
  <c r="AH272" i="46"/>
  <c r="AI272" i="46"/>
  <c r="AJ272" i="46"/>
  <c r="AK272" i="46"/>
  <c r="AL272" i="46"/>
  <c r="AM272" i="46"/>
  <c r="AN272" i="46"/>
  <c r="AO272" i="46"/>
  <c r="AP272" i="46"/>
  <c r="AQ272" i="46"/>
  <c r="AR272" i="46"/>
  <c r="AS272" i="46"/>
  <c r="AT272" i="46"/>
  <c r="AU272" i="46"/>
  <c r="AV272" i="46"/>
  <c r="AW272" i="46"/>
  <c r="AX272" i="46"/>
  <c r="AY272" i="46"/>
  <c r="AZ272" i="46"/>
  <c r="BA272" i="46"/>
  <c r="B273" i="46"/>
  <c r="U273" i="46"/>
  <c r="X273" i="46"/>
  <c r="Y273" i="46"/>
  <c r="Z273" i="46"/>
  <c r="AA273" i="46"/>
  <c r="AB273" i="46"/>
  <c r="AC273" i="46"/>
  <c r="AD273" i="46"/>
  <c r="AE273" i="46"/>
  <c r="AF273" i="46"/>
  <c r="AG273" i="46"/>
  <c r="AH273" i="46"/>
  <c r="AI273" i="46"/>
  <c r="AJ273" i="46"/>
  <c r="AK273" i="46"/>
  <c r="AL273" i="46"/>
  <c r="AM273" i="46"/>
  <c r="AN273" i="46"/>
  <c r="AO273" i="46"/>
  <c r="AP273" i="46"/>
  <c r="AQ273" i="46"/>
  <c r="AR273" i="46"/>
  <c r="AS273" i="46"/>
  <c r="AT273" i="46"/>
  <c r="AU273" i="46"/>
  <c r="AV273" i="46"/>
  <c r="AW273" i="46"/>
  <c r="AX273" i="46"/>
  <c r="AY273" i="46"/>
  <c r="AZ273" i="46"/>
  <c r="BA273" i="46"/>
  <c r="B274" i="46"/>
  <c r="U274" i="46"/>
  <c r="X274" i="46"/>
  <c r="Y274" i="46"/>
  <c r="Z274" i="46"/>
  <c r="AA274" i="46"/>
  <c r="AB274" i="46"/>
  <c r="AC274" i="46"/>
  <c r="AD274" i="46"/>
  <c r="AE274" i="46"/>
  <c r="AF274" i="46"/>
  <c r="AG274" i="46"/>
  <c r="AH274" i="46"/>
  <c r="AI274" i="46"/>
  <c r="AJ274" i="46"/>
  <c r="AK274" i="46"/>
  <c r="AL274" i="46"/>
  <c r="AM274" i="46"/>
  <c r="AN274" i="46"/>
  <c r="AO274" i="46"/>
  <c r="AP274" i="46"/>
  <c r="AQ274" i="46"/>
  <c r="AR274" i="46"/>
  <c r="AS274" i="46"/>
  <c r="AT274" i="46"/>
  <c r="AU274" i="46"/>
  <c r="AV274" i="46"/>
  <c r="AW274" i="46"/>
  <c r="AX274" i="46"/>
  <c r="AY274" i="46"/>
  <c r="AZ274" i="46"/>
  <c r="BA274" i="46"/>
  <c r="AZ275" i="46"/>
  <c r="BC275" i="46"/>
  <c r="BC3" i="46" s="1"/>
  <c r="BD275" i="46"/>
  <c r="BE275" i="46"/>
  <c r="BF275" i="46"/>
  <c r="BK275" i="46"/>
  <c r="BL275" i="46"/>
  <c r="BM275" i="46"/>
  <c r="BQ275" i="46"/>
  <c r="BR275" i="46"/>
  <c r="BS275" i="46"/>
  <c r="BS3" i="46" s="1"/>
  <c r="BT275" i="46"/>
  <c r="CA275" i="46"/>
  <c r="CB275" i="46"/>
  <c r="CG275" i="46"/>
  <c r="CI275" i="46"/>
  <c r="CJ275" i="46"/>
  <c r="CK275" i="46"/>
  <c r="CL275" i="46"/>
  <c r="CM275" i="46"/>
  <c r="CN275" i="46"/>
  <c r="CO275" i="46"/>
  <c r="CO3" i="46" s="1"/>
  <c r="CP275" i="46"/>
  <c r="CQ275" i="46"/>
  <c r="CR275" i="46"/>
  <c r="CS275" i="46"/>
  <c r="CT275" i="46"/>
  <c r="CU275" i="46"/>
  <c r="CV275" i="46"/>
  <c r="CV3" i="46" s="1"/>
  <c r="CW275" i="46"/>
  <c r="CX275" i="46"/>
  <c r="CY275" i="46"/>
  <c r="CZ275" i="46"/>
  <c r="DA275" i="46"/>
  <c r="DB275" i="46"/>
  <c r="DC275" i="46"/>
  <c r="DD275" i="46"/>
  <c r="DE275" i="46"/>
  <c r="DE3" i="46" s="1"/>
  <c r="DF275" i="46"/>
  <c r="DG275" i="46"/>
  <c r="DH275" i="46"/>
  <c r="DI275" i="46"/>
  <c r="DJ275" i="46"/>
  <c r="DK275" i="46"/>
  <c r="DL275" i="46"/>
  <c r="DL3" i="46" s="1"/>
  <c r="DM275" i="46"/>
  <c r="DO275" i="46"/>
  <c r="DP275" i="46"/>
  <c r="DQ275" i="46"/>
  <c r="DR275" i="46"/>
  <c r="DS275" i="46"/>
  <c r="DT275" i="46"/>
  <c r="DU275" i="46"/>
  <c r="DV275" i="46"/>
  <c r="DW275" i="46"/>
  <c r="DX275" i="46"/>
  <c r="DY275" i="46"/>
  <c r="DZ275" i="46"/>
  <c r="EA275" i="46"/>
  <c r="EB275" i="46"/>
  <c r="EC275" i="46"/>
  <c r="EC3" i="46" s="1"/>
  <c r="ED275" i="46"/>
  <c r="EE275" i="46"/>
  <c r="EF275" i="46"/>
  <c r="EG275" i="46"/>
  <c r="EH275" i="46"/>
  <c r="EI275" i="46"/>
  <c r="EJ275" i="46"/>
  <c r="EK275" i="46"/>
  <c r="EL275" i="46"/>
  <c r="EM275" i="46"/>
  <c r="EN275" i="46"/>
  <c r="EO275" i="46"/>
  <c r="EP275" i="46"/>
  <c r="EQ275" i="46"/>
  <c r="ER275" i="46"/>
  <c r="ET275" i="46"/>
  <c r="ET3" i="46" s="1"/>
  <c r="EU275" i="46"/>
  <c r="EV275" i="46"/>
  <c r="EW275" i="46"/>
  <c r="EX275" i="46"/>
  <c r="EY275" i="46"/>
  <c r="EZ275" i="46"/>
  <c r="FA275" i="46"/>
  <c r="FB275" i="46"/>
  <c r="FC275" i="46"/>
  <c r="FD275" i="46"/>
  <c r="FE275" i="46"/>
  <c r="FF275" i="46"/>
  <c r="FG275" i="46"/>
  <c r="FH275" i="46"/>
  <c r="FH3" i="46" s="1"/>
  <c r="FI275" i="46"/>
  <c r="FJ275" i="46"/>
  <c r="FJ3" i="46" s="1"/>
  <c r="FK275" i="46"/>
  <c r="FL275" i="46"/>
  <c r="FM275" i="46"/>
  <c r="FN275" i="46"/>
  <c r="FO275" i="46"/>
  <c r="FP275" i="46"/>
  <c r="FQ275" i="46"/>
  <c r="FR275" i="46"/>
  <c r="FS275" i="46"/>
  <c r="FT275" i="46"/>
  <c r="FU275" i="46"/>
  <c r="FV275" i="46"/>
  <c r="FW275" i="46"/>
  <c r="FX275" i="46"/>
  <c r="FX3" i="46" s="1"/>
  <c r="FZ275" i="46"/>
  <c r="GA275" i="46"/>
  <c r="GA3" i="46" s="1"/>
  <c r="GB275" i="46"/>
  <c r="GC275" i="46"/>
  <c r="GD275" i="46"/>
  <c r="GE275" i="46"/>
  <c r="GF275" i="46"/>
  <c r="GG275" i="46"/>
  <c r="GH275" i="46"/>
  <c r="GI275" i="46"/>
  <c r="GJ275" i="46"/>
  <c r="GK275" i="46"/>
  <c r="GL275" i="46"/>
  <c r="GM275" i="46"/>
  <c r="GN275" i="46"/>
  <c r="GO275" i="46"/>
  <c r="GO3" i="46" s="1"/>
  <c r="GP275" i="46"/>
  <c r="GQ275" i="46"/>
  <c r="GQ3" i="46" s="1"/>
  <c r="GR275" i="46"/>
  <c r="GS275" i="46"/>
  <c r="GT275" i="46"/>
  <c r="GU275" i="46"/>
  <c r="GV275" i="46"/>
  <c r="GW275" i="46"/>
  <c r="GX275" i="46"/>
  <c r="GY275" i="46"/>
  <c r="GZ275" i="46"/>
  <c r="HA275" i="46"/>
  <c r="HB275" i="46"/>
  <c r="HC275" i="46"/>
  <c r="BD276" i="46"/>
  <c r="BE276" i="46"/>
  <c r="BF276" i="46"/>
  <c r="BK276" i="46"/>
  <c r="BM276" i="46"/>
  <c r="BP276" i="46"/>
  <c r="BQ276" i="46"/>
  <c r="BT276" i="46"/>
  <c r="BU276" i="46"/>
  <c r="BV276" i="46"/>
  <c r="BW276" i="46"/>
  <c r="CC276" i="46"/>
  <c r="CF276" i="46"/>
  <c r="CG276" i="46"/>
  <c r="CI276" i="46"/>
  <c r="CJ276" i="46"/>
  <c r="CK276" i="46"/>
  <c r="CL276" i="46"/>
  <c r="CM276" i="46"/>
  <c r="CN276" i="46"/>
  <c r="CO276" i="46"/>
  <c r="CP276" i="46"/>
  <c r="CQ276" i="46"/>
  <c r="CR276" i="46"/>
  <c r="CS276" i="46"/>
  <c r="CT276" i="46"/>
  <c r="CU276" i="46"/>
  <c r="CV276" i="46"/>
  <c r="CW276" i="46"/>
  <c r="CX276" i="46"/>
  <c r="CY276" i="46"/>
  <c r="CZ276" i="46"/>
  <c r="DA276" i="46"/>
  <c r="DB276" i="46"/>
  <c r="DC276" i="46"/>
  <c r="DD276" i="46"/>
  <c r="DE276" i="46"/>
  <c r="DF276" i="46"/>
  <c r="DG276" i="46"/>
  <c r="DH276" i="46"/>
  <c r="DI276" i="46"/>
  <c r="DJ276" i="46"/>
  <c r="DK276" i="46"/>
  <c r="DL276" i="46"/>
  <c r="DM276" i="46"/>
  <c r="DO276" i="46"/>
  <c r="DP276" i="46"/>
  <c r="DQ276" i="46"/>
  <c r="DR276" i="46"/>
  <c r="DS276" i="46"/>
  <c r="DT276" i="46"/>
  <c r="DU276" i="46"/>
  <c r="DV276" i="46"/>
  <c r="DW276" i="46"/>
  <c r="DX276" i="46"/>
  <c r="DY276" i="46"/>
  <c r="DZ276" i="46"/>
  <c r="EA276" i="46"/>
  <c r="EB276" i="46"/>
  <c r="EC276" i="46"/>
  <c r="ED276" i="46"/>
  <c r="EE276" i="46"/>
  <c r="EF276" i="46"/>
  <c r="EG276" i="46"/>
  <c r="EH276" i="46"/>
  <c r="EI276" i="46"/>
  <c r="EJ276" i="46"/>
  <c r="EK276" i="46"/>
  <c r="EL276" i="46"/>
  <c r="EM276" i="46"/>
  <c r="EN276" i="46"/>
  <c r="EO276" i="46"/>
  <c r="EP276" i="46"/>
  <c r="EQ276" i="46"/>
  <c r="ER276" i="46"/>
  <c r="ET276" i="46"/>
  <c r="EU276" i="46"/>
  <c r="EV276" i="46"/>
  <c r="EW276" i="46"/>
  <c r="EX276" i="46"/>
  <c r="EY276" i="46"/>
  <c r="EZ276" i="46"/>
  <c r="FA276" i="46"/>
  <c r="FB276" i="46"/>
  <c r="FC276" i="46"/>
  <c r="FD276" i="46"/>
  <c r="FE276" i="46"/>
  <c r="FF276" i="46"/>
  <c r="FG276" i="46"/>
  <c r="FH276" i="46"/>
  <c r="FI276" i="46"/>
  <c r="FJ276" i="46"/>
  <c r="FK276" i="46"/>
  <c r="FL276" i="46"/>
  <c r="FM276" i="46"/>
  <c r="FN276" i="46"/>
  <c r="FO276" i="46"/>
  <c r="FP276" i="46"/>
  <c r="FQ276" i="46"/>
  <c r="FR276" i="46"/>
  <c r="FS276" i="46"/>
  <c r="FT276" i="46"/>
  <c r="FU276" i="46"/>
  <c r="FV276" i="46"/>
  <c r="FW276" i="46"/>
  <c r="FX276" i="46"/>
  <c r="FZ276" i="46"/>
  <c r="GA276" i="46"/>
  <c r="GB276" i="46"/>
  <c r="GC276" i="46"/>
  <c r="GD276" i="46"/>
  <c r="GE276" i="46"/>
  <c r="GF276" i="46"/>
  <c r="GG276" i="46"/>
  <c r="GH276" i="46"/>
  <c r="GI276" i="46"/>
  <c r="GJ276" i="46"/>
  <c r="GK276" i="46"/>
  <c r="GL276" i="46"/>
  <c r="GM276" i="46"/>
  <c r="GN276" i="46"/>
  <c r="GO276" i="46"/>
  <c r="GP276" i="46"/>
  <c r="GQ276" i="46"/>
  <c r="GR276" i="46"/>
  <c r="GS276" i="46"/>
  <c r="GT276" i="46"/>
  <c r="GU276" i="46"/>
  <c r="GV276" i="46"/>
  <c r="GW276" i="46"/>
  <c r="GX276" i="46"/>
  <c r="GY276" i="46"/>
  <c r="GZ276" i="46"/>
  <c r="HA276" i="46"/>
  <c r="HB276" i="46"/>
  <c r="HC276" i="46"/>
  <c r="B279" i="46"/>
  <c r="U279" i="46"/>
  <c r="X279" i="46"/>
  <c r="Y279" i="46"/>
  <c r="Z279" i="46"/>
  <c r="AA279" i="46"/>
  <c r="AB279" i="46"/>
  <c r="AC279" i="46"/>
  <c r="AD279" i="46"/>
  <c r="AE279" i="46"/>
  <c r="AF279" i="46"/>
  <c r="AG279" i="46"/>
  <c r="AH279" i="46"/>
  <c r="AI279" i="46"/>
  <c r="AJ279" i="46"/>
  <c r="AK279" i="46"/>
  <c r="AL279" i="46"/>
  <c r="AM279" i="46"/>
  <c r="AN279" i="46"/>
  <c r="AO279" i="46"/>
  <c r="AP279" i="46"/>
  <c r="AQ279" i="46"/>
  <c r="AR279" i="46"/>
  <c r="AS279" i="46"/>
  <c r="AT279" i="46"/>
  <c r="AU279" i="46"/>
  <c r="AV279" i="46"/>
  <c r="AW279" i="46"/>
  <c r="AX279" i="46"/>
  <c r="AY279" i="46"/>
  <c r="AZ279" i="46"/>
  <c r="BA279" i="46"/>
  <c r="B280" i="46"/>
  <c r="U280" i="46"/>
  <c r="X280" i="46"/>
  <c r="Y280" i="46"/>
  <c r="Z280" i="46"/>
  <c r="AA280" i="46"/>
  <c r="AB280" i="46"/>
  <c r="AC280" i="46"/>
  <c r="AD280" i="46"/>
  <c r="AE280" i="46"/>
  <c r="AF280" i="46"/>
  <c r="AG280" i="46"/>
  <c r="AH280" i="46"/>
  <c r="AI280" i="46"/>
  <c r="AJ280" i="46"/>
  <c r="AK280" i="46"/>
  <c r="AL280" i="46"/>
  <c r="AM280" i="46"/>
  <c r="AN280" i="46"/>
  <c r="AO280" i="46"/>
  <c r="AP280" i="46"/>
  <c r="AQ280" i="46"/>
  <c r="AR280" i="46"/>
  <c r="AS280" i="46"/>
  <c r="AT280" i="46"/>
  <c r="AU280" i="46"/>
  <c r="AV280" i="46"/>
  <c r="AW280" i="46"/>
  <c r="AX280" i="46"/>
  <c r="AY280" i="46"/>
  <c r="AZ280" i="46"/>
  <c r="BA280" i="46"/>
  <c r="B281" i="46"/>
  <c r="U281" i="46"/>
  <c r="X281" i="46"/>
  <c r="Y281" i="46"/>
  <c r="Z281" i="46"/>
  <c r="AA281" i="46"/>
  <c r="AB281" i="46"/>
  <c r="AC281" i="46"/>
  <c r="AD281" i="46"/>
  <c r="AE281" i="46"/>
  <c r="AF281" i="46"/>
  <c r="AG281" i="46"/>
  <c r="AH281" i="46"/>
  <c r="AI281" i="46"/>
  <c r="AJ281" i="46"/>
  <c r="AK281" i="46"/>
  <c r="AL281" i="46"/>
  <c r="AM281" i="46"/>
  <c r="AN281" i="46"/>
  <c r="AO281" i="46"/>
  <c r="AP281" i="46"/>
  <c r="AQ281" i="46"/>
  <c r="AR281" i="46"/>
  <c r="AS281" i="46"/>
  <c r="AT281" i="46"/>
  <c r="AU281" i="46"/>
  <c r="AV281" i="46"/>
  <c r="AW281" i="46"/>
  <c r="AX281" i="46"/>
  <c r="AY281" i="46"/>
  <c r="AZ281" i="46"/>
  <c r="BA281" i="46"/>
  <c r="B282" i="46"/>
  <c r="U282" i="46"/>
  <c r="X282" i="46"/>
  <c r="Y282" i="46"/>
  <c r="Z282" i="46"/>
  <c r="AA282" i="46"/>
  <c r="AB282" i="46"/>
  <c r="AC282" i="46"/>
  <c r="AD282" i="46"/>
  <c r="AE282" i="46"/>
  <c r="AF282" i="46"/>
  <c r="AG282" i="46"/>
  <c r="AH282" i="46"/>
  <c r="AI282" i="46"/>
  <c r="AJ282" i="46"/>
  <c r="AK282" i="46"/>
  <c r="AL282" i="46"/>
  <c r="AM282" i="46"/>
  <c r="AN282" i="46"/>
  <c r="AO282" i="46"/>
  <c r="AP282" i="46"/>
  <c r="AQ282" i="46"/>
  <c r="AR282" i="46"/>
  <c r="AS282" i="46"/>
  <c r="AT282" i="46"/>
  <c r="AU282" i="46"/>
  <c r="AV282" i="46"/>
  <c r="AW282" i="46"/>
  <c r="AX282" i="46"/>
  <c r="AY282" i="46"/>
  <c r="AZ282" i="46"/>
  <c r="BA282" i="46"/>
  <c r="B283" i="46"/>
  <c r="U283" i="46"/>
  <c r="X283" i="46"/>
  <c r="Y283" i="46"/>
  <c r="Z283" i="46"/>
  <c r="AA283" i="46"/>
  <c r="AB283" i="46"/>
  <c r="AC283" i="46"/>
  <c r="AD283" i="46"/>
  <c r="AE283" i="46"/>
  <c r="AF283" i="46"/>
  <c r="AG283" i="46"/>
  <c r="AH283" i="46"/>
  <c r="AI283" i="46"/>
  <c r="AJ283" i="46"/>
  <c r="AK283" i="46"/>
  <c r="AL283" i="46"/>
  <c r="AM283" i="46"/>
  <c r="AN283" i="46"/>
  <c r="AO283" i="46"/>
  <c r="AP283" i="46"/>
  <c r="AQ283" i="46"/>
  <c r="AR283" i="46"/>
  <c r="AS283" i="46"/>
  <c r="AT283" i="46"/>
  <c r="AU283" i="46"/>
  <c r="AV283" i="46"/>
  <c r="AW283" i="46"/>
  <c r="AX283" i="46"/>
  <c r="AY283" i="46"/>
  <c r="AZ283" i="46"/>
  <c r="BA283" i="46"/>
  <c r="B284" i="46"/>
  <c r="U284" i="46"/>
  <c r="X284" i="46"/>
  <c r="Y284" i="46"/>
  <c r="Z284" i="46"/>
  <c r="AA284" i="46"/>
  <c r="AB284" i="46"/>
  <c r="AC284" i="46"/>
  <c r="AD284" i="46"/>
  <c r="AE284" i="46"/>
  <c r="AF284" i="46"/>
  <c r="AG284" i="46"/>
  <c r="AH284" i="46"/>
  <c r="AI284" i="46"/>
  <c r="AJ284" i="46"/>
  <c r="AK284" i="46"/>
  <c r="AL284" i="46"/>
  <c r="AM284" i="46"/>
  <c r="AN284" i="46"/>
  <c r="AO284" i="46"/>
  <c r="AP284" i="46"/>
  <c r="AQ284" i="46"/>
  <c r="AR284" i="46"/>
  <c r="AS284" i="46"/>
  <c r="AT284" i="46"/>
  <c r="AU284" i="46"/>
  <c r="AV284" i="46"/>
  <c r="AW284" i="46"/>
  <c r="AX284" i="46"/>
  <c r="AY284" i="46"/>
  <c r="AZ284" i="46"/>
  <c r="BA284" i="46"/>
  <c r="B285" i="46"/>
  <c r="U285" i="46"/>
  <c r="X285" i="46"/>
  <c r="Y285" i="46"/>
  <c r="Z285" i="46"/>
  <c r="AA285" i="46"/>
  <c r="AB285" i="46"/>
  <c r="AC285" i="46"/>
  <c r="AD285" i="46"/>
  <c r="AE285" i="46"/>
  <c r="AF285" i="46"/>
  <c r="AG285" i="46"/>
  <c r="AH285" i="46"/>
  <c r="AI285" i="46"/>
  <c r="AJ285" i="46"/>
  <c r="AK285" i="46"/>
  <c r="AL285" i="46"/>
  <c r="AM285" i="46"/>
  <c r="AN285" i="46"/>
  <c r="AO285" i="46"/>
  <c r="AP285" i="46"/>
  <c r="AQ285" i="46"/>
  <c r="AR285" i="46"/>
  <c r="AS285" i="46"/>
  <c r="AT285" i="46"/>
  <c r="AU285" i="46"/>
  <c r="AV285" i="46"/>
  <c r="AW285" i="46"/>
  <c r="AX285" i="46"/>
  <c r="AY285" i="46"/>
  <c r="AZ285" i="46"/>
  <c r="BA285" i="46"/>
  <c r="B286" i="46"/>
  <c r="U286" i="46"/>
  <c r="X286" i="46"/>
  <c r="Y286" i="46"/>
  <c r="Z286" i="46"/>
  <c r="AA286" i="46"/>
  <c r="AB286" i="46"/>
  <c r="AC286" i="46"/>
  <c r="AD286" i="46"/>
  <c r="AE286" i="46"/>
  <c r="AF286" i="46"/>
  <c r="AG286" i="46"/>
  <c r="AH286" i="46"/>
  <c r="AI286" i="46"/>
  <c r="AJ286" i="46"/>
  <c r="AK286" i="46"/>
  <c r="AL286" i="46"/>
  <c r="AM286" i="46"/>
  <c r="AN286" i="46"/>
  <c r="AO286" i="46"/>
  <c r="AP286" i="46"/>
  <c r="AQ286" i="46"/>
  <c r="AR286" i="46"/>
  <c r="AS286" i="46"/>
  <c r="AT286" i="46"/>
  <c r="AU286" i="46"/>
  <c r="AV286" i="46"/>
  <c r="AW286" i="46"/>
  <c r="AX286" i="46"/>
  <c r="AY286" i="46"/>
  <c r="AZ286" i="46"/>
  <c r="BA286" i="46"/>
  <c r="B287" i="46"/>
  <c r="U287" i="46"/>
  <c r="X287" i="46"/>
  <c r="Y287" i="46"/>
  <c r="Z287" i="46"/>
  <c r="AA287" i="46"/>
  <c r="AB287" i="46"/>
  <c r="AC287" i="46"/>
  <c r="AD287" i="46"/>
  <c r="AE287" i="46"/>
  <c r="AF287" i="46"/>
  <c r="AG287" i="46"/>
  <c r="AH287" i="46"/>
  <c r="AI287" i="46"/>
  <c r="AJ287" i="46"/>
  <c r="AK287" i="46"/>
  <c r="AL287" i="46"/>
  <c r="AM287" i="46"/>
  <c r="AN287" i="46"/>
  <c r="AO287" i="46"/>
  <c r="AP287" i="46"/>
  <c r="AQ287" i="46"/>
  <c r="AR287" i="46"/>
  <c r="AS287" i="46"/>
  <c r="AT287" i="46"/>
  <c r="AU287" i="46"/>
  <c r="AV287" i="46"/>
  <c r="AW287" i="46"/>
  <c r="AX287" i="46"/>
  <c r="AY287" i="46"/>
  <c r="AZ287" i="46"/>
  <c r="BA287" i="46"/>
  <c r="B288" i="46"/>
  <c r="U288" i="46"/>
  <c r="X288" i="46"/>
  <c r="Y288" i="46"/>
  <c r="Z288" i="46"/>
  <c r="AA288" i="46"/>
  <c r="AB288" i="46"/>
  <c r="AC288" i="46"/>
  <c r="AD288" i="46"/>
  <c r="AE288" i="46"/>
  <c r="AF288" i="46"/>
  <c r="AG288" i="46"/>
  <c r="AH288" i="46"/>
  <c r="AI288" i="46"/>
  <c r="AJ288" i="46"/>
  <c r="AK288" i="46"/>
  <c r="AL288" i="46"/>
  <c r="AM288" i="46"/>
  <c r="AN288" i="46"/>
  <c r="AO288" i="46"/>
  <c r="AP288" i="46"/>
  <c r="AQ288" i="46"/>
  <c r="AR288" i="46"/>
  <c r="AS288" i="46"/>
  <c r="AT288" i="46"/>
  <c r="AU288" i="46"/>
  <c r="AV288" i="46"/>
  <c r="AW288" i="46"/>
  <c r="AX288" i="46"/>
  <c r="AY288" i="46"/>
  <c r="AZ288" i="46"/>
  <c r="BA288" i="46"/>
  <c r="B289" i="46"/>
  <c r="U289" i="46"/>
  <c r="X289" i="46"/>
  <c r="Y289" i="46"/>
  <c r="Z289" i="46"/>
  <c r="AA289" i="46"/>
  <c r="AB289" i="46"/>
  <c r="AC289" i="46"/>
  <c r="AD289" i="46"/>
  <c r="AE289" i="46"/>
  <c r="AF289" i="46"/>
  <c r="AG289" i="46"/>
  <c r="AH289" i="46"/>
  <c r="AI289" i="46"/>
  <c r="AJ289" i="46"/>
  <c r="AK289" i="46"/>
  <c r="AL289" i="46"/>
  <c r="AM289" i="46"/>
  <c r="AN289" i="46"/>
  <c r="AO289" i="46"/>
  <c r="AP289" i="46"/>
  <c r="AQ289" i="46"/>
  <c r="AR289" i="46"/>
  <c r="AS289" i="46"/>
  <c r="AT289" i="46"/>
  <c r="AU289" i="46"/>
  <c r="AV289" i="46"/>
  <c r="AW289" i="46"/>
  <c r="AX289" i="46"/>
  <c r="AY289" i="46"/>
  <c r="AZ289" i="46"/>
  <c r="BA289" i="46"/>
  <c r="B290" i="46"/>
  <c r="U290" i="46"/>
  <c r="X290" i="46"/>
  <c r="Y290" i="46"/>
  <c r="Z290" i="46"/>
  <c r="AA290" i="46"/>
  <c r="AB290" i="46"/>
  <c r="AC290" i="46"/>
  <c r="AD290" i="46"/>
  <c r="AE290" i="46"/>
  <c r="AF290" i="46"/>
  <c r="AG290" i="46"/>
  <c r="AH290" i="46"/>
  <c r="AI290" i="46"/>
  <c r="AJ290" i="46"/>
  <c r="AK290" i="46"/>
  <c r="AL290" i="46"/>
  <c r="AM290" i="46"/>
  <c r="AN290" i="46"/>
  <c r="AO290" i="46"/>
  <c r="AP290" i="46"/>
  <c r="AQ290" i="46"/>
  <c r="AR290" i="46"/>
  <c r="AS290" i="46"/>
  <c r="AT290" i="46"/>
  <c r="AU290" i="46"/>
  <c r="AV290" i="46"/>
  <c r="AW290" i="46"/>
  <c r="AX290" i="46"/>
  <c r="AY290" i="46"/>
  <c r="AZ290" i="46"/>
  <c r="BA290" i="46"/>
  <c r="B291" i="46"/>
  <c r="U291" i="46"/>
  <c r="X291" i="46"/>
  <c r="Y291" i="46"/>
  <c r="Z291" i="46"/>
  <c r="AA291" i="46"/>
  <c r="AB291" i="46"/>
  <c r="AC291" i="46"/>
  <c r="AD291" i="46"/>
  <c r="AE291" i="46"/>
  <c r="AF291" i="46"/>
  <c r="AG291" i="46"/>
  <c r="AH291" i="46"/>
  <c r="AI291" i="46"/>
  <c r="AJ291" i="46"/>
  <c r="AK291" i="46"/>
  <c r="AL291" i="46"/>
  <c r="AM291" i="46"/>
  <c r="AN291" i="46"/>
  <c r="AO291" i="46"/>
  <c r="AP291" i="46"/>
  <c r="AQ291" i="46"/>
  <c r="AR291" i="46"/>
  <c r="AS291" i="46"/>
  <c r="AT291" i="46"/>
  <c r="AU291" i="46"/>
  <c r="AV291" i="46"/>
  <c r="AW291" i="46"/>
  <c r="AX291" i="46"/>
  <c r="AY291" i="46"/>
  <c r="AZ291" i="46"/>
  <c r="BA291" i="46"/>
  <c r="B292" i="46"/>
  <c r="U292" i="46"/>
  <c r="X292" i="46"/>
  <c r="Y292" i="46"/>
  <c r="Z292" i="46"/>
  <c r="AA292" i="46"/>
  <c r="AB292" i="46"/>
  <c r="AC292" i="46"/>
  <c r="AD292" i="46"/>
  <c r="AE292" i="46"/>
  <c r="AF292" i="46"/>
  <c r="AG292" i="46"/>
  <c r="AH292" i="46"/>
  <c r="AI292" i="46"/>
  <c r="AJ292" i="46"/>
  <c r="AK292" i="46"/>
  <c r="AL292" i="46"/>
  <c r="AM292" i="46"/>
  <c r="AN292" i="46"/>
  <c r="AO292" i="46"/>
  <c r="AP292" i="46"/>
  <c r="AQ292" i="46"/>
  <c r="AR292" i="46"/>
  <c r="AS292" i="46"/>
  <c r="AT292" i="46"/>
  <c r="AU292" i="46"/>
  <c r="AV292" i="46"/>
  <c r="AW292" i="46"/>
  <c r="AX292" i="46"/>
  <c r="AY292" i="46"/>
  <c r="AZ292" i="46"/>
  <c r="BA292" i="46"/>
  <c r="B293" i="46"/>
  <c r="U293" i="46"/>
  <c r="X293" i="46"/>
  <c r="Y293" i="46"/>
  <c r="Z293" i="46"/>
  <c r="AA293" i="46"/>
  <c r="AB293" i="46"/>
  <c r="AC293" i="46"/>
  <c r="AD293" i="46"/>
  <c r="AE293" i="46"/>
  <c r="AF293" i="46"/>
  <c r="AG293" i="46"/>
  <c r="AH293" i="46"/>
  <c r="AI293" i="46"/>
  <c r="AJ293" i="46"/>
  <c r="AK293" i="46"/>
  <c r="AL293" i="46"/>
  <c r="AM293" i="46"/>
  <c r="AN293" i="46"/>
  <c r="AO293" i="46"/>
  <c r="AP293" i="46"/>
  <c r="AQ293" i="46"/>
  <c r="AR293" i="46"/>
  <c r="AS293" i="46"/>
  <c r="AT293" i="46"/>
  <c r="AU293" i="46"/>
  <c r="AV293" i="46"/>
  <c r="AW293" i="46"/>
  <c r="AX293" i="46"/>
  <c r="AY293" i="46"/>
  <c r="AZ293" i="46"/>
  <c r="BA293" i="46"/>
  <c r="B294" i="46"/>
  <c r="U294" i="46"/>
  <c r="X294" i="46"/>
  <c r="Y294" i="46"/>
  <c r="Z294" i="46"/>
  <c r="AA294" i="46"/>
  <c r="AB294" i="46"/>
  <c r="AC294" i="46"/>
  <c r="AD294" i="46"/>
  <c r="AE294" i="46"/>
  <c r="AF294" i="46"/>
  <c r="AG294" i="46"/>
  <c r="AH294" i="46"/>
  <c r="AI294" i="46"/>
  <c r="AJ294" i="46"/>
  <c r="AK294" i="46"/>
  <c r="AL294" i="46"/>
  <c r="AM294" i="46"/>
  <c r="AN294" i="46"/>
  <c r="AO294" i="46"/>
  <c r="AP294" i="46"/>
  <c r="AQ294" i="46"/>
  <c r="AR294" i="46"/>
  <c r="AS294" i="46"/>
  <c r="AT294" i="46"/>
  <c r="AU294" i="46"/>
  <c r="AV294" i="46"/>
  <c r="AW294" i="46"/>
  <c r="AX294" i="46"/>
  <c r="AY294" i="46"/>
  <c r="AZ294" i="46"/>
  <c r="BA294" i="46"/>
  <c r="B295" i="46"/>
  <c r="U295" i="46"/>
  <c r="X295" i="46"/>
  <c r="Y295" i="46"/>
  <c r="Z295" i="46"/>
  <c r="AA295" i="46"/>
  <c r="AB295" i="46"/>
  <c r="AC295" i="46"/>
  <c r="AD295" i="46"/>
  <c r="AE295" i="46"/>
  <c r="AF295" i="46"/>
  <c r="AG295" i="46"/>
  <c r="AH295" i="46"/>
  <c r="AI295" i="46"/>
  <c r="AJ295" i="46"/>
  <c r="AK295" i="46"/>
  <c r="AL295" i="46"/>
  <c r="AM295" i="46"/>
  <c r="AN295" i="46"/>
  <c r="AO295" i="46"/>
  <c r="AP295" i="46"/>
  <c r="AQ295" i="46"/>
  <c r="AR295" i="46"/>
  <c r="AS295" i="46"/>
  <c r="AT295" i="46"/>
  <c r="AU295" i="46"/>
  <c r="AV295" i="46"/>
  <c r="AW295" i="46"/>
  <c r="AX295" i="46"/>
  <c r="AY295" i="46"/>
  <c r="AZ295" i="46"/>
  <c r="BA295" i="46"/>
  <c r="B296" i="46"/>
  <c r="U296" i="46"/>
  <c r="X296" i="46"/>
  <c r="Y296" i="46"/>
  <c r="Z296" i="46"/>
  <c r="AA296" i="46"/>
  <c r="AB296" i="46"/>
  <c r="AC296" i="46"/>
  <c r="AD296" i="46"/>
  <c r="AE296" i="46"/>
  <c r="AF296" i="46"/>
  <c r="AG296" i="46"/>
  <c r="AH296" i="46"/>
  <c r="AI296" i="46"/>
  <c r="AJ296" i="46"/>
  <c r="AK296" i="46"/>
  <c r="AL296" i="46"/>
  <c r="AM296" i="46"/>
  <c r="AN296" i="46"/>
  <c r="AO296" i="46"/>
  <c r="AP296" i="46"/>
  <c r="AQ296" i="46"/>
  <c r="AR296" i="46"/>
  <c r="AS296" i="46"/>
  <c r="AT296" i="46"/>
  <c r="AU296" i="46"/>
  <c r="AV296" i="46"/>
  <c r="AW296" i="46"/>
  <c r="AX296" i="46"/>
  <c r="AY296" i="46"/>
  <c r="AZ296" i="46"/>
  <c r="BA296" i="46"/>
  <c r="B297" i="46"/>
  <c r="U297" i="46"/>
  <c r="X297" i="46"/>
  <c r="Y297" i="46"/>
  <c r="Z297" i="46"/>
  <c r="AA297" i="46"/>
  <c r="AB297" i="46"/>
  <c r="AC297" i="46"/>
  <c r="AD297" i="46"/>
  <c r="AE297" i="46"/>
  <c r="AF297" i="46"/>
  <c r="AG297" i="46"/>
  <c r="AH297" i="46"/>
  <c r="AI297" i="46"/>
  <c r="AJ297" i="46"/>
  <c r="AK297" i="46"/>
  <c r="AL297" i="46"/>
  <c r="AM297" i="46"/>
  <c r="AN297" i="46"/>
  <c r="AO297" i="46"/>
  <c r="AP297" i="46"/>
  <c r="AQ297" i="46"/>
  <c r="AR297" i="46"/>
  <c r="AS297" i="46"/>
  <c r="AT297" i="46"/>
  <c r="AU297" i="46"/>
  <c r="AV297" i="46"/>
  <c r="AW297" i="46"/>
  <c r="AX297" i="46"/>
  <c r="AY297" i="46"/>
  <c r="AZ297" i="46"/>
  <c r="BA297" i="46"/>
  <c r="B298" i="46"/>
  <c r="U298" i="46"/>
  <c r="X298" i="46"/>
  <c r="Y298" i="46"/>
  <c r="Z298" i="46"/>
  <c r="AA298" i="46"/>
  <c r="AB298" i="46"/>
  <c r="AC298" i="46"/>
  <c r="AD298" i="46"/>
  <c r="AE298" i="46"/>
  <c r="AF298" i="46"/>
  <c r="AG298" i="46"/>
  <c r="AH298" i="46"/>
  <c r="AI298" i="46"/>
  <c r="AJ298" i="46"/>
  <c r="AK298" i="46"/>
  <c r="AL298" i="46"/>
  <c r="AM298" i="46"/>
  <c r="AN298" i="46"/>
  <c r="AO298" i="46"/>
  <c r="AP298" i="46"/>
  <c r="AQ298" i="46"/>
  <c r="AR298" i="46"/>
  <c r="AS298" i="46"/>
  <c r="AT298" i="46"/>
  <c r="AU298" i="46"/>
  <c r="AV298" i="46"/>
  <c r="AW298" i="46"/>
  <c r="AX298" i="46"/>
  <c r="AY298" i="46"/>
  <c r="AZ298" i="46"/>
  <c r="BA298" i="46"/>
  <c r="B299" i="46"/>
  <c r="U299" i="46"/>
  <c r="X299" i="46"/>
  <c r="Y299" i="46"/>
  <c r="Z299" i="46"/>
  <c r="AA299" i="46"/>
  <c r="AB299" i="46"/>
  <c r="AC299" i="46"/>
  <c r="AD299" i="46"/>
  <c r="AE299" i="46"/>
  <c r="AF299" i="46"/>
  <c r="AG299" i="46"/>
  <c r="AH299" i="46"/>
  <c r="AI299" i="46"/>
  <c r="AJ299" i="46"/>
  <c r="AK299" i="46"/>
  <c r="AL299" i="46"/>
  <c r="AM299" i="46"/>
  <c r="AN299" i="46"/>
  <c r="AO299" i="46"/>
  <c r="AP299" i="46"/>
  <c r="AQ299" i="46"/>
  <c r="AR299" i="46"/>
  <c r="AS299" i="46"/>
  <c r="AT299" i="46"/>
  <c r="AU299" i="46"/>
  <c r="AV299" i="46"/>
  <c r="AW299" i="46"/>
  <c r="AX299" i="46"/>
  <c r="AY299" i="46"/>
  <c r="AZ299" i="46"/>
  <c r="BA299" i="46"/>
  <c r="B300" i="46"/>
  <c r="U300" i="46"/>
  <c r="X300" i="46"/>
  <c r="Y300" i="46"/>
  <c r="Z300" i="46"/>
  <c r="AA300" i="46"/>
  <c r="AB300" i="46"/>
  <c r="AC300" i="46"/>
  <c r="AD300" i="46"/>
  <c r="AE300" i="46"/>
  <c r="AF300" i="46"/>
  <c r="AG300" i="46"/>
  <c r="AH300" i="46"/>
  <c r="AI300" i="46"/>
  <c r="AJ300" i="46"/>
  <c r="AK300" i="46"/>
  <c r="AL300" i="46"/>
  <c r="AM300" i="46"/>
  <c r="AN300" i="46"/>
  <c r="AO300" i="46"/>
  <c r="AP300" i="46"/>
  <c r="AQ300" i="46"/>
  <c r="AR300" i="46"/>
  <c r="AS300" i="46"/>
  <c r="AT300" i="46"/>
  <c r="AU300" i="46"/>
  <c r="AV300" i="46"/>
  <c r="AW300" i="46"/>
  <c r="AX300" i="46"/>
  <c r="AY300" i="46"/>
  <c r="AZ300" i="46"/>
  <c r="BA300" i="46"/>
  <c r="B301" i="46"/>
  <c r="U301" i="46"/>
  <c r="X301" i="46"/>
  <c r="Y301" i="46"/>
  <c r="Z301" i="46"/>
  <c r="AA301" i="46"/>
  <c r="AB301" i="46"/>
  <c r="AC301" i="46"/>
  <c r="AD301" i="46"/>
  <c r="AE301" i="46"/>
  <c r="AF301" i="46"/>
  <c r="AG301" i="46"/>
  <c r="AH301" i="46"/>
  <c r="AI301" i="46"/>
  <c r="AJ301" i="46"/>
  <c r="AK301" i="46"/>
  <c r="AL301" i="46"/>
  <c r="AM301" i="46"/>
  <c r="AN301" i="46"/>
  <c r="AO301" i="46"/>
  <c r="AP301" i="46"/>
  <c r="AQ301" i="46"/>
  <c r="AR301" i="46"/>
  <c r="AS301" i="46"/>
  <c r="AT301" i="46"/>
  <c r="AU301" i="46"/>
  <c r="AV301" i="46"/>
  <c r="AW301" i="46"/>
  <c r="AX301" i="46"/>
  <c r="AY301" i="46"/>
  <c r="AZ301" i="46"/>
  <c r="BA301" i="46"/>
  <c r="B302" i="46"/>
  <c r="U302" i="46"/>
  <c r="X302" i="46"/>
  <c r="Y302" i="46"/>
  <c r="Z302" i="46"/>
  <c r="AA302" i="46"/>
  <c r="AB302" i="46"/>
  <c r="AC302" i="46"/>
  <c r="AD302" i="46"/>
  <c r="AE302" i="46"/>
  <c r="AF302" i="46"/>
  <c r="AG302" i="46"/>
  <c r="AH302" i="46"/>
  <c r="AI302" i="46"/>
  <c r="AJ302" i="46"/>
  <c r="AK302" i="46"/>
  <c r="AL302" i="46"/>
  <c r="AM302" i="46"/>
  <c r="AN302" i="46"/>
  <c r="AO302" i="46"/>
  <c r="AP302" i="46"/>
  <c r="AQ302" i="46"/>
  <c r="AR302" i="46"/>
  <c r="AS302" i="46"/>
  <c r="AT302" i="46"/>
  <c r="AU302" i="46"/>
  <c r="AV302" i="46"/>
  <c r="AW302" i="46"/>
  <c r="AX302" i="46"/>
  <c r="AY302" i="46"/>
  <c r="AZ302" i="46"/>
  <c r="BA302" i="46"/>
  <c r="B303" i="46"/>
  <c r="U303" i="46"/>
  <c r="X303" i="46"/>
  <c r="Y303" i="46"/>
  <c r="Z303" i="46"/>
  <c r="AA303" i="46"/>
  <c r="AB303" i="46"/>
  <c r="AC303" i="46"/>
  <c r="AD303" i="46"/>
  <c r="AE303" i="46"/>
  <c r="AF303" i="46"/>
  <c r="AG303" i="46"/>
  <c r="AH303" i="46"/>
  <c r="AI303" i="46"/>
  <c r="AJ303" i="46"/>
  <c r="AK303" i="46"/>
  <c r="AL303" i="46"/>
  <c r="AM303" i="46"/>
  <c r="AN303" i="46"/>
  <c r="AO303" i="46"/>
  <c r="AP303" i="46"/>
  <c r="AQ303" i="46"/>
  <c r="AR303" i="46"/>
  <c r="AS303" i="46"/>
  <c r="AT303" i="46"/>
  <c r="AU303" i="46"/>
  <c r="AV303" i="46"/>
  <c r="AW303" i="46"/>
  <c r="AX303" i="46"/>
  <c r="AY303" i="46"/>
  <c r="AZ303" i="46"/>
  <c r="BA303" i="46"/>
  <c r="B304" i="46"/>
  <c r="U304" i="46"/>
  <c r="X304" i="46"/>
  <c r="Y304" i="46"/>
  <c r="Z304" i="46"/>
  <c r="AA304" i="46"/>
  <c r="AB304" i="46"/>
  <c r="AC304" i="46"/>
  <c r="AD304" i="46"/>
  <c r="AE304" i="46"/>
  <c r="AF304" i="46"/>
  <c r="AG304" i="46"/>
  <c r="AH304" i="46"/>
  <c r="AI304" i="46"/>
  <c r="AJ304" i="46"/>
  <c r="AK304" i="46"/>
  <c r="AL304" i="46"/>
  <c r="AM304" i="46"/>
  <c r="AN304" i="46"/>
  <c r="AO304" i="46"/>
  <c r="AP304" i="46"/>
  <c r="AQ304" i="46"/>
  <c r="AR304" i="46"/>
  <c r="AS304" i="46"/>
  <c r="AT304" i="46"/>
  <c r="AU304" i="46"/>
  <c r="AV304" i="46"/>
  <c r="AW304" i="46"/>
  <c r="AX304" i="46"/>
  <c r="AY304" i="46"/>
  <c r="AZ304" i="46"/>
  <c r="BA304" i="46"/>
  <c r="B305" i="46"/>
  <c r="U305" i="46"/>
  <c r="X305" i="46"/>
  <c r="Y305" i="46"/>
  <c r="Z305" i="46"/>
  <c r="AA305" i="46"/>
  <c r="AB305" i="46"/>
  <c r="AC305" i="46"/>
  <c r="AD305" i="46"/>
  <c r="AE305" i="46"/>
  <c r="AF305" i="46"/>
  <c r="AG305" i="46"/>
  <c r="AH305" i="46"/>
  <c r="AI305" i="46"/>
  <c r="AJ305" i="46"/>
  <c r="AK305" i="46"/>
  <c r="AL305" i="46"/>
  <c r="AM305" i="46"/>
  <c r="AN305" i="46"/>
  <c r="AO305" i="46"/>
  <c r="AP305" i="46"/>
  <c r="AQ305" i="46"/>
  <c r="AR305" i="46"/>
  <c r="AS305" i="46"/>
  <c r="AT305" i="46"/>
  <c r="AU305" i="46"/>
  <c r="AV305" i="46"/>
  <c r="AW305" i="46"/>
  <c r="AX305" i="46"/>
  <c r="AY305" i="46"/>
  <c r="AZ305" i="46"/>
  <c r="BA305" i="46"/>
  <c r="B306" i="46"/>
  <c r="U306" i="46"/>
  <c r="X306" i="46"/>
  <c r="Y306" i="46"/>
  <c r="Z306" i="46"/>
  <c r="AA306" i="46"/>
  <c r="AB306" i="46"/>
  <c r="AC306" i="46"/>
  <c r="AD306" i="46"/>
  <c r="AE306" i="46"/>
  <c r="AF306" i="46"/>
  <c r="AG306" i="46"/>
  <c r="AH306" i="46"/>
  <c r="AI306" i="46"/>
  <c r="AJ306" i="46"/>
  <c r="AK306" i="46"/>
  <c r="AL306" i="46"/>
  <c r="AM306" i="46"/>
  <c r="AN306" i="46"/>
  <c r="AO306" i="46"/>
  <c r="AP306" i="46"/>
  <c r="AQ306" i="46"/>
  <c r="AR306" i="46"/>
  <c r="AS306" i="46"/>
  <c r="AT306" i="46"/>
  <c r="AU306" i="46"/>
  <c r="AV306" i="46"/>
  <c r="AW306" i="46"/>
  <c r="AX306" i="46"/>
  <c r="AY306" i="46"/>
  <c r="AZ306" i="46"/>
  <c r="BA306" i="46"/>
  <c r="B307" i="46"/>
  <c r="U307" i="46"/>
  <c r="X307" i="46"/>
  <c r="Y307" i="46"/>
  <c r="Z307" i="46"/>
  <c r="AA307" i="46"/>
  <c r="AB307" i="46"/>
  <c r="AC307" i="46"/>
  <c r="AD307" i="46"/>
  <c r="AE307" i="46"/>
  <c r="AF307" i="46"/>
  <c r="AG307" i="46"/>
  <c r="AH307" i="46"/>
  <c r="AI307" i="46"/>
  <c r="AJ307" i="46"/>
  <c r="AK307" i="46"/>
  <c r="AL307" i="46"/>
  <c r="AM307" i="46"/>
  <c r="AN307" i="46"/>
  <c r="AO307" i="46"/>
  <c r="AP307" i="46"/>
  <c r="AQ307" i="46"/>
  <c r="AR307" i="46"/>
  <c r="AS307" i="46"/>
  <c r="AT307" i="46"/>
  <c r="AU307" i="46"/>
  <c r="AV307" i="46"/>
  <c r="AW307" i="46"/>
  <c r="AX307" i="46"/>
  <c r="AY307" i="46"/>
  <c r="AZ307" i="46"/>
  <c r="BA307" i="46"/>
  <c r="B308" i="46"/>
  <c r="U308" i="46"/>
  <c r="X308" i="46"/>
  <c r="Y308" i="46"/>
  <c r="Z308" i="46"/>
  <c r="AA308" i="46"/>
  <c r="AB308" i="46"/>
  <c r="AC308" i="46"/>
  <c r="AD308" i="46"/>
  <c r="AE308" i="46"/>
  <c r="AF308" i="46"/>
  <c r="AG308" i="46"/>
  <c r="AH308" i="46"/>
  <c r="AI308" i="46"/>
  <c r="AJ308" i="46"/>
  <c r="AK308" i="46"/>
  <c r="AL308" i="46"/>
  <c r="AM308" i="46"/>
  <c r="AN308" i="46"/>
  <c r="AO308" i="46"/>
  <c r="AP308" i="46"/>
  <c r="AQ308" i="46"/>
  <c r="AR308" i="46"/>
  <c r="AS308" i="46"/>
  <c r="AT308" i="46"/>
  <c r="AU308" i="46"/>
  <c r="AV308" i="46"/>
  <c r="AW308" i="46"/>
  <c r="AX308" i="46"/>
  <c r="AY308" i="46"/>
  <c r="AZ308" i="46"/>
  <c r="BA308" i="46"/>
  <c r="B309" i="46"/>
  <c r="U309" i="46"/>
  <c r="X309" i="46"/>
  <c r="Y309" i="46"/>
  <c r="Z309" i="46"/>
  <c r="AA309" i="46"/>
  <c r="AB309" i="46"/>
  <c r="AC309" i="46"/>
  <c r="AD309" i="46"/>
  <c r="AE309" i="46"/>
  <c r="AF309" i="46"/>
  <c r="AG309" i="46"/>
  <c r="AH309" i="46"/>
  <c r="AI309" i="46"/>
  <c r="AJ309" i="46"/>
  <c r="AK309" i="46"/>
  <c r="AL309" i="46"/>
  <c r="AM309" i="46"/>
  <c r="AN309" i="46"/>
  <c r="AO309" i="46"/>
  <c r="AP309" i="46"/>
  <c r="AQ309" i="46"/>
  <c r="AR309" i="46"/>
  <c r="AS309" i="46"/>
  <c r="AT309" i="46"/>
  <c r="AU309" i="46"/>
  <c r="AV309" i="46"/>
  <c r="AW309" i="46"/>
  <c r="AX309" i="46"/>
  <c r="AY309" i="46"/>
  <c r="AZ309" i="46"/>
  <c r="BA309" i="46"/>
  <c r="B310" i="46"/>
  <c r="U310" i="46"/>
  <c r="X310" i="46"/>
  <c r="Y310" i="46"/>
  <c r="Z310" i="46"/>
  <c r="AA310" i="46"/>
  <c r="AB310" i="46"/>
  <c r="AC310" i="46"/>
  <c r="AD310" i="46"/>
  <c r="AE310" i="46"/>
  <c r="AF310" i="46"/>
  <c r="AG310" i="46"/>
  <c r="AH310" i="46"/>
  <c r="AI310" i="46"/>
  <c r="AJ310" i="46"/>
  <c r="AK310" i="46"/>
  <c r="AL310" i="46"/>
  <c r="AM310" i="46"/>
  <c r="AN310" i="46"/>
  <c r="AO310" i="46"/>
  <c r="AP310" i="46"/>
  <c r="AQ310" i="46"/>
  <c r="AR310" i="46"/>
  <c r="AS310" i="46"/>
  <c r="AT310" i="46"/>
  <c r="AU310" i="46"/>
  <c r="AV310" i="46"/>
  <c r="AW310" i="46"/>
  <c r="AX310" i="46"/>
  <c r="AY310" i="46"/>
  <c r="AZ310" i="46"/>
  <c r="BA310" i="46"/>
  <c r="B311" i="46"/>
  <c r="U311" i="46"/>
  <c r="X311" i="46"/>
  <c r="Y311" i="46"/>
  <c r="Z311" i="46"/>
  <c r="AA311" i="46"/>
  <c r="AB311" i="46"/>
  <c r="AC311" i="46"/>
  <c r="AD311" i="46"/>
  <c r="AE311" i="46"/>
  <c r="AF311" i="46"/>
  <c r="AG311" i="46"/>
  <c r="AH311" i="46"/>
  <c r="AI311" i="46"/>
  <c r="AJ311" i="46"/>
  <c r="AK311" i="46"/>
  <c r="AL311" i="46"/>
  <c r="AM311" i="46"/>
  <c r="AN311" i="46"/>
  <c r="AO311" i="46"/>
  <c r="AP311" i="46"/>
  <c r="AQ311" i="46"/>
  <c r="AR311" i="46"/>
  <c r="AS311" i="46"/>
  <c r="AT311" i="46"/>
  <c r="AU311" i="46"/>
  <c r="AV311" i="46"/>
  <c r="AW311" i="46"/>
  <c r="AX311" i="46"/>
  <c r="AY311" i="46"/>
  <c r="AZ311" i="46"/>
  <c r="BA311" i="46"/>
  <c r="B312" i="46"/>
  <c r="U312" i="46"/>
  <c r="X312" i="46"/>
  <c r="Y312" i="46"/>
  <c r="Z312" i="46"/>
  <c r="AA312" i="46"/>
  <c r="AB312" i="46"/>
  <c r="AC312" i="46"/>
  <c r="AD312" i="46"/>
  <c r="AE312" i="46"/>
  <c r="AF312" i="46"/>
  <c r="AG312" i="46"/>
  <c r="AH312" i="46"/>
  <c r="AI312" i="46"/>
  <c r="AJ312" i="46"/>
  <c r="AK312" i="46"/>
  <c r="AL312" i="46"/>
  <c r="AM312" i="46"/>
  <c r="AN312" i="46"/>
  <c r="AO312" i="46"/>
  <c r="AP312" i="46"/>
  <c r="AQ312" i="46"/>
  <c r="AR312" i="46"/>
  <c r="AS312" i="46"/>
  <c r="AT312" i="46"/>
  <c r="AU312" i="46"/>
  <c r="AV312" i="46"/>
  <c r="AW312" i="46"/>
  <c r="AX312" i="46"/>
  <c r="AY312" i="46"/>
  <c r="AZ312" i="46"/>
  <c r="BA312" i="46"/>
  <c r="B313" i="46"/>
  <c r="U313" i="46"/>
  <c r="X313" i="46"/>
  <c r="Y313" i="46"/>
  <c r="Z313" i="46"/>
  <c r="AA313" i="46"/>
  <c r="AB313" i="46"/>
  <c r="AC313" i="46"/>
  <c r="AD313" i="46"/>
  <c r="AE313" i="46"/>
  <c r="AF313" i="46"/>
  <c r="AG313" i="46"/>
  <c r="AH313" i="46"/>
  <c r="AI313" i="46"/>
  <c r="AJ313" i="46"/>
  <c r="AK313" i="46"/>
  <c r="AL313" i="46"/>
  <c r="AM313" i="46"/>
  <c r="AN313" i="46"/>
  <c r="AO313" i="46"/>
  <c r="AP313" i="46"/>
  <c r="AQ313" i="46"/>
  <c r="AR313" i="46"/>
  <c r="AS313" i="46"/>
  <c r="AT313" i="46"/>
  <c r="AU313" i="46"/>
  <c r="AV313" i="46"/>
  <c r="AW313" i="46"/>
  <c r="AX313" i="46"/>
  <c r="AY313" i="46"/>
  <c r="AZ313" i="46"/>
  <c r="BA313" i="46"/>
  <c r="B314" i="46"/>
  <c r="U314" i="46"/>
  <c r="X314" i="46"/>
  <c r="Y314" i="46"/>
  <c r="Z314" i="46"/>
  <c r="AA314" i="46"/>
  <c r="AB314" i="46"/>
  <c r="AC314" i="46"/>
  <c r="AD314" i="46"/>
  <c r="AE314" i="46"/>
  <c r="AF314" i="46"/>
  <c r="AG314" i="46"/>
  <c r="AH314" i="46"/>
  <c r="AI314" i="46"/>
  <c r="AJ314" i="46"/>
  <c r="AK314" i="46"/>
  <c r="AL314" i="46"/>
  <c r="AM314" i="46"/>
  <c r="AN314" i="46"/>
  <c r="AO314" i="46"/>
  <c r="AP314" i="46"/>
  <c r="AQ314" i="46"/>
  <c r="AR314" i="46"/>
  <c r="AS314" i="46"/>
  <c r="AT314" i="46"/>
  <c r="AU314" i="46"/>
  <c r="AV314" i="46"/>
  <c r="AW314" i="46"/>
  <c r="AX314" i="46"/>
  <c r="AY314" i="46"/>
  <c r="AZ314" i="46"/>
  <c r="BA314" i="46"/>
  <c r="B315" i="46"/>
  <c r="U315" i="46"/>
  <c r="X315" i="46"/>
  <c r="Y315" i="46"/>
  <c r="Z315" i="46"/>
  <c r="AA315" i="46"/>
  <c r="AB315" i="46"/>
  <c r="AC315" i="46"/>
  <c r="AD315" i="46"/>
  <c r="AE315" i="46"/>
  <c r="AF315" i="46"/>
  <c r="AG315" i="46"/>
  <c r="AH315" i="46"/>
  <c r="AI315" i="46"/>
  <c r="AJ315" i="46"/>
  <c r="AK315" i="46"/>
  <c r="AL315" i="46"/>
  <c r="AM315" i="46"/>
  <c r="AN315" i="46"/>
  <c r="AO315" i="46"/>
  <c r="AP315" i="46"/>
  <c r="AQ315" i="46"/>
  <c r="AR315" i="46"/>
  <c r="AS315" i="46"/>
  <c r="AT315" i="46"/>
  <c r="AU315" i="46"/>
  <c r="AV315" i="46"/>
  <c r="AW315" i="46"/>
  <c r="AX315" i="46"/>
  <c r="AY315" i="46"/>
  <c r="AZ315" i="46"/>
  <c r="BA315" i="46"/>
  <c r="B316" i="46"/>
  <c r="U316" i="46"/>
  <c r="X316" i="46"/>
  <c r="Y316" i="46"/>
  <c r="Z316" i="46"/>
  <c r="AA316" i="46"/>
  <c r="AB316" i="46"/>
  <c r="AC316" i="46"/>
  <c r="AD316" i="46"/>
  <c r="AE316" i="46"/>
  <c r="AF316" i="46"/>
  <c r="AG316" i="46"/>
  <c r="AH316" i="46"/>
  <c r="AI316" i="46"/>
  <c r="AJ316" i="46"/>
  <c r="AK316" i="46"/>
  <c r="AL316" i="46"/>
  <c r="AM316" i="46"/>
  <c r="AN316" i="46"/>
  <c r="AO316" i="46"/>
  <c r="AP316" i="46"/>
  <c r="AQ316" i="46"/>
  <c r="AR316" i="46"/>
  <c r="AS316" i="46"/>
  <c r="AT316" i="46"/>
  <c r="AU316" i="46"/>
  <c r="AV316" i="46"/>
  <c r="AW316" i="46"/>
  <c r="AX316" i="46"/>
  <c r="AY316" i="46"/>
  <c r="AZ316" i="46"/>
  <c r="BA316" i="46"/>
  <c r="B317" i="46"/>
  <c r="U317" i="46"/>
  <c r="X317" i="46"/>
  <c r="Y317" i="46"/>
  <c r="Z317" i="46"/>
  <c r="AA317" i="46"/>
  <c r="AB317" i="46"/>
  <c r="AC317" i="46"/>
  <c r="AD317" i="46"/>
  <c r="AE317" i="46"/>
  <c r="AF317" i="46"/>
  <c r="AG317" i="46"/>
  <c r="AH317" i="46"/>
  <c r="AI317" i="46"/>
  <c r="AJ317" i="46"/>
  <c r="AK317" i="46"/>
  <c r="AL317" i="46"/>
  <c r="AM317" i="46"/>
  <c r="AN317" i="46"/>
  <c r="AO317" i="46"/>
  <c r="AP317" i="46"/>
  <c r="AQ317" i="46"/>
  <c r="AR317" i="46"/>
  <c r="AS317" i="46"/>
  <c r="AT317" i="46"/>
  <c r="AU317" i="46"/>
  <c r="AV317" i="46"/>
  <c r="AW317" i="46"/>
  <c r="AX317" i="46"/>
  <c r="AY317" i="46"/>
  <c r="AZ317" i="46"/>
  <c r="BA317" i="46"/>
  <c r="B318" i="46"/>
  <c r="U318" i="46"/>
  <c r="X318" i="46"/>
  <c r="Y318" i="46"/>
  <c r="Z318" i="46"/>
  <c r="AA318" i="46"/>
  <c r="AB318" i="46"/>
  <c r="AC318" i="46"/>
  <c r="AD318" i="46"/>
  <c r="AE318" i="46"/>
  <c r="AF318" i="46"/>
  <c r="AG318" i="46"/>
  <c r="AH318" i="46"/>
  <c r="AI318" i="46"/>
  <c r="AJ318" i="46"/>
  <c r="AK318" i="46"/>
  <c r="AL318" i="46"/>
  <c r="AM318" i="46"/>
  <c r="AN318" i="46"/>
  <c r="AO318" i="46"/>
  <c r="AP318" i="46"/>
  <c r="AQ318" i="46"/>
  <c r="AR318" i="46"/>
  <c r="AS318" i="46"/>
  <c r="AT318" i="46"/>
  <c r="AU318" i="46"/>
  <c r="AV318" i="46"/>
  <c r="AW318" i="46"/>
  <c r="AX318" i="46"/>
  <c r="AY318" i="46"/>
  <c r="AZ318" i="46"/>
  <c r="BA318" i="46"/>
  <c r="B319" i="46"/>
  <c r="U319" i="46"/>
  <c r="X319" i="46"/>
  <c r="Y319" i="46"/>
  <c r="Z319" i="46"/>
  <c r="AA319" i="46"/>
  <c r="AB319" i="46"/>
  <c r="AC319" i="46"/>
  <c r="AD319" i="46"/>
  <c r="AE319" i="46"/>
  <c r="AF319" i="46"/>
  <c r="AG319" i="46"/>
  <c r="AH319" i="46"/>
  <c r="AI319" i="46"/>
  <c r="AJ319" i="46"/>
  <c r="AK319" i="46"/>
  <c r="AL319" i="46"/>
  <c r="AM319" i="46"/>
  <c r="AN319" i="46"/>
  <c r="AO319" i="46"/>
  <c r="AP319" i="46"/>
  <c r="AQ319" i="46"/>
  <c r="AR319" i="46"/>
  <c r="AS319" i="46"/>
  <c r="AT319" i="46"/>
  <c r="AU319" i="46"/>
  <c r="AV319" i="46"/>
  <c r="AW319" i="46"/>
  <c r="AX319" i="46"/>
  <c r="AY319" i="46"/>
  <c r="AZ319" i="46"/>
  <c r="BA319" i="46"/>
  <c r="B320" i="46"/>
  <c r="U320" i="46"/>
  <c r="X320" i="46"/>
  <c r="Y320" i="46"/>
  <c r="Z320" i="46"/>
  <c r="AA320" i="46"/>
  <c r="AB320" i="46"/>
  <c r="AC320" i="46"/>
  <c r="AD320" i="46"/>
  <c r="AE320" i="46"/>
  <c r="AF320" i="46"/>
  <c r="AG320" i="46"/>
  <c r="AH320" i="46"/>
  <c r="AI320" i="46"/>
  <c r="AJ320" i="46"/>
  <c r="AK320" i="46"/>
  <c r="AL320" i="46"/>
  <c r="AM320" i="46"/>
  <c r="AN320" i="46"/>
  <c r="AO320" i="46"/>
  <c r="AP320" i="46"/>
  <c r="AQ320" i="46"/>
  <c r="AR320" i="46"/>
  <c r="AS320" i="46"/>
  <c r="AT320" i="46"/>
  <c r="AU320" i="46"/>
  <c r="AV320" i="46"/>
  <c r="AW320" i="46"/>
  <c r="AX320" i="46"/>
  <c r="AY320" i="46"/>
  <c r="AZ320" i="46"/>
  <c r="BA320" i="46"/>
  <c r="BC321" i="46"/>
  <c r="BD321" i="46"/>
  <c r="BE321" i="46"/>
  <c r="BF321" i="46"/>
  <c r="BG321" i="46"/>
  <c r="BH321" i="46"/>
  <c r="BI321" i="46"/>
  <c r="BJ321" i="46"/>
  <c r="BK321" i="46"/>
  <c r="BL321" i="46"/>
  <c r="BM321" i="46"/>
  <c r="BN321" i="46"/>
  <c r="BO321" i="46"/>
  <c r="BP321" i="46"/>
  <c r="BQ321" i="46"/>
  <c r="BR321" i="46"/>
  <c r="BS321" i="46"/>
  <c r="BT321" i="46"/>
  <c r="BU321" i="46"/>
  <c r="BV321" i="46"/>
  <c r="BW321" i="46"/>
  <c r="BX321" i="46"/>
  <c r="BY321" i="46"/>
  <c r="BZ321" i="46"/>
  <c r="CA321" i="46"/>
  <c r="CB321" i="46"/>
  <c r="CC321" i="46"/>
  <c r="CD321" i="46"/>
  <c r="CE321" i="46"/>
  <c r="CF321" i="46"/>
  <c r="CG321" i="46"/>
  <c r="CI321" i="46"/>
  <c r="CJ321" i="46"/>
  <c r="CK321" i="46"/>
  <c r="CL321" i="46"/>
  <c r="CM321" i="46"/>
  <c r="CN321" i="46"/>
  <c r="CO321" i="46"/>
  <c r="CP321" i="46"/>
  <c r="CQ321" i="46"/>
  <c r="CR321" i="46"/>
  <c r="CS321" i="46"/>
  <c r="CT321" i="46"/>
  <c r="CU321" i="46"/>
  <c r="CV321" i="46"/>
  <c r="CW321" i="46"/>
  <c r="CX321" i="46"/>
  <c r="CY321" i="46"/>
  <c r="CZ321" i="46"/>
  <c r="DA321" i="46"/>
  <c r="DB321" i="46"/>
  <c r="DC321" i="46"/>
  <c r="DD321" i="46"/>
  <c r="DE321" i="46"/>
  <c r="DF321" i="46"/>
  <c r="DG321" i="46"/>
  <c r="DH321" i="46"/>
  <c r="DI321" i="46"/>
  <c r="DJ321" i="46"/>
  <c r="DK321" i="46"/>
  <c r="DL321" i="46"/>
  <c r="DM321" i="46"/>
  <c r="DO321" i="46"/>
  <c r="DP321" i="46"/>
  <c r="DQ321" i="46"/>
  <c r="DR321" i="46"/>
  <c r="DS321" i="46"/>
  <c r="DT321" i="46"/>
  <c r="DU321" i="46"/>
  <c r="DV321" i="46"/>
  <c r="DW321" i="46"/>
  <c r="DX321" i="46"/>
  <c r="DY321" i="46"/>
  <c r="DZ321" i="46"/>
  <c r="EA321" i="46"/>
  <c r="EB321" i="46"/>
  <c r="EC321" i="46"/>
  <c r="ED321" i="46"/>
  <c r="EE321" i="46"/>
  <c r="EF321" i="46"/>
  <c r="EG321" i="46"/>
  <c r="EH321" i="46"/>
  <c r="EI321" i="46"/>
  <c r="EJ321" i="46"/>
  <c r="EK321" i="46"/>
  <c r="EL321" i="46"/>
  <c r="EM321" i="46"/>
  <c r="EN321" i="46"/>
  <c r="EO321" i="46"/>
  <c r="EP321" i="46"/>
  <c r="EQ321" i="46"/>
  <c r="ER321" i="46"/>
  <c r="ET321" i="46"/>
  <c r="EU321" i="46"/>
  <c r="EV321" i="46"/>
  <c r="EW321" i="46"/>
  <c r="EX321" i="46"/>
  <c r="EY321" i="46"/>
  <c r="EZ321" i="46"/>
  <c r="FA321" i="46"/>
  <c r="FB321" i="46"/>
  <c r="FC321" i="46"/>
  <c r="FD321" i="46"/>
  <c r="FE321" i="46"/>
  <c r="FF321" i="46"/>
  <c r="FG321" i="46"/>
  <c r="FH321" i="46"/>
  <c r="FI321" i="46"/>
  <c r="FJ321" i="46"/>
  <c r="FK321" i="46"/>
  <c r="FL321" i="46"/>
  <c r="FM321" i="46"/>
  <c r="FN321" i="46"/>
  <c r="FO321" i="46"/>
  <c r="FP321" i="46"/>
  <c r="FQ321" i="46"/>
  <c r="FR321" i="46"/>
  <c r="FS321" i="46"/>
  <c r="FT321" i="46"/>
  <c r="FU321" i="46"/>
  <c r="FV321" i="46"/>
  <c r="FW321" i="46"/>
  <c r="FX321" i="46"/>
  <c r="FZ321" i="46"/>
  <c r="GA321" i="46"/>
  <c r="GB321" i="46"/>
  <c r="GC321" i="46"/>
  <c r="GD321" i="46"/>
  <c r="GE321" i="46"/>
  <c r="GF321" i="46"/>
  <c r="GG321" i="46"/>
  <c r="GH321" i="46"/>
  <c r="GI321" i="46"/>
  <c r="GJ321" i="46"/>
  <c r="GK321" i="46"/>
  <c r="GL321" i="46"/>
  <c r="GM321" i="46"/>
  <c r="GN321" i="46"/>
  <c r="GO321" i="46"/>
  <c r="GP321" i="46"/>
  <c r="GQ321" i="46"/>
  <c r="GR321" i="46"/>
  <c r="GS321" i="46"/>
  <c r="GT321" i="46"/>
  <c r="GU321" i="46"/>
  <c r="GV321" i="46"/>
  <c r="GW321" i="46"/>
  <c r="GX321" i="46"/>
  <c r="GY321" i="46"/>
  <c r="GZ321" i="46"/>
  <c r="HA321" i="46"/>
  <c r="HB321" i="46"/>
  <c r="HC321" i="46"/>
  <c r="AY138" i="42"/>
  <c r="AY139" i="42"/>
  <c r="AY140" i="42"/>
  <c r="AY61" i="42"/>
  <c r="AX165" i="42"/>
  <c r="AY165" i="42"/>
  <c r="AV147" i="41"/>
  <c r="AV148" i="41"/>
  <c r="AW148" i="41"/>
  <c r="AV150" i="41"/>
  <c r="AW150" i="41"/>
  <c r="AV151" i="41"/>
  <c r="AW151" i="41"/>
  <c r="AV152" i="41"/>
  <c r="AW152" i="41"/>
  <c r="AV153" i="41"/>
  <c r="AW153" i="41"/>
  <c r="AV154" i="41"/>
  <c r="AW154" i="41"/>
  <c r="AV155" i="41"/>
  <c r="AV156" i="41"/>
  <c r="AW156" i="41"/>
  <c r="AV157" i="41"/>
  <c r="AW157" i="41"/>
  <c r="AV158" i="41"/>
  <c r="AW158" i="41"/>
  <c r="AV159" i="41"/>
  <c r="AW159" i="41"/>
  <c r="AV161" i="41"/>
  <c r="AW161" i="41"/>
  <c r="AV162" i="41"/>
  <c r="AW162" i="41"/>
  <c r="AV163" i="41"/>
  <c r="AW163" i="41"/>
  <c r="AV164" i="41"/>
  <c r="AW164" i="41"/>
  <c r="AV165" i="41"/>
  <c r="AW165" i="41"/>
  <c r="AV166" i="41"/>
  <c r="AW166" i="41"/>
  <c r="AV167" i="41"/>
  <c r="AW167" i="41"/>
  <c r="AV168" i="41"/>
  <c r="AW168" i="41"/>
  <c r="AV169" i="41"/>
  <c r="AW169" i="41"/>
  <c r="AV170" i="41"/>
  <c r="AW170" i="41"/>
  <c r="AV171" i="41"/>
  <c r="AW171" i="41"/>
  <c r="AV172" i="41"/>
  <c r="AW172" i="41"/>
  <c r="AV173" i="41"/>
  <c r="AW173" i="41"/>
  <c r="AV174" i="41"/>
  <c r="AW174" i="41"/>
  <c r="AV175" i="41"/>
  <c r="AW175" i="41"/>
  <c r="AV176" i="41"/>
  <c r="AW176" i="41"/>
  <c r="AV177" i="41"/>
  <c r="AW177" i="41"/>
  <c r="AV178" i="41"/>
  <c r="AW178" i="41"/>
  <c r="AV179" i="41"/>
  <c r="AW179" i="41"/>
  <c r="AV180" i="41"/>
  <c r="AW180" i="41"/>
  <c r="AV181" i="41"/>
  <c r="AW181" i="41"/>
  <c r="AV182" i="41"/>
  <c r="AW182" i="41"/>
  <c r="AV183" i="41"/>
  <c r="AW183" i="41"/>
  <c r="AV184" i="41"/>
  <c r="AW184" i="41"/>
  <c r="AV185" i="41"/>
  <c r="AW185" i="41"/>
  <c r="AV186" i="41"/>
  <c r="AW186" i="41"/>
  <c r="AV187" i="41"/>
  <c r="AW187" i="41"/>
  <c r="AV188" i="41"/>
  <c r="AW188" i="41"/>
  <c r="AV189" i="41"/>
  <c r="AW189" i="41"/>
  <c r="AV190" i="41"/>
  <c r="AW190" i="41"/>
  <c r="AV191" i="41"/>
  <c r="AW191" i="41"/>
  <c r="AV192" i="41"/>
  <c r="AW192" i="41"/>
  <c r="AV193" i="41"/>
  <c r="AW193" i="41"/>
  <c r="AV194" i="41"/>
  <c r="AW194" i="41"/>
  <c r="AV195" i="41"/>
  <c r="AW195" i="41"/>
  <c r="AV196" i="41"/>
  <c r="AW196" i="41"/>
  <c r="AV197" i="41"/>
  <c r="AW197" i="41"/>
  <c r="AV198" i="41"/>
  <c r="AW198" i="41"/>
  <c r="F200" i="41"/>
  <c r="G200" i="41"/>
  <c r="H200" i="41"/>
  <c r="I200" i="41"/>
  <c r="J200" i="41"/>
  <c r="K200" i="41"/>
  <c r="L200" i="41"/>
  <c r="M200" i="41"/>
  <c r="N200" i="41"/>
  <c r="O200" i="41"/>
  <c r="P200" i="41"/>
  <c r="Q200" i="41"/>
  <c r="R200" i="41"/>
  <c r="S200" i="41"/>
  <c r="T200" i="41"/>
  <c r="U200" i="41"/>
  <c r="V200" i="41"/>
  <c r="W200" i="41"/>
  <c r="X200" i="41"/>
  <c r="Y200" i="41"/>
  <c r="Z200" i="41"/>
  <c r="AA200" i="41"/>
  <c r="AB200" i="41"/>
  <c r="AC200" i="41"/>
  <c r="AD200" i="41"/>
  <c r="AE200" i="41"/>
  <c r="AF200" i="41"/>
  <c r="AG200" i="41"/>
  <c r="AH200" i="41"/>
  <c r="AI200" i="41"/>
  <c r="AJ200" i="41"/>
  <c r="AK200" i="41"/>
  <c r="AL200" i="41"/>
  <c r="AM200" i="41"/>
  <c r="AN200" i="41"/>
  <c r="AO200" i="41"/>
  <c r="AP200" i="41"/>
  <c r="AQ200" i="41"/>
  <c r="AR200" i="41"/>
  <c r="AS200" i="41"/>
  <c r="AT200" i="41"/>
  <c r="AU200" i="41"/>
  <c r="G204" i="41"/>
  <c r="H204" i="41"/>
  <c r="V204" i="41"/>
  <c r="W204" i="41"/>
  <c r="AV206" i="41"/>
  <c r="AW206" i="41"/>
  <c r="AV207" i="41"/>
  <c r="AW207" i="41"/>
  <c r="AV208" i="41"/>
  <c r="AW208" i="41"/>
  <c r="F209" i="41"/>
  <c r="G209" i="41"/>
  <c r="H209" i="41"/>
  <c r="I209" i="41"/>
  <c r="J209" i="41"/>
  <c r="K209" i="41"/>
  <c r="L209" i="41"/>
  <c r="M209" i="41"/>
  <c r="N209" i="41"/>
  <c r="O209" i="41"/>
  <c r="P209" i="41"/>
  <c r="Q209" i="41"/>
  <c r="R209" i="41"/>
  <c r="S209" i="41"/>
  <c r="T209" i="41"/>
  <c r="U209" i="41"/>
  <c r="V209" i="41"/>
  <c r="W209" i="41"/>
  <c r="X209" i="41"/>
  <c r="Y209" i="41"/>
  <c r="Z209" i="41"/>
  <c r="AA209" i="41"/>
  <c r="AB209" i="41"/>
  <c r="AC209" i="41"/>
  <c r="AD209" i="41"/>
  <c r="AE209" i="41"/>
  <c r="AF209" i="41"/>
  <c r="AG209" i="41"/>
  <c r="AH209" i="41"/>
  <c r="AI209" i="41"/>
  <c r="AJ209" i="41"/>
  <c r="AK209" i="41"/>
  <c r="AL209" i="41"/>
  <c r="AM209" i="41"/>
  <c r="AN209" i="41"/>
  <c r="AO209" i="41"/>
  <c r="AP209" i="41"/>
  <c r="AQ209" i="41"/>
  <c r="AR209" i="41"/>
  <c r="AS209" i="41"/>
  <c r="AT209" i="41"/>
  <c r="AU209" i="41"/>
  <c r="G213" i="41"/>
  <c r="H213" i="41"/>
  <c r="I213" i="41"/>
  <c r="J213" i="41"/>
  <c r="K213" i="41"/>
  <c r="L213" i="41"/>
  <c r="M213" i="41"/>
  <c r="N213" i="41"/>
  <c r="O213" i="41"/>
  <c r="P213" i="41"/>
  <c r="Q213" i="41"/>
  <c r="R213" i="41"/>
  <c r="S213" i="41"/>
  <c r="T213" i="41"/>
  <c r="V213" i="41"/>
  <c r="W213" i="41"/>
  <c r="X213" i="41"/>
  <c r="Y213" i="41"/>
  <c r="Z213" i="41"/>
  <c r="AA213" i="41"/>
  <c r="AB213" i="41"/>
  <c r="AC213" i="41"/>
  <c r="AD213" i="41"/>
  <c r="AE213" i="41"/>
  <c r="AF213" i="41"/>
  <c r="AG213" i="41"/>
  <c r="AH213" i="41"/>
  <c r="AI213" i="41"/>
  <c r="AJ213" i="41"/>
  <c r="AK213" i="41"/>
  <c r="AL213" i="41"/>
  <c r="AM213" i="41"/>
  <c r="AN213" i="41"/>
  <c r="AO213" i="41"/>
  <c r="AP213" i="41"/>
  <c r="AQ213" i="41"/>
  <c r="AR213" i="41"/>
  <c r="AS213" i="41"/>
  <c r="AT213" i="41"/>
  <c r="AU213" i="41"/>
  <c r="AV215" i="41"/>
  <c r="AW215" i="41"/>
  <c r="AV216" i="41"/>
  <c r="AW216" i="41"/>
  <c r="AV217" i="41"/>
  <c r="AW217" i="41"/>
  <c r="AV219" i="41"/>
  <c r="AW219" i="41"/>
  <c r="AV220" i="41"/>
  <c r="AW220" i="41"/>
  <c r="AV221" i="41"/>
  <c r="AW221" i="41"/>
  <c r="F222" i="41"/>
  <c r="G222" i="41"/>
  <c r="H222" i="41"/>
  <c r="I222" i="41"/>
  <c r="J222" i="41"/>
  <c r="K222" i="41"/>
  <c r="L222" i="41"/>
  <c r="M222" i="41"/>
  <c r="N222" i="41"/>
  <c r="O222" i="41"/>
  <c r="P222" i="41"/>
  <c r="Q222" i="41"/>
  <c r="R222" i="41"/>
  <c r="S222" i="41"/>
  <c r="T222" i="41"/>
  <c r="U222" i="41"/>
  <c r="V222" i="41"/>
  <c r="W222" i="41"/>
  <c r="X222" i="41"/>
  <c r="Y222" i="41"/>
  <c r="Z222" i="41"/>
  <c r="AA222" i="41"/>
  <c r="AB222" i="41"/>
  <c r="AC222" i="41"/>
  <c r="AD222" i="41"/>
  <c r="AE222" i="41"/>
  <c r="AF222" i="41"/>
  <c r="AG222" i="41"/>
  <c r="AH222" i="41"/>
  <c r="AI222" i="41"/>
  <c r="AJ222" i="41"/>
  <c r="AK222" i="41"/>
  <c r="AL222" i="41"/>
  <c r="AM222" i="41"/>
  <c r="AN222" i="41"/>
  <c r="AO222" i="41"/>
  <c r="AP222" i="41"/>
  <c r="AQ222" i="41"/>
  <c r="AR222" i="41"/>
  <c r="AS222" i="41"/>
  <c r="AT222" i="41"/>
  <c r="AU222" i="41"/>
  <c r="AV224" i="41"/>
  <c r="AW224" i="41"/>
  <c r="AV225" i="41"/>
  <c r="AW225" i="41"/>
  <c r="AV226" i="41"/>
  <c r="AW226" i="41"/>
  <c r="AV227" i="41"/>
  <c r="AW227" i="41"/>
  <c r="F228" i="41"/>
  <c r="F251" i="41"/>
  <c r="G228" i="41"/>
  <c r="G250" i="41"/>
  <c r="H228" i="41"/>
  <c r="H250" i="41"/>
  <c r="I228" i="41"/>
  <c r="I251" i="41"/>
  <c r="J228" i="41"/>
  <c r="J251" i="41"/>
  <c r="K228" i="41"/>
  <c r="K250" i="41"/>
  <c r="L228" i="41"/>
  <c r="L251" i="41"/>
  <c r="M228" i="41"/>
  <c r="M252" i="41"/>
  <c r="N228" i="41"/>
  <c r="N250" i="41"/>
  <c r="O228" i="41"/>
  <c r="O252" i="41"/>
  <c r="P228" i="41"/>
  <c r="P252" i="41"/>
  <c r="Q228" i="41"/>
  <c r="Q251" i="41"/>
  <c r="R228" i="41"/>
  <c r="R250" i="41"/>
  <c r="S228" i="41"/>
  <c r="S250" i="41"/>
  <c r="T228" i="41"/>
  <c r="T252" i="41"/>
  <c r="U228" i="41"/>
  <c r="U252" i="41"/>
  <c r="V228" i="41"/>
  <c r="V252" i="41"/>
  <c r="W228" i="41"/>
  <c r="W252" i="41"/>
  <c r="X228" i="41"/>
  <c r="X251" i="41"/>
  <c r="Y228" i="41"/>
  <c r="Y251" i="41"/>
  <c r="Z228" i="41"/>
  <c r="Z251" i="41"/>
  <c r="AA228" i="41"/>
  <c r="AA250" i="41"/>
  <c r="AB228" i="41"/>
  <c r="AB251" i="41"/>
  <c r="AC228" i="41"/>
  <c r="AC252" i="41"/>
  <c r="AD228" i="41"/>
  <c r="AD251" i="41"/>
  <c r="AE228" i="41"/>
  <c r="AE252" i="41"/>
  <c r="AF228" i="41"/>
  <c r="AF252" i="41"/>
  <c r="AG228" i="41"/>
  <c r="AG251" i="41"/>
  <c r="AH228" i="41"/>
  <c r="AH252" i="41"/>
  <c r="AI228" i="41"/>
  <c r="AI251" i="41"/>
  <c r="AJ228" i="41"/>
  <c r="AJ251" i="41"/>
  <c r="AK228" i="41"/>
  <c r="AK252" i="41"/>
  <c r="AL228" i="41"/>
  <c r="AL250" i="41"/>
  <c r="AM228" i="41"/>
  <c r="AM251" i="41"/>
  <c r="AN228" i="41"/>
  <c r="AN250" i="41"/>
  <c r="AO228" i="41"/>
  <c r="AO251" i="41"/>
  <c r="AP228" i="41"/>
  <c r="AP250" i="41"/>
  <c r="AQ228" i="41"/>
  <c r="AQ252" i="41"/>
  <c r="AR228" i="41"/>
  <c r="AR251" i="41"/>
  <c r="AS228" i="41"/>
  <c r="AS252" i="41"/>
  <c r="AT228" i="41"/>
  <c r="AT251" i="41"/>
  <c r="AU228" i="41"/>
  <c r="AV230" i="41"/>
  <c r="AW230" i="41"/>
  <c r="AV231" i="41"/>
  <c r="AW231" i="41"/>
  <c r="AV232" i="41"/>
  <c r="AW232" i="41"/>
  <c r="AV234" i="41"/>
  <c r="AW234" i="41"/>
  <c r="AV235" i="41"/>
  <c r="AW235" i="41"/>
  <c r="AV236" i="41"/>
  <c r="AW236" i="41"/>
  <c r="AV237" i="41"/>
  <c r="AW237" i="41"/>
  <c r="AV238" i="41"/>
  <c r="AW238" i="41"/>
  <c r="AV239" i="41"/>
  <c r="AW239" i="41"/>
  <c r="AV240" i="41"/>
  <c r="AW240" i="41"/>
  <c r="AV241" i="41"/>
  <c r="AW241" i="41"/>
  <c r="AV242" i="41"/>
  <c r="AW242" i="41"/>
  <c r="AV243" i="41"/>
  <c r="AW243" i="41"/>
  <c r="AV244" i="41"/>
  <c r="AW244" i="41"/>
  <c r="AV245" i="41"/>
  <c r="AW245" i="41"/>
  <c r="AV246" i="41"/>
  <c r="AW246" i="41"/>
  <c r="F249" i="41"/>
  <c r="G249" i="41"/>
  <c r="H249" i="41"/>
  <c r="I249" i="41"/>
  <c r="J249" i="41"/>
  <c r="K249" i="41"/>
  <c r="L249" i="41"/>
  <c r="M249" i="41"/>
  <c r="N249" i="41"/>
  <c r="O249" i="41"/>
  <c r="P249" i="41"/>
  <c r="Q249" i="41"/>
  <c r="R249" i="41"/>
  <c r="S249" i="41"/>
  <c r="T249" i="41"/>
  <c r="U249" i="41"/>
  <c r="V249" i="41"/>
  <c r="W249" i="41"/>
  <c r="X249" i="41"/>
  <c r="Y249" i="41"/>
  <c r="Z249" i="41"/>
  <c r="AA249" i="41"/>
  <c r="AB249" i="41"/>
  <c r="AC249" i="41"/>
  <c r="AD249" i="41"/>
  <c r="AE249" i="41"/>
  <c r="AF249" i="41"/>
  <c r="AG249" i="41"/>
  <c r="AH249" i="41"/>
  <c r="AI249" i="41"/>
  <c r="AJ249" i="41"/>
  <c r="AK249" i="41"/>
  <c r="AL249" i="41"/>
  <c r="AM249" i="41"/>
  <c r="AN249" i="41"/>
  <c r="AO249" i="41"/>
  <c r="AP249" i="41"/>
  <c r="AQ249" i="41"/>
  <c r="AR249" i="41"/>
  <c r="AS249" i="41"/>
  <c r="AT249" i="41"/>
  <c r="AU249" i="41"/>
  <c r="L250" i="41"/>
  <c r="T250" i="41"/>
  <c r="AJ250" i="41"/>
  <c r="AR250" i="41"/>
  <c r="G251" i="41"/>
  <c r="K251" i="41"/>
  <c r="T251" i="41"/>
  <c r="AN251" i="41"/>
  <c r="F252" i="41"/>
  <c r="S252" i="41"/>
  <c r="AT252" i="41"/>
  <c r="G258" i="41"/>
  <c r="H258" i="41"/>
  <c r="I258" i="41"/>
  <c r="J258" i="41"/>
  <c r="K258" i="41"/>
  <c r="L258" i="41"/>
  <c r="M258" i="41"/>
  <c r="N258" i="41"/>
  <c r="O258" i="41"/>
  <c r="P258" i="41"/>
  <c r="Q258" i="41"/>
  <c r="R258" i="41"/>
  <c r="S258" i="41"/>
  <c r="T258" i="41"/>
  <c r="V258" i="41"/>
  <c r="W258" i="41"/>
  <c r="X258" i="41"/>
  <c r="Y258" i="41"/>
  <c r="Z258" i="41"/>
  <c r="AA258" i="41"/>
  <c r="AB258" i="41"/>
  <c r="AC258" i="41"/>
  <c r="AD258" i="41"/>
  <c r="AE258" i="41"/>
  <c r="AF258" i="41"/>
  <c r="AG258" i="41"/>
  <c r="AH258" i="41"/>
  <c r="AI258" i="41"/>
  <c r="AJ258" i="41"/>
  <c r="AK258" i="41"/>
  <c r="AL258" i="41"/>
  <c r="AM258" i="41"/>
  <c r="AN258" i="41"/>
  <c r="AO258" i="41"/>
  <c r="AP258" i="41"/>
  <c r="AQ258" i="41"/>
  <c r="AR258" i="41"/>
  <c r="AS258" i="41"/>
  <c r="AT258" i="41"/>
  <c r="AU258" i="41"/>
  <c r="AV260" i="41"/>
  <c r="AV261" i="41"/>
  <c r="AV262" i="41"/>
  <c r="AV263" i="41"/>
  <c r="AV264" i="41"/>
  <c r="AV265" i="41"/>
  <c r="AV266" i="41"/>
  <c r="AV267" i="41"/>
  <c r="AV268" i="41"/>
  <c r="AV269" i="41"/>
  <c r="AV270" i="41"/>
  <c r="AV271" i="41"/>
  <c r="AV272" i="41"/>
  <c r="AV273" i="41"/>
  <c r="AV134" i="41"/>
  <c r="AW134" i="41"/>
  <c r="AV135" i="41"/>
  <c r="AW135" i="41"/>
  <c r="AV136" i="41"/>
  <c r="AW136" i="41"/>
  <c r="AV137" i="41"/>
  <c r="AW137" i="41"/>
  <c r="AV138" i="41"/>
  <c r="AW138" i="41"/>
  <c r="AV139" i="41"/>
  <c r="AW139" i="41"/>
  <c r="AV140" i="41"/>
  <c r="AW140" i="41"/>
  <c r="AV141" i="41"/>
  <c r="AW141" i="41"/>
  <c r="AV142" i="41"/>
  <c r="AW142" i="41"/>
  <c r="AV143" i="41"/>
  <c r="AW143" i="41"/>
  <c r="AV144" i="41"/>
  <c r="AW144" i="41"/>
  <c r="AV128" i="41"/>
  <c r="AW128" i="41"/>
  <c r="AV129" i="41"/>
  <c r="AW129" i="41"/>
  <c r="AV130" i="41"/>
  <c r="AW130" i="41"/>
  <c r="AV131" i="41"/>
  <c r="AW131" i="41"/>
  <c r="AV132" i="41"/>
  <c r="AW132" i="41"/>
  <c r="AV122" i="41"/>
  <c r="AW122" i="41"/>
  <c r="AV123" i="41"/>
  <c r="AW123" i="41"/>
  <c r="AV124" i="41"/>
  <c r="AW124" i="41"/>
  <c r="AV125" i="41"/>
  <c r="AW125" i="41"/>
  <c r="AV126" i="41"/>
  <c r="AW126" i="41"/>
  <c r="AV113" i="41"/>
  <c r="AW113" i="41"/>
  <c r="AV114" i="41"/>
  <c r="AW114" i="41"/>
  <c r="AV115" i="41"/>
  <c r="AW115" i="41"/>
  <c r="AV116" i="41"/>
  <c r="AW116" i="41"/>
  <c r="AV117" i="41"/>
  <c r="AW117" i="41"/>
  <c r="AV118" i="41"/>
  <c r="AW118" i="41"/>
  <c r="AV119" i="41"/>
  <c r="AW119" i="41"/>
  <c r="AV120" i="41"/>
  <c r="AW120" i="41"/>
  <c r="AV110" i="41"/>
  <c r="AW110" i="41"/>
  <c r="AV111" i="41"/>
  <c r="AW111" i="41"/>
  <c r="AV105" i="41"/>
  <c r="AW105" i="41"/>
  <c r="AV106" i="41"/>
  <c r="AW106" i="41"/>
  <c r="AV107" i="41"/>
  <c r="AW107" i="41"/>
  <c r="AV99" i="41"/>
  <c r="AW99" i="41"/>
  <c r="AV100" i="41"/>
  <c r="AW100" i="41"/>
  <c r="AV101" i="41"/>
  <c r="AW101" i="41"/>
  <c r="AV102" i="41"/>
  <c r="AW102" i="41"/>
  <c r="AV103" i="41"/>
  <c r="AW103" i="41"/>
  <c r="AV94" i="41"/>
  <c r="AW94" i="41"/>
  <c r="AV95" i="41"/>
  <c r="AW95" i="41"/>
  <c r="AV96" i="41"/>
  <c r="AW96" i="41"/>
  <c r="AV97" i="41"/>
  <c r="AW97" i="41"/>
  <c r="AV46" i="41"/>
  <c r="AW46" i="41"/>
  <c r="AV47" i="41"/>
  <c r="AW47" i="41"/>
  <c r="AV48" i="41"/>
  <c r="AW48" i="41"/>
  <c r="AV49" i="41"/>
  <c r="AW49" i="41"/>
  <c r="AV50" i="41"/>
  <c r="AW50" i="41"/>
  <c r="AV51" i="41"/>
  <c r="AW51" i="41"/>
  <c r="AV52" i="41"/>
  <c r="AW52" i="41"/>
  <c r="AV53" i="41"/>
  <c r="AW53" i="41"/>
  <c r="AV54" i="41"/>
  <c r="AW54" i="41"/>
  <c r="AV55" i="41"/>
  <c r="AW55" i="41"/>
  <c r="AV56" i="41"/>
  <c r="AW56" i="41"/>
  <c r="AV57" i="41"/>
  <c r="AW57" i="41"/>
  <c r="AV58" i="41"/>
  <c r="AW58" i="41"/>
  <c r="AV59" i="41"/>
  <c r="AW59" i="41"/>
  <c r="AV60" i="41"/>
  <c r="AW60" i="41"/>
  <c r="AV61" i="41"/>
  <c r="AW61" i="41"/>
  <c r="AV62" i="41"/>
  <c r="AW62" i="41"/>
  <c r="AV63" i="41"/>
  <c r="AW63" i="41"/>
  <c r="AV64" i="41"/>
  <c r="AW64" i="41"/>
  <c r="AV65" i="41"/>
  <c r="AW65" i="41"/>
  <c r="AV66" i="41"/>
  <c r="AW66" i="41"/>
  <c r="AV67" i="41"/>
  <c r="AW67" i="41"/>
  <c r="AV68" i="41"/>
  <c r="AW68" i="41"/>
  <c r="AV69" i="41"/>
  <c r="AW69" i="41"/>
  <c r="AV70" i="41"/>
  <c r="AW70" i="41"/>
  <c r="AV71" i="41"/>
  <c r="AW71" i="41"/>
  <c r="AV72" i="41"/>
  <c r="AW72" i="41"/>
  <c r="AV73" i="41"/>
  <c r="AW73" i="41"/>
  <c r="AV74" i="41"/>
  <c r="AW74" i="41"/>
  <c r="AV75" i="41"/>
  <c r="AW75" i="41"/>
  <c r="AV76" i="41"/>
  <c r="AW76" i="41"/>
  <c r="AV77" i="41"/>
  <c r="AW77" i="41"/>
  <c r="AV78" i="41"/>
  <c r="AW78" i="41"/>
  <c r="AV79" i="41"/>
  <c r="AW79" i="41"/>
  <c r="AV80" i="41"/>
  <c r="AW80" i="41"/>
  <c r="AV81" i="41"/>
  <c r="AW81" i="41"/>
  <c r="AV82" i="41"/>
  <c r="AW82" i="41"/>
  <c r="AV83" i="41"/>
  <c r="AW83" i="41"/>
  <c r="AV84" i="41"/>
  <c r="AW84" i="41"/>
  <c r="AV85" i="41"/>
  <c r="AW85" i="41"/>
  <c r="AV86" i="41"/>
  <c r="AW86" i="41"/>
  <c r="AV87" i="41"/>
  <c r="AW87" i="41"/>
  <c r="AV88" i="41"/>
  <c r="AW88" i="41"/>
  <c r="AV89" i="41"/>
  <c r="AW89" i="41"/>
  <c r="AV90" i="41"/>
  <c r="AW90" i="41"/>
  <c r="AV91" i="41"/>
  <c r="AW91" i="41"/>
  <c r="AV92" i="41"/>
  <c r="AW92" i="41"/>
  <c r="AV26" i="41"/>
  <c r="AW26" i="41"/>
  <c r="AV27" i="41"/>
  <c r="AW27" i="41"/>
  <c r="AV28" i="41"/>
  <c r="AW28" i="41"/>
  <c r="AV29" i="41"/>
  <c r="AW29" i="41"/>
  <c r="AV30" i="41"/>
  <c r="AW30" i="41"/>
  <c r="AV31" i="41"/>
  <c r="AW31" i="41"/>
  <c r="AV32" i="41"/>
  <c r="AW32" i="41"/>
  <c r="AV33" i="41"/>
  <c r="AW33" i="41"/>
  <c r="AV34" i="41"/>
  <c r="AW34" i="41"/>
  <c r="AV35" i="41"/>
  <c r="AW35" i="41"/>
  <c r="AV36" i="41"/>
  <c r="AW36" i="41"/>
  <c r="AV37" i="41"/>
  <c r="AW37" i="41"/>
  <c r="AV38" i="41"/>
  <c r="AW38" i="41"/>
  <c r="AV39" i="41"/>
  <c r="AW39" i="41"/>
  <c r="AV40" i="41"/>
  <c r="AW40" i="41"/>
  <c r="AV41" i="41"/>
  <c r="AW41" i="41"/>
  <c r="AV42" i="41"/>
  <c r="AW42" i="41"/>
  <c r="AV43" i="41"/>
  <c r="AW43" i="41"/>
  <c r="AV44" i="41"/>
  <c r="AW44" i="41"/>
  <c r="V24" i="41"/>
  <c r="W24" i="41"/>
  <c r="X24" i="41"/>
  <c r="Y24" i="41"/>
  <c r="Z24" i="41"/>
  <c r="AA24" i="41"/>
  <c r="AB24" i="41"/>
  <c r="AC24" i="41"/>
  <c r="AD24" i="41"/>
  <c r="AE24" i="41"/>
  <c r="AF24" i="41"/>
  <c r="AG24" i="41"/>
  <c r="AH24" i="41"/>
  <c r="AI24" i="41"/>
  <c r="AJ24" i="41"/>
  <c r="AK24" i="41"/>
  <c r="AL24" i="41"/>
  <c r="AM24" i="41"/>
  <c r="AN24" i="41"/>
  <c r="AO24" i="41"/>
  <c r="AP24" i="41"/>
  <c r="AQ24" i="41"/>
  <c r="AR24" i="41"/>
  <c r="AS24" i="41"/>
  <c r="AT24" i="41"/>
  <c r="AU24" i="41"/>
  <c r="G24" i="41"/>
  <c r="H24" i="41"/>
  <c r="I24" i="41"/>
  <c r="J24" i="41"/>
  <c r="K24" i="41"/>
  <c r="L24" i="41"/>
  <c r="M24" i="41"/>
  <c r="N24" i="41"/>
  <c r="O24" i="41"/>
  <c r="P24" i="41"/>
  <c r="Q24" i="41"/>
  <c r="R24" i="41"/>
  <c r="S24" i="41"/>
  <c r="T24" i="41"/>
  <c r="M19" i="41"/>
  <c r="T19" i="41"/>
  <c r="AA19" i="41"/>
  <c r="AH19" i="41"/>
  <c r="AV19" i="41"/>
  <c r="AW19" i="41"/>
  <c r="AX19" i="41"/>
  <c r="AY19" i="41"/>
  <c r="M20" i="41"/>
  <c r="T20" i="41"/>
  <c r="AA20" i="41"/>
  <c r="AH20" i="41"/>
  <c r="AO20" i="41"/>
  <c r="AV20" i="41"/>
  <c r="AW20" i="41"/>
  <c r="AX20" i="41"/>
  <c r="AX61" i="42"/>
  <c r="AX62" i="42"/>
  <c r="AX63" i="42"/>
  <c r="AY217" i="42"/>
  <c r="AY218" i="42"/>
  <c r="AX217" i="42"/>
  <c r="AX218" i="42"/>
  <c r="AX208" i="42"/>
  <c r="AX209" i="42"/>
  <c r="AX210" i="42"/>
  <c r="AX211" i="42"/>
  <c r="AX212" i="42"/>
  <c r="AX213" i="42"/>
  <c r="AX214" i="42"/>
  <c r="AX215" i="42"/>
  <c r="AX216" i="42"/>
  <c r="AX219" i="42"/>
  <c r="AX220" i="42"/>
  <c r="AX221" i="42"/>
  <c r="AG200" i="42"/>
  <c r="AY77" i="42"/>
  <c r="AY78" i="42"/>
  <c r="AX77" i="42"/>
  <c r="AX78" i="42"/>
  <c r="K252" i="41"/>
  <c r="AQ251" i="41"/>
  <c r="AQ250" i="41"/>
  <c r="AA251" i="41"/>
  <c r="AI250" i="41"/>
  <c r="AI252" i="41"/>
  <c r="AA252" i="41"/>
  <c r="S251" i="41"/>
  <c r="X252" i="41"/>
  <c r="H251" i="41"/>
  <c r="AL252" i="41"/>
  <c r="AL251" i="41"/>
  <c r="AT250" i="41"/>
  <c r="F250" i="41"/>
  <c r="V251" i="41"/>
  <c r="G253" i="41"/>
  <c r="G15" i="41"/>
  <c r="L252" i="41"/>
  <c r="AD252" i="41"/>
  <c r="AD250" i="41"/>
  <c r="AB252" i="41"/>
  <c r="AB250" i="41"/>
  <c r="AN252" i="41"/>
  <c r="N252" i="41"/>
  <c r="V250" i="41"/>
  <c r="AA6" i="41"/>
  <c r="K6" i="41"/>
  <c r="AS6" i="41"/>
  <c r="U6" i="41"/>
  <c r="M6" i="41"/>
  <c r="AP252" i="41"/>
  <c r="AP251" i="41"/>
  <c r="N251" i="41"/>
  <c r="AN6" i="41"/>
  <c r="AF6" i="41"/>
  <c r="X6" i="41"/>
  <c r="P6" i="41"/>
  <c r="H6" i="41"/>
  <c r="AB6" i="41"/>
  <c r="T6" i="41"/>
  <c r="L6" i="41"/>
  <c r="AT6" i="41"/>
  <c r="AL6" i="41"/>
  <c r="V253" i="41"/>
  <c r="N6" i="41"/>
  <c r="F6" i="41"/>
  <c r="U254" i="41"/>
  <c r="J252" i="41"/>
  <c r="P250" i="41"/>
  <c r="AK6" i="41"/>
  <c r="AC6" i="41"/>
  <c r="AU6" i="41"/>
  <c r="AQ6" i="41"/>
  <c r="AI6" i="41"/>
  <c r="S6" i="41"/>
  <c r="U253" i="41"/>
  <c r="AJ252" i="41"/>
  <c r="H252" i="41"/>
  <c r="R251" i="41"/>
  <c r="AF250" i="41"/>
  <c r="AF251" i="41"/>
  <c r="P251" i="41"/>
  <c r="Q252" i="41"/>
  <c r="AR252" i="41"/>
  <c r="AO250" i="41"/>
  <c r="X250" i="41"/>
  <c r="Z6" i="41"/>
  <c r="G254" i="41"/>
  <c r="R252" i="41"/>
  <c r="AM250" i="41"/>
  <c r="O250" i="41"/>
  <c r="AM6" i="41"/>
  <c r="AN1" i="41"/>
  <c r="W6" i="41"/>
  <c r="O6" i="41"/>
  <c r="AM252" i="41"/>
  <c r="G252" i="41"/>
  <c r="O251" i="41"/>
  <c r="AU250" i="41"/>
  <c r="Z250" i="41"/>
  <c r="Z252" i="41"/>
  <c r="AU252" i="41"/>
  <c r="AU251" i="41"/>
  <c r="W251" i="41"/>
  <c r="W250" i="41"/>
  <c r="J6" i="41"/>
  <c r="AH251" i="41"/>
  <c r="AH250" i="41"/>
  <c r="J250" i="41"/>
  <c r="AR6" i="41"/>
  <c r="AJ6" i="41"/>
  <c r="AP6" i="41"/>
  <c r="AH6" i="41"/>
  <c r="AW222" i="41"/>
  <c r="R6" i="41"/>
  <c r="AE251" i="41"/>
  <c r="AE250" i="41"/>
  <c r="Y252" i="41"/>
  <c r="Y6" i="41"/>
  <c r="Z1" i="41"/>
  <c r="Q6" i="41"/>
  <c r="I6" i="41"/>
  <c r="AG252" i="41"/>
  <c r="AG6" i="41"/>
  <c r="AO252" i="41"/>
  <c r="AW228" i="41"/>
  <c r="AO6" i="41"/>
  <c r="G6" i="41"/>
  <c r="I250" i="41"/>
  <c r="V6" i="41"/>
  <c r="Q250" i="41"/>
  <c r="Y250" i="41"/>
  <c r="I252" i="41"/>
  <c r="AG250" i="41"/>
  <c r="X204" i="41"/>
  <c r="W253" i="41"/>
  <c r="W254" i="41"/>
  <c r="I204" i="41"/>
  <c r="H253" i="41"/>
  <c r="H254" i="41"/>
  <c r="AS251" i="41"/>
  <c r="AK251" i="41"/>
  <c r="AC251" i="41"/>
  <c r="U251" i="41"/>
  <c r="M251" i="41"/>
  <c r="AS250" i="41"/>
  <c r="AK250" i="41"/>
  <c r="AC250" i="41"/>
  <c r="U250" i="41"/>
  <c r="M250" i="41"/>
  <c r="V254" i="41"/>
  <c r="F254" i="41"/>
  <c r="F253" i="41"/>
  <c r="AD6" i="41"/>
  <c r="AU1" i="41"/>
  <c r="AU18" i="39"/>
  <c r="AT18" i="39"/>
  <c r="AR18" i="39"/>
  <c r="AP18" i="39"/>
  <c r="AO18" i="39"/>
  <c r="AN18" i="39"/>
  <c r="AM18" i="39"/>
  <c r="AK18" i="39"/>
  <c r="AI18" i="39"/>
  <c r="AH18" i="39"/>
  <c r="AG18" i="39"/>
  <c r="AF18" i="39"/>
  <c r="AD18" i="39"/>
  <c r="AB18" i="39"/>
  <c r="AA18" i="39"/>
  <c r="Z18" i="39"/>
  <c r="Y18" i="39"/>
  <c r="W18" i="39"/>
  <c r="U18" i="39"/>
  <c r="T18" i="39"/>
  <c r="S18" i="39"/>
  <c r="R18" i="39"/>
  <c r="P18" i="39"/>
  <c r="N18" i="39"/>
  <c r="M18" i="39"/>
  <c r="L18" i="39"/>
  <c r="K18" i="39"/>
  <c r="G18" i="39"/>
  <c r="AX158" i="42"/>
  <c r="AX159" i="42"/>
  <c r="AX171" i="42"/>
  <c r="AY171" i="42"/>
  <c r="AX172" i="42"/>
  <c r="AY172" i="42"/>
  <c r="AX173" i="42"/>
  <c r="AY173" i="42"/>
  <c r="AY158" i="42"/>
  <c r="AY159" i="42"/>
  <c r="AY160" i="42"/>
  <c r="AY161" i="42"/>
  <c r="AY162" i="42"/>
  <c r="AY163" i="42"/>
  <c r="AY164" i="42"/>
  <c r="AY166" i="42"/>
  <c r="AY167" i="42"/>
  <c r="AY169" i="42"/>
  <c r="AY170" i="42"/>
  <c r="AX167" i="42"/>
  <c r="AX169" i="42"/>
  <c r="AX170" i="42"/>
  <c r="AX175" i="42"/>
  <c r="AX176" i="42"/>
  <c r="AY175" i="42"/>
  <c r="AY76" i="42"/>
  <c r="AX76" i="42"/>
  <c r="AY122" i="42"/>
  <c r="AY123" i="42"/>
  <c r="AY124" i="42"/>
  <c r="AY125" i="42"/>
  <c r="AX122" i="42"/>
  <c r="AX123" i="42"/>
  <c r="AX124" i="42"/>
  <c r="AX125" i="42"/>
  <c r="G256" i="42"/>
  <c r="H256" i="42"/>
  <c r="I256" i="42"/>
  <c r="K256" i="42"/>
  <c r="L256" i="42"/>
  <c r="M256" i="42"/>
  <c r="N256" i="42"/>
  <c r="O256" i="42"/>
  <c r="P256" i="42"/>
  <c r="Q256" i="42"/>
  <c r="R256" i="42"/>
  <c r="S256" i="42"/>
  <c r="T256" i="42"/>
  <c r="U256" i="42"/>
  <c r="V256" i="42"/>
  <c r="W256" i="42"/>
  <c r="X256" i="42"/>
  <c r="Y256" i="42"/>
  <c r="Z256" i="42"/>
  <c r="AA256" i="42"/>
  <c r="AB256" i="42"/>
  <c r="AC256" i="42"/>
  <c r="AD256" i="42"/>
  <c r="AE256" i="42"/>
  <c r="AF256" i="42"/>
  <c r="AG256" i="42"/>
  <c r="AH256" i="42"/>
  <c r="AI256" i="42"/>
  <c r="AJ256" i="42"/>
  <c r="AK256" i="42"/>
  <c r="AL256" i="42"/>
  <c r="AM256" i="42"/>
  <c r="AN256" i="42"/>
  <c r="AP256" i="42"/>
  <c r="AQ256" i="42"/>
  <c r="AR256" i="42"/>
  <c r="AS256" i="42"/>
  <c r="AT256" i="42"/>
  <c r="AU256" i="42"/>
  <c r="AV256" i="42"/>
  <c r="AW256" i="42"/>
  <c r="F256" i="42"/>
  <c r="G234" i="42"/>
  <c r="H234" i="42" s="1"/>
  <c r="I234" i="42" s="1"/>
  <c r="L234" i="42"/>
  <c r="M234" i="42" s="1"/>
  <c r="N234" i="42" s="1"/>
  <c r="O234" i="42" s="1"/>
  <c r="P234" i="42" s="1"/>
  <c r="Q234" i="42" s="1"/>
  <c r="R234" i="42" s="1"/>
  <c r="S234" i="42" s="1"/>
  <c r="T234" i="42" s="1"/>
  <c r="U234" i="42" s="1"/>
  <c r="V234" i="42" s="1"/>
  <c r="W234" i="42" s="1"/>
  <c r="X234" i="42" s="1"/>
  <c r="Y234" i="42" s="1"/>
  <c r="Z234" i="42" s="1"/>
  <c r="AA234" i="42" s="1"/>
  <c r="AB234" i="42" s="1"/>
  <c r="AC234" i="42" s="1"/>
  <c r="AD234" i="42" s="1"/>
  <c r="AE234" i="42" s="1"/>
  <c r="AF234" i="42" s="1"/>
  <c r="AG234" i="42" s="1"/>
  <c r="AH234" i="42" s="1"/>
  <c r="AI234" i="42" s="1"/>
  <c r="AJ234" i="42" s="1"/>
  <c r="AK234" i="42" s="1"/>
  <c r="AL234" i="42" s="1"/>
  <c r="AM234" i="42" s="1"/>
  <c r="AN234" i="42" s="1"/>
  <c r="AQ234" i="42"/>
  <c r="AR234" i="42" s="1"/>
  <c r="AS234" i="42" s="1"/>
  <c r="AT234" i="42" s="1"/>
  <c r="AU234" i="42" s="1"/>
  <c r="AV234" i="42" s="1"/>
  <c r="AW234" i="42" s="1"/>
  <c r="G192" i="42"/>
  <c r="H192" i="42" s="1"/>
  <c r="I192" i="42" s="1"/>
  <c r="L192" i="42"/>
  <c r="M192" i="42" s="1"/>
  <c r="N192" i="42" s="1"/>
  <c r="O192" i="42" s="1"/>
  <c r="P192" i="42" s="1"/>
  <c r="Q192" i="42" s="1"/>
  <c r="R192" i="42" s="1"/>
  <c r="S192" i="42" s="1"/>
  <c r="T192" i="42" s="1"/>
  <c r="U192" i="42" s="1"/>
  <c r="V192" i="42" s="1"/>
  <c r="W192" i="42" s="1"/>
  <c r="X192" i="42" s="1"/>
  <c r="Y192" i="42" s="1"/>
  <c r="Z192" i="42" s="1"/>
  <c r="AA192" i="42" s="1"/>
  <c r="AB192" i="42" s="1"/>
  <c r="AC192" i="42" s="1"/>
  <c r="AD192" i="42" s="1"/>
  <c r="AE192" i="42" s="1"/>
  <c r="AF192" i="42" s="1"/>
  <c r="AG192" i="42" s="1"/>
  <c r="AH192" i="42" s="1"/>
  <c r="AI192" i="42" s="1"/>
  <c r="AJ192" i="42" s="1"/>
  <c r="AK192" i="42" s="1"/>
  <c r="AL192" i="42" s="1"/>
  <c r="AM192" i="42" s="1"/>
  <c r="AN192" i="42" s="1"/>
  <c r="AQ192" i="42"/>
  <c r="AR192" i="42" s="1"/>
  <c r="AS192" i="42" s="1"/>
  <c r="AT192" i="42" s="1"/>
  <c r="AU192" i="42" s="1"/>
  <c r="AV192" i="42" s="1"/>
  <c r="AW192" i="42" s="1"/>
  <c r="L24" i="42"/>
  <c r="M24" i="42" s="1"/>
  <c r="N24" i="42" s="1"/>
  <c r="O24" i="42" s="1"/>
  <c r="P24" i="42" s="1"/>
  <c r="Q24" i="42" s="1"/>
  <c r="R24" i="42" s="1"/>
  <c r="S24" i="42" s="1"/>
  <c r="T24" i="42" s="1"/>
  <c r="U24" i="42" s="1"/>
  <c r="V24" i="42" s="1"/>
  <c r="W24" i="42" s="1"/>
  <c r="X24" i="42" s="1"/>
  <c r="Y24" i="42" s="1"/>
  <c r="Z24" i="42" s="1"/>
  <c r="AA24" i="42" s="1"/>
  <c r="AB24" i="42" s="1"/>
  <c r="AC24" i="42" s="1"/>
  <c r="AD24" i="42" s="1"/>
  <c r="AE24" i="42" s="1"/>
  <c r="AF24" i="42" s="1"/>
  <c r="AG24" i="42" s="1"/>
  <c r="AH24" i="42" s="1"/>
  <c r="AI24" i="42" s="1"/>
  <c r="AJ24" i="42" s="1"/>
  <c r="AK24" i="42" s="1"/>
  <c r="AL24" i="42" s="1"/>
  <c r="AM24" i="42" s="1"/>
  <c r="AN24" i="42" s="1"/>
  <c r="AQ24" i="42"/>
  <c r="AR24" i="42" s="1"/>
  <c r="AS24" i="42" s="1"/>
  <c r="AT24" i="42" s="1"/>
  <c r="AU24" i="42" s="1"/>
  <c r="AV24" i="42" s="1"/>
  <c r="AW24" i="42" s="1"/>
  <c r="G24" i="42"/>
  <c r="H24" i="42" s="1"/>
  <c r="I24" i="42" s="1"/>
  <c r="AX194" i="42"/>
  <c r="AY194" i="42"/>
  <c r="AX195" i="42"/>
  <c r="AY195" i="42"/>
  <c r="AX196" i="42"/>
  <c r="AY196" i="42"/>
  <c r="AX197" i="42"/>
  <c r="AY197" i="42"/>
  <c r="AX198" i="42"/>
  <c r="AY198" i="42"/>
  <c r="AX199" i="42"/>
  <c r="AY199" i="42"/>
  <c r="F200" i="42"/>
  <c r="G200" i="42"/>
  <c r="H200" i="42"/>
  <c r="I200" i="42"/>
  <c r="K200" i="42"/>
  <c r="L200" i="42"/>
  <c r="M200" i="42"/>
  <c r="N200" i="42"/>
  <c r="O200" i="42"/>
  <c r="P200" i="42"/>
  <c r="Q200" i="42"/>
  <c r="R200" i="42"/>
  <c r="S200" i="42"/>
  <c r="T200" i="42"/>
  <c r="U200" i="42"/>
  <c r="V200" i="42"/>
  <c r="W200" i="42"/>
  <c r="X200" i="42"/>
  <c r="Y200" i="42"/>
  <c r="Z200" i="42"/>
  <c r="AA200" i="42"/>
  <c r="AB200" i="42"/>
  <c r="AC200" i="42"/>
  <c r="AD200" i="42"/>
  <c r="AE200" i="42"/>
  <c r="AF200" i="42"/>
  <c r="AH200" i="42"/>
  <c r="AI200" i="42"/>
  <c r="AJ200" i="42"/>
  <c r="AK200" i="42"/>
  <c r="AL200" i="42"/>
  <c r="AM200" i="42"/>
  <c r="AN200" i="42"/>
  <c r="AP200" i="42"/>
  <c r="AQ200" i="42"/>
  <c r="AR200" i="42"/>
  <c r="AS200" i="42"/>
  <c r="AT200" i="42"/>
  <c r="AU200" i="42"/>
  <c r="AV200" i="42"/>
  <c r="AW200" i="42"/>
  <c r="AX202" i="42"/>
  <c r="AY202" i="42"/>
  <c r="AX203" i="42"/>
  <c r="AY203" i="42"/>
  <c r="AX204" i="42"/>
  <c r="AY204" i="42"/>
  <c r="AX205" i="42"/>
  <c r="AY205" i="42"/>
  <c r="F206" i="42"/>
  <c r="F226" i="42" s="1"/>
  <c r="G206" i="42"/>
  <c r="G227" i="42" s="1"/>
  <c r="H206" i="42"/>
  <c r="I206" i="42"/>
  <c r="I228" i="42" s="1"/>
  <c r="K206" i="42"/>
  <c r="K228" i="42" s="1"/>
  <c r="L206" i="42"/>
  <c r="L226" i="42" s="1"/>
  <c r="M206" i="42"/>
  <c r="M226" i="42" s="1"/>
  <c r="N206" i="42"/>
  <c r="N226" i="42" s="1"/>
  <c r="O206" i="42"/>
  <c r="O226" i="42" s="1"/>
  <c r="P206" i="42"/>
  <c r="P228" i="42" s="1"/>
  <c r="Q206" i="42"/>
  <c r="Q227" i="42" s="1"/>
  <c r="R206" i="42"/>
  <c r="R227" i="42" s="1"/>
  <c r="S206" i="42"/>
  <c r="T206" i="42"/>
  <c r="T228" i="42" s="1"/>
  <c r="U206" i="42"/>
  <c r="V206" i="42"/>
  <c r="V228" i="42" s="1"/>
  <c r="W206" i="42"/>
  <c r="W226" i="42" s="1"/>
  <c r="X206" i="42"/>
  <c r="X228" i="42" s="1"/>
  <c r="Y206" i="42"/>
  <c r="Y227" i="42" s="1"/>
  <c r="Z206" i="42"/>
  <c r="Z228" i="42" s="1"/>
  <c r="AA206" i="42"/>
  <c r="AA228" i="42" s="1"/>
  <c r="AB206" i="42"/>
  <c r="AB228" i="42" s="1"/>
  <c r="AC206" i="42"/>
  <c r="AD206" i="42"/>
  <c r="AD228" i="42" s="1"/>
  <c r="AE206" i="42"/>
  <c r="AE226" i="42" s="1"/>
  <c r="AF206" i="42"/>
  <c r="AF226" i="42" s="1"/>
  <c r="AG206" i="42"/>
  <c r="AG227" i="42" s="1"/>
  <c r="AH206" i="42"/>
  <c r="AI206" i="42"/>
  <c r="AI226" i="42" s="1"/>
  <c r="AJ206" i="42"/>
  <c r="AJ227" i="42" s="1"/>
  <c r="AK206" i="42"/>
  <c r="AK226" i="42" s="1"/>
  <c r="AL206" i="42"/>
  <c r="AL227" i="42" s="1"/>
  <c r="AM206" i="42"/>
  <c r="AM227" i="42" s="1"/>
  <c r="AN206" i="42"/>
  <c r="AN228" i="42" s="1"/>
  <c r="AP206" i="42"/>
  <c r="AP226" i="42" s="1"/>
  <c r="AQ206" i="42"/>
  <c r="AQ227" i="42" s="1"/>
  <c r="AR206" i="42"/>
  <c r="AR227" i="42" s="1"/>
  <c r="AS206" i="42"/>
  <c r="AT206" i="42"/>
  <c r="AT227" i="42" s="1"/>
  <c r="AU206" i="42"/>
  <c r="AU226" i="42" s="1"/>
  <c r="AV206" i="42"/>
  <c r="AV227" i="42" s="1"/>
  <c r="AW206" i="42"/>
  <c r="AW226" i="42" s="1"/>
  <c r="AY208" i="42"/>
  <c r="AY209" i="42"/>
  <c r="AY210" i="42"/>
  <c r="AY211" i="42"/>
  <c r="AY212" i="42"/>
  <c r="AY213" i="42"/>
  <c r="AY214" i="42"/>
  <c r="AY215" i="42"/>
  <c r="AY216" i="42"/>
  <c r="AY219" i="42"/>
  <c r="AY220" i="42"/>
  <c r="AY221" i="42"/>
  <c r="AX222" i="42"/>
  <c r="AY222" i="42"/>
  <c r="F225" i="42"/>
  <c r="G225" i="42"/>
  <c r="H225" i="42"/>
  <c r="I225" i="42"/>
  <c r="K225" i="42"/>
  <c r="L225" i="42"/>
  <c r="M225" i="42"/>
  <c r="N225" i="42"/>
  <c r="O225" i="42"/>
  <c r="P225" i="42"/>
  <c r="Q225" i="42"/>
  <c r="R225" i="42"/>
  <c r="S225" i="42"/>
  <c r="T225" i="42"/>
  <c r="U225" i="42"/>
  <c r="V225" i="42"/>
  <c r="W225" i="42"/>
  <c r="X225" i="42"/>
  <c r="Y225" i="42"/>
  <c r="Z225" i="42"/>
  <c r="AA225" i="42"/>
  <c r="AB225" i="42"/>
  <c r="AC225" i="42"/>
  <c r="AD225" i="42"/>
  <c r="AE225" i="42"/>
  <c r="AF225" i="42"/>
  <c r="AG225" i="42"/>
  <c r="AH225" i="42"/>
  <c r="AI225" i="42"/>
  <c r="AJ225" i="42"/>
  <c r="AK225" i="42"/>
  <c r="AL225" i="42"/>
  <c r="AM225" i="42"/>
  <c r="AN225" i="42"/>
  <c r="AP225" i="42"/>
  <c r="AQ225" i="42"/>
  <c r="AR225" i="42"/>
  <c r="AS225" i="42"/>
  <c r="AT225" i="42"/>
  <c r="AU225" i="42"/>
  <c r="AV225" i="42"/>
  <c r="AW225" i="42"/>
  <c r="H226" i="42"/>
  <c r="P226" i="42"/>
  <c r="Q226" i="42"/>
  <c r="R226" i="42"/>
  <c r="S226" i="42"/>
  <c r="U226" i="42"/>
  <c r="AB226" i="42"/>
  <c r="AC226" i="42"/>
  <c r="AH226" i="42"/>
  <c r="AR226" i="42"/>
  <c r="AS226" i="42"/>
  <c r="H227" i="42"/>
  <c r="K227" i="42"/>
  <c r="L227" i="42"/>
  <c r="P227" i="42"/>
  <c r="S227" i="42"/>
  <c r="U227" i="42"/>
  <c r="AC227" i="42"/>
  <c r="AF227" i="42"/>
  <c r="AH227" i="42"/>
  <c r="AI227" i="42"/>
  <c r="AS227" i="42"/>
  <c r="H228" i="42"/>
  <c r="Q228" i="42"/>
  <c r="S228" i="42"/>
  <c r="U228" i="42"/>
  <c r="Y228" i="42"/>
  <c r="AC228" i="42"/>
  <c r="AH228" i="42"/>
  <c r="AI228" i="42"/>
  <c r="AJ228" i="42"/>
  <c r="AS228" i="42"/>
  <c r="AX236" i="42"/>
  <c r="AX237" i="42"/>
  <c r="AX238" i="42"/>
  <c r="AX239" i="42"/>
  <c r="AX240" i="42"/>
  <c r="AX241" i="42"/>
  <c r="AX242" i="42"/>
  <c r="AX243" i="42"/>
  <c r="AX244" i="42"/>
  <c r="AX245" i="42"/>
  <c r="AX246" i="42"/>
  <c r="AX247" i="42"/>
  <c r="AX248" i="42"/>
  <c r="AX249" i="42"/>
  <c r="AX250" i="42"/>
  <c r="AX251" i="42"/>
  <c r="AX252" i="42"/>
  <c r="AX253" i="42"/>
  <c r="AX254" i="42"/>
  <c r="AX255" i="42"/>
  <c r="AY29" i="42"/>
  <c r="AX32" i="42"/>
  <c r="AY32" i="42"/>
  <c r="AX33" i="42"/>
  <c r="AY33" i="42"/>
  <c r="AX34" i="42"/>
  <c r="AY34" i="42"/>
  <c r="AX35" i="42"/>
  <c r="AY35" i="42"/>
  <c r="AX36" i="42"/>
  <c r="AY36" i="42"/>
  <c r="AX37" i="42"/>
  <c r="AY37" i="42"/>
  <c r="AX38" i="42"/>
  <c r="AY38" i="42"/>
  <c r="AX39" i="42"/>
  <c r="AY39" i="42"/>
  <c r="AX40" i="42"/>
  <c r="AY40" i="42"/>
  <c r="AX41" i="42"/>
  <c r="AY41" i="42"/>
  <c r="AX42" i="42"/>
  <c r="AY42" i="42"/>
  <c r="AX43" i="42"/>
  <c r="AY43" i="42"/>
  <c r="AX44" i="42"/>
  <c r="AY44" i="42"/>
  <c r="AX45" i="42"/>
  <c r="AY45" i="42"/>
  <c r="AX46" i="42"/>
  <c r="AY46" i="42"/>
  <c r="AX47" i="42"/>
  <c r="AY47" i="42"/>
  <c r="AX48" i="42"/>
  <c r="AY48" i="42"/>
  <c r="AX49" i="42"/>
  <c r="AY49" i="42"/>
  <c r="AX50" i="42"/>
  <c r="AY50" i="42"/>
  <c r="AX51" i="42"/>
  <c r="AY51" i="42"/>
  <c r="AX52" i="42"/>
  <c r="AY52" i="42"/>
  <c r="AX53" i="42"/>
  <c r="AY53" i="42"/>
  <c r="AX54" i="42"/>
  <c r="AY54" i="42"/>
  <c r="AX55" i="42"/>
  <c r="AY55" i="42"/>
  <c r="AX56" i="42"/>
  <c r="AY56" i="42"/>
  <c r="AX57" i="42"/>
  <c r="AY57" i="42"/>
  <c r="AX58" i="42"/>
  <c r="AY58" i="42"/>
  <c r="AX59" i="42"/>
  <c r="AY59" i="42"/>
  <c r="AX60" i="42"/>
  <c r="AY60" i="42"/>
  <c r="AY62" i="42"/>
  <c r="AY63" i="42"/>
  <c r="AX64" i="42"/>
  <c r="AY64" i="42"/>
  <c r="AX65" i="42"/>
  <c r="AY65" i="42"/>
  <c r="AX66" i="42"/>
  <c r="AY66" i="42"/>
  <c r="AX67" i="42"/>
  <c r="AY67" i="42"/>
  <c r="AX68" i="42"/>
  <c r="AY68" i="42"/>
  <c r="AX69" i="42"/>
  <c r="AY69" i="42"/>
  <c r="AX70" i="42"/>
  <c r="AY70" i="42"/>
  <c r="AX71" i="42"/>
  <c r="AY71" i="42"/>
  <c r="AX72" i="42"/>
  <c r="AY72" i="42"/>
  <c r="AX73" i="42"/>
  <c r="AY73" i="42"/>
  <c r="AX74" i="42"/>
  <c r="AY74" i="42"/>
  <c r="AX75" i="42"/>
  <c r="AY75" i="42"/>
  <c r="AX79" i="42"/>
  <c r="AY79" i="42"/>
  <c r="AX80" i="42"/>
  <c r="AY80" i="42"/>
  <c r="AX81" i="42"/>
  <c r="AY81" i="42"/>
  <c r="AX82" i="42"/>
  <c r="AY82" i="42"/>
  <c r="AX83" i="42"/>
  <c r="AY83" i="42"/>
  <c r="AX84" i="42"/>
  <c r="AY84" i="42"/>
  <c r="AX85" i="42"/>
  <c r="AY85" i="42"/>
  <c r="AX86" i="42"/>
  <c r="AY86" i="42"/>
  <c r="AX87" i="42"/>
  <c r="AY87" i="42"/>
  <c r="AX89" i="42"/>
  <c r="AY89" i="42"/>
  <c r="AX90" i="42"/>
  <c r="AY90" i="42"/>
  <c r="AX91" i="42"/>
  <c r="AY91" i="42"/>
  <c r="AX92" i="42"/>
  <c r="AY92" i="42"/>
  <c r="AX93" i="42"/>
  <c r="AY93" i="42"/>
  <c r="AX94" i="42"/>
  <c r="AY94" i="42"/>
  <c r="AX95" i="42"/>
  <c r="AY95" i="42"/>
  <c r="AX96" i="42"/>
  <c r="AY96" i="42"/>
  <c r="AX97" i="42"/>
  <c r="AY97" i="42"/>
  <c r="AX98" i="42"/>
  <c r="AY98" i="42"/>
  <c r="AX100" i="42"/>
  <c r="AY100" i="42"/>
  <c r="AX101" i="42"/>
  <c r="AY101" i="42"/>
  <c r="AX102" i="42"/>
  <c r="AY102" i="42"/>
  <c r="AX103" i="42"/>
  <c r="AY103" i="42"/>
  <c r="AX104" i="42"/>
  <c r="AY104" i="42"/>
  <c r="AX105" i="42"/>
  <c r="AY105" i="42"/>
  <c r="AX106" i="42"/>
  <c r="AY106" i="42"/>
  <c r="AX107" i="42"/>
  <c r="AY107" i="42"/>
  <c r="AX109" i="42"/>
  <c r="AY109" i="42"/>
  <c r="AX110" i="42"/>
  <c r="AY110" i="42"/>
  <c r="AX111" i="42"/>
  <c r="AY111" i="42"/>
  <c r="AX112" i="42"/>
  <c r="AY112" i="42"/>
  <c r="AX113" i="42"/>
  <c r="AY113" i="42"/>
  <c r="AX114" i="42"/>
  <c r="AY114" i="42"/>
  <c r="AX115" i="42"/>
  <c r="AY115" i="42"/>
  <c r="AX116" i="42"/>
  <c r="AY116" i="42"/>
  <c r="AX117" i="42"/>
  <c r="AY117" i="42"/>
  <c r="AX118" i="42"/>
  <c r="AY118" i="42"/>
  <c r="AX120" i="42"/>
  <c r="AY120" i="42"/>
  <c r="AX121" i="42"/>
  <c r="AY121" i="42"/>
  <c r="AX126" i="42"/>
  <c r="AY126" i="42"/>
  <c r="AX127" i="42"/>
  <c r="AY127" i="42"/>
  <c r="AX128" i="42"/>
  <c r="AY128" i="42"/>
  <c r="AX129" i="42"/>
  <c r="AY129" i="42"/>
  <c r="AX130" i="42"/>
  <c r="AY130" i="42"/>
  <c r="AX133" i="42"/>
  <c r="AY133" i="42"/>
  <c r="AX134" i="42"/>
  <c r="AY134" i="42"/>
  <c r="AX135" i="42"/>
  <c r="AY135" i="42"/>
  <c r="AX136" i="42"/>
  <c r="AY136" i="42"/>
  <c r="AX137" i="42"/>
  <c r="AY137" i="42"/>
  <c r="AX138" i="42"/>
  <c r="AX139" i="42"/>
  <c r="AX140" i="42"/>
  <c r="AX141" i="42"/>
  <c r="AY141" i="42"/>
  <c r="AX142" i="42"/>
  <c r="AY142" i="42"/>
  <c r="AX144" i="42"/>
  <c r="AY144" i="42"/>
  <c r="AX145" i="42"/>
  <c r="AY145" i="42"/>
  <c r="AX146" i="42"/>
  <c r="AY146" i="42"/>
  <c r="AX147" i="42"/>
  <c r="AY147" i="42"/>
  <c r="AX148" i="42"/>
  <c r="AY148" i="42"/>
  <c r="AX149" i="42"/>
  <c r="AY149" i="42"/>
  <c r="AX150" i="42"/>
  <c r="AY150" i="42"/>
  <c r="AX151" i="42"/>
  <c r="AY151" i="42"/>
  <c r="AX152" i="42"/>
  <c r="AY152" i="42"/>
  <c r="AX153" i="42"/>
  <c r="AY153" i="42"/>
  <c r="AX154" i="42"/>
  <c r="AY154" i="42"/>
  <c r="AX155" i="42"/>
  <c r="AY155" i="42"/>
  <c r="AX156" i="42"/>
  <c r="AY156" i="42"/>
  <c r="AX157" i="42"/>
  <c r="AY157" i="42"/>
  <c r="AX160" i="42"/>
  <c r="AX161" i="42"/>
  <c r="AX162" i="42"/>
  <c r="AX163" i="42"/>
  <c r="AX164" i="42"/>
  <c r="AX166" i="42"/>
  <c r="AY176" i="42"/>
  <c r="AX177" i="42"/>
  <c r="AY177" i="42"/>
  <c r="AX178" i="42"/>
  <c r="AY178" i="42"/>
  <c r="AX179" i="42"/>
  <c r="AY179" i="42"/>
  <c r="AX180" i="42"/>
  <c r="AY180" i="42"/>
  <c r="AX181" i="42"/>
  <c r="AY181" i="42"/>
  <c r="AX182" i="42"/>
  <c r="AY182" i="42"/>
  <c r="AX183" i="42"/>
  <c r="AY183" i="42"/>
  <c r="AX184" i="42"/>
  <c r="AY184" i="42"/>
  <c r="AX185" i="42"/>
  <c r="AY185" i="42"/>
  <c r="AX186" i="42"/>
  <c r="AY186" i="42"/>
  <c r="M19" i="42"/>
  <c r="T19" i="42"/>
  <c r="AA19" i="42"/>
  <c r="AH19" i="42"/>
  <c r="AO19" i="42"/>
  <c r="AV19" i="42"/>
  <c r="AW19" i="42"/>
  <c r="AX19" i="42"/>
  <c r="AY19" i="42" s="1"/>
  <c r="AZ19" i="42"/>
  <c r="M20" i="42"/>
  <c r="T20" i="42"/>
  <c r="AA20" i="42"/>
  <c r="AH20" i="42"/>
  <c r="AO20" i="42"/>
  <c r="AV20" i="42"/>
  <c r="AW20" i="42"/>
  <c r="AX20" i="42"/>
  <c r="AV78" i="39"/>
  <c r="AV79" i="39"/>
  <c r="AV80" i="39"/>
  <c r="AV81" i="39"/>
  <c r="AV82" i="39"/>
  <c r="AV83" i="39"/>
  <c r="AV84" i="39"/>
  <c r="AV85" i="39"/>
  <c r="AV86" i="39"/>
  <c r="AV87" i="39"/>
  <c r="AV88" i="39"/>
  <c r="AV89" i="39"/>
  <c r="AV90" i="39"/>
  <c r="AV91" i="39"/>
  <c r="AV92" i="39"/>
  <c r="AV93" i="39"/>
  <c r="AV94" i="39"/>
  <c r="AV95" i="39"/>
  <c r="AV77" i="39"/>
  <c r="AY19" i="39"/>
  <c r="AX20" i="39"/>
  <c r="AX19" i="39"/>
  <c r="AW20" i="39"/>
  <c r="AW19" i="39"/>
  <c r="AV19" i="39"/>
  <c r="AV20" i="39"/>
  <c r="AO19" i="39"/>
  <c r="AO20" i="39"/>
  <c r="AH19" i="39"/>
  <c r="AH20" i="39"/>
  <c r="AA19" i="39"/>
  <c r="AA20" i="39"/>
  <c r="AV149" i="39"/>
  <c r="AV150" i="39"/>
  <c r="AV151" i="39"/>
  <c r="AV152" i="39"/>
  <c r="AV153" i="39"/>
  <c r="AV154" i="39"/>
  <c r="AV155" i="39"/>
  <c r="AV156" i="39"/>
  <c r="AW83" i="39"/>
  <c r="AW84" i="39"/>
  <c r="AW85" i="39"/>
  <c r="AW86" i="39"/>
  <c r="AW87" i="39"/>
  <c r="AW88" i="39"/>
  <c r="AW89" i="39"/>
  <c r="AW90" i="39"/>
  <c r="AW91" i="39"/>
  <c r="AW92" i="39"/>
  <c r="AW93" i="39"/>
  <c r="AW94" i="39"/>
  <c r="AW95" i="39"/>
  <c r="AW96" i="39"/>
  <c r="AW97" i="39"/>
  <c r="AW98" i="39"/>
  <c r="AW99" i="39"/>
  <c r="AW100" i="39"/>
  <c r="AW101" i="39"/>
  <c r="AV163" i="39"/>
  <c r="AV164" i="39"/>
  <c r="AV165" i="39"/>
  <c r="AV166" i="39"/>
  <c r="AW164" i="39"/>
  <c r="AV264" i="39"/>
  <c r="AV263" i="39"/>
  <c r="AV262" i="39"/>
  <c r="AV261" i="39"/>
  <c r="AV260" i="39"/>
  <c r="AV259" i="39"/>
  <c r="AW183" i="39"/>
  <c r="AV183" i="39"/>
  <c r="AW182" i="39"/>
  <c r="AV182" i="39"/>
  <c r="AW181" i="39"/>
  <c r="AV181" i="39"/>
  <c r="AW180" i="39"/>
  <c r="AV180" i="39"/>
  <c r="AW128" i="39"/>
  <c r="AV128" i="39"/>
  <c r="AW127" i="39"/>
  <c r="AV127" i="39"/>
  <c r="AL228" i="42"/>
  <c r="AD227" i="42"/>
  <c r="V226" i="42"/>
  <c r="N228" i="42"/>
  <c r="AU227" i="42"/>
  <c r="AD226" i="42"/>
  <c r="AU228" i="42"/>
  <c r="AT226" i="42"/>
  <c r="AT228" i="42"/>
  <c r="AV228" i="42"/>
  <c r="AE227" i="42"/>
  <c r="O227" i="42"/>
  <c r="AV226" i="42"/>
  <c r="O228" i="42"/>
  <c r="AE228" i="42"/>
  <c r="AP228" i="42"/>
  <c r="AP227" i="42"/>
  <c r="G4" i="41"/>
  <c r="V12" i="41"/>
  <c r="G13" i="41"/>
  <c r="G8" i="41"/>
  <c r="G18" i="41"/>
  <c r="G9" i="41"/>
  <c r="G3" i="41"/>
  <c r="AG1" i="41"/>
  <c r="G5" i="41"/>
  <c r="G16" i="41"/>
  <c r="X1" i="41"/>
  <c r="AW6" i="41"/>
  <c r="G10" i="41"/>
  <c r="S1" i="41"/>
  <c r="L1" i="41"/>
  <c r="G2" i="41"/>
  <c r="AL1" i="41"/>
  <c r="G7" i="41"/>
  <c r="G14" i="41"/>
  <c r="J1" i="41"/>
  <c r="AS1" i="41"/>
  <c r="Q1" i="41"/>
  <c r="H4" i="41"/>
  <c r="AV6" i="41"/>
  <c r="H2" i="41"/>
  <c r="G17" i="41"/>
  <c r="F3" i="41"/>
  <c r="G12" i="41"/>
  <c r="H3" i="41"/>
  <c r="G11" i="41"/>
  <c r="W3" i="41"/>
  <c r="F12" i="41"/>
  <c r="F13" i="41"/>
  <c r="V14" i="41"/>
  <c r="V18" i="41"/>
  <c r="V16" i="41"/>
  <c r="V17" i="41"/>
  <c r="V15" i="41"/>
  <c r="V11" i="41"/>
  <c r="F11" i="41"/>
  <c r="U4" i="41"/>
  <c r="U8" i="41"/>
  <c r="U10" i="41"/>
  <c r="U3" i="41"/>
  <c r="U2" i="41"/>
  <c r="U7" i="41"/>
  <c r="U11" i="41"/>
  <c r="U5" i="41"/>
  <c r="U12" i="41"/>
  <c r="U18" i="41"/>
  <c r="U13" i="41"/>
  <c r="U9" i="41"/>
  <c r="U16" i="41"/>
  <c r="U17" i="41"/>
  <c r="U15" i="41"/>
  <c r="U14" i="41"/>
  <c r="V5" i="41"/>
  <c r="V9" i="41"/>
  <c r="F7" i="41"/>
  <c r="F10" i="41"/>
  <c r="V10" i="41"/>
  <c r="Y204" i="41"/>
  <c r="X253" i="41"/>
  <c r="X254" i="41"/>
  <c r="H12" i="41"/>
  <c r="H5" i="41"/>
  <c r="H9" i="41"/>
  <c r="H10" i="41"/>
  <c r="H11" i="41"/>
  <c r="H14" i="41"/>
  <c r="H15" i="41"/>
  <c r="H8" i="41"/>
  <c r="H13" i="41"/>
  <c r="H17" i="41"/>
  <c r="H18" i="41"/>
  <c r="H16" i="41"/>
  <c r="V4" i="41"/>
  <c r="W5" i="41"/>
  <c r="F5" i="41"/>
  <c r="F9" i="41"/>
  <c r="J204" i="41"/>
  <c r="I253" i="41"/>
  <c r="I254" i="41"/>
  <c r="V3" i="41"/>
  <c r="W4" i="41"/>
  <c r="F4" i="41"/>
  <c r="V8" i="41"/>
  <c r="V7" i="41"/>
  <c r="H7" i="41"/>
  <c r="V2" i="41"/>
  <c r="W14" i="41"/>
  <c r="W15" i="41"/>
  <c r="W16" i="41"/>
  <c r="W17" i="41"/>
  <c r="W18" i="41"/>
  <c r="W8" i="41"/>
  <c r="W10" i="41"/>
  <c r="W13" i="41"/>
  <c r="W7" i="41"/>
  <c r="W11" i="41"/>
  <c r="W9" i="41"/>
  <c r="W12" i="41"/>
  <c r="F14" i="41"/>
  <c r="F15" i="41"/>
  <c r="F17" i="41"/>
  <c r="F16" i="41"/>
  <c r="F18" i="41"/>
  <c r="F8" i="41"/>
  <c r="V13" i="41"/>
  <c r="W2" i="41"/>
  <c r="F2" i="41"/>
  <c r="N227" i="42"/>
  <c r="X13" i="41"/>
  <c r="I4" i="41"/>
  <c r="I15" i="41"/>
  <c r="I10" i="41"/>
  <c r="I9" i="41"/>
  <c r="X16" i="41"/>
  <c r="X7" i="41"/>
  <c r="I8" i="41"/>
  <c r="X14" i="41"/>
  <c r="I14" i="41"/>
  <c r="X10" i="41"/>
  <c r="I5" i="41"/>
  <c r="X8" i="41"/>
  <c r="X12" i="41"/>
  <c r="I11" i="41"/>
  <c r="I12" i="41"/>
  <c r="I7" i="41"/>
  <c r="I18" i="41"/>
  <c r="X17" i="41"/>
  <c r="I17" i="41"/>
  <c r="I3" i="41"/>
  <c r="X11" i="41"/>
  <c r="X9" i="41"/>
  <c r="Z204" i="41"/>
  <c r="Y253" i="41"/>
  <c r="Y254" i="41"/>
  <c r="I16" i="41"/>
  <c r="I2" i="41"/>
  <c r="X18" i="41"/>
  <c r="X4" i="41"/>
  <c r="X15" i="41"/>
  <c r="X3" i="41"/>
  <c r="X5" i="41"/>
  <c r="X2" i="41"/>
  <c r="I13" i="41"/>
  <c r="K204" i="41"/>
  <c r="J253" i="41"/>
  <c r="J254" i="41"/>
  <c r="AW81" i="39"/>
  <c r="AW80" i="39"/>
  <c r="AW82" i="39"/>
  <c r="AW93" i="40"/>
  <c r="AW94" i="40"/>
  <c r="AW95" i="40"/>
  <c r="AW96" i="40"/>
  <c r="AW97" i="40"/>
  <c r="AW98" i="40"/>
  <c r="AW99" i="40"/>
  <c r="AW100" i="40"/>
  <c r="AW101" i="40"/>
  <c r="AW102" i="40"/>
  <c r="AW103" i="40"/>
  <c r="AW169" i="40"/>
  <c r="AV169" i="40"/>
  <c r="AV102" i="40"/>
  <c r="AV101" i="40"/>
  <c r="AV100" i="40"/>
  <c r="AV99" i="40"/>
  <c r="AV98" i="40"/>
  <c r="AV97" i="40"/>
  <c r="AV96" i="40"/>
  <c r="AV95" i="40"/>
  <c r="AV94" i="40"/>
  <c r="AV93" i="40"/>
  <c r="AW82" i="40"/>
  <c r="AW83" i="40"/>
  <c r="AW84" i="40"/>
  <c r="AW85" i="40"/>
  <c r="AW86" i="40"/>
  <c r="AV83" i="40"/>
  <c r="AV84" i="40"/>
  <c r="AX20" i="40"/>
  <c r="AW20" i="40"/>
  <c r="AV269" i="40"/>
  <c r="AV270" i="40"/>
  <c r="AV271" i="40"/>
  <c r="AV272" i="40"/>
  <c r="AV273" i="40"/>
  <c r="AV274" i="40"/>
  <c r="AV275" i="40"/>
  <c r="AV276" i="40"/>
  <c r="AV277" i="40"/>
  <c r="AW91" i="40"/>
  <c r="AV91" i="40"/>
  <c r="AW226" i="40"/>
  <c r="AW227" i="40"/>
  <c r="AW228" i="40"/>
  <c r="AW229" i="40"/>
  <c r="AW230" i="40"/>
  <c r="AW233" i="40"/>
  <c r="AW234" i="40"/>
  <c r="AW235" i="40"/>
  <c r="AW236" i="40"/>
  <c r="AW239" i="40"/>
  <c r="AW240" i="40"/>
  <c r="AW241" i="40"/>
  <c r="AW242" i="40"/>
  <c r="AW243" i="40"/>
  <c r="AW244" i="40"/>
  <c r="AW245" i="40"/>
  <c r="AW246" i="40"/>
  <c r="AW247" i="40"/>
  <c r="AW248" i="40"/>
  <c r="AW249" i="40"/>
  <c r="AW250" i="40"/>
  <c r="AW251" i="40"/>
  <c r="AW252" i="40"/>
  <c r="AW253" i="40"/>
  <c r="AW254" i="40"/>
  <c r="AW225" i="40"/>
  <c r="AW213" i="39"/>
  <c r="AW214" i="39"/>
  <c r="AW215" i="39"/>
  <c r="AW216" i="39"/>
  <c r="AW217" i="39"/>
  <c r="AW220" i="39"/>
  <c r="AW221" i="39"/>
  <c r="AW222" i="39"/>
  <c r="AW223" i="39"/>
  <c r="AW226" i="39"/>
  <c r="AW227" i="39"/>
  <c r="AW228" i="39"/>
  <c r="AW229" i="39"/>
  <c r="AW230" i="39"/>
  <c r="AW231" i="39"/>
  <c r="AW232" i="39"/>
  <c r="AW233" i="39"/>
  <c r="AW234" i="39"/>
  <c r="AW235" i="39"/>
  <c r="AW236" i="39"/>
  <c r="AW237" i="39"/>
  <c r="AW238" i="39"/>
  <c r="AW239" i="39"/>
  <c r="AW240" i="39"/>
  <c r="AW241" i="39"/>
  <c r="AW212" i="39"/>
  <c r="AW163" i="40"/>
  <c r="AV163" i="40"/>
  <c r="AW152" i="40"/>
  <c r="AV152" i="40"/>
  <c r="AW92" i="40"/>
  <c r="AV92" i="40"/>
  <c r="AW87" i="40"/>
  <c r="AW88" i="40"/>
  <c r="AW89" i="40"/>
  <c r="AW90" i="40"/>
  <c r="AV85" i="40"/>
  <c r="AV86" i="40"/>
  <c r="AV87" i="40"/>
  <c r="AV88" i="40"/>
  <c r="AV89" i="40"/>
  <c r="AV90" i="40"/>
  <c r="AY19" i="40"/>
  <c r="AG266" i="40"/>
  <c r="AH266" i="40"/>
  <c r="AI266" i="40"/>
  <c r="AJ266" i="40"/>
  <c r="AK266" i="40"/>
  <c r="AL266" i="40"/>
  <c r="AM266" i="40"/>
  <c r="AN266" i="40"/>
  <c r="AO266" i="40"/>
  <c r="AP266" i="40"/>
  <c r="AQ266" i="40"/>
  <c r="AR266" i="40"/>
  <c r="AS266" i="40"/>
  <c r="AT266" i="40"/>
  <c r="AU266" i="40"/>
  <c r="G266" i="40"/>
  <c r="H266" i="40"/>
  <c r="I266" i="40"/>
  <c r="J266" i="40"/>
  <c r="K266" i="40"/>
  <c r="L266" i="40"/>
  <c r="M266" i="40"/>
  <c r="N266" i="40"/>
  <c r="O266" i="40"/>
  <c r="P266" i="40"/>
  <c r="Q266" i="40"/>
  <c r="R266" i="40"/>
  <c r="S266" i="40"/>
  <c r="T266" i="40"/>
  <c r="U266" i="40"/>
  <c r="V266" i="40"/>
  <c r="W266" i="40"/>
  <c r="X266" i="40"/>
  <c r="Y266" i="40"/>
  <c r="Z266" i="40"/>
  <c r="AA266" i="40"/>
  <c r="AB266" i="40"/>
  <c r="AC266" i="40"/>
  <c r="AD266" i="40"/>
  <c r="AE266" i="40"/>
  <c r="AG223" i="40"/>
  <c r="AH223" i="40"/>
  <c r="AI223" i="40"/>
  <c r="AJ223" i="40"/>
  <c r="AK223" i="40"/>
  <c r="AL223" i="40"/>
  <c r="AM223" i="40"/>
  <c r="AN223" i="40"/>
  <c r="AO223" i="40"/>
  <c r="AP223" i="40"/>
  <c r="AQ223" i="40"/>
  <c r="AR223" i="40"/>
  <c r="AS223" i="40"/>
  <c r="AT223" i="40"/>
  <c r="AU223" i="40"/>
  <c r="G223" i="40"/>
  <c r="H223" i="40"/>
  <c r="I223" i="40"/>
  <c r="J223" i="40"/>
  <c r="K223" i="40"/>
  <c r="L223" i="40"/>
  <c r="M223" i="40"/>
  <c r="N223" i="40"/>
  <c r="O223" i="40"/>
  <c r="P223" i="40"/>
  <c r="Q223" i="40"/>
  <c r="R223" i="40"/>
  <c r="S223" i="40"/>
  <c r="T223" i="40"/>
  <c r="U223" i="40"/>
  <c r="V223" i="40"/>
  <c r="W223" i="40"/>
  <c r="X223" i="40"/>
  <c r="Y223" i="40"/>
  <c r="Z223" i="40"/>
  <c r="AA223" i="40"/>
  <c r="AB223" i="40"/>
  <c r="AC223" i="40"/>
  <c r="AD223" i="40"/>
  <c r="AE223" i="40"/>
  <c r="AG214" i="40"/>
  <c r="AH214" i="40"/>
  <c r="G214" i="40"/>
  <c r="H214" i="40"/>
  <c r="I214" i="40"/>
  <c r="AG24" i="40"/>
  <c r="AH24" i="40"/>
  <c r="G24" i="40"/>
  <c r="H24" i="40"/>
  <c r="I24" i="40"/>
  <c r="J24" i="40"/>
  <c r="K24" i="40"/>
  <c r="L24" i="40"/>
  <c r="M24" i="40"/>
  <c r="N24" i="40"/>
  <c r="O24" i="40"/>
  <c r="P24" i="40"/>
  <c r="Q24" i="40"/>
  <c r="R24" i="40"/>
  <c r="S24" i="40"/>
  <c r="T24" i="40"/>
  <c r="U24" i="40"/>
  <c r="V24" i="40"/>
  <c r="W24" i="40"/>
  <c r="X24" i="40"/>
  <c r="Y24" i="40"/>
  <c r="Z24" i="40"/>
  <c r="AA24" i="40"/>
  <c r="AB24" i="40"/>
  <c r="AC24" i="40"/>
  <c r="AD24" i="40"/>
  <c r="AE24" i="40"/>
  <c r="AV268" i="40"/>
  <c r="AU257" i="40"/>
  <c r="AT257" i="40"/>
  <c r="AS257" i="40"/>
  <c r="AR257" i="40"/>
  <c r="AQ257" i="40"/>
  <c r="AP257" i="40"/>
  <c r="AO257" i="40"/>
  <c r="AN257" i="40"/>
  <c r="AM257" i="40"/>
  <c r="AL257" i="40"/>
  <c r="AK257" i="40"/>
  <c r="AJ257" i="40"/>
  <c r="AI257" i="40"/>
  <c r="AH257" i="40"/>
  <c r="AG257" i="40"/>
  <c r="AF257" i="40"/>
  <c r="AE257" i="40"/>
  <c r="AD257" i="40"/>
  <c r="AC257" i="40"/>
  <c r="AB257" i="40"/>
  <c r="AA257" i="40"/>
  <c r="Z257" i="40"/>
  <c r="Y257" i="40"/>
  <c r="X257" i="40"/>
  <c r="W257" i="40"/>
  <c r="V257" i="40"/>
  <c r="U257" i="40"/>
  <c r="T257" i="40"/>
  <c r="S257" i="40"/>
  <c r="R257" i="40"/>
  <c r="Q257" i="40"/>
  <c r="P257" i="40"/>
  <c r="O257" i="40"/>
  <c r="N257" i="40"/>
  <c r="M257" i="40"/>
  <c r="L257" i="40"/>
  <c r="K257" i="40"/>
  <c r="J257" i="40"/>
  <c r="I257" i="40"/>
  <c r="H257" i="40"/>
  <c r="G257" i="40"/>
  <c r="F257" i="40"/>
  <c r="AV254" i="40"/>
  <c r="AV253" i="40"/>
  <c r="AV252" i="40"/>
  <c r="AV251" i="40"/>
  <c r="AV250" i="40"/>
  <c r="AV249" i="40"/>
  <c r="AV248" i="40"/>
  <c r="AV247" i="40"/>
  <c r="AV246" i="40"/>
  <c r="AV245" i="40"/>
  <c r="AV244" i="40"/>
  <c r="AV243" i="40"/>
  <c r="AV242" i="40"/>
  <c r="AV241" i="40"/>
  <c r="AV240" i="40"/>
  <c r="AV239" i="40"/>
  <c r="AU237" i="40"/>
  <c r="AU260" i="40"/>
  <c r="AT237" i="40"/>
  <c r="AT260" i="40"/>
  <c r="AS237" i="40"/>
  <c r="AR237" i="40"/>
  <c r="AR258" i="40"/>
  <c r="AQ237" i="40"/>
  <c r="AQ259" i="40"/>
  <c r="AP237" i="40"/>
  <c r="AP259" i="40"/>
  <c r="AO237" i="40"/>
  <c r="AO258" i="40"/>
  <c r="AO260" i="40"/>
  <c r="AN237" i="40"/>
  <c r="AN260" i="40"/>
  <c r="AM237" i="40"/>
  <c r="AM260" i="40"/>
  <c r="AL237" i="40"/>
  <c r="AL258" i="40"/>
  <c r="AL260" i="40"/>
  <c r="AK237" i="40"/>
  <c r="AK258" i="40"/>
  <c r="AJ237" i="40"/>
  <c r="AJ258" i="40"/>
  <c r="AI237" i="40"/>
  <c r="AI260" i="40"/>
  <c r="AH237" i="40"/>
  <c r="AG237" i="40"/>
  <c r="AG260" i="40"/>
  <c r="AF237" i="40"/>
  <c r="AF260" i="40"/>
  <c r="AE237" i="40"/>
  <c r="AE260" i="40"/>
  <c r="AD237" i="40"/>
  <c r="AD260" i="40"/>
  <c r="AC237" i="40"/>
  <c r="AC258" i="40"/>
  <c r="AB237" i="40"/>
  <c r="AB258" i="40"/>
  <c r="AA237" i="40"/>
  <c r="AA259" i="40"/>
  <c r="Z237" i="40"/>
  <c r="Y237" i="40"/>
  <c r="Y260" i="40"/>
  <c r="X237" i="40"/>
  <c r="X260" i="40"/>
  <c r="W237" i="40"/>
  <c r="W260" i="40"/>
  <c r="V237" i="40"/>
  <c r="V260" i="40"/>
  <c r="U237" i="40"/>
  <c r="U258" i="40"/>
  <c r="T237" i="40"/>
  <c r="T258" i="40"/>
  <c r="S237" i="40"/>
  <c r="S259" i="40"/>
  <c r="R237" i="40"/>
  <c r="Q237" i="40"/>
  <c r="Q260" i="40"/>
  <c r="P237" i="40"/>
  <c r="P260" i="40"/>
  <c r="O237" i="40"/>
  <c r="O260" i="40"/>
  <c r="N237" i="40"/>
  <c r="N260" i="40"/>
  <c r="M237" i="40"/>
  <c r="M258" i="40"/>
  <c r="L237" i="40"/>
  <c r="L258" i="40"/>
  <c r="K237" i="40"/>
  <c r="K259" i="40"/>
  <c r="J237" i="40"/>
  <c r="I237" i="40"/>
  <c r="I260" i="40"/>
  <c r="H237" i="40"/>
  <c r="H260" i="40"/>
  <c r="G237" i="40"/>
  <c r="G260" i="40"/>
  <c r="F237" i="40"/>
  <c r="F260" i="40"/>
  <c r="AV236" i="40"/>
  <c r="AV235" i="40"/>
  <c r="AV234" i="40"/>
  <c r="AV233" i="40"/>
  <c r="AU231" i="40"/>
  <c r="AT231" i="40"/>
  <c r="AS231" i="40"/>
  <c r="AR231" i="40"/>
  <c r="AQ231" i="40"/>
  <c r="AP231" i="40"/>
  <c r="AO231" i="40"/>
  <c r="AN231" i="40"/>
  <c r="AM231" i="40"/>
  <c r="AL231" i="40"/>
  <c r="AK231" i="40"/>
  <c r="AJ231" i="40"/>
  <c r="AI231" i="40"/>
  <c r="AH231" i="40"/>
  <c r="AG231" i="40"/>
  <c r="AF231" i="40"/>
  <c r="AE231" i="40"/>
  <c r="AD231" i="40"/>
  <c r="AC231" i="40"/>
  <c r="AB231" i="40"/>
  <c r="AA231" i="40"/>
  <c r="Z231" i="40"/>
  <c r="Y231" i="40"/>
  <c r="X231" i="40"/>
  <c r="W231" i="40"/>
  <c r="V231" i="40"/>
  <c r="U231" i="40"/>
  <c r="T231" i="40"/>
  <c r="S231" i="40"/>
  <c r="R231" i="40"/>
  <c r="Q231" i="40"/>
  <c r="P231" i="40"/>
  <c r="O231" i="40"/>
  <c r="N231" i="40"/>
  <c r="M231" i="40"/>
  <c r="L231" i="40"/>
  <c r="K231" i="40"/>
  <c r="J231" i="40"/>
  <c r="I231" i="40"/>
  <c r="H231" i="40"/>
  <c r="G231" i="40"/>
  <c r="F231" i="40"/>
  <c r="AV230" i="40"/>
  <c r="AV229" i="40"/>
  <c r="AV228" i="40"/>
  <c r="AV227" i="40"/>
  <c r="AV226" i="40"/>
  <c r="AV225" i="40"/>
  <c r="AU219" i="40"/>
  <c r="AT219" i="40"/>
  <c r="AS219" i="40"/>
  <c r="AR219" i="40"/>
  <c r="AQ219" i="40"/>
  <c r="AP219" i="40"/>
  <c r="AO219" i="40"/>
  <c r="AN219" i="40"/>
  <c r="AM219" i="40"/>
  <c r="AL219" i="40"/>
  <c r="AK219" i="40"/>
  <c r="AJ219" i="40"/>
  <c r="AI219" i="40"/>
  <c r="AH219" i="40"/>
  <c r="AG219" i="40"/>
  <c r="AF219" i="40"/>
  <c r="AE219" i="40"/>
  <c r="AD219" i="40"/>
  <c r="AC219" i="40"/>
  <c r="AB219" i="40"/>
  <c r="AA219" i="40"/>
  <c r="Z219" i="40"/>
  <c r="Y219" i="40"/>
  <c r="X219" i="40"/>
  <c r="W219" i="40"/>
  <c r="V219" i="40"/>
  <c r="U219" i="40"/>
  <c r="T219" i="40"/>
  <c r="S219" i="40"/>
  <c r="R219" i="40"/>
  <c r="Q219" i="40"/>
  <c r="P219" i="40"/>
  <c r="O219" i="40"/>
  <c r="N219" i="40"/>
  <c r="M219" i="40"/>
  <c r="L219" i="40"/>
  <c r="K219" i="40"/>
  <c r="J219" i="40"/>
  <c r="I219" i="40"/>
  <c r="H219" i="40"/>
  <c r="G219" i="40"/>
  <c r="F219" i="40"/>
  <c r="AW218" i="40"/>
  <c r="AV218" i="40"/>
  <c r="AW217" i="40"/>
  <c r="AV217" i="40"/>
  <c r="AW216" i="40"/>
  <c r="AV216" i="40"/>
  <c r="AU210" i="40"/>
  <c r="AT210" i="40"/>
  <c r="AS210" i="40"/>
  <c r="AR210" i="40"/>
  <c r="AQ210" i="40"/>
  <c r="AP210" i="40"/>
  <c r="AO210" i="40"/>
  <c r="AN210" i="40"/>
  <c r="AM210" i="40"/>
  <c r="AL210" i="40"/>
  <c r="AK210" i="40"/>
  <c r="AJ210" i="40"/>
  <c r="AI210" i="40"/>
  <c r="AH210" i="40"/>
  <c r="AG210" i="40"/>
  <c r="AF210" i="40"/>
  <c r="AE210" i="40"/>
  <c r="AD210" i="40"/>
  <c r="AC210" i="40"/>
  <c r="AB210" i="40"/>
  <c r="AB6" i="40"/>
  <c r="AA210" i="40"/>
  <c r="Z210" i="40"/>
  <c r="Y210" i="40"/>
  <c r="Y6" i="40"/>
  <c r="X210" i="40"/>
  <c r="W210" i="40"/>
  <c r="V210" i="40"/>
  <c r="U210" i="40"/>
  <c r="T210" i="40"/>
  <c r="S210" i="40"/>
  <c r="R210" i="40"/>
  <c r="Q210" i="40"/>
  <c r="P210" i="40"/>
  <c r="O210" i="40"/>
  <c r="N210" i="40"/>
  <c r="M210" i="40"/>
  <c r="L210" i="40"/>
  <c r="K210" i="40"/>
  <c r="J210" i="40"/>
  <c r="I210" i="40"/>
  <c r="I6" i="40"/>
  <c r="H210" i="40"/>
  <c r="H6" i="40"/>
  <c r="G210" i="40"/>
  <c r="F210" i="40"/>
  <c r="AW208" i="40"/>
  <c r="AV208" i="40"/>
  <c r="AW207" i="40"/>
  <c r="AV207" i="40"/>
  <c r="AW206" i="40"/>
  <c r="AV206" i="40"/>
  <c r="AW205" i="40"/>
  <c r="AV205" i="40"/>
  <c r="AW204" i="40"/>
  <c r="AV204" i="40"/>
  <c r="AW203" i="40"/>
  <c r="AV203" i="40"/>
  <c r="AW202" i="40"/>
  <c r="AV202" i="40"/>
  <c r="AW201" i="40"/>
  <c r="AV201" i="40"/>
  <c r="AW200" i="40"/>
  <c r="AV200" i="40"/>
  <c r="AW199" i="40"/>
  <c r="AV199" i="40"/>
  <c r="AW198" i="40"/>
  <c r="AV198" i="40"/>
  <c r="AW197" i="40"/>
  <c r="AV197" i="40"/>
  <c r="AW196" i="40"/>
  <c r="AV196" i="40"/>
  <c r="AW195" i="40"/>
  <c r="AV195" i="40"/>
  <c r="AW194" i="40"/>
  <c r="AV194" i="40"/>
  <c r="AW193" i="40"/>
  <c r="AV193" i="40"/>
  <c r="AW192" i="40"/>
  <c r="AV192" i="40"/>
  <c r="AW191" i="40"/>
  <c r="AV191" i="40"/>
  <c r="AW190" i="40"/>
  <c r="AV190" i="40"/>
  <c r="AW189" i="40"/>
  <c r="AV189" i="40"/>
  <c r="AW188" i="40"/>
  <c r="AV188" i="40"/>
  <c r="AW187" i="40"/>
  <c r="AV187" i="40"/>
  <c r="AW186" i="40"/>
  <c r="AV186" i="40"/>
  <c r="AW185" i="40"/>
  <c r="AV185" i="40"/>
  <c r="AW184" i="40"/>
  <c r="AV184" i="40"/>
  <c r="AW183" i="40"/>
  <c r="AV183" i="40"/>
  <c r="AW182" i="40"/>
  <c r="AV182" i="40"/>
  <c r="AW181" i="40"/>
  <c r="AV181" i="40"/>
  <c r="AW180" i="40"/>
  <c r="AV180" i="40"/>
  <c r="AW179" i="40"/>
  <c r="AV179" i="40"/>
  <c r="AW178" i="40"/>
  <c r="AV178" i="40"/>
  <c r="AW177" i="40"/>
  <c r="AV177" i="40"/>
  <c r="AW176" i="40"/>
  <c r="AV176" i="40"/>
  <c r="AW175" i="40"/>
  <c r="AV175" i="40"/>
  <c r="AW173" i="40"/>
  <c r="AV173" i="40"/>
  <c r="AW172" i="40"/>
  <c r="AV172" i="40"/>
  <c r="AW171" i="40"/>
  <c r="AV171" i="40"/>
  <c r="AW170" i="40"/>
  <c r="AV170" i="40"/>
  <c r="AW168" i="40"/>
  <c r="AV168" i="40"/>
  <c r="AW167" i="40"/>
  <c r="AV167" i="40"/>
  <c r="AW166" i="40"/>
  <c r="AV166" i="40"/>
  <c r="AW165" i="40"/>
  <c r="AV165" i="40"/>
  <c r="AW164" i="40"/>
  <c r="AV164" i="40"/>
  <c r="AW161" i="40"/>
  <c r="AV161" i="40"/>
  <c r="AW160" i="40"/>
  <c r="AV160" i="40"/>
  <c r="AW159" i="40"/>
  <c r="AV159" i="40"/>
  <c r="AW158" i="40"/>
  <c r="AV158" i="40"/>
  <c r="AW157" i="40"/>
  <c r="AV157" i="40"/>
  <c r="AW156" i="40"/>
  <c r="AV156" i="40"/>
  <c r="AW155" i="40"/>
  <c r="AV155" i="40"/>
  <c r="AW154" i="40"/>
  <c r="AV154" i="40"/>
  <c r="AW153" i="40"/>
  <c r="AV153" i="40"/>
  <c r="AW150" i="40"/>
  <c r="AV150" i="40"/>
  <c r="AW148" i="40"/>
  <c r="AV148" i="40"/>
  <c r="AW147" i="40"/>
  <c r="AV147" i="40"/>
  <c r="AW146" i="40"/>
  <c r="AV146" i="40"/>
  <c r="AW144" i="40"/>
  <c r="AV144" i="40"/>
  <c r="AW143" i="40"/>
  <c r="AV143" i="40"/>
  <c r="AW141" i="40"/>
  <c r="AV141" i="40"/>
  <c r="AW140" i="40"/>
  <c r="AV140" i="40"/>
  <c r="AW139" i="40"/>
  <c r="AV139" i="40"/>
  <c r="AW137" i="40"/>
  <c r="AV137" i="40"/>
  <c r="AW135" i="40"/>
  <c r="AV135" i="40"/>
  <c r="AW133" i="40"/>
  <c r="AV133" i="40"/>
  <c r="AW132" i="40"/>
  <c r="AV132" i="40"/>
  <c r="AW131" i="40"/>
  <c r="AV131" i="40"/>
  <c r="AW130" i="40"/>
  <c r="AV130" i="40"/>
  <c r="AW129" i="40"/>
  <c r="AV129" i="40"/>
  <c r="AW127" i="40"/>
  <c r="AV127" i="40"/>
  <c r="AW125" i="40"/>
  <c r="AV125" i="40"/>
  <c r="AW123" i="40"/>
  <c r="AV123" i="40"/>
  <c r="AW122" i="40"/>
  <c r="AV122" i="40"/>
  <c r="AW120" i="40"/>
  <c r="AV120" i="40"/>
  <c r="AW119" i="40"/>
  <c r="AV119" i="40"/>
  <c r="AW118" i="40"/>
  <c r="AV118" i="40"/>
  <c r="AW117" i="40"/>
  <c r="AV117" i="40"/>
  <c r="AW115" i="40"/>
  <c r="AV115" i="40"/>
  <c r="AW114" i="40"/>
  <c r="AV114" i="40"/>
  <c r="AW112" i="40"/>
  <c r="AV112" i="40"/>
  <c r="AW110" i="40"/>
  <c r="AV110" i="40"/>
  <c r="AW109" i="40"/>
  <c r="AV109" i="40"/>
  <c r="AW108" i="40"/>
  <c r="AV108" i="40"/>
  <c r="AW107" i="40"/>
  <c r="AV107" i="40"/>
  <c r="AW106" i="40"/>
  <c r="AV106" i="40"/>
  <c r="AW105" i="40"/>
  <c r="AV105" i="40"/>
  <c r="AW104" i="40"/>
  <c r="AV104" i="40"/>
  <c r="AV103" i="40"/>
  <c r="AV82" i="40"/>
  <c r="AW81" i="40"/>
  <c r="AV81" i="40"/>
  <c r="AW80" i="40"/>
  <c r="AV80" i="40"/>
  <c r="AW79" i="40"/>
  <c r="AV79" i="40"/>
  <c r="AW78" i="40"/>
  <c r="AV78" i="40"/>
  <c r="AW77" i="40"/>
  <c r="AV77" i="40"/>
  <c r="AW76" i="40"/>
  <c r="AV76" i="40"/>
  <c r="AW75" i="40"/>
  <c r="AV75" i="40"/>
  <c r="AW74" i="40"/>
  <c r="AV74" i="40"/>
  <c r="AW73" i="40"/>
  <c r="AV73" i="40"/>
  <c r="AW72" i="40"/>
  <c r="AV72" i="40"/>
  <c r="AW71" i="40"/>
  <c r="AV71" i="40"/>
  <c r="AW70" i="40"/>
  <c r="AV70" i="40"/>
  <c r="AW69" i="40"/>
  <c r="AV69" i="40"/>
  <c r="AW68" i="40"/>
  <c r="AV68" i="40"/>
  <c r="AW67" i="40"/>
  <c r="AV67" i="40"/>
  <c r="AW66" i="40"/>
  <c r="AV66" i="40"/>
  <c r="AW65" i="40"/>
  <c r="AV65" i="40"/>
  <c r="AW64" i="40"/>
  <c r="AV64" i="40"/>
  <c r="AW63" i="40"/>
  <c r="AV63" i="40"/>
  <c r="AW62" i="40"/>
  <c r="AV62" i="40"/>
  <c r="AW61" i="40"/>
  <c r="AV61" i="40"/>
  <c r="AW60" i="40"/>
  <c r="AV60" i="40"/>
  <c r="AW59" i="40"/>
  <c r="AV59" i="40"/>
  <c r="AW58" i="40"/>
  <c r="AV58" i="40"/>
  <c r="AW56" i="40"/>
  <c r="AV56" i="40"/>
  <c r="AW55" i="40"/>
  <c r="AV55" i="40"/>
  <c r="AW54" i="40"/>
  <c r="AV54" i="40"/>
  <c r="AW53" i="40"/>
  <c r="AV53" i="40"/>
  <c r="AW52" i="40"/>
  <c r="AV52" i="40"/>
  <c r="AW51" i="40"/>
  <c r="AV51" i="40"/>
  <c r="AW50" i="40"/>
  <c r="AV50" i="40"/>
  <c r="AW49" i="40"/>
  <c r="AV49" i="40"/>
  <c r="AW46" i="40"/>
  <c r="AV46" i="40"/>
  <c r="AW45" i="40"/>
  <c r="AV45" i="40"/>
  <c r="AW44" i="40"/>
  <c r="AV44" i="40"/>
  <c r="AW43" i="40"/>
  <c r="AV43" i="40"/>
  <c r="AW42" i="40"/>
  <c r="AV42" i="40"/>
  <c r="AW41" i="40"/>
  <c r="AV41" i="40"/>
  <c r="AW40" i="40"/>
  <c r="AV40" i="40"/>
  <c r="AW39" i="40"/>
  <c r="AV39" i="40"/>
  <c r="AW38" i="40"/>
  <c r="AV38" i="40"/>
  <c r="AW37" i="40"/>
  <c r="AV37" i="40"/>
  <c r="AW36" i="40"/>
  <c r="AV36" i="40"/>
  <c r="AW35" i="40"/>
  <c r="AV35" i="40"/>
  <c r="AW34" i="40"/>
  <c r="AV34" i="40"/>
  <c r="AW33" i="40"/>
  <c r="AV33" i="40"/>
  <c r="AW32" i="40"/>
  <c r="AV32" i="40"/>
  <c r="AW31" i="40"/>
  <c r="AV31" i="40"/>
  <c r="AW30" i="40"/>
  <c r="AV30" i="40"/>
  <c r="AW29" i="40"/>
  <c r="AV29" i="40"/>
  <c r="AW28" i="40"/>
  <c r="AV28" i="40"/>
  <c r="AW27" i="40"/>
  <c r="AV27" i="40"/>
  <c r="AW26" i="40"/>
  <c r="AV26" i="40"/>
  <c r="AV20" i="40"/>
  <c r="AO20" i="40"/>
  <c r="T20" i="40"/>
  <c r="M20" i="40"/>
  <c r="AX19" i="40"/>
  <c r="AW19" i="40"/>
  <c r="AX15" i="40"/>
  <c r="AV19" i="40"/>
  <c r="AO19" i="40"/>
  <c r="T19" i="40"/>
  <c r="M19" i="40"/>
  <c r="T20" i="39"/>
  <c r="M20" i="39"/>
  <c r="AS19" i="39"/>
  <c r="AL19" i="39"/>
  <c r="AE19" i="39"/>
  <c r="X19" i="39"/>
  <c r="Q19" i="39"/>
  <c r="J19" i="39"/>
  <c r="AV173" i="39"/>
  <c r="AV174" i="39"/>
  <c r="AV175" i="39"/>
  <c r="AV176" i="39"/>
  <c r="AV177" i="39"/>
  <c r="AV178" i="39"/>
  <c r="AV179" i="39"/>
  <c r="AY20" i="40"/>
  <c r="Q6" i="40"/>
  <c r="J6" i="40"/>
  <c r="R6" i="40"/>
  <c r="N6" i="40"/>
  <c r="AI24" i="40"/>
  <c r="AJ24" i="40"/>
  <c r="AK24" i="40"/>
  <c r="AL24" i="40"/>
  <c r="AM24" i="40"/>
  <c r="AN24" i="40"/>
  <c r="AO24" i="40"/>
  <c r="AP24" i="40"/>
  <c r="AQ24" i="40"/>
  <c r="AR24" i="40"/>
  <c r="AS24" i="40"/>
  <c r="AT24" i="40"/>
  <c r="AU24" i="40"/>
  <c r="G261" i="40"/>
  <c r="O6" i="40"/>
  <c r="F261" i="40"/>
  <c r="F6" i="40"/>
  <c r="T259" i="40"/>
  <c r="T6" i="40"/>
  <c r="N258" i="40"/>
  <c r="AJ259" i="40"/>
  <c r="V258" i="40"/>
  <c r="M6" i="40"/>
  <c r="AD258" i="40"/>
  <c r="F262" i="40"/>
  <c r="G6" i="40"/>
  <c r="F258" i="40"/>
  <c r="AB259" i="40"/>
  <c r="J259" i="40"/>
  <c r="J258" i="40"/>
  <c r="J260" i="40"/>
  <c r="R259" i="40"/>
  <c r="R258" i="40"/>
  <c r="R260" i="40"/>
  <c r="Z259" i="40"/>
  <c r="Z258" i="40"/>
  <c r="Z260" i="40"/>
  <c r="AH259" i="40"/>
  <c r="AH258" i="40"/>
  <c r="AH260" i="40"/>
  <c r="G258" i="40"/>
  <c r="O258" i="40"/>
  <c r="W258" i="40"/>
  <c r="AE258" i="40"/>
  <c r="AM258" i="40"/>
  <c r="AU258" i="40"/>
  <c r="M259" i="40"/>
  <c r="U259" i="40"/>
  <c r="AS259" i="40"/>
  <c r="K260" i="40"/>
  <c r="S260" i="40"/>
  <c r="AA260" i="40"/>
  <c r="AQ260" i="40"/>
  <c r="G262" i="40"/>
  <c r="H258" i="40"/>
  <c r="X258" i="40"/>
  <c r="AF258" i="40"/>
  <c r="AN258" i="40"/>
  <c r="F259" i="40"/>
  <c r="N259" i="40"/>
  <c r="V259" i="40"/>
  <c r="AD259" i="40"/>
  <c r="AL259" i="40"/>
  <c r="T260" i="40"/>
  <c r="AB260" i="40"/>
  <c r="AJ260" i="40"/>
  <c r="AR260" i="40"/>
  <c r="I258" i="40"/>
  <c r="Q258" i="40"/>
  <c r="Y258" i="40"/>
  <c r="G259" i="40"/>
  <c r="O259" i="40"/>
  <c r="W259" i="40"/>
  <c r="AE259" i="40"/>
  <c r="AM259" i="40"/>
  <c r="M260" i="40"/>
  <c r="U260" i="40"/>
  <c r="AS260" i="40"/>
  <c r="H259" i="40"/>
  <c r="P259" i="40"/>
  <c r="X259" i="40"/>
  <c r="AN259" i="40"/>
  <c r="K258" i="40"/>
  <c r="S258" i="40"/>
  <c r="AA258" i="40"/>
  <c r="AQ258" i="40"/>
  <c r="I259" i="40"/>
  <c r="Q259" i="40"/>
  <c r="Y259" i="40"/>
  <c r="AO259" i="40"/>
  <c r="AW203" i="39"/>
  <c r="AW204" i="39"/>
  <c r="AW205" i="39"/>
  <c r="AV203" i="39"/>
  <c r="AV204" i="39"/>
  <c r="AV205" i="39"/>
  <c r="AW31" i="39"/>
  <c r="AW32" i="39"/>
  <c r="AW33" i="39"/>
  <c r="AW34" i="39"/>
  <c r="AW35" i="39"/>
  <c r="AW36" i="39"/>
  <c r="AV67" i="39"/>
  <c r="AV68" i="39"/>
  <c r="AV69" i="39"/>
  <c r="AV70" i="39"/>
  <c r="AV71" i="39"/>
  <c r="AV72" i="39"/>
  <c r="AV73" i="39"/>
  <c r="AV74" i="39"/>
  <c r="AV75" i="39"/>
  <c r="AV76" i="39"/>
  <c r="AV96" i="39"/>
  <c r="AV97" i="39"/>
  <c r="AV98" i="39"/>
  <c r="AV99" i="39"/>
  <c r="AV100" i="39"/>
  <c r="AV101" i="39"/>
  <c r="AV27" i="39"/>
  <c r="AV28" i="39"/>
  <c r="AV29" i="39"/>
  <c r="AV30" i="39"/>
  <c r="AV31" i="39"/>
  <c r="AV32" i="39"/>
  <c r="AV33" i="39"/>
  <c r="AV34" i="39"/>
  <c r="AV35" i="39"/>
  <c r="AV36" i="39"/>
  <c r="AV37" i="39"/>
  <c r="AV38" i="39"/>
  <c r="AV39" i="39"/>
  <c r="AV40" i="39"/>
  <c r="AV41" i="39"/>
  <c r="AV42" i="39"/>
  <c r="AV43" i="39"/>
  <c r="AV44" i="39"/>
  <c r="AV45" i="39"/>
  <c r="AV46" i="39"/>
  <c r="AV47" i="39"/>
  <c r="AV48" i="39"/>
  <c r="AV49" i="39"/>
  <c r="AV50" i="39"/>
  <c r="AV51" i="39"/>
  <c r="AV52" i="39"/>
  <c r="AV53" i="39"/>
  <c r="AV54" i="39"/>
  <c r="AV55" i="39"/>
  <c r="AV56" i="39"/>
  <c r="AV57" i="39"/>
  <c r="AV58" i="39"/>
  <c r="AV59" i="39"/>
  <c r="AV60" i="39"/>
  <c r="AV61" i="39"/>
  <c r="AV62" i="39"/>
  <c r="AV63" i="39"/>
  <c r="AV64" i="39"/>
  <c r="AV65" i="39"/>
  <c r="AV66" i="39"/>
  <c r="AV134" i="39"/>
  <c r="AV135" i="39"/>
  <c r="AV136" i="39"/>
  <c r="AV137" i="39"/>
  <c r="AV138" i="39"/>
  <c r="AV139" i="39"/>
  <c r="AV140" i="39"/>
  <c r="AV141" i="39"/>
  <c r="AV142" i="39"/>
  <c r="AV143" i="39"/>
  <c r="AV144" i="39"/>
  <c r="AW135" i="39"/>
  <c r="AW136" i="39"/>
  <c r="AW137" i="39"/>
  <c r="AW138" i="39"/>
  <c r="AW139" i="39"/>
  <c r="AW140" i="39"/>
  <c r="AW141" i="39"/>
  <c r="AW142" i="39"/>
  <c r="AW143" i="39"/>
  <c r="AW144" i="39"/>
  <c r="AW145" i="39"/>
  <c r="AV145" i="39"/>
  <c r="G18" i="40"/>
  <c r="G10" i="40"/>
  <c r="G16" i="40"/>
  <c r="G9" i="40"/>
  <c r="G11" i="40"/>
  <c r="G12" i="40"/>
  <c r="G5" i="40"/>
  <c r="G7" i="40"/>
  <c r="F15" i="40"/>
  <c r="AV158" i="39"/>
  <c r="AV159" i="39"/>
  <c r="AV160" i="39"/>
  <c r="AV195" i="39"/>
  <c r="AV194" i="39"/>
  <c r="AV193" i="39"/>
  <c r="AV192" i="39"/>
  <c r="AV191" i="39"/>
  <c r="AV190" i="39"/>
  <c r="AV189" i="39"/>
  <c r="AV188" i="39"/>
  <c r="AV187" i="39"/>
  <c r="AV186" i="39"/>
  <c r="AV185" i="39"/>
  <c r="AV184" i="39"/>
  <c r="AV172" i="39"/>
  <c r="AV171" i="39"/>
  <c r="AV170" i="39"/>
  <c r="AV169" i="39"/>
  <c r="AV168" i="39"/>
  <c r="AV167" i="39"/>
  <c r="AV162" i="39"/>
  <c r="AV161" i="39"/>
  <c r="AV217" i="39"/>
  <c r="AV216" i="39"/>
  <c r="AV215" i="39"/>
  <c r="AV214" i="39"/>
  <c r="AV213" i="39"/>
  <c r="AV212" i="39"/>
  <c r="AV223" i="39"/>
  <c r="AV222" i="39"/>
  <c r="AV221" i="39"/>
  <c r="AV220" i="39"/>
  <c r="AV241" i="39"/>
  <c r="AV240" i="39"/>
  <c r="AV239" i="39"/>
  <c r="AV238" i="39"/>
  <c r="AV237" i="39"/>
  <c r="AV236" i="39"/>
  <c r="AV235" i="39"/>
  <c r="AV234" i="39"/>
  <c r="AV233" i="39"/>
  <c r="AV232" i="39"/>
  <c r="AV231" i="39"/>
  <c r="AV230" i="39"/>
  <c r="AV229" i="39"/>
  <c r="AV228" i="39"/>
  <c r="AV227" i="39"/>
  <c r="AV226" i="39"/>
  <c r="AV274" i="39"/>
  <c r="AV273" i="39"/>
  <c r="AV272" i="39"/>
  <c r="AV271" i="39"/>
  <c r="AV270" i="39"/>
  <c r="AV269" i="39"/>
  <c r="AV268" i="39"/>
  <c r="AV267" i="39"/>
  <c r="AV266" i="39"/>
  <c r="AV265" i="39"/>
  <c r="AV258" i="39"/>
  <c r="AV257" i="39"/>
  <c r="AV256" i="39"/>
  <c r="AV255" i="39"/>
  <c r="AD244" i="39"/>
  <c r="T244" i="39"/>
  <c r="M244" i="39"/>
  <c r="AV147" i="39"/>
  <c r="AV148" i="39"/>
  <c r="AV132" i="39"/>
  <c r="AV131" i="39"/>
  <c r="AV130" i="39"/>
  <c r="AV129" i="39"/>
  <c r="AV126" i="39"/>
  <c r="AV125" i="39"/>
  <c r="AV124" i="39"/>
  <c r="AV123" i="39"/>
  <c r="AW116" i="39"/>
  <c r="AW117" i="39"/>
  <c r="AW118" i="39"/>
  <c r="AW119" i="39"/>
  <c r="AW120" i="39"/>
  <c r="AW121" i="39"/>
  <c r="AV121" i="39"/>
  <c r="AV120" i="39"/>
  <c r="AV119" i="39"/>
  <c r="AV118" i="39"/>
  <c r="AV117" i="39"/>
  <c r="AV116" i="39"/>
  <c r="AV115" i="39"/>
  <c r="AV114" i="39"/>
  <c r="AV103" i="39"/>
  <c r="AV104" i="39"/>
  <c r="AV105" i="39"/>
  <c r="AV106" i="39"/>
  <c r="AV107" i="39"/>
  <c r="AV108" i="39"/>
  <c r="AV109" i="39"/>
  <c r="AV110" i="39"/>
  <c r="AV111" i="39"/>
  <c r="AV112" i="39"/>
  <c r="T19" i="39"/>
  <c r="M19" i="39"/>
  <c r="AW27" i="39"/>
  <c r="AW28" i="39"/>
  <c r="AW29" i="39"/>
  <c r="AW30" i="39"/>
  <c r="AW37" i="39"/>
  <c r="AW38" i="39"/>
  <c r="AW39" i="39"/>
  <c r="AW40" i="39"/>
  <c r="AW41" i="39"/>
  <c r="AW42" i="39"/>
  <c r="AW43" i="39"/>
  <c r="AW44" i="39"/>
  <c r="AW45" i="39"/>
  <c r="AW46" i="39"/>
  <c r="AW47" i="39"/>
  <c r="AW48" i="39"/>
  <c r="AW49" i="39"/>
  <c r="AW50" i="39"/>
  <c r="AW51" i="39"/>
  <c r="AW52" i="39"/>
  <c r="AW53" i="39"/>
  <c r="AW54" i="39"/>
  <c r="AW55" i="39"/>
  <c r="AW56" i="39"/>
  <c r="AW57" i="39"/>
  <c r="AW58" i="39"/>
  <c r="AW59" i="39"/>
  <c r="AW60" i="39"/>
  <c r="AW61" i="39"/>
  <c r="AW62" i="39"/>
  <c r="AW63" i="39"/>
  <c r="AW64" i="39"/>
  <c r="AW65" i="39"/>
  <c r="AW66" i="39"/>
  <c r="AW67" i="39"/>
  <c r="AW68" i="39"/>
  <c r="AW69" i="39"/>
  <c r="AW70" i="39"/>
  <c r="AW71" i="39"/>
  <c r="AW72" i="39"/>
  <c r="AW73" i="39"/>
  <c r="AW74" i="39"/>
  <c r="AW75" i="39"/>
  <c r="AW76" i="39"/>
  <c r="AW77" i="39"/>
  <c r="AW78" i="39"/>
  <c r="AW79" i="39"/>
  <c r="AW103" i="39"/>
  <c r="AW104" i="39"/>
  <c r="AW105" i="39"/>
  <c r="AW106" i="39"/>
  <c r="AW107" i="39"/>
  <c r="AW108" i="39"/>
  <c r="AW109" i="39"/>
  <c r="AW110" i="39"/>
  <c r="AW111" i="39"/>
  <c r="AW112" i="39"/>
  <c r="AW114" i="39"/>
  <c r="AW115" i="39"/>
  <c r="AW123" i="39"/>
  <c r="AW124" i="39"/>
  <c r="AW125" i="39"/>
  <c r="AW126" i="39"/>
  <c r="AW129" i="39"/>
  <c r="AW130" i="39"/>
  <c r="AW131" i="39"/>
  <c r="AW132" i="39"/>
  <c r="AW134" i="39"/>
  <c r="AW147" i="39"/>
  <c r="AW148" i="39"/>
  <c r="AW149" i="39"/>
  <c r="AW150" i="39"/>
  <c r="AW151" i="39"/>
  <c r="AW153" i="39"/>
  <c r="AW154" i="39"/>
  <c r="AW155" i="39"/>
  <c r="AW156" i="39"/>
  <c r="AW158" i="39"/>
  <c r="AW159" i="39"/>
  <c r="AW160" i="39"/>
  <c r="AW161" i="39"/>
  <c r="AW162" i="39"/>
  <c r="AW163" i="39"/>
  <c r="AW165" i="39"/>
  <c r="AW166" i="39"/>
  <c r="AW167" i="39"/>
  <c r="AW168" i="39"/>
  <c r="AW169" i="39"/>
  <c r="AW170" i="39"/>
  <c r="AW171" i="39"/>
  <c r="AW172" i="39"/>
  <c r="AW173" i="39"/>
  <c r="AW174" i="39"/>
  <c r="AW175" i="39"/>
  <c r="AW176" i="39"/>
  <c r="AW177" i="39"/>
  <c r="AW178" i="39"/>
  <c r="AW179" i="39"/>
  <c r="AW184" i="39"/>
  <c r="AW185" i="39"/>
  <c r="AW186" i="39"/>
  <c r="AW187" i="39"/>
  <c r="AW188" i="39"/>
  <c r="AW189" i="39"/>
  <c r="AW190" i="39"/>
  <c r="AW191" i="39"/>
  <c r="AW192" i="39"/>
  <c r="AW193" i="39"/>
  <c r="AW194" i="39"/>
  <c r="AW195" i="39"/>
  <c r="AW26" i="39"/>
  <c r="AV26" i="39"/>
  <c r="AU244" i="39"/>
  <c r="AT244" i="39"/>
  <c r="AS244" i="39"/>
  <c r="AR244" i="39"/>
  <c r="AQ244" i="39"/>
  <c r="AP244" i="39"/>
  <c r="AO244" i="39"/>
  <c r="AN244" i="39"/>
  <c r="AM244" i="39"/>
  <c r="AL244" i="39"/>
  <c r="AK244" i="39"/>
  <c r="AJ244" i="39"/>
  <c r="AI244" i="39"/>
  <c r="AH244" i="39"/>
  <c r="AG244" i="39"/>
  <c r="AF244" i="39"/>
  <c r="AE244" i="39"/>
  <c r="AC244" i="39"/>
  <c r="AB244" i="39"/>
  <c r="AA244" i="39"/>
  <c r="Z244" i="39"/>
  <c r="Y244" i="39"/>
  <c r="X244" i="39"/>
  <c r="W244" i="39"/>
  <c r="V244" i="39"/>
  <c r="U244" i="39"/>
  <c r="S244" i="39"/>
  <c r="R244" i="39"/>
  <c r="Q244" i="39"/>
  <c r="P244" i="39"/>
  <c r="O244" i="39"/>
  <c r="N244" i="39"/>
  <c r="L244" i="39"/>
  <c r="K244" i="39"/>
  <c r="J244" i="39"/>
  <c r="I244" i="39"/>
  <c r="H244" i="39"/>
  <c r="G244" i="39"/>
  <c r="F244" i="39"/>
  <c r="AU224" i="39"/>
  <c r="AU245" i="39"/>
  <c r="AT224" i="39"/>
  <c r="AT245" i="39"/>
  <c r="AS224" i="39"/>
  <c r="AS247" i="39"/>
  <c r="AR224" i="39"/>
  <c r="AR246" i="39"/>
  <c r="AQ224" i="39"/>
  <c r="AQ247" i="39"/>
  <c r="AP224" i="39"/>
  <c r="AP247" i="39"/>
  <c r="AO224" i="39"/>
  <c r="AO247" i="39"/>
  <c r="AN224" i="39"/>
  <c r="AN247" i="39"/>
  <c r="AM224" i="39"/>
  <c r="AM245" i="39"/>
  <c r="AL224" i="39"/>
  <c r="AL245" i="39"/>
  <c r="AK224" i="39"/>
  <c r="AK247" i="39"/>
  <c r="AJ224" i="39"/>
  <c r="AJ246" i="39"/>
  <c r="AI224" i="39"/>
  <c r="AI247" i="39"/>
  <c r="AH224" i="39"/>
  <c r="AH247" i="39"/>
  <c r="AG224" i="39"/>
  <c r="AG247" i="39"/>
  <c r="AF224" i="39"/>
  <c r="AF247" i="39"/>
  <c r="AE224" i="39"/>
  <c r="AE245" i="39"/>
  <c r="AD224" i="39"/>
  <c r="AD245" i="39"/>
  <c r="AC224" i="39"/>
  <c r="AB224" i="39"/>
  <c r="AB246" i="39"/>
  <c r="AA224" i="39"/>
  <c r="AA247" i="39"/>
  <c r="Z224" i="39"/>
  <c r="Z247" i="39"/>
  <c r="Y224" i="39"/>
  <c r="Y247" i="39"/>
  <c r="X224" i="39"/>
  <c r="X247" i="39"/>
  <c r="W224" i="39"/>
  <c r="W245" i="39"/>
  <c r="V224" i="39"/>
  <c r="V245" i="39"/>
  <c r="U224" i="39"/>
  <c r="T224" i="39"/>
  <c r="T246" i="39"/>
  <c r="S224" i="39"/>
  <c r="S247" i="39"/>
  <c r="R224" i="39"/>
  <c r="R247" i="39"/>
  <c r="Q224" i="39"/>
  <c r="Q247" i="39"/>
  <c r="P224" i="39"/>
  <c r="P247" i="39"/>
  <c r="O224" i="39"/>
  <c r="O245" i="39"/>
  <c r="N224" i="39"/>
  <c r="N245" i="39"/>
  <c r="M224" i="39"/>
  <c r="L224" i="39"/>
  <c r="L246" i="39"/>
  <c r="K224" i="39"/>
  <c r="K247" i="39"/>
  <c r="J224" i="39"/>
  <c r="J247" i="39"/>
  <c r="I224" i="39"/>
  <c r="I247" i="39"/>
  <c r="H224" i="39"/>
  <c r="H247" i="39"/>
  <c r="G224" i="39"/>
  <c r="G245" i="39"/>
  <c r="F224" i="39"/>
  <c r="AU218" i="39"/>
  <c r="AT218" i="39"/>
  <c r="AS218" i="39"/>
  <c r="AR218" i="39"/>
  <c r="AQ218" i="39"/>
  <c r="AP218" i="39"/>
  <c r="AO218" i="39"/>
  <c r="AN218" i="39"/>
  <c r="AM218" i="39"/>
  <c r="AL218" i="39"/>
  <c r="AK218" i="39"/>
  <c r="AJ218" i="39"/>
  <c r="AI218" i="39"/>
  <c r="AH218" i="39"/>
  <c r="AG218" i="39"/>
  <c r="AF218" i="39"/>
  <c r="AE218" i="39"/>
  <c r="AD218" i="39"/>
  <c r="AC218" i="39"/>
  <c r="AB218" i="39"/>
  <c r="AA218" i="39"/>
  <c r="Z218" i="39"/>
  <c r="Y218" i="39"/>
  <c r="X218" i="39"/>
  <c r="W218" i="39"/>
  <c r="V218" i="39"/>
  <c r="U218" i="39"/>
  <c r="T218" i="39"/>
  <c r="S218" i="39"/>
  <c r="R218" i="39"/>
  <c r="Q218" i="39"/>
  <c r="P218" i="39"/>
  <c r="O218" i="39"/>
  <c r="O6" i="39"/>
  <c r="N218" i="39"/>
  <c r="M218" i="39"/>
  <c r="L218" i="39"/>
  <c r="K218" i="39"/>
  <c r="J218" i="39"/>
  <c r="I218" i="39"/>
  <c r="H218" i="39"/>
  <c r="H249" i="39"/>
  <c r="G218" i="39"/>
  <c r="F218" i="39"/>
  <c r="AU206" i="39"/>
  <c r="AT206" i="39"/>
  <c r="AS206" i="39"/>
  <c r="AR206" i="39"/>
  <c r="AQ206" i="39"/>
  <c r="AP206" i="39"/>
  <c r="AO206" i="39"/>
  <c r="AN206" i="39"/>
  <c r="AM206" i="39"/>
  <c r="AL206" i="39"/>
  <c r="AK206" i="39"/>
  <c r="AJ206" i="39"/>
  <c r="AI206" i="39"/>
  <c r="AH206" i="39"/>
  <c r="AG206" i="39"/>
  <c r="AF206" i="39"/>
  <c r="AE206" i="39"/>
  <c r="AD206" i="39"/>
  <c r="AC206" i="39"/>
  <c r="AB206" i="39"/>
  <c r="AA206" i="39"/>
  <c r="Z206" i="39"/>
  <c r="Y206" i="39"/>
  <c r="X206" i="39"/>
  <c r="W206" i="39"/>
  <c r="V206" i="39"/>
  <c r="U206" i="39"/>
  <c r="T206" i="39"/>
  <c r="S206" i="39"/>
  <c r="R206" i="39"/>
  <c r="Q206" i="39"/>
  <c r="P206" i="39"/>
  <c r="O206" i="39"/>
  <c r="N206" i="39"/>
  <c r="M206" i="39"/>
  <c r="L206" i="39"/>
  <c r="K206" i="39"/>
  <c r="J206" i="39"/>
  <c r="I206" i="39"/>
  <c r="H206" i="39"/>
  <c r="G206" i="39"/>
  <c r="F206" i="39"/>
  <c r="AU197" i="39"/>
  <c r="AT197" i="39"/>
  <c r="AS197" i="39"/>
  <c r="AR197" i="39"/>
  <c r="AQ197" i="39"/>
  <c r="AP197" i="39"/>
  <c r="AO197" i="39"/>
  <c r="AN197" i="39"/>
  <c r="AM197" i="39"/>
  <c r="AL197" i="39"/>
  <c r="AK197" i="39"/>
  <c r="AJ197" i="39"/>
  <c r="AI197" i="39"/>
  <c r="AH197" i="39"/>
  <c r="AG197" i="39"/>
  <c r="AF197" i="39"/>
  <c r="AE197" i="39"/>
  <c r="AD197" i="39"/>
  <c r="AC197" i="39"/>
  <c r="AB197" i="39"/>
  <c r="AA197" i="39"/>
  <c r="Z197" i="39"/>
  <c r="Y197" i="39"/>
  <c r="X197" i="39"/>
  <c r="W197" i="39"/>
  <c r="V197" i="39"/>
  <c r="U197" i="39"/>
  <c r="T197" i="39"/>
  <c r="S197" i="39"/>
  <c r="R197" i="39"/>
  <c r="Q197" i="39"/>
  <c r="P197" i="39"/>
  <c r="O197" i="39"/>
  <c r="N197" i="39"/>
  <c r="M197" i="39"/>
  <c r="L197" i="39"/>
  <c r="L249" i="39"/>
  <c r="K197" i="39"/>
  <c r="K249" i="39"/>
  <c r="J197" i="39"/>
  <c r="J6" i="39"/>
  <c r="I197" i="39"/>
  <c r="I6" i="39"/>
  <c r="H197" i="39"/>
  <c r="G197" i="39"/>
  <c r="G242" i="38"/>
  <c r="H242" i="38"/>
  <c r="I242" i="38"/>
  <c r="J242" i="38"/>
  <c r="K242" i="38"/>
  <c r="L242" i="38"/>
  <c r="M242" i="38"/>
  <c r="N242" i="38"/>
  <c r="O242" i="38"/>
  <c r="P242" i="38"/>
  <c r="Q242" i="38"/>
  <c r="R242" i="38"/>
  <c r="S242" i="38"/>
  <c r="T242" i="38"/>
  <c r="U242" i="38"/>
  <c r="V242" i="38"/>
  <c r="W242" i="38"/>
  <c r="X242" i="38"/>
  <c r="Y242" i="38"/>
  <c r="Z242" i="38"/>
  <c r="AA242" i="38"/>
  <c r="AB242" i="38"/>
  <c r="AC242" i="38"/>
  <c r="AD242" i="38"/>
  <c r="AE242" i="38"/>
  <c r="AF242" i="38"/>
  <c r="AG242" i="38"/>
  <c r="AH242" i="38"/>
  <c r="AI242" i="38"/>
  <c r="AJ242" i="38"/>
  <c r="AK242" i="38"/>
  <c r="AL242" i="38"/>
  <c r="AM242" i="38"/>
  <c r="AN242" i="38"/>
  <c r="AO242" i="38"/>
  <c r="AP242" i="38"/>
  <c r="AQ242" i="38"/>
  <c r="AR242" i="38"/>
  <c r="AS242" i="38"/>
  <c r="AT242" i="38"/>
  <c r="AU242" i="38"/>
  <c r="F242" i="38"/>
  <c r="G221" i="38"/>
  <c r="H221" i="38"/>
  <c r="I221" i="38"/>
  <c r="J221" i="38"/>
  <c r="K221" i="38"/>
  <c r="L221" i="38"/>
  <c r="M221" i="38"/>
  <c r="N221" i="38"/>
  <c r="O221" i="38"/>
  <c r="P221" i="38"/>
  <c r="Q221" i="38"/>
  <c r="R221" i="38"/>
  <c r="S221" i="38"/>
  <c r="T221" i="38"/>
  <c r="U221" i="38"/>
  <c r="V221" i="38"/>
  <c r="W221" i="38"/>
  <c r="X221" i="38"/>
  <c r="Y221" i="38"/>
  <c r="Z221" i="38"/>
  <c r="AA221" i="38"/>
  <c r="AB221" i="38"/>
  <c r="AC221" i="38"/>
  <c r="AD221" i="38"/>
  <c r="AE221" i="38"/>
  <c r="AF221" i="38"/>
  <c r="AG221" i="38"/>
  <c r="AH221" i="38"/>
  <c r="AI221" i="38"/>
  <c r="AJ221" i="38"/>
  <c r="AK221" i="38"/>
  <c r="AL221" i="38"/>
  <c r="AM221" i="38"/>
  <c r="AN221" i="38"/>
  <c r="AO221" i="38"/>
  <c r="AP221" i="38"/>
  <c r="AQ221" i="38"/>
  <c r="AR221" i="38"/>
  <c r="AS221" i="38"/>
  <c r="AT221" i="38"/>
  <c r="AU221" i="38"/>
  <c r="F221" i="38"/>
  <c r="G215" i="38"/>
  <c r="H215" i="38"/>
  <c r="I215" i="38"/>
  <c r="J215" i="38"/>
  <c r="K215" i="38"/>
  <c r="L215" i="38"/>
  <c r="M215" i="38"/>
  <c r="N215" i="38"/>
  <c r="O215" i="38"/>
  <c r="P215" i="38"/>
  <c r="Q215" i="38"/>
  <c r="R215" i="38"/>
  <c r="S215" i="38"/>
  <c r="T215" i="38"/>
  <c r="U215" i="38"/>
  <c r="V215" i="38"/>
  <c r="W215" i="38"/>
  <c r="X215" i="38"/>
  <c r="Y215" i="38"/>
  <c r="Z215" i="38"/>
  <c r="AA215" i="38"/>
  <c r="AB215" i="38"/>
  <c r="AC215" i="38"/>
  <c r="AD215" i="38"/>
  <c r="AE215" i="38"/>
  <c r="AF215" i="38"/>
  <c r="AG215" i="38"/>
  <c r="AH215" i="38"/>
  <c r="AI215" i="38"/>
  <c r="AJ215" i="38"/>
  <c r="AK215" i="38"/>
  <c r="AL215" i="38"/>
  <c r="AM215" i="38"/>
  <c r="AN215" i="38"/>
  <c r="AO215" i="38"/>
  <c r="AP215" i="38"/>
  <c r="AQ215" i="38"/>
  <c r="AR215" i="38"/>
  <c r="AS215" i="38"/>
  <c r="AT215" i="38"/>
  <c r="AU215" i="38"/>
  <c r="F215" i="38"/>
  <c r="G203" i="38"/>
  <c r="H203" i="38"/>
  <c r="I203" i="38"/>
  <c r="J203" i="38"/>
  <c r="K203" i="38"/>
  <c r="L203" i="38"/>
  <c r="M203" i="38"/>
  <c r="N203" i="38"/>
  <c r="O203" i="38"/>
  <c r="P203" i="38"/>
  <c r="Q203" i="38"/>
  <c r="R203" i="38"/>
  <c r="S203" i="38"/>
  <c r="T203" i="38"/>
  <c r="U203" i="38"/>
  <c r="V203" i="38"/>
  <c r="W203" i="38"/>
  <c r="X203" i="38"/>
  <c r="Y203" i="38"/>
  <c r="Z203" i="38"/>
  <c r="AA203" i="38"/>
  <c r="AB203" i="38"/>
  <c r="AC203" i="38"/>
  <c r="AD203" i="38"/>
  <c r="AE203" i="38"/>
  <c r="AF203" i="38"/>
  <c r="AG203" i="38"/>
  <c r="AH203" i="38"/>
  <c r="AI203" i="38"/>
  <c r="AJ203" i="38"/>
  <c r="AK203" i="38"/>
  <c r="AL203" i="38"/>
  <c r="AM203" i="38"/>
  <c r="AN203" i="38"/>
  <c r="AO203" i="38"/>
  <c r="AP203" i="38"/>
  <c r="AQ203" i="38"/>
  <c r="AR203" i="38"/>
  <c r="AS203" i="38"/>
  <c r="AT203" i="38"/>
  <c r="AU203" i="38"/>
  <c r="F203" i="38"/>
  <c r="G194" i="38"/>
  <c r="H194" i="38"/>
  <c r="I194" i="38"/>
  <c r="J194" i="38"/>
  <c r="K194" i="38"/>
  <c r="L194" i="38"/>
  <c r="M194" i="38"/>
  <c r="N194" i="38"/>
  <c r="O194" i="38"/>
  <c r="P194" i="38"/>
  <c r="Q194" i="38"/>
  <c r="R194" i="38"/>
  <c r="S194" i="38"/>
  <c r="T194" i="38"/>
  <c r="U194" i="38"/>
  <c r="V194" i="38"/>
  <c r="W194" i="38"/>
  <c r="X194" i="38"/>
  <c r="Y194" i="38"/>
  <c r="Z194" i="38"/>
  <c r="AA194" i="38"/>
  <c r="AB194" i="38"/>
  <c r="AC194" i="38"/>
  <c r="AD194" i="38"/>
  <c r="AE194" i="38"/>
  <c r="AF194" i="38"/>
  <c r="AG194" i="38"/>
  <c r="AH194" i="38"/>
  <c r="AI194" i="38"/>
  <c r="AJ194" i="38"/>
  <c r="AK194" i="38"/>
  <c r="AL194" i="38"/>
  <c r="AM194" i="38"/>
  <c r="AN194" i="38"/>
  <c r="AO194" i="38"/>
  <c r="AP194" i="38"/>
  <c r="AQ194" i="38"/>
  <c r="AR194" i="38"/>
  <c r="AS194" i="38"/>
  <c r="AT194" i="38"/>
  <c r="AU194" i="38"/>
  <c r="F194" i="38"/>
  <c r="J19" i="38"/>
  <c r="Q19" i="38"/>
  <c r="X19" i="38"/>
  <c r="AE19" i="38"/>
  <c r="AL19" i="38"/>
  <c r="AS19" i="38"/>
  <c r="AW157" i="37"/>
  <c r="AW158" i="37"/>
  <c r="AV157" i="37"/>
  <c r="AV158" i="37"/>
  <c r="AW150" i="37"/>
  <c r="AW151" i="37"/>
  <c r="AW152" i="37"/>
  <c r="AW153" i="37"/>
  <c r="AV150" i="37"/>
  <c r="AV151" i="37"/>
  <c r="AW99" i="37"/>
  <c r="AW100" i="37"/>
  <c r="AW101" i="37"/>
  <c r="AW102" i="37"/>
  <c r="AV99" i="37"/>
  <c r="AV100" i="37"/>
  <c r="AV101" i="37"/>
  <c r="AV109" i="37"/>
  <c r="AV57" i="37"/>
  <c r="AV110" i="37"/>
  <c r="F245" i="39"/>
  <c r="AW224" i="39"/>
  <c r="AS6" i="38"/>
  <c r="AR6" i="38"/>
  <c r="AK6" i="38"/>
  <c r="AJ6" i="38"/>
  <c r="AC6" i="38"/>
  <c r="AB6" i="38"/>
  <c r="M6" i="38"/>
  <c r="AF6" i="38"/>
  <c r="AP6" i="38"/>
  <c r="AH6" i="38"/>
  <c r="AG6" i="38"/>
  <c r="Y6" i="38"/>
  <c r="AA6" i="38"/>
  <c r="Z6" i="38"/>
  <c r="F6" i="38"/>
  <c r="X6" i="38"/>
  <c r="P6" i="38"/>
  <c r="AI6" i="38"/>
  <c r="AN6" i="38"/>
  <c r="AU6" i="38"/>
  <c r="AE6" i="38"/>
  <c r="W6" i="38"/>
  <c r="O6" i="38"/>
  <c r="AQ6" i="38"/>
  <c r="AO6" i="38"/>
  <c r="AM6" i="38"/>
  <c r="R6" i="38"/>
  <c r="T6" i="38"/>
  <c r="S6" i="38"/>
  <c r="Q248" i="39"/>
  <c r="Y248" i="39"/>
  <c r="AO248" i="39"/>
  <c r="V6" i="39"/>
  <c r="AT6" i="39"/>
  <c r="AJ6" i="39"/>
  <c r="H245" i="39"/>
  <c r="AN245" i="39"/>
  <c r="V246" i="39"/>
  <c r="AR6" i="39"/>
  <c r="AQ246" i="39"/>
  <c r="AU246" i="39"/>
  <c r="AB6" i="39"/>
  <c r="I245" i="39"/>
  <c r="AO245" i="39"/>
  <c r="W246" i="39"/>
  <c r="AT246" i="39"/>
  <c r="AP249" i="39"/>
  <c r="P245" i="39"/>
  <c r="F246" i="39"/>
  <c r="AA246" i="39"/>
  <c r="Q249" i="39"/>
  <c r="Q245" i="39"/>
  <c r="G246" i="39"/>
  <c r="AD246" i="39"/>
  <c r="T249" i="39"/>
  <c r="AB249" i="39"/>
  <c r="AJ249" i="39"/>
  <c r="X245" i="39"/>
  <c r="K246" i="39"/>
  <c r="AE246" i="39"/>
  <c r="M6" i="39"/>
  <c r="R6" i="39"/>
  <c r="Y245" i="39"/>
  <c r="N246" i="39"/>
  <c r="AI246" i="39"/>
  <c r="V249" i="39"/>
  <c r="AD249" i="39"/>
  <c r="AT249" i="39"/>
  <c r="AF245" i="39"/>
  <c r="O246" i="39"/>
  <c r="AL246" i="39"/>
  <c r="AG245" i="39"/>
  <c r="S246" i="39"/>
  <c r="AM246" i="39"/>
  <c r="G6" i="39"/>
  <c r="W6" i="39"/>
  <c r="AM6" i="39"/>
  <c r="M247" i="39"/>
  <c r="Q6" i="39"/>
  <c r="Y6" i="39"/>
  <c r="U247" i="39"/>
  <c r="M249" i="39"/>
  <c r="AC249" i="39"/>
  <c r="AC247" i="39"/>
  <c r="AO249" i="39"/>
  <c r="M246" i="39"/>
  <c r="M245" i="39"/>
  <c r="AK246" i="39"/>
  <c r="AK245" i="39"/>
  <c r="G249" i="39"/>
  <c r="O249" i="39"/>
  <c r="W249" i="39"/>
  <c r="AE249" i="39"/>
  <c r="AM249" i="39"/>
  <c r="Y249" i="39"/>
  <c r="U246" i="39"/>
  <c r="U245" i="39"/>
  <c r="AC246" i="39"/>
  <c r="AC245" i="39"/>
  <c r="AS246" i="39"/>
  <c r="AS245" i="39"/>
  <c r="AC6" i="39"/>
  <c r="L247" i="39"/>
  <c r="T247" i="39"/>
  <c r="AB247" i="39"/>
  <c r="AJ247" i="39"/>
  <c r="AR247" i="39"/>
  <c r="R248" i="39"/>
  <c r="J245" i="39"/>
  <c r="R245" i="39"/>
  <c r="Z245" i="39"/>
  <c r="AH245" i="39"/>
  <c r="AP245" i="39"/>
  <c r="H246" i="39"/>
  <c r="P246" i="39"/>
  <c r="X246" i="39"/>
  <c r="AF246" i="39"/>
  <c r="AN246" i="39"/>
  <c r="F247" i="39"/>
  <c r="N247" i="39"/>
  <c r="V247" i="39"/>
  <c r="AD247" i="39"/>
  <c r="AL247" i="39"/>
  <c r="AT247" i="39"/>
  <c r="T248" i="39"/>
  <c r="AB248" i="39"/>
  <c r="AJ248" i="39"/>
  <c r="AR248" i="39"/>
  <c r="R249" i="39"/>
  <c r="K245" i="39"/>
  <c r="S245" i="39"/>
  <c r="AA245" i="39"/>
  <c r="AI245" i="39"/>
  <c r="AQ245" i="39"/>
  <c r="I246" i="39"/>
  <c r="Q246" i="39"/>
  <c r="Y246" i="39"/>
  <c r="AG246" i="39"/>
  <c r="AO246" i="39"/>
  <c r="G247" i="39"/>
  <c r="O247" i="39"/>
  <c r="W247" i="39"/>
  <c r="AE247" i="39"/>
  <c r="AM247" i="39"/>
  <c r="AU247" i="39"/>
  <c r="M248" i="39"/>
  <c r="U248" i="39"/>
  <c r="AK248" i="39"/>
  <c r="L245" i="39"/>
  <c r="T245" i="39"/>
  <c r="AB245" i="39"/>
  <c r="AJ245" i="39"/>
  <c r="AR245" i="39"/>
  <c r="J246" i="39"/>
  <c r="R246" i="39"/>
  <c r="Z246" i="39"/>
  <c r="AH246" i="39"/>
  <c r="AP246" i="39"/>
  <c r="V248" i="39"/>
  <c r="AT248" i="39"/>
  <c r="G248" i="39"/>
  <c r="O248" i="39"/>
  <c r="W248" i="39"/>
  <c r="AE248" i="39"/>
  <c r="AM248" i="39"/>
  <c r="AT6" i="38"/>
  <c r="AL6" i="38"/>
  <c r="AD6" i="38"/>
  <c r="V6" i="38"/>
  <c r="N6" i="38"/>
  <c r="U6" i="38"/>
  <c r="Q6" i="38"/>
  <c r="F245" i="38"/>
  <c r="F244" i="38"/>
  <c r="F243" i="38"/>
  <c r="AU243" i="38"/>
  <c r="AU244" i="38"/>
  <c r="AU245" i="38"/>
  <c r="AT243" i="38"/>
  <c r="AT244" i="38"/>
  <c r="AT245" i="38"/>
  <c r="AS243" i="38"/>
  <c r="AS244" i="38"/>
  <c r="AS245" i="38"/>
  <c r="AR243" i="38"/>
  <c r="AR244" i="38"/>
  <c r="AR245" i="38"/>
  <c r="AQ243" i="38"/>
  <c r="AQ244" i="38"/>
  <c r="AQ245" i="38"/>
  <c r="AP243" i="38"/>
  <c r="AP244" i="38"/>
  <c r="AP245" i="38"/>
  <c r="AO243" i="38"/>
  <c r="AO244" i="38"/>
  <c r="AO245" i="38"/>
  <c r="AN243" i="38"/>
  <c r="AN244" i="38"/>
  <c r="AN245" i="38"/>
  <c r="AM243" i="38"/>
  <c r="AM244" i="38"/>
  <c r="AM245" i="38"/>
  <c r="AL243" i="38"/>
  <c r="AL244" i="38"/>
  <c r="AL245" i="38"/>
  <c r="AK243" i="38"/>
  <c r="AK244" i="38"/>
  <c r="AK245" i="38"/>
  <c r="AJ243" i="38"/>
  <c r="AJ244" i="38"/>
  <c r="AJ245" i="38"/>
  <c r="AI243" i="38"/>
  <c r="AI244" i="38"/>
  <c r="AI245" i="38"/>
  <c r="AH243" i="38"/>
  <c r="AH244" i="38"/>
  <c r="AH245" i="38"/>
  <c r="AG243" i="38"/>
  <c r="AG244" i="38"/>
  <c r="AG245" i="38"/>
  <c r="AF243" i="38"/>
  <c r="AF244" i="38"/>
  <c r="AF245" i="38"/>
  <c r="AE243" i="38"/>
  <c r="AE244" i="38"/>
  <c r="AE245" i="38"/>
  <c r="AD243" i="38"/>
  <c r="AD244" i="38"/>
  <c r="AD245" i="38"/>
  <c r="AC243" i="38"/>
  <c r="AC244" i="38"/>
  <c r="AC245" i="38"/>
  <c r="AB243" i="38"/>
  <c r="AB244" i="38"/>
  <c r="AB245" i="38"/>
  <c r="AA243" i="38"/>
  <c r="AA244" i="38"/>
  <c r="AA245" i="38"/>
  <c r="Z243" i="38"/>
  <c r="Z244" i="38"/>
  <c r="Z245" i="38"/>
  <c r="Y243" i="38"/>
  <c r="Y244" i="38"/>
  <c r="Y245" i="38"/>
  <c r="X243" i="38"/>
  <c r="X244" i="38"/>
  <c r="X245" i="38"/>
  <c r="W243" i="38"/>
  <c r="W244" i="38"/>
  <c r="W245" i="38"/>
  <c r="V243" i="38"/>
  <c r="V244" i="38"/>
  <c r="V245" i="38"/>
  <c r="U243" i="38"/>
  <c r="U244" i="38"/>
  <c r="U245" i="38"/>
  <c r="T243" i="38"/>
  <c r="T244" i="38"/>
  <c r="T245" i="38"/>
  <c r="S243" i="38"/>
  <c r="S244" i="38"/>
  <c r="S245" i="38"/>
  <c r="R243" i="38"/>
  <c r="R244" i="38"/>
  <c r="R245" i="38"/>
  <c r="Q243" i="38"/>
  <c r="Q244" i="38"/>
  <c r="Q245" i="38"/>
  <c r="P243" i="38"/>
  <c r="P244" i="38"/>
  <c r="P245" i="38"/>
  <c r="O243" i="38"/>
  <c r="O244" i="38"/>
  <c r="O245" i="38"/>
  <c r="N243" i="38"/>
  <c r="N244" i="38"/>
  <c r="N245" i="38"/>
  <c r="M243" i="38"/>
  <c r="M244" i="38"/>
  <c r="M245" i="38"/>
  <c r="L243" i="38"/>
  <c r="L244" i="38"/>
  <c r="L245" i="38"/>
  <c r="K243" i="38"/>
  <c r="K244" i="38"/>
  <c r="K245" i="38"/>
  <c r="J243" i="38"/>
  <c r="J244" i="38"/>
  <c r="J245" i="38"/>
  <c r="I243" i="38"/>
  <c r="I244" i="38"/>
  <c r="I245" i="38"/>
  <c r="H243" i="38"/>
  <c r="H244" i="38"/>
  <c r="H245" i="38"/>
  <c r="G243" i="38"/>
  <c r="G244" i="38"/>
  <c r="G245" i="38"/>
  <c r="AU246" i="38"/>
  <c r="AU247" i="38"/>
  <c r="AT246" i="38"/>
  <c r="AT247" i="38"/>
  <c r="AS246" i="38"/>
  <c r="AS247" i="38"/>
  <c r="AR246" i="38"/>
  <c r="AR247" i="38"/>
  <c r="AQ246" i="38"/>
  <c r="AQ247" i="38"/>
  <c r="AP246" i="38"/>
  <c r="AP247" i="38"/>
  <c r="AO246" i="38"/>
  <c r="AO247" i="38"/>
  <c r="AN246" i="38"/>
  <c r="AN247" i="38"/>
  <c r="AM246" i="38"/>
  <c r="AM247" i="38"/>
  <c r="AL246" i="38"/>
  <c r="AL247" i="38"/>
  <c r="AK246" i="38"/>
  <c r="AK247" i="38"/>
  <c r="AJ246" i="38"/>
  <c r="AJ247" i="38"/>
  <c r="AI246" i="38"/>
  <c r="AI247" i="38"/>
  <c r="AH246" i="38"/>
  <c r="AH247" i="38"/>
  <c r="AG246" i="38"/>
  <c r="AG247" i="38"/>
  <c r="AF246" i="38"/>
  <c r="AF247" i="38"/>
  <c r="AE246" i="38"/>
  <c r="AE247" i="38"/>
  <c r="AD246" i="38"/>
  <c r="AD247" i="38"/>
  <c r="AC246" i="38"/>
  <c r="AC247" i="38"/>
  <c r="AB246" i="38"/>
  <c r="AB247" i="38"/>
  <c r="AA246" i="38"/>
  <c r="AA247" i="38"/>
  <c r="Z246" i="38"/>
  <c r="Z247" i="38"/>
  <c r="Y246" i="38"/>
  <c r="Y247" i="38"/>
  <c r="X246" i="38"/>
  <c r="X247" i="38"/>
  <c r="W246" i="38"/>
  <c r="W247" i="38"/>
  <c r="V246" i="38"/>
  <c r="V247" i="38"/>
  <c r="U246" i="38"/>
  <c r="U247" i="38"/>
  <c r="T246" i="38"/>
  <c r="T247" i="38"/>
  <c r="S246" i="38"/>
  <c r="S247" i="38"/>
  <c r="R246" i="38"/>
  <c r="R247" i="38"/>
  <c r="Q246" i="38"/>
  <c r="Q247" i="38"/>
  <c r="P246" i="38"/>
  <c r="P247" i="38"/>
  <c r="O246" i="38"/>
  <c r="O247" i="38"/>
  <c r="N246" i="38"/>
  <c r="N247" i="38"/>
  <c r="M246" i="38"/>
  <c r="M247" i="38"/>
  <c r="L247" i="38"/>
  <c r="L6" i="38"/>
  <c r="L246" i="38"/>
  <c r="K6" i="38"/>
  <c r="K246" i="38"/>
  <c r="K247" i="38"/>
  <c r="J246" i="38"/>
  <c r="J6" i="38"/>
  <c r="J247" i="38"/>
  <c r="I6" i="38"/>
  <c r="I246" i="38"/>
  <c r="I247" i="38"/>
  <c r="H246" i="38"/>
  <c r="H6" i="38"/>
  <c r="H247" i="38"/>
  <c r="G247" i="38"/>
  <c r="G246" i="38"/>
  <c r="G6" i="38"/>
  <c r="F247" i="38"/>
  <c r="F246" i="38"/>
  <c r="AS1" i="38"/>
  <c r="AU282" i="37"/>
  <c r="AT282" i="37"/>
  <c r="AS282" i="37"/>
  <c r="AR282" i="37"/>
  <c r="AQ282" i="37"/>
  <c r="AP282" i="37"/>
  <c r="AO282" i="37"/>
  <c r="AN282" i="37"/>
  <c r="AM282" i="37"/>
  <c r="AL282" i="37"/>
  <c r="AK282" i="37"/>
  <c r="AJ282" i="37"/>
  <c r="AI282" i="37"/>
  <c r="AH282" i="37"/>
  <c r="AG282" i="37"/>
  <c r="AF282" i="37"/>
  <c r="AE282" i="37"/>
  <c r="AD282" i="37"/>
  <c r="AC282" i="37"/>
  <c r="AB282" i="37"/>
  <c r="AA282" i="37"/>
  <c r="Z282" i="37"/>
  <c r="Y282" i="37"/>
  <c r="X282" i="37"/>
  <c r="W282" i="37"/>
  <c r="V282" i="37"/>
  <c r="U282" i="37"/>
  <c r="T282" i="37"/>
  <c r="S282" i="37"/>
  <c r="R282" i="37"/>
  <c r="Q282" i="37"/>
  <c r="P282" i="37"/>
  <c r="O282" i="37"/>
  <c r="N282" i="37"/>
  <c r="M282" i="37"/>
  <c r="L282" i="37"/>
  <c r="K282" i="37"/>
  <c r="J282" i="37"/>
  <c r="I282" i="37"/>
  <c r="H282" i="37"/>
  <c r="G282" i="37"/>
  <c r="F282" i="37"/>
  <c r="AV277" i="37"/>
  <c r="AV276" i="37"/>
  <c r="AV275" i="37"/>
  <c r="AV274" i="37"/>
  <c r="AV273" i="37"/>
  <c r="AV272" i="37"/>
  <c r="AV271" i="37"/>
  <c r="AV270" i="37"/>
  <c r="AV269" i="37"/>
  <c r="AV268" i="37"/>
  <c r="Z266" i="37"/>
  <c r="AA266" i="37"/>
  <c r="AB266" i="37"/>
  <c r="AC266" i="37"/>
  <c r="AD266" i="37"/>
  <c r="AE266" i="37"/>
  <c r="AF266" i="37"/>
  <c r="AG266" i="37"/>
  <c r="AH266" i="37"/>
  <c r="AI266" i="37"/>
  <c r="AJ266" i="37"/>
  <c r="AK266" i="37"/>
  <c r="AL266" i="37"/>
  <c r="AM266" i="37"/>
  <c r="AN266" i="37"/>
  <c r="AO266" i="37"/>
  <c r="AP266" i="37"/>
  <c r="AQ266" i="37"/>
  <c r="AR266" i="37"/>
  <c r="AS266" i="37"/>
  <c r="AT266" i="37"/>
  <c r="AU266" i="37"/>
  <c r="G266" i="37"/>
  <c r="H266" i="37"/>
  <c r="I266" i="37"/>
  <c r="J266" i="37"/>
  <c r="K266" i="37"/>
  <c r="L266" i="37"/>
  <c r="M266" i="37"/>
  <c r="N266" i="37"/>
  <c r="O266" i="37"/>
  <c r="P266" i="37"/>
  <c r="Q266" i="37"/>
  <c r="R266" i="37"/>
  <c r="S266" i="37"/>
  <c r="T266" i="37"/>
  <c r="U266" i="37"/>
  <c r="V266" i="37"/>
  <c r="W266" i="37"/>
  <c r="X266" i="37"/>
  <c r="AU257" i="37"/>
  <c r="AT257" i="37"/>
  <c r="AS257" i="37"/>
  <c r="AR257" i="37"/>
  <c r="AQ257" i="37"/>
  <c r="AP257" i="37"/>
  <c r="AO257" i="37"/>
  <c r="AN257" i="37"/>
  <c r="AM257" i="37"/>
  <c r="AL257" i="37"/>
  <c r="AK257" i="37"/>
  <c r="AJ257" i="37"/>
  <c r="AI257" i="37"/>
  <c r="AH257" i="37"/>
  <c r="AG257" i="37"/>
  <c r="AF257" i="37"/>
  <c r="AE257" i="37"/>
  <c r="AD257" i="37"/>
  <c r="AC257" i="37"/>
  <c r="AB257" i="37"/>
  <c r="AA257" i="37"/>
  <c r="Z257" i="37"/>
  <c r="Y257" i="37"/>
  <c r="X257" i="37"/>
  <c r="W257" i="37"/>
  <c r="V257" i="37"/>
  <c r="U257" i="37"/>
  <c r="T257" i="37"/>
  <c r="S257" i="37"/>
  <c r="R257" i="37"/>
  <c r="Q257" i="37"/>
  <c r="P257" i="37"/>
  <c r="O257" i="37"/>
  <c r="N257" i="37"/>
  <c r="M257" i="37"/>
  <c r="L257" i="37"/>
  <c r="K257" i="37"/>
  <c r="J257" i="37"/>
  <c r="I257" i="37"/>
  <c r="H257" i="37"/>
  <c r="G257" i="37"/>
  <c r="F257" i="37"/>
  <c r="AV256" i="37"/>
  <c r="AV255" i="37"/>
  <c r="AW254" i="37"/>
  <c r="AV254" i="37"/>
  <c r="AW253" i="37"/>
  <c r="AV253" i="37"/>
  <c r="AW252" i="37"/>
  <c r="AV252" i="37"/>
  <c r="AW251" i="37"/>
  <c r="AV251" i="37"/>
  <c r="AW250" i="37"/>
  <c r="AV250" i="37"/>
  <c r="AW249" i="37"/>
  <c r="AV249" i="37"/>
  <c r="AW248" i="37"/>
  <c r="AV248" i="37"/>
  <c r="AW247" i="37"/>
  <c r="AV247" i="37"/>
  <c r="AW246" i="37"/>
  <c r="AV246" i="37"/>
  <c r="AW245" i="37"/>
  <c r="AV245" i="37"/>
  <c r="AW244" i="37"/>
  <c r="AV244" i="37"/>
  <c r="AW243" i="37"/>
  <c r="AV243" i="37"/>
  <c r="AW242" i="37"/>
  <c r="AV242" i="37"/>
  <c r="AW240" i="37"/>
  <c r="AV240" i="37"/>
  <c r="AW239" i="37"/>
  <c r="AV239" i="37"/>
  <c r="AW238" i="37"/>
  <c r="AV238" i="37"/>
  <c r="AU236" i="37"/>
  <c r="AU260" i="37"/>
  <c r="AT236" i="37"/>
  <c r="AT259" i="37"/>
  <c r="AS236" i="37"/>
  <c r="AS260" i="37"/>
  <c r="AR236" i="37"/>
  <c r="AR260" i="37"/>
  <c r="AQ236" i="37"/>
  <c r="AQ258" i="37"/>
  <c r="AP236" i="37"/>
  <c r="AP258" i="37"/>
  <c r="AO236" i="37"/>
  <c r="AO259" i="37"/>
  <c r="AN236" i="37"/>
  <c r="AN259" i="37"/>
  <c r="AM236" i="37"/>
  <c r="AM260" i="37"/>
  <c r="AL236" i="37"/>
  <c r="AL259" i="37"/>
  <c r="AK236" i="37"/>
  <c r="AK260" i="37"/>
  <c r="AJ236" i="37"/>
  <c r="AJ260" i="37"/>
  <c r="AI236" i="37"/>
  <c r="AI258" i="37"/>
  <c r="AH236" i="37"/>
  <c r="AH258" i="37"/>
  <c r="AG236" i="37"/>
  <c r="AG259" i="37"/>
  <c r="AF236" i="37"/>
  <c r="AF259" i="37"/>
  <c r="AE236" i="37"/>
  <c r="AE260" i="37"/>
  <c r="AD236" i="37"/>
  <c r="AD259" i="37"/>
  <c r="AC236" i="37"/>
  <c r="AC260" i="37"/>
  <c r="AB236" i="37"/>
  <c r="AB260" i="37"/>
  <c r="AA236" i="37"/>
  <c r="AA258" i="37"/>
  <c r="Z236" i="37"/>
  <c r="Z258" i="37"/>
  <c r="Y236" i="37"/>
  <c r="Y259" i="37"/>
  <c r="X236" i="37"/>
  <c r="X259" i="37"/>
  <c r="W236" i="37"/>
  <c r="W260" i="37"/>
  <c r="V236" i="37"/>
  <c r="V259" i="37"/>
  <c r="U236" i="37"/>
  <c r="U260" i="37"/>
  <c r="T236" i="37"/>
  <c r="T260" i="37"/>
  <c r="S236" i="37"/>
  <c r="S258" i="37"/>
  <c r="R236" i="37"/>
  <c r="R258" i="37"/>
  <c r="Q236" i="37"/>
  <c r="Q259" i="37"/>
  <c r="P236" i="37"/>
  <c r="P259" i="37"/>
  <c r="O236" i="37"/>
  <c r="O260" i="37"/>
  <c r="N236" i="37"/>
  <c r="N259" i="37"/>
  <c r="M236" i="37"/>
  <c r="M260" i="37"/>
  <c r="L236" i="37"/>
  <c r="L260" i="37"/>
  <c r="K236" i="37"/>
  <c r="K258" i="37"/>
  <c r="J236" i="37"/>
  <c r="J258" i="37"/>
  <c r="I236" i="37"/>
  <c r="I259" i="37"/>
  <c r="H236" i="37"/>
  <c r="H259" i="37"/>
  <c r="G236" i="37"/>
  <c r="G260" i="37"/>
  <c r="F236" i="37"/>
  <c r="F259" i="37"/>
  <c r="AW235" i="37"/>
  <c r="AV235" i="37"/>
  <c r="AW234" i="37"/>
  <c r="AV234" i="37"/>
  <c r="AW233" i="37"/>
  <c r="AV233" i="37"/>
  <c r="AW232" i="37"/>
  <c r="AV232" i="37"/>
  <c r="AW231" i="37"/>
  <c r="AV231" i="37"/>
  <c r="AU229" i="37"/>
  <c r="AT229" i="37"/>
  <c r="AS229" i="37"/>
  <c r="AR229" i="37"/>
  <c r="AQ229" i="37"/>
  <c r="AP229" i="37"/>
  <c r="AO229" i="37"/>
  <c r="AN229" i="37"/>
  <c r="AM229" i="37"/>
  <c r="AL229" i="37"/>
  <c r="AK229" i="37"/>
  <c r="AJ229" i="37"/>
  <c r="AI229" i="37"/>
  <c r="AH229" i="37"/>
  <c r="AG229" i="37"/>
  <c r="AF229" i="37"/>
  <c r="AE229" i="37"/>
  <c r="AD229" i="37"/>
  <c r="AC229" i="37"/>
  <c r="AB229" i="37"/>
  <c r="AA229" i="37"/>
  <c r="Z229" i="37"/>
  <c r="Y229" i="37"/>
  <c r="X229" i="37"/>
  <c r="W229" i="37"/>
  <c r="V229" i="37"/>
  <c r="U229" i="37"/>
  <c r="T229" i="37"/>
  <c r="S229" i="37"/>
  <c r="R229" i="37"/>
  <c r="Q229" i="37"/>
  <c r="P229" i="37"/>
  <c r="O229" i="37"/>
  <c r="N229" i="37"/>
  <c r="M229" i="37"/>
  <c r="L229" i="37"/>
  <c r="K229" i="37"/>
  <c r="J229" i="37"/>
  <c r="I229" i="37"/>
  <c r="H229" i="37"/>
  <c r="G229" i="37"/>
  <c r="F229" i="37"/>
  <c r="AW228" i="37"/>
  <c r="AV228" i="37"/>
  <c r="AW227" i="37"/>
  <c r="AV227" i="37"/>
  <c r="AW226" i="37"/>
  <c r="AV226" i="37"/>
  <c r="AW225" i="37"/>
  <c r="AV225" i="37"/>
  <c r="AW224" i="37"/>
  <c r="AV224" i="37"/>
  <c r="AW223" i="37"/>
  <c r="AV223" i="37"/>
  <c r="Z221" i="37"/>
  <c r="AA221" i="37"/>
  <c r="AB221" i="37"/>
  <c r="AC221" i="37"/>
  <c r="AD221" i="37"/>
  <c r="AE221" i="37"/>
  <c r="AF221" i="37"/>
  <c r="AG221" i="37"/>
  <c r="AH221" i="37"/>
  <c r="AI221" i="37"/>
  <c r="AJ221" i="37"/>
  <c r="AK221" i="37"/>
  <c r="AL221" i="37"/>
  <c r="AM221" i="37"/>
  <c r="AN221" i="37"/>
  <c r="AO221" i="37"/>
  <c r="AP221" i="37"/>
  <c r="AQ221" i="37"/>
  <c r="AR221" i="37"/>
  <c r="AS221" i="37"/>
  <c r="AT221" i="37"/>
  <c r="AU221" i="37"/>
  <c r="G221" i="37"/>
  <c r="H221" i="37"/>
  <c r="I221" i="37"/>
  <c r="J221" i="37"/>
  <c r="K221" i="37"/>
  <c r="L221" i="37"/>
  <c r="M221" i="37"/>
  <c r="N221" i="37"/>
  <c r="O221" i="37"/>
  <c r="P221" i="37"/>
  <c r="Q221" i="37"/>
  <c r="R221" i="37"/>
  <c r="S221" i="37"/>
  <c r="T221" i="37"/>
  <c r="U221" i="37"/>
  <c r="V221" i="37"/>
  <c r="W221" i="37"/>
  <c r="X221" i="37"/>
  <c r="AU218" i="37"/>
  <c r="AT218" i="37"/>
  <c r="AS218" i="37"/>
  <c r="AR218" i="37"/>
  <c r="AQ218" i="37"/>
  <c r="AP218" i="37"/>
  <c r="AO218" i="37"/>
  <c r="AN218" i="37"/>
  <c r="AM218" i="37"/>
  <c r="AL218" i="37"/>
  <c r="AK218" i="37"/>
  <c r="AJ218" i="37"/>
  <c r="AI218" i="37"/>
  <c r="AH218" i="37"/>
  <c r="AG218" i="37"/>
  <c r="AF218" i="37"/>
  <c r="AE218" i="37"/>
  <c r="AD218" i="37"/>
  <c r="AC218" i="37"/>
  <c r="AB218" i="37"/>
  <c r="AA218" i="37"/>
  <c r="Z218" i="37"/>
  <c r="Y218" i="37"/>
  <c r="X218" i="37"/>
  <c r="W218" i="37"/>
  <c r="V218" i="37"/>
  <c r="U218" i="37"/>
  <c r="T218" i="37"/>
  <c r="S218" i="37"/>
  <c r="R218" i="37"/>
  <c r="Q218" i="37"/>
  <c r="P218" i="37"/>
  <c r="O218" i="37"/>
  <c r="N218" i="37"/>
  <c r="M218" i="37"/>
  <c r="L218" i="37"/>
  <c r="K218" i="37"/>
  <c r="J218" i="37"/>
  <c r="I218" i="37"/>
  <c r="H218" i="37"/>
  <c r="G218" i="37"/>
  <c r="F218" i="37"/>
  <c r="AV217" i="37"/>
  <c r="AV216" i="37"/>
  <c r="AV215" i="37"/>
  <c r="Z213" i="37"/>
  <c r="AA213" i="37"/>
  <c r="AB213" i="37"/>
  <c r="G213" i="37"/>
  <c r="H213" i="37"/>
  <c r="AU209" i="37"/>
  <c r="AT209" i="37"/>
  <c r="AS209" i="37"/>
  <c r="AR209" i="37"/>
  <c r="AQ209" i="37"/>
  <c r="AP209" i="37"/>
  <c r="AO209" i="37"/>
  <c r="AN209" i="37"/>
  <c r="AM209" i="37"/>
  <c r="AL209" i="37"/>
  <c r="AK209" i="37"/>
  <c r="AJ209" i="37"/>
  <c r="AI209" i="37"/>
  <c r="AH209" i="37"/>
  <c r="AG209" i="37"/>
  <c r="AF209" i="37"/>
  <c r="AE209" i="37"/>
  <c r="AD209" i="37"/>
  <c r="AC209" i="37"/>
  <c r="AB209" i="37"/>
  <c r="AA209" i="37"/>
  <c r="Z209" i="37"/>
  <c r="Y209" i="37"/>
  <c r="X209" i="37"/>
  <c r="W209" i="37"/>
  <c r="V209" i="37"/>
  <c r="U209" i="37"/>
  <c r="T209" i="37"/>
  <c r="S209" i="37"/>
  <c r="R209" i="37"/>
  <c r="Q209" i="37"/>
  <c r="P209" i="37"/>
  <c r="O209" i="37"/>
  <c r="N209" i="37"/>
  <c r="M209" i="37"/>
  <c r="L209" i="37"/>
  <c r="K209" i="37"/>
  <c r="J209" i="37"/>
  <c r="I209" i="37"/>
  <c r="H209" i="37"/>
  <c r="G209" i="37"/>
  <c r="F209" i="37"/>
  <c r="AW207" i="37"/>
  <c r="AV207" i="37"/>
  <c r="AW206" i="37"/>
  <c r="AV206" i="37"/>
  <c r="AW205" i="37"/>
  <c r="AV205" i="37"/>
  <c r="AW204" i="37"/>
  <c r="AV204" i="37"/>
  <c r="AW203" i="37"/>
  <c r="AV203" i="37"/>
  <c r="AW202" i="37"/>
  <c r="AV202" i="37"/>
  <c r="AW201" i="37"/>
  <c r="AV201" i="37"/>
  <c r="AW200" i="37"/>
  <c r="AV200" i="37"/>
  <c r="AW199" i="37"/>
  <c r="AV199" i="37"/>
  <c r="AW198" i="37"/>
  <c r="AV198" i="37"/>
  <c r="AW197" i="37"/>
  <c r="AV197" i="37"/>
  <c r="AW196" i="37"/>
  <c r="AV196" i="37"/>
  <c r="AW195" i="37"/>
  <c r="AV195" i="37"/>
  <c r="AW194" i="37"/>
  <c r="AV194" i="37"/>
  <c r="AW193" i="37"/>
  <c r="AV193" i="37"/>
  <c r="AW192" i="37"/>
  <c r="AV192" i="37"/>
  <c r="AW191" i="37"/>
  <c r="AV191" i="37"/>
  <c r="AW190" i="37"/>
  <c r="AV190" i="37"/>
  <c r="AW189" i="37"/>
  <c r="AV189" i="37"/>
  <c r="AW188" i="37"/>
  <c r="AV188" i="37"/>
  <c r="AW187" i="37"/>
  <c r="AV187" i="37"/>
  <c r="AW186" i="37"/>
  <c r="AV186" i="37"/>
  <c r="AW184" i="37"/>
  <c r="AV184" i="37"/>
  <c r="AW183" i="37"/>
  <c r="AV183" i="37"/>
  <c r="AW182" i="37"/>
  <c r="AV182" i="37"/>
  <c r="AW181" i="37"/>
  <c r="AV181" i="37"/>
  <c r="AW180" i="37"/>
  <c r="AV180" i="37"/>
  <c r="AW179" i="37"/>
  <c r="AV179" i="37"/>
  <c r="AW178" i="37"/>
  <c r="AV178" i="37"/>
  <c r="AW177" i="37"/>
  <c r="AV177" i="37"/>
  <c r="AW176" i="37"/>
  <c r="AV176" i="37"/>
  <c r="AW175" i="37"/>
  <c r="AV175" i="37"/>
  <c r="AW173" i="37"/>
  <c r="AV173" i="37"/>
  <c r="AW172" i="37"/>
  <c r="AV172" i="37"/>
  <c r="AW171" i="37"/>
  <c r="AV171" i="37"/>
  <c r="AW170" i="37"/>
  <c r="AV170" i="37"/>
  <c r="AW169" i="37"/>
  <c r="AV169" i="37"/>
  <c r="AW168" i="37"/>
  <c r="AV168" i="37"/>
  <c r="AW167" i="37"/>
  <c r="AV167" i="37"/>
  <c r="AW166" i="37"/>
  <c r="AV166" i="37"/>
  <c r="AW165" i="37"/>
  <c r="AV165" i="37"/>
  <c r="AW163" i="37"/>
  <c r="AV163" i="37"/>
  <c r="AW159" i="37"/>
  <c r="AV159" i="37"/>
  <c r="AW156" i="37"/>
  <c r="AV156" i="37"/>
  <c r="AW155" i="37"/>
  <c r="AV155" i="37"/>
  <c r="AW154" i="37"/>
  <c r="AV154" i="37"/>
  <c r="AV153" i="37"/>
  <c r="AV152" i="37"/>
  <c r="AW149" i="37"/>
  <c r="AV149" i="37"/>
  <c r="AW148" i="37"/>
  <c r="AV148" i="37"/>
  <c r="AW147" i="37"/>
  <c r="AV147" i="37"/>
  <c r="AW145" i="37"/>
  <c r="AV145" i="37"/>
  <c r="AW141" i="37"/>
  <c r="AV141" i="37"/>
  <c r="AW140" i="37"/>
  <c r="AV140" i="37"/>
  <c r="AW137" i="37"/>
  <c r="AV137" i="37"/>
  <c r="AW136" i="37"/>
  <c r="AV136" i="37"/>
  <c r="AW135" i="37"/>
  <c r="AV135" i="37"/>
  <c r="AW133" i="37"/>
  <c r="AV133" i="37"/>
  <c r="AW131" i="37"/>
  <c r="AV131" i="37"/>
  <c r="AW130" i="37"/>
  <c r="AV130" i="37"/>
  <c r="AW128" i="37"/>
  <c r="AV128" i="37"/>
  <c r="AW127" i="37"/>
  <c r="AV127" i="37"/>
  <c r="AW125" i="37"/>
  <c r="AV125" i="37"/>
  <c r="AW123" i="37"/>
  <c r="AV123" i="37"/>
  <c r="AW120" i="37"/>
  <c r="AV120" i="37"/>
  <c r="AW119" i="37"/>
  <c r="AV119" i="37"/>
  <c r="AW117" i="37"/>
  <c r="AV117" i="37"/>
  <c r="AW116" i="37"/>
  <c r="AV116" i="37"/>
  <c r="AW114" i="37"/>
  <c r="AV114" i="37"/>
  <c r="AW113" i="37"/>
  <c r="AV113" i="37"/>
  <c r="AW111" i="37"/>
  <c r="AV111" i="37"/>
  <c r="AW110" i="37"/>
  <c r="AW108" i="37"/>
  <c r="AV108" i="37"/>
  <c r="AW106" i="37"/>
  <c r="AV106" i="37"/>
  <c r="AW105" i="37"/>
  <c r="AV105" i="37"/>
  <c r="AW104" i="37"/>
  <c r="AV104" i="37"/>
  <c r="AW103" i="37"/>
  <c r="AV103" i="37"/>
  <c r="AV102" i="37"/>
  <c r="AW94" i="37"/>
  <c r="AV94" i="37"/>
  <c r="AW93" i="37"/>
  <c r="AV93" i="37"/>
  <c r="AW92" i="37"/>
  <c r="AV92" i="37"/>
  <c r="AW91" i="37"/>
  <c r="AV91" i="37"/>
  <c r="AW90" i="37"/>
  <c r="AV90" i="37"/>
  <c r="AW89" i="37"/>
  <c r="AV89" i="37"/>
  <c r="AW88" i="37"/>
  <c r="AV88" i="37"/>
  <c r="AW87" i="37"/>
  <c r="AV87" i="37"/>
  <c r="AW86" i="37"/>
  <c r="AV86" i="37"/>
  <c r="AW85" i="37"/>
  <c r="AV85" i="37"/>
  <c r="AW84" i="37"/>
  <c r="AV84" i="37"/>
  <c r="AW83" i="37"/>
  <c r="AV83" i="37"/>
  <c r="AW82" i="37"/>
  <c r="AV82" i="37"/>
  <c r="AW81" i="37"/>
  <c r="AV81" i="37"/>
  <c r="AW80" i="37"/>
  <c r="AV80" i="37"/>
  <c r="AW79" i="37"/>
  <c r="AV79" i="37"/>
  <c r="AW78" i="37"/>
  <c r="AV78" i="37"/>
  <c r="AW77" i="37"/>
  <c r="AV77" i="37"/>
  <c r="AW76" i="37"/>
  <c r="AV76" i="37"/>
  <c r="AW75" i="37"/>
  <c r="AV75" i="37"/>
  <c r="AW74" i="37"/>
  <c r="AV74" i="37"/>
  <c r="AW73" i="37"/>
  <c r="AV73" i="37"/>
  <c r="AW72" i="37"/>
  <c r="AV72" i="37"/>
  <c r="AW71" i="37"/>
  <c r="AV71" i="37"/>
  <c r="AW70" i="37"/>
  <c r="AV70" i="37"/>
  <c r="AW69" i="37"/>
  <c r="AV69" i="37"/>
  <c r="AW68" i="37"/>
  <c r="AV68" i="37"/>
  <c r="AW67" i="37"/>
  <c r="AV67" i="37"/>
  <c r="AW66" i="37"/>
  <c r="AV66" i="37"/>
  <c r="AW65" i="37"/>
  <c r="AV65" i="37"/>
  <c r="AW64" i="37"/>
  <c r="AV64" i="37"/>
  <c r="AW63" i="37"/>
  <c r="AV63" i="37"/>
  <c r="AW62" i="37"/>
  <c r="AV62" i="37"/>
  <c r="AW61" i="37"/>
  <c r="AV61" i="37"/>
  <c r="AW60" i="37"/>
  <c r="AV60" i="37"/>
  <c r="AW59" i="37"/>
  <c r="AV59" i="37"/>
  <c r="AW58" i="37"/>
  <c r="AV58" i="37"/>
  <c r="AW56" i="37"/>
  <c r="AV56" i="37"/>
  <c r="AW55" i="37"/>
  <c r="AV55" i="37"/>
  <c r="AW54" i="37"/>
  <c r="AV54" i="37"/>
  <c r="AW53" i="37"/>
  <c r="AV53" i="37"/>
  <c r="AW52" i="37"/>
  <c r="AV52" i="37"/>
  <c r="AW51" i="37"/>
  <c r="AV51" i="37"/>
  <c r="AW50" i="37"/>
  <c r="AV50" i="37"/>
  <c r="AW49" i="37"/>
  <c r="AV49" i="37"/>
  <c r="AW46" i="37"/>
  <c r="AV46" i="37"/>
  <c r="AW45" i="37"/>
  <c r="AV45" i="37"/>
  <c r="AW44" i="37"/>
  <c r="AV44" i="37"/>
  <c r="AW43" i="37"/>
  <c r="AV43" i="37"/>
  <c r="AW42" i="37"/>
  <c r="AV42" i="37"/>
  <c r="AW41" i="37"/>
  <c r="AV41" i="37"/>
  <c r="AW40" i="37"/>
  <c r="AV40" i="37"/>
  <c r="AW39" i="37"/>
  <c r="AV39" i="37"/>
  <c r="AW38" i="37"/>
  <c r="AV38" i="37"/>
  <c r="AW37" i="37"/>
  <c r="AV37" i="37"/>
  <c r="AW36" i="37"/>
  <c r="AV36" i="37"/>
  <c r="AW35" i="37"/>
  <c r="AV35" i="37"/>
  <c r="AW34" i="37"/>
  <c r="AV34" i="37"/>
  <c r="AW33" i="37"/>
  <c r="AV33" i="37"/>
  <c r="AW32" i="37"/>
  <c r="AV32" i="37"/>
  <c r="AW31" i="37"/>
  <c r="AV31" i="37"/>
  <c r="AW30" i="37"/>
  <c r="AV30" i="37"/>
  <c r="AW29" i="37"/>
  <c r="AV29" i="37"/>
  <c r="AW28" i="37"/>
  <c r="AV28" i="37"/>
  <c r="AW27" i="37"/>
  <c r="AV27" i="37"/>
  <c r="AW26" i="37"/>
  <c r="AV26" i="37"/>
  <c r="Z24" i="37"/>
  <c r="AA24" i="37"/>
  <c r="AB24" i="37"/>
  <c r="AC24" i="37"/>
  <c r="AD24" i="37"/>
  <c r="AE24" i="37"/>
  <c r="AF24" i="37"/>
  <c r="AG24" i="37"/>
  <c r="AH24" i="37"/>
  <c r="AI24" i="37"/>
  <c r="AJ24" i="37"/>
  <c r="AK24" i="37"/>
  <c r="AL24" i="37"/>
  <c r="AM24" i="37"/>
  <c r="AN24" i="37"/>
  <c r="AO24" i="37"/>
  <c r="AP24" i="37"/>
  <c r="AQ24" i="37"/>
  <c r="AR24" i="37"/>
  <c r="AS24" i="37"/>
  <c r="AT24" i="37"/>
  <c r="AU24" i="37"/>
  <c r="G24" i="37"/>
  <c r="H24" i="37"/>
  <c r="I24" i="37"/>
  <c r="J24" i="37"/>
  <c r="K24" i="37"/>
  <c r="L24" i="37"/>
  <c r="M24" i="37"/>
  <c r="N24" i="37"/>
  <c r="O24" i="37"/>
  <c r="P24" i="37"/>
  <c r="Q24" i="37"/>
  <c r="R24" i="37"/>
  <c r="S24" i="37"/>
  <c r="T24" i="37"/>
  <c r="U24" i="37"/>
  <c r="V24" i="37"/>
  <c r="W24" i="37"/>
  <c r="X24" i="37"/>
  <c r="AX21" i="37"/>
  <c r="AX20" i="37"/>
  <c r="AV20" i="37"/>
  <c r="AO20" i="37"/>
  <c r="AI20" i="37"/>
  <c r="AA20" i="37"/>
  <c r="T20" i="37"/>
  <c r="M20" i="37"/>
  <c r="AX19" i="37"/>
  <c r="AV19" i="37"/>
  <c r="AO19" i="37"/>
  <c r="AA19" i="37"/>
  <c r="T19" i="37"/>
  <c r="M19" i="37"/>
  <c r="AH223" i="36"/>
  <c r="AV193" i="36"/>
  <c r="AU277" i="36"/>
  <c r="AT277" i="36"/>
  <c r="AS277" i="36"/>
  <c r="AR277" i="36"/>
  <c r="AQ277" i="36"/>
  <c r="AP277" i="36"/>
  <c r="AO277" i="36"/>
  <c r="AN277" i="36"/>
  <c r="AM277" i="36"/>
  <c r="AL277" i="36"/>
  <c r="AK277" i="36"/>
  <c r="AJ277" i="36"/>
  <c r="AI277" i="36"/>
  <c r="AH277" i="36"/>
  <c r="AG277" i="36"/>
  <c r="AF277" i="36"/>
  <c r="AE277" i="36"/>
  <c r="AD277" i="36"/>
  <c r="AC277" i="36"/>
  <c r="AB277" i="36"/>
  <c r="AA277" i="36"/>
  <c r="Z277" i="36"/>
  <c r="Y277" i="36"/>
  <c r="X277" i="36"/>
  <c r="W277" i="36"/>
  <c r="V277" i="36"/>
  <c r="U277" i="36"/>
  <c r="T277" i="36"/>
  <c r="S277" i="36"/>
  <c r="R277" i="36"/>
  <c r="Q277" i="36"/>
  <c r="P277" i="36"/>
  <c r="O277" i="36"/>
  <c r="N277" i="36"/>
  <c r="M277" i="36"/>
  <c r="L277" i="36"/>
  <c r="K277" i="36"/>
  <c r="J277" i="36"/>
  <c r="I277" i="36"/>
  <c r="H277" i="36"/>
  <c r="G277" i="36"/>
  <c r="F277" i="36"/>
  <c r="AV276" i="36"/>
  <c r="AV275" i="36"/>
  <c r="AV274" i="36"/>
  <c r="AV273" i="36"/>
  <c r="AV272" i="36"/>
  <c r="AV271" i="36"/>
  <c r="AV270" i="36"/>
  <c r="AV269" i="36"/>
  <c r="AV268" i="36"/>
  <c r="AV267" i="36"/>
  <c r="AV266" i="36"/>
  <c r="AV265" i="36"/>
  <c r="AV264" i="36"/>
  <c r="AV263" i="36"/>
  <c r="AK261" i="36"/>
  <c r="AL261" i="36"/>
  <c r="AM261" i="36"/>
  <c r="AN261" i="36"/>
  <c r="AO261" i="36"/>
  <c r="AP261" i="36"/>
  <c r="AQ261" i="36"/>
  <c r="AR261" i="36"/>
  <c r="AS261" i="36"/>
  <c r="AT261" i="36"/>
  <c r="AU261" i="36"/>
  <c r="I261" i="36"/>
  <c r="J261" i="36"/>
  <c r="K261" i="36"/>
  <c r="L261" i="36"/>
  <c r="M261" i="36"/>
  <c r="N261" i="36"/>
  <c r="O261" i="36"/>
  <c r="P261" i="36"/>
  <c r="Q261" i="36"/>
  <c r="R261" i="36"/>
  <c r="S261" i="36"/>
  <c r="T261" i="36"/>
  <c r="U261" i="36"/>
  <c r="V261" i="36"/>
  <c r="W261" i="36"/>
  <c r="X261" i="36"/>
  <c r="Y261" i="36"/>
  <c r="Z261" i="36"/>
  <c r="AA261" i="36"/>
  <c r="AB261" i="36"/>
  <c r="AC261" i="36"/>
  <c r="AD261" i="36"/>
  <c r="AE261" i="36"/>
  <c r="AF261" i="36"/>
  <c r="AG261" i="36"/>
  <c r="AH261" i="36"/>
  <c r="AI261" i="36"/>
  <c r="G261" i="36"/>
  <c r="AU252" i="36"/>
  <c r="AT252" i="36"/>
  <c r="AS252" i="36"/>
  <c r="AR252" i="36"/>
  <c r="AQ252" i="36"/>
  <c r="AP252" i="36"/>
  <c r="AO252" i="36"/>
  <c r="AN252" i="36"/>
  <c r="AM252" i="36"/>
  <c r="AL252" i="36"/>
  <c r="AK252" i="36"/>
  <c r="AJ252" i="36"/>
  <c r="AI252" i="36"/>
  <c r="AH252" i="36"/>
  <c r="AG252" i="36"/>
  <c r="AF252" i="36"/>
  <c r="AE252" i="36"/>
  <c r="AD252" i="36"/>
  <c r="AC252" i="36"/>
  <c r="AB252" i="36"/>
  <c r="AA252" i="36"/>
  <c r="Z252" i="36"/>
  <c r="Y252" i="36"/>
  <c r="X252" i="36"/>
  <c r="W252" i="36"/>
  <c r="V252" i="36"/>
  <c r="U252" i="36"/>
  <c r="T252" i="36"/>
  <c r="S252" i="36"/>
  <c r="R252" i="36"/>
  <c r="Q252" i="36"/>
  <c r="P252" i="36"/>
  <c r="O252" i="36"/>
  <c r="N252" i="36"/>
  <c r="M252" i="36"/>
  <c r="L252" i="36"/>
  <c r="K252" i="36"/>
  <c r="J252" i="36"/>
  <c r="I252" i="36"/>
  <c r="H252" i="36"/>
  <c r="G252" i="36"/>
  <c r="F252" i="36"/>
  <c r="AV251" i="36"/>
  <c r="AV250" i="36"/>
  <c r="AV249" i="36"/>
  <c r="AV248" i="36"/>
  <c r="AV247" i="36"/>
  <c r="AV246" i="36"/>
  <c r="AV245" i="36"/>
  <c r="AV244" i="36"/>
  <c r="AV243" i="36"/>
  <c r="AV242" i="36"/>
  <c r="AV241" i="36"/>
  <c r="AV240" i="36"/>
  <c r="AV239" i="36"/>
  <c r="AV237" i="36"/>
  <c r="AV236" i="36"/>
  <c r="AV234" i="36"/>
  <c r="AV233" i="36"/>
  <c r="AV232" i="36"/>
  <c r="AU230" i="36"/>
  <c r="AU255" i="36"/>
  <c r="AT230" i="36"/>
  <c r="AT255" i="36"/>
  <c r="AS230" i="36"/>
  <c r="AR230" i="36"/>
  <c r="AR253" i="36"/>
  <c r="AQ230" i="36"/>
  <c r="AQ253" i="36"/>
  <c r="AP230" i="36"/>
  <c r="AP254" i="36"/>
  <c r="AO230" i="36"/>
  <c r="AO254" i="36"/>
  <c r="AN230" i="36"/>
  <c r="AN255" i="36"/>
  <c r="AM230" i="36"/>
  <c r="AM255" i="36"/>
  <c r="AL230" i="36"/>
  <c r="AL255" i="36"/>
  <c r="AK230" i="36"/>
  <c r="AJ230" i="36"/>
  <c r="AJ253" i="36"/>
  <c r="AI230" i="36"/>
  <c r="AI253" i="36"/>
  <c r="AH230" i="36"/>
  <c r="AH254" i="36"/>
  <c r="AG230" i="36"/>
  <c r="AG254" i="36"/>
  <c r="AF230" i="36"/>
  <c r="AF255" i="36"/>
  <c r="AE230" i="36"/>
  <c r="AE255" i="36"/>
  <c r="AD230" i="36"/>
  <c r="AD255" i="36"/>
  <c r="AC230" i="36"/>
  <c r="AB230" i="36"/>
  <c r="AB253" i="36"/>
  <c r="AA230" i="36"/>
  <c r="AA253" i="36"/>
  <c r="Z230" i="36"/>
  <c r="Z254" i="36"/>
  <c r="Y230" i="36"/>
  <c r="Y254" i="36"/>
  <c r="X230" i="36"/>
  <c r="X255" i="36"/>
  <c r="W230" i="36"/>
  <c r="W255" i="36"/>
  <c r="V230" i="36"/>
  <c r="V255" i="36"/>
  <c r="U230" i="36"/>
  <c r="T230" i="36"/>
  <c r="T253" i="36"/>
  <c r="S230" i="36"/>
  <c r="S253" i="36"/>
  <c r="R230" i="36"/>
  <c r="R254" i="36"/>
  <c r="Q230" i="36"/>
  <c r="Q254" i="36"/>
  <c r="P230" i="36"/>
  <c r="P255" i="36"/>
  <c r="O230" i="36"/>
  <c r="O255" i="36"/>
  <c r="N230" i="36"/>
  <c r="N255" i="36"/>
  <c r="M230" i="36"/>
  <c r="L230" i="36"/>
  <c r="L253" i="36"/>
  <c r="K230" i="36"/>
  <c r="K253" i="36"/>
  <c r="J230" i="36"/>
  <c r="J254" i="36"/>
  <c r="I230" i="36"/>
  <c r="I254" i="36"/>
  <c r="H230" i="36"/>
  <c r="H255" i="36"/>
  <c r="G230" i="36"/>
  <c r="G255" i="36"/>
  <c r="F230" i="36"/>
  <c r="F255" i="36"/>
  <c r="AV229" i="36"/>
  <c r="AV228" i="36"/>
  <c r="AV227" i="36"/>
  <c r="AV226" i="36"/>
  <c r="AV225" i="36"/>
  <c r="AU223" i="36"/>
  <c r="AT223" i="36"/>
  <c r="AS223" i="36"/>
  <c r="AR223" i="36"/>
  <c r="AQ223" i="36"/>
  <c r="AP223" i="36"/>
  <c r="AO223" i="36"/>
  <c r="AN223" i="36"/>
  <c r="AM223" i="36"/>
  <c r="AL223" i="36"/>
  <c r="AK223" i="36"/>
  <c r="AJ223" i="36"/>
  <c r="AI223" i="36"/>
  <c r="AG223" i="36"/>
  <c r="AF223" i="36"/>
  <c r="AE223" i="36"/>
  <c r="AD223" i="36"/>
  <c r="AC223" i="36"/>
  <c r="AB223" i="36"/>
  <c r="AA223" i="36"/>
  <c r="Z223" i="36"/>
  <c r="Y223" i="36"/>
  <c r="X223" i="36"/>
  <c r="W223" i="36"/>
  <c r="V223" i="36"/>
  <c r="U223" i="36"/>
  <c r="T223" i="36"/>
  <c r="S223" i="36"/>
  <c r="R223" i="36"/>
  <c r="Q223" i="36"/>
  <c r="P223" i="36"/>
  <c r="O223" i="36"/>
  <c r="N223" i="36"/>
  <c r="M223" i="36"/>
  <c r="L223" i="36"/>
  <c r="K223" i="36"/>
  <c r="J223" i="36"/>
  <c r="I223" i="36"/>
  <c r="H223" i="36"/>
  <c r="G223" i="36"/>
  <c r="F223" i="36"/>
  <c r="AV222" i="36"/>
  <c r="AV221" i="36"/>
  <c r="AV220" i="36"/>
  <c r="AV219" i="36"/>
  <c r="AV218" i="36"/>
  <c r="AV217" i="36"/>
  <c r="AV216" i="36"/>
  <c r="AV215" i="36"/>
  <c r="AK213" i="36"/>
  <c r="AL213" i="36"/>
  <c r="I213" i="36"/>
  <c r="J213" i="36"/>
  <c r="K213" i="36"/>
  <c r="L213" i="36"/>
  <c r="M213" i="36"/>
  <c r="N213" i="36"/>
  <c r="O213" i="36"/>
  <c r="P213" i="36"/>
  <c r="Q213" i="36"/>
  <c r="R213" i="36"/>
  <c r="S213" i="36"/>
  <c r="T213" i="36"/>
  <c r="U213" i="36"/>
  <c r="V213" i="36"/>
  <c r="W213" i="36"/>
  <c r="X213" i="36"/>
  <c r="Y213" i="36"/>
  <c r="Z213" i="36"/>
  <c r="AA213" i="36"/>
  <c r="AB213" i="36"/>
  <c r="AC213" i="36"/>
  <c r="AD213" i="36"/>
  <c r="AE213" i="36"/>
  <c r="AF213" i="36"/>
  <c r="AG213" i="36"/>
  <c r="AH213" i="36"/>
  <c r="AI213" i="36"/>
  <c r="G213" i="36"/>
  <c r="AU210" i="36"/>
  <c r="AT210" i="36"/>
  <c r="AS210" i="36"/>
  <c r="AR210" i="36"/>
  <c r="AQ210" i="36"/>
  <c r="AP210" i="36"/>
  <c r="AO210" i="36"/>
  <c r="AN210" i="36"/>
  <c r="AM210" i="36"/>
  <c r="AL210" i="36"/>
  <c r="AK210" i="36"/>
  <c r="AJ210" i="36"/>
  <c r="AI210" i="36"/>
  <c r="AH210" i="36"/>
  <c r="AG210" i="36"/>
  <c r="AF210" i="36"/>
  <c r="AE210" i="36"/>
  <c r="AD210" i="36"/>
  <c r="AC210" i="36"/>
  <c r="AB210" i="36"/>
  <c r="AA210" i="36"/>
  <c r="Z210" i="36"/>
  <c r="Y210" i="36"/>
  <c r="X210" i="36"/>
  <c r="W210" i="36"/>
  <c r="V210" i="36"/>
  <c r="U210" i="36"/>
  <c r="T210" i="36"/>
  <c r="S210" i="36"/>
  <c r="R210" i="36"/>
  <c r="Q210" i="36"/>
  <c r="P210" i="36"/>
  <c r="O210" i="36"/>
  <c r="N210" i="36"/>
  <c r="M210" i="36"/>
  <c r="L210" i="36"/>
  <c r="K210" i="36"/>
  <c r="J210" i="36"/>
  <c r="I210" i="36"/>
  <c r="H210" i="36"/>
  <c r="G210" i="36"/>
  <c r="F210" i="36"/>
  <c r="AV209" i="36"/>
  <c r="AV208" i="36"/>
  <c r="AV207" i="36"/>
  <c r="AK205" i="36"/>
  <c r="AL205" i="36"/>
  <c r="AM205" i="36"/>
  <c r="AN205" i="36"/>
  <c r="I205" i="36"/>
  <c r="J205" i="36"/>
  <c r="G205" i="36"/>
  <c r="AU201" i="36"/>
  <c r="AT201" i="36"/>
  <c r="AS201" i="36"/>
  <c r="AR201" i="36"/>
  <c r="AQ201" i="36"/>
  <c r="AP201" i="36"/>
  <c r="AO201" i="36"/>
  <c r="AN201" i="36"/>
  <c r="AM201" i="36"/>
  <c r="AL201" i="36"/>
  <c r="AK201" i="36"/>
  <c r="AJ201" i="36"/>
  <c r="AI201" i="36"/>
  <c r="AH201" i="36"/>
  <c r="AG201" i="36"/>
  <c r="AF201" i="36"/>
  <c r="AE201" i="36"/>
  <c r="AD201" i="36"/>
  <c r="AC201" i="36"/>
  <c r="AB201" i="36"/>
  <c r="AA201" i="36"/>
  <c r="Z201" i="36"/>
  <c r="Y201" i="36"/>
  <c r="X201" i="36"/>
  <c r="W201" i="36"/>
  <c r="V201" i="36"/>
  <c r="U201" i="36"/>
  <c r="T201" i="36"/>
  <c r="S201" i="36"/>
  <c r="R201" i="36"/>
  <c r="Q201" i="36"/>
  <c r="P201" i="36"/>
  <c r="O201" i="36"/>
  <c r="N201" i="36"/>
  <c r="M201" i="36"/>
  <c r="L201" i="36"/>
  <c r="K201" i="36"/>
  <c r="J201" i="36"/>
  <c r="I201" i="36"/>
  <c r="H201" i="36"/>
  <c r="G201" i="36"/>
  <c r="F201" i="36"/>
  <c r="AV199" i="36"/>
  <c r="AV198" i="36"/>
  <c r="AV197" i="36"/>
  <c r="AV196" i="36"/>
  <c r="AV195" i="36"/>
  <c r="AV194" i="36"/>
  <c r="AV192" i="36"/>
  <c r="AV191" i="36"/>
  <c r="AV190" i="36"/>
  <c r="AV189" i="36"/>
  <c r="AV188" i="36"/>
  <c r="AV187" i="36"/>
  <c r="AV186" i="36"/>
  <c r="AV185" i="36"/>
  <c r="AV184" i="36"/>
  <c r="AV183" i="36"/>
  <c r="AV182" i="36"/>
  <c r="AV181" i="36"/>
  <c r="AV180" i="36"/>
  <c r="AV179" i="36"/>
  <c r="AV178" i="36"/>
  <c r="AV177" i="36"/>
  <c r="AV176" i="36"/>
  <c r="AV175" i="36"/>
  <c r="AV174" i="36"/>
  <c r="AV173" i="36"/>
  <c r="AV172" i="36"/>
  <c r="AV171" i="36"/>
  <c r="AV170" i="36"/>
  <c r="AV169" i="36"/>
  <c r="AV168" i="36"/>
  <c r="AV167" i="36"/>
  <c r="AV166" i="36"/>
  <c r="AV165" i="36"/>
  <c r="AV164" i="36"/>
  <c r="AW162" i="36"/>
  <c r="AV162" i="36"/>
  <c r="AW161" i="36"/>
  <c r="AV161" i="36"/>
  <c r="AW160" i="36"/>
  <c r="AV160" i="36"/>
  <c r="AW159" i="36"/>
  <c r="AV159" i="36"/>
  <c r="AW158" i="36"/>
  <c r="AV158" i="36"/>
  <c r="AW157" i="36"/>
  <c r="AV157" i="36"/>
  <c r="AW156" i="36"/>
  <c r="AV156" i="36"/>
  <c r="AW155" i="36"/>
  <c r="AV155" i="36"/>
  <c r="AW154" i="36"/>
  <c r="AV154" i="36"/>
  <c r="AW153" i="36"/>
  <c r="AV153" i="36"/>
  <c r="AW151" i="36"/>
  <c r="AV151" i="36"/>
  <c r="AW150" i="36"/>
  <c r="AV150" i="36"/>
  <c r="AW149" i="36"/>
  <c r="AV149" i="36"/>
  <c r="AW148" i="36"/>
  <c r="AV148" i="36"/>
  <c r="AW145" i="36"/>
  <c r="AV145" i="36"/>
  <c r="AW144" i="36"/>
  <c r="AV144" i="36"/>
  <c r="AW143" i="36"/>
  <c r="AV143" i="36"/>
  <c r="AW142" i="36"/>
  <c r="AV142" i="36"/>
  <c r="AW141" i="36"/>
  <c r="AV141" i="36"/>
  <c r="AW140" i="36"/>
  <c r="AV140" i="36"/>
  <c r="AW138" i="36"/>
  <c r="AV138" i="36"/>
  <c r="AW137" i="36"/>
  <c r="AV137" i="36"/>
  <c r="AW136" i="36"/>
  <c r="AV136" i="36"/>
  <c r="AW134" i="36"/>
  <c r="AV134" i="36"/>
  <c r="AW133" i="36"/>
  <c r="AV133" i="36"/>
  <c r="AW131" i="36"/>
  <c r="AV131" i="36"/>
  <c r="AW130" i="36"/>
  <c r="AV130" i="36"/>
  <c r="AW129" i="36"/>
  <c r="AV129" i="36"/>
  <c r="AW128" i="36"/>
  <c r="AV128" i="36"/>
  <c r="AW127" i="36"/>
  <c r="AV127" i="36"/>
  <c r="AW126" i="36"/>
  <c r="AV126" i="36"/>
  <c r="AW125" i="36"/>
  <c r="AV125" i="36"/>
  <c r="AW123" i="36"/>
  <c r="AV123" i="36"/>
  <c r="AW121" i="36"/>
  <c r="AV121" i="36"/>
  <c r="AW119" i="36"/>
  <c r="AV119" i="36"/>
  <c r="AW118" i="36"/>
  <c r="AV118" i="36"/>
  <c r="AW117" i="36"/>
  <c r="AV117" i="36"/>
  <c r="AW116" i="36"/>
  <c r="AV116" i="36"/>
  <c r="AW114" i="36"/>
  <c r="AV114" i="36"/>
  <c r="AW113" i="36"/>
  <c r="AV113" i="36"/>
  <c r="AW111" i="36"/>
  <c r="AV111" i="36"/>
  <c r="AW110" i="36"/>
  <c r="AV110" i="36"/>
  <c r="AW109" i="36"/>
  <c r="AV109" i="36"/>
  <c r="AW107" i="36"/>
  <c r="AV107" i="36"/>
  <c r="AW106" i="36"/>
  <c r="AV106" i="36"/>
  <c r="AW105" i="36"/>
  <c r="AV105" i="36"/>
  <c r="AW104" i="36"/>
  <c r="AV104" i="36"/>
  <c r="AW103" i="36"/>
  <c r="AV103" i="36"/>
  <c r="AW101" i="36"/>
  <c r="AV101" i="36"/>
  <c r="AW100" i="36"/>
  <c r="AV100" i="36"/>
  <c r="AW99" i="36"/>
  <c r="AV99" i="36"/>
  <c r="AW98" i="36"/>
  <c r="AV98" i="36"/>
  <c r="AW97" i="36"/>
  <c r="AV97" i="36"/>
  <c r="AW96" i="36"/>
  <c r="AV96" i="36"/>
  <c r="AW95" i="36"/>
  <c r="AV95" i="36"/>
  <c r="AW94" i="36"/>
  <c r="AV94" i="36"/>
  <c r="AW93" i="36"/>
  <c r="AV93" i="36"/>
  <c r="AW92" i="36"/>
  <c r="AV92" i="36"/>
  <c r="AW91" i="36"/>
  <c r="AV91" i="36"/>
  <c r="AW90" i="36"/>
  <c r="AV90" i="36"/>
  <c r="AW89" i="36"/>
  <c r="AV89" i="36"/>
  <c r="AW88" i="36"/>
  <c r="AV88" i="36"/>
  <c r="AW87" i="36"/>
  <c r="AV87" i="36"/>
  <c r="AW86" i="36"/>
  <c r="AV86" i="36"/>
  <c r="AW85" i="36"/>
  <c r="AV85" i="36"/>
  <c r="AW84" i="36"/>
  <c r="AV84" i="36"/>
  <c r="AW83" i="36"/>
  <c r="AV83" i="36"/>
  <c r="AW82" i="36"/>
  <c r="AV82" i="36"/>
  <c r="AW81" i="36"/>
  <c r="AV81" i="36"/>
  <c r="AW80" i="36"/>
  <c r="AV80" i="36"/>
  <c r="AW79" i="36"/>
  <c r="AV79" i="36"/>
  <c r="AW78" i="36"/>
  <c r="AV78" i="36"/>
  <c r="AW77" i="36"/>
  <c r="AV77" i="36"/>
  <c r="AW76" i="36"/>
  <c r="AV76" i="36"/>
  <c r="AW75" i="36"/>
  <c r="AV75" i="36"/>
  <c r="AW74" i="36"/>
  <c r="AV74" i="36"/>
  <c r="AW73" i="36"/>
  <c r="AV73" i="36"/>
  <c r="AW72" i="36"/>
  <c r="AV72" i="36"/>
  <c r="AW71" i="36"/>
  <c r="AV71" i="36"/>
  <c r="AW70" i="36"/>
  <c r="AV70" i="36"/>
  <c r="AW69" i="36"/>
  <c r="AV69" i="36"/>
  <c r="AW68" i="36"/>
  <c r="AV68" i="36"/>
  <c r="AW67" i="36"/>
  <c r="AV67" i="36"/>
  <c r="AW66" i="36"/>
  <c r="AV66" i="36"/>
  <c r="AW65" i="36"/>
  <c r="AV65" i="36"/>
  <c r="AW64" i="36"/>
  <c r="AV64" i="36"/>
  <c r="AW63" i="36"/>
  <c r="AV63" i="36"/>
  <c r="AW62" i="36"/>
  <c r="AV62" i="36"/>
  <c r="AW61" i="36"/>
  <c r="AV61" i="36"/>
  <c r="AW60" i="36"/>
  <c r="AV60" i="36"/>
  <c r="AW59" i="36"/>
  <c r="AV59" i="36"/>
  <c r="AW55" i="36"/>
  <c r="AV55" i="36"/>
  <c r="AW54" i="36"/>
  <c r="AV54" i="36"/>
  <c r="AW53" i="36"/>
  <c r="AV53" i="36"/>
  <c r="AW52" i="36"/>
  <c r="AV52" i="36"/>
  <c r="AW51" i="36"/>
  <c r="AV51" i="36"/>
  <c r="AW50" i="36"/>
  <c r="AV50" i="36"/>
  <c r="AW49" i="36"/>
  <c r="AV49" i="36"/>
  <c r="AW48" i="36"/>
  <c r="AV48" i="36"/>
  <c r="AW46" i="36"/>
  <c r="AV46" i="36"/>
  <c r="AW45" i="36"/>
  <c r="AV45" i="36"/>
  <c r="AW44" i="36"/>
  <c r="AV44" i="36"/>
  <c r="AW43" i="36"/>
  <c r="AV43" i="36"/>
  <c r="AW42" i="36"/>
  <c r="AV42" i="36"/>
  <c r="AW41" i="36"/>
  <c r="AV41" i="36"/>
  <c r="AW40" i="36"/>
  <c r="AV40" i="36"/>
  <c r="AW39" i="36"/>
  <c r="AV39" i="36"/>
  <c r="AW38" i="36"/>
  <c r="AV38" i="36"/>
  <c r="AW37" i="36"/>
  <c r="AV37" i="36"/>
  <c r="AW36" i="36"/>
  <c r="AV36" i="36"/>
  <c r="AW35" i="36"/>
  <c r="AV35" i="36"/>
  <c r="AW34" i="36"/>
  <c r="AV34" i="36"/>
  <c r="AW33" i="36"/>
  <c r="AV33" i="36"/>
  <c r="AW32" i="36"/>
  <c r="AV32" i="36"/>
  <c r="AW31" i="36"/>
  <c r="AV31" i="36"/>
  <c r="AW30" i="36"/>
  <c r="AV30" i="36"/>
  <c r="AW29" i="36"/>
  <c r="AV29" i="36"/>
  <c r="AW28" i="36"/>
  <c r="AV28" i="36"/>
  <c r="AW27" i="36"/>
  <c r="AV27" i="36"/>
  <c r="AW26" i="36"/>
  <c r="AV26" i="36"/>
  <c r="AK24" i="36"/>
  <c r="AL24" i="36"/>
  <c r="AM24" i="36"/>
  <c r="AN24" i="36"/>
  <c r="AO24" i="36"/>
  <c r="AP24" i="36"/>
  <c r="AQ24" i="36"/>
  <c r="AR24" i="36"/>
  <c r="AS24" i="36"/>
  <c r="AT24" i="36"/>
  <c r="AU24" i="36"/>
  <c r="I24" i="36"/>
  <c r="J24" i="36"/>
  <c r="K24" i="36"/>
  <c r="L24" i="36"/>
  <c r="M24" i="36"/>
  <c r="N24" i="36"/>
  <c r="O24" i="36"/>
  <c r="P24" i="36"/>
  <c r="Q24" i="36"/>
  <c r="R24" i="36"/>
  <c r="S24" i="36"/>
  <c r="T24" i="36"/>
  <c r="U24" i="36"/>
  <c r="V24" i="36"/>
  <c r="W24" i="36"/>
  <c r="X24" i="36"/>
  <c r="Y24" i="36"/>
  <c r="Z24" i="36"/>
  <c r="AA24" i="36"/>
  <c r="AB24" i="36"/>
  <c r="AC24" i="36"/>
  <c r="AD24" i="36"/>
  <c r="AE24" i="36"/>
  <c r="AF24" i="36"/>
  <c r="AG24" i="36"/>
  <c r="AH24" i="36"/>
  <c r="AI24" i="36"/>
  <c r="G24" i="36"/>
  <c r="AV20" i="36"/>
  <c r="AO20" i="36"/>
  <c r="AH20" i="36"/>
  <c r="AA20" i="36"/>
  <c r="T20" i="36"/>
  <c r="M20" i="36"/>
  <c r="AV19" i="36"/>
  <c r="AO19" i="36"/>
  <c r="AH19" i="36"/>
  <c r="AA19" i="36"/>
  <c r="T19" i="36"/>
  <c r="M19" i="36"/>
  <c r="J19" i="36"/>
  <c r="AL1" i="38"/>
  <c r="AG1" i="38"/>
  <c r="S1" i="38"/>
  <c r="AE1" i="38"/>
  <c r="Z1" i="38"/>
  <c r="L10" i="38"/>
  <c r="AN1" i="38"/>
  <c r="G8" i="38"/>
  <c r="L18" i="38"/>
  <c r="J12" i="38"/>
  <c r="L4" i="38"/>
  <c r="I5" i="38"/>
  <c r="AU1" i="38"/>
  <c r="J17" i="38"/>
  <c r="I15" i="38"/>
  <c r="Q1" i="38"/>
  <c r="G17" i="38"/>
  <c r="I2" i="38"/>
  <c r="L9" i="38"/>
  <c r="X1" i="38"/>
  <c r="I16" i="38"/>
  <c r="N8" i="38"/>
  <c r="I8" i="38"/>
  <c r="N17" i="38"/>
  <c r="I4" i="38"/>
  <c r="K2" i="38"/>
  <c r="H3" i="38"/>
  <c r="I12" i="38"/>
  <c r="J11" i="38"/>
  <c r="G10" i="38"/>
  <c r="N9" i="38"/>
  <c r="N10" i="38"/>
  <c r="I7" i="38"/>
  <c r="H10" i="38"/>
  <c r="G15" i="38"/>
  <c r="G16" i="38"/>
  <c r="G12" i="38"/>
  <c r="G9" i="38"/>
  <c r="J1" i="38"/>
  <c r="J2" i="38"/>
  <c r="K7" i="38"/>
  <c r="L7" i="38"/>
  <c r="L8" i="38"/>
  <c r="L15" i="38"/>
  <c r="L16" i="38"/>
  <c r="L12" i="38"/>
  <c r="L17" i="38"/>
  <c r="L13" i="38"/>
  <c r="L5" i="38"/>
  <c r="L1" i="38"/>
  <c r="M8" i="38"/>
  <c r="M2" i="38"/>
  <c r="M3" i="38"/>
  <c r="M4" i="38"/>
  <c r="M5" i="38"/>
  <c r="M7" i="38"/>
  <c r="M9" i="38"/>
  <c r="M10" i="38"/>
  <c r="M11" i="38"/>
  <c r="M12" i="38"/>
  <c r="M13" i="38"/>
  <c r="M14" i="38"/>
  <c r="M15" i="38"/>
  <c r="M16" i="38"/>
  <c r="M17" i="38"/>
  <c r="M18" i="38"/>
  <c r="N7" i="38"/>
  <c r="N2" i="38"/>
  <c r="N3" i="38"/>
  <c r="N4" i="38"/>
  <c r="N5" i="38"/>
  <c r="N11" i="38"/>
  <c r="N12" i="38"/>
  <c r="N13" i="38"/>
  <c r="N14" i="38"/>
  <c r="N15" i="38"/>
  <c r="N16" i="38"/>
  <c r="N18" i="38"/>
  <c r="O8" i="38"/>
  <c r="O2" i="38"/>
  <c r="O3" i="38"/>
  <c r="O4" i="38"/>
  <c r="O5" i="38"/>
  <c r="O7" i="38"/>
  <c r="O9" i="38"/>
  <c r="O10" i="38"/>
  <c r="O11" i="38"/>
  <c r="O12" i="38"/>
  <c r="O13" i="38"/>
  <c r="O14" i="38"/>
  <c r="O15" i="38"/>
  <c r="O16" i="38"/>
  <c r="O17" i="38"/>
  <c r="O18" i="38"/>
  <c r="P8" i="38"/>
  <c r="P2" i="38"/>
  <c r="P3" i="38"/>
  <c r="P4" i="38"/>
  <c r="P5" i="38"/>
  <c r="P7" i="38"/>
  <c r="P9" i="38"/>
  <c r="P10" i="38"/>
  <c r="P11" i="38"/>
  <c r="P12" i="38"/>
  <c r="P13" i="38"/>
  <c r="P14" i="38"/>
  <c r="P15" i="38"/>
  <c r="P16" i="38"/>
  <c r="P17" i="38"/>
  <c r="P18" i="38"/>
  <c r="Q8" i="38"/>
  <c r="Q2" i="38"/>
  <c r="Q3" i="38"/>
  <c r="Q4" i="38"/>
  <c r="Q5" i="38"/>
  <c r="Q7" i="38"/>
  <c r="Q9" i="38"/>
  <c r="Q10" i="38"/>
  <c r="Q11" i="38"/>
  <c r="Q12" i="38"/>
  <c r="Q13" i="38"/>
  <c r="Q14" i="38"/>
  <c r="Q15" i="38"/>
  <c r="Q16" i="38"/>
  <c r="Q17" i="38"/>
  <c r="Q18" i="38"/>
  <c r="R8" i="38"/>
  <c r="R2" i="38"/>
  <c r="R3" i="38"/>
  <c r="R4" i="38"/>
  <c r="R5" i="38"/>
  <c r="R7" i="38"/>
  <c r="R9" i="38"/>
  <c r="R10" i="38"/>
  <c r="R11" i="38"/>
  <c r="R12" i="38"/>
  <c r="R13" i="38"/>
  <c r="R14" i="38"/>
  <c r="R15" i="38"/>
  <c r="R16" i="38"/>
  <c r="R17" i="38"/>
  <c r="R18" i="38"/>
  <c r="S8" i="38"/>
  <c r="S2" i="38"/>
  <c r="S3" i="38"/>
  <c r="S4" i="38"/>
  <c r="S5" i="38"/>
  <c r="S7" i="38"/>
  <c r="S9" i="38"/>
  <c r="S10" i="38"/>
  <c r="S11" i="38"/>
  <c r="S12" i="38"/>
  <c r="S13" i="38"/>
  <c r="S14" i="38"/>
  <c r="S15" i="38"/>
  <c r="S16" i="38"/>
  <c r="S17" i="38"/>
  <c r="S18" i="38"/>
  <c r="T8" i="38"/>
  <c r="T2" i="38"/>
  <c r="T3" i="38"/>
  <c r="T4" i="38"/>
  <c r="T5" i="38"/>
  <c r="T7" i="38"/>
  <c r="T9" i="38"/>
  <c r="T10" i="38"/>
  <c r="T11" i="38"/>
  <c r="T12" i="38"/>
  <c r="T13" i="38"/>
  <c r="T14" i="38"/>
  <c r="T15" i="38"/>
  <c r="T16" i="38"/>
  <c r="T17" i="38"/>
  <c r="T18" i="38"/>
  <c r="U8" i="38"/>
  <c r="U2" i="38"/>
  <c r="U3" i="38"/>
  <c r="U4" i="38"/>
  <c r="U5" i="38"/>
  <c r="U7" i="38"/>
  <c r="U9" i="38"/>
  <c r="U10" i="38"/>
  <c r="U11" i="38"/>
  <c r="U12" i="38"/>
  <c r="U13" i="38"/>
  <c r="U14" i="38"/>
  <c r="U15" i="38"/>
  <c r="U16" i="38"/>
  <c r="U17" i="38"/>
  <c r="U18" i="38"/>
  <c r="V8" i="38"/>
  <c r="V2" i="38"/>
  <c r="V3" i="38"/>
  <c r="V4" i="38"/>
  <c r="V5" i="38"/>
  <c r="V7" i="38"/>
  <c r="V9" i="38"/>
  <c r="V10" i="38"/>
  <c r="V11" i="38"/>
  <c r="V12" i="38"/>
  <c r="V13" i="38"/>
  <c r="V14" i="38"/>
  <c r="V15" i="38"/>
  <c r="V16" i="38"/>
  <c r="V17" i="38"/>
  <c r="V18" i="38"/>
  <c r="W8" i="38"/>
  <c r="W2" i="38"/>
  <c r="W3" i="38"/>
  <c r="W4" i="38"/>
  <c r="W5" i="38"/>
  <c r="W7" i="38"/>
  <c r="W9" i="38"/>
  <c r="W10" i="38"/>
  <c r="W11" i="38"/>
  <c r="W12" i="38"/>
  <c r="W13" i="38"/>
  <c r="W14" i="38"/>
  <c r="W15" i="38"/>
  <c r="W16" i="38"/>
  <c r="W17" i="38"/>
  <c r="W18" i="38"/>
  <c r="X8" i="38"/>
  <c r="X2" i="38"/>
  <c r="X3" i="38"/>
  <c r="X4" i="38"/>
  <c r="X5" i="38"/>
  <c r="X7" i="38"/>
  <c r="X9" i="38"/>
  <c r="X10" i="38"/>
  <c r="X11" i="38"/>
  <c r="X12" i="38"/>
  <c r="X13" i="38"/>
  <c r="X14" i="38"/>
  <c r="X15" i="38"/>
  <c r="X16" i="38"/>
  <c r="X17" i="38"/>
  <c r="X18" i="38"/>
  <c r="Y8" i="38"/>
  <c r="Y2" i="38"/>
  <c r="Y3" i="38"/>
  <c r="Y4" i="38"/>
  <c r="Y5" i="38"/>
  <c r="Y7" i="38"/>
  <c r="Y9" i="38"/>
  <c r="Y10" i="38"/>
  <c r="Y11" i="38"/>
  <c r="Y12" i="38"/>
  <c r="Y13" i="38"/>
  <c r="Y14" i="38"/>
  <c r="Y15" i="38"/>
  <c r="Y16" i="38"/>
  <c r="Y17" i="38"/>
  <c r="Y18" i="38"/>
  <c r="Z8" i="38"/>
  <c r="Z2" i="38"/>
  <c r="Z3" i="38"/>
  <c r="Z4" i="38"/>
  <c r="Z5" i="38"/>
  <c r="Z7" i="38"/>
  <c r="Z9" i="38"/>
  <c r="Z10" i="38"/>
  <c r="Z11" i="38"/>
  <c r="Z12" i="38"/>
  <c r="Z13" i="38"/>
  <c r="Z14" i="38"/>
  <c r="Z15" i="38"/>
  <c r="Z16" i="38"/>
  <c r="Z17" i="38"/>
  <c r="Z18" i="38"/>
  <c r="AA8" i="38"/>
  <c r="AA2" i="38"/>
  <c r="AA3" i="38"/>
  <c r="AA4" i="38"/>
  <c r="AA5" i="38"/>
  <c r="AA7" i="38"/>
  <c r="AA9" i="38"/>
  <c r="AA10" i="38"/>
  <c r="AA11" i="38"/>
  <c r="AA12" i="38"/>
  <c r="AA13" i="38"/>
  <c r="AA14" i="38"/>
  <c r="AA15" i="38"/>
  <c r="AA16" i="38"/>
  <c r="AA17" i="38"/>
  <c r="AA18" i="38"/>
  <c r="AB8" i="38"/>
  <c r="AB2" i="38"/>
  <c r="AB3" i="38"/>
  <c r="AB4" i="38"/>
  <c r="AB5" i="38"/>
  <c r="AB7" i="38"/>
  <c r="AB9" i="38"/>
  <c r="AB10" i="38"/>
  <c r="AB11" i="38"/>
  <c r="AB12" i="38"/>
  <c r="AB13" i="38"/>
  <c r="AB14" i="38"/>
  <c r="AB15" i="38"/>
  <c r="AB16" i="38"/>
  <c r="AB17" i="38"/>
  <c r="AB18" i="38"/>
  <c r="AC8" i="38"/>
  <c r="AC2" i="38"/>
  <c r="AC3" i="38"/>
  <c r="AC4" i="38"/>
  <c r="AC5" i="38"/>
  <c r="AC7" i="38"/>
  <c r="AC9" i="38"/>
  <c r="AC10" i="38"/>
  <c r="AC11" i="38"/>
  <c r="AC12" i="38"/>
  <c r="AC13" i="38"/>
  <c r="AC14" i="38"/>
  <c r="AC15" i="38"/>
  <c r="AC16" i="38"/>
  <c r="AC17" i="38"/>
  <c r="AC18" i="38"/>
  <c r="AD8" i="38"/>
  <c r="AD2" i="38"/>
  <c r="AD3" i="38"/>
  <c r="AD4" i="38"/>
  <c r="AD5" i="38"/>
  <c r="AD7" i="38"/>
  <c r="AD9" i="38"/>
  <c r="AD10" i="38"/>
  <c r="AD11" i="38"/>
  <c r="AD12" i="38"/>
  <c r="AD13" i="38"/>
  <c r="AD14" i="38"/>
  <c r="AD15" i="38"/>
  <c r="AD16" i="38"/>
  <c r="AD17" i="38"/>
  <c r="AD18" i="38"/>
  <c r="AE8" i="38"/>
  <c r="AE2" i="38"/>
  <c r="AE3" i="38"/>
  <c r="AE4" i="38"/>
  <c r="AE5" i="38"/>
  <c r="AE7" i="38"/>
  <c r="AE9" i="38"/>
  <c r="AE10" i="38"/>
  <c r="AE11" i="38"/>
  <c r="AE12" i="38"/>
  <c r="AE13" i="38"/>
  <c r="AE14" i="38"/>
  <c r="AE15" i="38"/>
  <c r="AE16" i="38"/>
  <c r="AE17" i="38"/>
  <c r="AE18" i="38"/>
  <c r="AF8" i="38"/>
  <c r="AF2" i="38"/>
  <c r="AF3" i="38"/>
  <c r="AF4" i="38"/>
  <c r="AF5" i="38"/>
  <c r="AF7" i="38"/>
  <c r="AF9" i="38"/>
  <c r="AF10" i="38"/>
  <c r="AF11" i="38"/>
  <c r="AF12" i="38"/>
  <c r="AF13" i="38"/>
  <c r="AF14" i="38"/>
  <c r="AF15" i="38"/>
  <c r="AF16" i="38"/>
  <c r="AF17" i="38"/>
  <c r="AF18" i="38"/>
  <c r="AG8" i="38"/>
  <c r="AG2" i="38"/>
  <c r="AG3" i="38"/>
  <c r="AG4" i="38"/>
  <c r="AG5" i="38"/>
  <c r="AG7" i="38"/>
  <c r="AG9" i="38"/>
  <c r="AG10" i="38"/>
  <c r="AG11" i="38"/>
  <c r="AG12" i="38"/>
  <c r="AG13" i="38"/>
  <c r="AG14" i="38"/>
  <c r="AG15" i="38"/>
  <c r="AG16" i="38"/>
  <c r="AG17" i="38"/>
  <c r="AG18" i="38"/>
  <c r="AH8" i="38"/>
  <c r="AH2" i="38"/>
  <c r="AH3" i="38"/>
  <c r="AH4" i="38"/>
  <c r="AH5" i="38"/>
  <c r="AH7" i="38"/>
  <c r="AH9" i="38"/>
  <c r="AH10" i="38"/>
  <c r="AH11" i="38"/>
  <c r="AH12" i="38"/>
  <c r="AH13" i="38"/>
  <c r="AH14" i="38"/>
  <c r="AH15" i="38"/>
  <c r="AH16" i="38"/>
  <c r="AH17" i="38"/>
  <c r="AH18" i="38"/>
  <c r="AI8" i="38"/>
  <c r="AI2" i="38"/>
  <c r="AI3" i="38"/>
  <c r="AI4" i="38"/>
  <c r="AI5" i="38"/>
  <c r="AI7" i="38"/>
  <c r="AI9" i="38"/>
  <c r="AI10" i="38"/>
  <c r="AI11" i="38"/>
  <c r="AI12" i="38"/>
  <c r="AI13" i="38"/>
  <c r="AI14" i="38"/>
  <c r="AI15" i="38"/>
  <c r="AI16" i="38"/>
  <c r="AI17" i="38"/>
  <c r="AI18" i="38"/>
  <c r="AJ8" i="38"/>
  <c r="AJ2" i="38"/>
  <c r="AJ3" i="38"/>
  <c r="AJ4" i="38"/>
  <c r="AJ5" i="38"/>
  <c r="AJ7" i="38"/>
  <c r="AJ9" i="38"/>
  <c r="AJ10" i="38"/>
  <c r="AJ11" i="38"/>
  <c r="AJ12" i="38"/>
  <c r="AJ13" i="38"/>
  <c r="AJ14" i="38"/>
  <c r="AJ15" i="38"/>
  <c r="AJ16" i="38"/>
  <c r="AJ17" i="38"/>
  <c r="AJ18" i="38"/>
  <c r="AK8" i="38"/>
  <c r="AK2" i="38"/>
  <c r="AK3" i="38"/>
  <c r="AK4" i="38"/>
  <c r="AK5" i="38"/>
  <c r="AK7" i="38"/>
  <c r="AK9" i="38"/>
  <c r="AK10" i="38"/>
  <c r="AK11" i="38"/>
  <c r="AK12" i="38"/>
  <c r="AK13" i="38"/>
  <c r="AK14" i="38"/>
  <c r="AK15" i="38"/>
  <c r="AK16" i="38"/>
  <c r="AK17" i="38"/>
  <c r="AK18" i="38"/>
  <c r="AL8" i="38"/>
  <c r="AL2" i="38"/>
  <c r="AL3" i="38"/>
  <c r="AL4" i="38"/>
  <c r="AL5" i="38"/>
  <c r="AL7" i="38"/>
  <c r="AL9" i="38"/>
  <c r="AL10" i="38"/>
  <c r="AL11" i="38"/>
  <c r="AL12" i="38"/>
  <c r="AL13" i="38"/>
  <c r="AL14" i="38"/>
  <c r="AL15" i="38"/>
  <c r="AL16" i="38"/>
  <c r="AL17" i="38"/>
  <c r="AL18" i="38"/>
  <c r="AM8" i="38"/>
  <c r="AM2" i="38"/>
  <c r="AM3" i="38"/>
  <c r="AM4" i="38"/>
  <c r="AM5" i="38"/>
  <c r="AM7" i="38"/>
  <c r="AM9" i="38"/>
  <c r="AM10" i="38"/>
  <c r="AM11" i="38"/>
  <c r="AM12" i="38"/>
  <c r="AM13" i="38"/>
  <c r="AM14" i="38"/>
  <c r="AM15" i="38"/>
  <c r="AM16" i="38"/>
  <c r="AM17" i="38"/>
  <c r="AM18" i="38"/>
  <c r="AN8" i="38"/>
  <c r="AN2" i="38"/>
  <c r="AN3" i="38"/>
  <c r="AN4" i="38"/>
  <c r="AN5" i="38"/>
  <c r="AN7" i="38"/>
  <c r="AN9" i="38"/>
  <c r="AN10" i="38"/>
  <c r="AN11" i="38"/>
  <c r="AN12" i="38"/>
  <c r="AN13" i="38"/>
  <c r="AN14" i="38"/>
  <c r="AN15" i="38"/>
  <c r="AN16" i="38"/>
  <c r="AN17" i="38"/>
  <c r="AN18" i="38"/>
  <c r="AO8" i="38"/>
  <c r="AO2" i="38"/>
  <c r="AO3" i="38"/>
  <c r="AO4" i="38"/>
  <c r="AO5" i="38"/>
  <c r="AO7" i="38"/>
  <c r="AO9" i="38"/>
  <c r="AO10" i="38"/>
  <c r="AO11" i="38"/>
  <c r="AO12" i="38"/>
  <c r="AO13" i="38"/>
  <c r="AO14" i="38"/>
  <c r="AO15" i="38"/>
  <c r="AO16" i="38"/>
  <c r="AO17" i="38"/>
  <c r="AO18" i="38"/>
  <c r="AP8" i="38"/>
  <c r="AP2" i="38"/>
  <c r="AP3" i="38"/>
  <c r="AP4" i="38"/>
  <c r="AP5" i="38"/>
  <c r="AP7" i="38"/>
  <c r="AP9" i="38"/>
  <c r="AP10" i="38"/>
  <c r="AP11" i="38"/>
  <c r="AP12" i="38"/>
  <c r="AP13" i="38"/>
  <c r="AP14" i="38"/>
  <c r="AP15" i="38"/>
  <c r="AP16" i="38"/>
  <c r="AP17" i="38"/>
  <c r="AP18" i="38"/>
  <c r="AQ8" i="38"/>
  <c r="AQ2" i="38"/>
  <c r="AQ3" i="38"/>
  <c r="AQ4" i="38"/>
  <c r="AQ5" i="38"/>
  <c r="AQ7" i="38"/>
  <c r="AQ9" i="38"/>
  <c r="AQ10" i="38"/>
  <c r="AQ11" i="38"/>
  <c r="AQ12" i="38"/>
  <c r="AQ13" i="38"/>
  <c r="AQ14" i="38"/>
  <c r="AQ15" i="38"/>
  <c r="AQ16" i="38"/>
  <c r="AQ17" i="38"/>
  <c r="AQ18" i="38"/>
  <c r="AR8" i="38"/>
  <c r="AR2" i="38"/>
  <c r="AR3" i="38"/>
  <c r="AR4" i="38"/>
  <c r="AR5" i="38"/>
  <c r="AR7" i="38"/>
  <c r="AR9" i="38"/>
  <c r="AR10" i="38"/>
  <c r="AR11" i="38"/>
  <c r="AR12" i="38"/>
  <c r="AR13" i="38"/>
  <c r="AR14" i="38"/>
  <c r="AR15" i="38"/>
  <c r="AR16" i="38"/>
  <c r="AR17" i="38"/>
  <c r="AR18" i="38"/>
  <c r="AS8" i="38"/>
  <c r="AS2" i="38"/>
  <c r="AS3" i="38"/>
  <c r="AS4" i="38"/>
  <c r="AS5" i="38"/>
  <c r="AS7" i="38"/>
  <c r="AS9" i="38"/>
  <c r="AS10" i="38"/>
  <c r="AS11" i="38"/>
  <c r="AS12" i="38"/>
  <c r="AS13" i="38"/>
  <c r="AS14" i="38"/>
  <c r="AS15" i="38"/>
  <c r="AS16" i="38"/>
  <c r="AS17" i="38"/>
  <c r="AS18" i="38"/>
  <c r="AT8" i="38"/>
  <c r="AT2" i="38"/>
  <c r="AT3" i="38"/>
  <c r="AT4" i="38"/>
  <c r="AT5" i="38"/>
  <c r="AT7" i="38"/>
  <c r="AT9" i="38"/>
  <c r="AT10" i="38"/>
  <c r="AT11" i="38"/>
  <c r="AT12" i="38"/>
  <c r="AT13" i="38"/>
  <c r="AT14" i="38"/>
  <c r="AT15" i="38"/>
  <c r="AT16" i="38"/>
  <c r="AT17" i="38"/>
  <c r="AT18" i="38"/>
  <c r="AU8" i="38"/>
  <c r="AU2" i="38"/>
  <c r="AU3" i="38"/>
  <c r="AU4" i="38"/>
  <c r="AU5" i="38"/>
  <c r="AU7" i="38"/>
  <c r="AU9" i="38"/>
  <c r="AU10" i="38"/>
  <c r="AU11" i="38"/>
  <c r="AU12" i="38"/>
  <c r="AU13" i="38"/>
  <c r="AU14" i="38"/>
  <c r="AU15" i="38"/>
  <c r="AU16" i="38"/>
  <c r="AU17" i="38"/>
  <c r="AU18" i="38"/>
  <c r="L11" i="38"/>
  <c r="L14" i="38"/>
  <c r="L2" i="38"/>
  <c r="L3" i="38"/>
  <c r="K17" i="38"/>
  <c r="K10" i="38"/>
  <c r="K4" i="38"/>
  <c r="K3" i="38"/>
  <c r="K18" i="38"/>
  <c r="K14" i="38"/>
  <c r="K8" i="38"/>
  <c r="K12" i="38"/>
  <c r="K16" i="38"/>
  <c r="K5" i="38"/>
  <c r="K15" i="38"/>
  <c r="K11" i="38"/>
  <c r="K13" i="38"/>
  <c r="K9" i="38"/>
  <c r="J5" i="38"/>
  <c r="J9" i="38"/>
  <c r="J15" i="38"/>
  <c r="J13" i="38"/>
  <c r="J3" i="38"/>
  <c r="J8" i="38"/>
  <c r="J7" i="38"/>
  <c r="J10" i="38"/>
  <c r="J16" i="38"/>
  <c r="J14" i="38"/>
  <c r="J18" i="38"/>
  <c r="J4" i="38"/>
  <c r="I13" i="38"/>
  <c r="I18" i="38"/>
  <c r="I14" i="38"/>
  <c r="I11" i="38"/>
  <c r="I10" i="38"/>
  <c r="I9" i="38"/>
  <c r="I3" i="38"/>
  <c r="I17" i="38"/>
  <c r="H7" i="38"/>
  <c r="H2" i="38"/>
  <c r="H15" i="38"/>
  <c r="H9" i="38"/>
  <c r="H8" i="38"/>
  <c r="H16" i="38"/>
  <c r="H4" i="38"/>
  <c r="H5" i="38"/>
  <c r="H18" i="38"/>
  <c r="H12" i="38"/>
  <c r="H14" i="38"/>
  <c r="H17" i="38"/>
  <c r="H13" i="38"/>
  <c r="H11" i="38"/>
  <c r="G3" i="38"/>
  <c r="G11" i="38"/>
  <c r="G4" i="38"/>
  <c r="G2" i="38"/>
  <c r="G14" i="38"/>
  <c r="G5" i="38"/>
  <c r="G13" i="38"/>
  <c r="G7" i="38"/>
  <c r="G18" i="38"/>
  <c r="F9" i="38"/>
  <c r="F2" i="38"/>
  <c r="F8" i="38"/>
  <c r="F3" i="38"/>
  <c r="F4" i="38"/>
  <c r="F5" i="38"/>
  <c r="F7" i="38"/>
  <c r="F10" i="38"/>
  <c r="F11" i="38"/>
  <c r="F12" i="38"/>
  <c r="F13" i="38"/>
  <c r="F14" i="38"/>
  <c r="F15" i="38"/>
  <c r="F16" i="38"/>
  <c r="F17" i="38"/>
  <c r="F18" i="38"/>
  <c r="AR6" i="37"/>
  <c r="AA6" i="37"/>
  <c r="AI6" i="37"/>
  <c r="AQ6" i="37"/>
  <c r="AC6" i="37"/>
  <c r="AK6" i="37"/>
  <c r="Z262" i="37"/>
  <c r="AP6" i="37"/>
  <c r="AS6" i="37"/>
  <c r="S6" i="37"/>
  <c r="V6" i="37"/>
  <c r="M6" i="37"/>
  <c r="AF6" i="37"/>
  <c r="R6" i="37"/>
  <c r="AH6" i="37"/>
  <c r="AB6" i="37"/>
  <c r="Z6" i="37"/>
  <c r="K6" i="37"/>
  <c r="G262" i="37"/>
  <c r="AE6" i="37"/>
  <c r="AM6" i="37"/>
  <c r="H6" i="37"/>
  <c r="X6" i="37"/>
  <c r="AN6" i="37"/>
  <c r="AT260" i="37"/>
  <c r="J6" i="37"/>
  <c r="U6" i="37"/>
  <c r="P6" i="37"/>
  <c r="AJ6" i="37"/>
  <c r="T6" i="37"/>
  <c r="L6" i="37"/>
  <c r="F6" i="37"/>
  <c r="N6" i="37"/>
  <c r="AD6" i="37"/>
  <c r="AL6" i="37"/>
  <c r="AT6" i="37"/>
  <c r="O6" i="37"/>
  <c r="W6" i="37"/>
  <c r="AU6" i="37"/>
  <c r="F262" i="37"/>
  <c r="AW229" i="37"/>
  <c r="AG6" i="37"/>
  <c r="AO6" i="37"/>
  <c r="F260" i="37"/>
  <c r="G6" i="37"/>
  <c r="AW19" i="37"/>
  <c r="Q6" i="37"/>
  <c r="Y262" i="37"/>
  <c r="N260" i="37"/>
  <c r="V260" i="37"/>
  <c r="I6" i="37"/>
  <c r="AA262" i="37"/>
  <c r="AD260" i="37"/>
  <c r="AL260" i="37"/>
  <c r="Y6" i="37"/>
  <c r="I213" i="37"/>
  <c r="I262" i="37"/>
  <c r="AC213" i="37"/>
  <c r="AC261" i="37"/>
  <c r="AB261" i="37"/>
  <c r="L258" i="37"/>
  <c r="T258" i="37"/>
  <c r="AB258" i="37"/>
  <c r="AJ258" i="37"/>
  <c r="AR258" i="37"/>
  <c r="J259" i="37"/>
  <c r="R259" i="37"/>
  <c r="Z259" i="37"/>
  <c r="AH259" i="37"/>
  <c r="AP259" i="37"/>
  <c r="H260" i="37"/>
  <c r="P260" i="37"/>
  <c r="X260" i="37"/>
  <c r="AF260" i="37"/>
  <c r="AN260" i="37"/>
  <c r="F261" i="37"/>
  <c r="AB262" i="37"/>
  <c r="M258" i="37"/>
  <c r="U258" i="37"/>
  <c r="AC258" i="37"/>
  <c r="AK258" i="37"/>
  <c r="AS258" i="37"/>
  <c r="K259" i="37"/>
  <c r="S259" i="37"/>
  <c r="AA259" i="37"/>
  <c r="AI259" i="37"/>
  <c r="AQ259" i="37"/>
  <c r="I260" i="37"/>
  <c r="Q260" i="37"/>
  <c r="Y260" i="37"/>
  <c r="AG260" i="37"/>
  <c r="AO260" i="37"/>
  <c r="G261" i="37"/>
  <c r="F258" i="37"/>
  <c r="N258" i="37"/>
  <c r="V258" i="37"/>
  <c r="AD258" i="37"/>
  <c r="AL258" i="37"/>
  <c r="AT258" i="37"/>
  <c r="L259" i="37"/>
  <c r="T259" i="37"/>
  <c r="AB259" i="37"/>
  <c r="AJ259" i="37"/>
  <c r="AR259" i="37"/>
  <c r="J260" i="37"/>
  <c r="R260" i="37"/>
  <c r="Z260" i="37"/>
  <c r="AH260" i="37"/>
  <c r="AP260" i="37"/>
  <c r="H261" i="37"/>
  <c r="G258" i="37"/>
  <c r="O258" i="37"/>
  <c r="W258" i="37"/>
  <c r="AE258" i="37"/>
  <c r="AM258" i="37"/>
  <c r="AU258" i="37"/>
  <c r="M259" i="37"/>
  <c r="U259" i="37"/>
  <c r="AC259" i="37"/>
  <c r="AK259" i="37"/>
  <c r="AS259" i="37"/>
  <c r="K260" i="37"/>
  <c r="S260" i="37"/>
  <c r="AA260" i="37"/>
  <c r="AI260" i="37"/>
  <c r="AQ260" i="37"/>
  <c r="Y261" i="37"/>
  <c r="H258" i="37"/>
  <c r="P258" i="37"/>
  <c r="X258" i="37"/>
  <c r="AF258" i="37"/>
  <c r="AN258" i="37"/>
  <c r="Z261" i="37"/>
  <c r="H262" i="37"/>
  <c r="I258" i="37"/>
  <c r="Q258" i="37"/>
  <c r="Y258" i="37"/>
  <c r="AG258" i="37"/>
  <c r="AO258" i="37"/>
  <c r="G259" i="37"/>
  <c r="O259" i="37"/>
  <c r="W259" i="37"/>
  <c r="AE259" i="37"/>
  <c r="AM259" i="37"/>
  <c r="AU259" i="37"/>
  <c r="AA261" i="37"/>
  <c r="AE6" i="36"/>
  <c r="AQ6" i="36"/>
  <c r="AG6" i="36"/>
  <c r="AO6" i="36"/>
  <c r="K6" i="36"/>
  <c r="W253" i="36"/>
  <c r="U6" i="36"/>
  <c r="AD6" i="36"/>
  <c r="AJ6" i="36"/>
  <c r="AO255" i="36"/>
  <c r="AT6" i="36"/>
  <c r="AR6" i="36"/>
  <c r="AM6" i="36"/>
  <c r="AU6" i="36"/>
  <c r="AH6" i="36"/>
  <c r="I255" i="36"/>
  <c r="S6" i="36"/>
  <c r="AA6" i="36"/>
  <c r="AI6" i="36"/>
  <c r="AC6" i="36"/>
  <c r="AK6" i="36"/>
  <c r="AS6" i="36"/>
  <c r="AP6" i="36"/>
  <c r="AG255" i="36"/>
  <c r="J6" i="36"/>
  <c r="R6" i="36"/>
  <c r="Z6" i="36"/>
  <c r="I6" i="36"/>
  <c r="Q6" i="36"/>
  <c r="Y6" i="36"/>
  <c r="M6" i="36"/>
  <c r="F6" i="36"/>
  <c r="N6" i="36"/>
  <c r="V6" i="36"/>
  <c r="G6" i="36"/>
  <c r="O6" i="36"/>
  <c r="W6" i="36"/>
  <c r="H6" i="36"/>
  <c r="P6" i="36"/>
  <c r="X6" i="36"/>
  <c r="AF6" i="36"/>
  <c r="AN6" i="36"/>
  <c r="AE253" i="36"/>
  <c r="AM253" i="36"/>
  <c r="AU253" i="36"/>
  <c r="AI254" i="36"/>
  <c r="F256" i="36"/>
  <c r="AL256" i="36"/>
  <c r="AL6" i="36"/>
  <c r="G253" i="36"/>
  <c r="Q255" i="36"/>
  <c r="H257" i="36"/>
  <c r="L6" i="36"/>
  <c r="T6" i="36"/>
  <c r="AB6" i="36"/>
  <c r="AK257" i="36"/>
  <c r="O253" i="36"/>
  <c r="Y255" i="36"/>
  <c r="M255" i="36"/>
  <c r="M254" i="36"/>
  <c r="U255" i="36"/>
  <c r="U254" i="36"/>
  <c r="U253" i="36"/>
  <c r="AC255" i="36"/>
  <c r="AC254" i="36"/>
  <c r="AC253" i="36"/>
  <c r="AK255" i="36"/>
  <c r="AK253" i="36"/>
  <c r="AK254" i="36"/>
  <c r="AS255" i="36"/>
  <c r="AS254" i="36"/>
  <c r="M253" i="36"/>
  <c r="AS253" i="36"/>
  <c r="AA255" i="36"/>
  <c r="G257" i="36"/>
  <c r="K254" i="36"/>
  <c r="AQ254" i="36"/>
  <c r="I257" i="36"/>
  <c r="K205" i="36"/>
  <c r="K257" i="36"/>
  <c r="AI255" i="36"/>
  <c r="J257" i="36"/>
  <c r="S254" i="36"/>
  <c r="AO205" i="36"/>
  <c r="K255" i="36"/>
  <c r="AQ255" i="36"/>
  <c r="AJ257" i="36"/>
  <c r="AA254" i="36"/>
  <c r="G256" i="36"/>
  <c r="AX19" i="36"/>
  <c r="AX20" i="36"/>
  <c r="AK256" i="36"/>
  <c r="AM213" i="36"/>
  <c r="S255" i="36"/>
  <c r="I256" i="36"/>
  <c r="F253" i="36"/>
  <c r="N253" i="36"/>
  <c r="V253" i="36"/>
  <c r="AD253" i="36"/>
  <c r="AL253" i="36"/>
  <c r="AT253" i="36"/>
  <c r="L254" i="36"/>
  <c r="T254" i="36"/>
  <c r="AB254" i="36"/>
  <c r="AJ254" i="36"/>
  <c r="AR254" i="36"/>
  <c r="J255" i="36"/>
  <c r="R255" i="36"/>
  <c r="Z255" i="36"/>
  <c r="AH255" i="36"/>
  <c r="AP255" i="36"/>
  <c r="H256" i="36"/>
  <c r="F257" i="36"/>
  <c r="AL257" i="36"/>
  <c r="H253" i="36"/>
  <c r="P253" i="36"/>
  <c r="X253" i="36"/>
  <c r="AF253" i="36"/>
  <c r="AN253" i="36"/>
  <c r="F254" i="36"/>
  <c r="N254" i="36"/>
  <c r="V254" i="36"/>
  <c r="AD254" i="36"/>
  <c r="AL254" i="36"/>
  <c r="AT254" i="36"/>
  <c r="L255" i="36"/>
  <c r="T255" i="36"/>
  <c r="AB255" i="36"/>
  <c r="AJ255" i="36"/>
  <c r="AR255" i="36"/>
  <c r="J256" i="36"/>
  <c r="I253" i="36"/>
  <c r="Q253" i="36"/>
  <c r="Y253" i="36"/>
  <c r="AG253" i="36"/>
  <c r="AO253" i="36"/>
  <c r="G254" i="36"/>
  <c r="O254" i="36"/>
  <c r="W254" i="36"/>
  <c r="AE254" i="36"/>
  <c r="AM254" i="36"/>
  <c r="AU254" i="36"/>
  <c r="J253" i="36"/>
  <c r="R253" i="36"/>
  <c r="Z253" i="36"/>
  <c r="AH253" i="36"/>
  <c r="AP253" i="36"/>
  <c r="H254" i="36"/>
  <c r="P254" i="36"/>
  <c r="X254" i="36"/>
  <c r="AF254" i="36"/>
  <c r="AN254" i="36"/>
  <c r="AJ256" i="36"/>
  <c r="AP1" i="38"/>
  <c r="AI1" i="38"/>
  <c r="AB1" i="38"/>
  <c r="U1" i="38"/>
  <c r="N1" i="38"/>
  <c r="G1" i="38"/>
  <c r="S1" i="37"/>
  <c r="AG1" i="37"/>
  <c r="AS1" i="37"/>
  <c r="I261" i="37"/>
  <c r="I7" i="37"/>
  <c r="Z1" i="37"/>
  <c r="L1" i="37"/>
  <c r="AE1" i="37"/>
  <c r="Q1" i="37"/>
  <c r="AL1" i="37"/>
  <c r="AN1" i="37"/>
  <c r="X1" i="37"/>
  <c r="J1" i="37"/>
  <c r="AU1" i="37"/>
  <c r="H17" i="37"/>
  <c r="AB14" i="37"/>
  <c r="AC262" i="37"/>
  <c r="Z17" i="37"/>
  <c r="AB13" i="37"/>
  <c r="H18" i="37"/>
  <c r="Z15" i="37"/>
  <c r="G10" i="37"/>
  <c r="G13" i="37"/>
  <c r="G17" i="37"/>
  <c r="G9" i="37"/>
  <c r="G16" i="37"/>
  <c r="G8" i="37"/>
  <c r="G12" i="37"/>
  <c r="G11" i="37"/>
  <c r="G7" i="37"/>
  <c r="G3" i="37"/>
  <c r="G14" i="37"/>
  <c r="G18" i="37"/>
  <c r="G15" i="37"/>
  <c r="G5" i="37"/>
  <c r="G4" i="37"/>
  <c r="G2" i="37"/>
  <c r="AB17" i="37"/>
  <c r="H16" i="37"/>
  <c r="AA17" i="37"/>
  <c r="AA8" i="37"/>
  <c r="AA15" i="37"/>
  <c r="AA11" i="37"/>
  <c r="AA18" i="37"/>
  <c r="AA7" i="37"/>
  <c r="AA12" i="37"/>
  <c r="AA10" i="37"/>
  <c r="AA16" i="37"/>
  <c r="AA14" i="37"/>
  <c r="AA9" i="37"/>
  <c r="AA13" i="37"/>
  <c r="AA5" i="37"/>
  <c r="AA4" i="37"/>
  <c r="AA3" i="37"/>
  <c r="AA2" i="37"/>
  <c r="J213" i="37"/>
  <c r="H15" i="37"/>
  <c r="AB15" i="37"/>
  <c r="AB4" i="37"/>
  <c r="AB11" i="37"/>
  <c r="AB7" i="37"/>
  <c r="AB3" i="37"/>
  <c r="AB12" i="37"/>
  <c r="AB10" i="37"/>
  <c r="AB2" i="37"/>
  <c r="AB5" i="37"/>
  <c r="AB8" i="37"/>
  <c r="AB9" i="37"/>
  <c r="AB18" i="37"/>
  <c r="H13" i="37"/>
  <c r="H2" i="37"/>
  <c r="H9" i="37"/>
  <c r="H5" i="37"/>
  <c r="H8" i="37"/>
  <c r="H14" i="37"/>
  <c r="H4" i="37"/>
  <c r="H7" i="37"/>
  <c r="H3" i="37"/>
  <c r="H10" i="37"/>
  <c r="H12" i="37"/>
  <c r="H11" i="37"/>
  <c r="AD213" i="37"/>
  <c r="AB16" i="37"/>
  <c r="Z13" i="37"/>
  <c r="Z5" i="37"/>
  <c r="Z8" i="37"/>
  <c r="Z4" i="37"/>
  <c r="Z11" i="37"/>
  <c r="Z7" i="37"/>
  <c r="Z3" i="37"/>
  <c r="Z2" i="37"/>
  <c r="Z16" i="37"/>
  <c r="Z9" i="37"/>
  <c r="Z10" i="37"/>
  <c r="Z12" i="37"/>
  <c r="Z14" i="37"/>
  <c r="Y16" i="37"/>
  <c r="Y9" i="37"/>
  <c r="Y17" i="37"/>
  <c r="Y13" i="37"/>
  <c r="Y15" i="37"/>
  <c r="Y8" i="37"/>
  <c r="Y18" i="37"/>
  <c r="Y11" i="37"/>
  <c r="Y12" i="37"/>
  <c r="Y10" i="37"/>
  <c r="Y14" i="37"/>
  <c r="Y7" i="37"/>
  <c r="Y5" i="37"/>
  <c r="Y4" i="37"/>
  <c r="Y3" i="37"/>
  <c r="Y2" i="37"/>
  <c r="F18" i="37"/>
  <c r="F17" i="37"/>
  <c r="F16" i="37"/>
  <c r="F12" i="37"/>
  <c r="F7" i="37"/>
  <c r="F3" i="37"/>
  <c r="F10" i="37"/>
  <c r="F13" i="37"/>
  <c r="F2" i="37"/>
  <c r="F9" i="37"/>
  <c r="F5" i="37"/>
  <c r="F15" i="37"/>
  <c r="F14" i="37"/>
  <c r="F4" i="37"/>
  <c r="F11" i="37"/>
  <c r="F8" i="37"/>
  <c r="Z18" i="37"/>
  <c r="K256" i="36"/>
  <c r="L1" i="36"/>
  <c r="AN1" i="36"/>
  <c r="S1" i="36"/>
  <c r="Z1" i="36"/>
  <c r="AL1" i="36"/>
  <c r="AG1" i="36"/>
  <c r="Q1" i="36"/>
  <c r="AS1" i="36"/>
  <c r="AK18" i="36"/>
  <c r="AL18" i="36"/>
  <c r="AU1" i="36"/>
  <c r="AE1" i="36"/>
  <c r="J18" i="36"/>
  <c r="X1" i="36"/>
  <c r="J1" i="36"/>
  <c r="I17" i="36"/>
  <c r="AL17" i="36"/>
  <c r="AK11" i="36"/>
  <c r="G15" i="36"/>
  <c r="AX6" i="36"/>
  <c r="AJ11" i="36"/>
  <c r="AJ2" i="36"/>
  <c r="AJ3" i="36"/>
  <c r="AJ7" i="36"/>
  <c r="AJ15" i="36"/>
  <c r="AJ4" i="36"/>
  <c r="J17" i="36"/>
  <c r="AK15" i="36"/>
  <c r="I9" i="36"/>
  <c r="AK9" i="36"/>
  <c r="AK5" i="36"/>
  <c r="AK3" i="36"/>
  <c r="AK7" i="36"/>
  <c r="AK13" i="36"/>
  <c r="AK8" i="36"/>
  <c r="AK4" i="36"/>
  <c r="AK2" i="36"/>
  <c r="AJ14" i="36"/>
  <c r="AP205" i="36"/>
  <c r="G17" i="36"/>
  <c r="G7" i="36"/>
  <c r="AK16" i="36"/>
  <c r="G14" i="36"/>
  <c r="AK14" i="36"/>
  <c r="I12" i="36"/>
  <c r="AJ18" i="36"/>
  <c r="I16" i="36"/>
  <c r="J15" i="36"/>
  <c r="G18" i="36"/>
  <c r="I10" i="36"/>
  <c r="AJ5" i="36"/>
  <c r="AL12" i="36"/>
  <c r="AL8" i="36"/>
  <c r="AL16" i="36"/>
  <c r="AL4" i="36"/>
  <c r="AL15" i="36"/>
  <c r="AL11" i="36"/>
  <c r="AL9" i="36"/>
  <c r="AL14" i="36"/>
  <c r="AL3" i="36"/>
  <c r="AL5" i="36"/>
  <c r="AL10" i="36"/>
  <c r="AL7" i="36"/>
  <c r="AL2" i="36"/>
  <c r="J16" i="36"/>
  <c r="G12" i="36"/>
  <c r="L205" i="36"/>
  <c r="G9" i="36"/>
  <c r="AJ8" i="36"/>
  <c r="I15" i="36"/>
  <c r="G2" i="36"/>
  <c r="G8" i="36"/>
  <c r="G3" i="36"/>
  <c r="G4" i="36"/>
  <c r="G16" i="36"/>
  <c r="G5" i="36"/>
  <c r="G13" i="36"/>
  <c r="G11" i="36"/>
  <c r="H18" i="36"/>
  <c r="H16" i="36"/>
  <c r="H11" i="36"/>
  <c r="H17" i="36"/>
  <c r="H12" i="36"/>
  <c r="H10" i="36"/>
  <c r="H3" i="36"/>
  <c r="H14" i="36"/>
  <c r="H13" i="36"/>
  <c r="H4" i="36"/>
  <c r="H9" i="36"/>
  <c r="H5" i="36"/>
  <c r="H2" i="36"/>
  <c r="H8" i="36"/>
  <c r="H7" i="36"/>
  <c r="H15" i="36"/>
  <c r="AL13" i="36"/>
  <c r="AM256" i="36"/>
  <c r="I13" i="36"/>
  <c r="AM257" i="36"/>
  <c r="AK17" i="36"/>
  <c r="AJ12" i="36"/>
  <c r="G10" i="36"/>
  <c r="AJ10" i="36"/>
  <c r="AK10" i="36"/>
  <c r="AJ16" i="36"/>
  <c r="AJ9" i="36"/>
  <c r="J12" i="36"/>
  <c r="J10" i="36"/>
  <c r="J9" i="36"/>
  <c r="J14" i="36"/>
  <c r="J7" i="36"/>
  <c r="J8" i="36"/>
  <c r="J3" i="36"/>
  <c r="J2" i="36"/>
  <c r="J11" i="36"/>
  <c r="J5" i="36"/>
  <c r="J13" i="36"/>
  <c r="J4" i="36"/>
  <c r="I14" i="36"/>
  <c r="I5" i="36"/>
  <c r="I2" i="36"/>
  <c r="I7" i="36"/>
  <c r="I3" i="36"/>
  <c r="I11" i="36"/>
  <c r="I4" i="36"/>
  <c r="F17" i="36"/>
  <c r="F8" i="36"/>
  <c r="F18" i="36"/>
  <c r="F11" i="36"/>
  <c r="F4" i="36"/>
  <c r="F16" i="36"/>
  <c r="F9" i="36"/>
  <c r="F14" i="36"/>
  <c r="F10" i="36"/>
  <c r="F2" i="36"/>
  <c r="F15" i="36"/>
  <c r="F12" i="36"/>
  <c r="F7" i="36"/>
  <c r="F5" i="36"/>
  <c r="F13" i="36"/>
  <c r="F3" i="36"/>
  <c r="AN213" i="36"/>
  <c r="I18" i="36"/>
  <c r="I8" i="36"/>
  <c r="AK12" i="36"/>
  <c r="AJ17" i="36"/>
  <c r="AJ13" i="36"/>
  <c r="I10" i="37"/>
  <c r="I9" i="37"/>
  <c r="I11" i="37"/>
  <c r="I3" i="37"/>
  <c r="I18" i="37"/>
  <c r="I4" i="37"/>
  <c r="I8" i="37"/>
  <c r="I13" i="37"/>
  <c r="I16" i="37"/>
  <c r="I12" i="37"/>
  <c r="I2" i="37"/>
  <c r="I15" i="37"/>
  <c r="I5" i="37"/>
  <c r="I14" i="37"/>
  <c r="I17" i="37"/>
  <c r="AX1" i="37"/>
  <c r="AW1" i="37"/>
  <c r="K213" i="37"/>
  <c r="J262" i="37"/>
  <c r="J261" i="37"/>
  <c r="J2" i="37"/>
  <c r="AE213" i="37"/>
  <c r="AD262" i="37"/>
  <c r="AD261" i="37"/>
  <c r="AD17" i="37"/>
  <c r="AM2" i="36"/>
  <c r="AM15" i="36"/>
  <c r="AM9" i="36"/>
  <c r="AM13" i="36"/>
  <c r="AM4" i="36"/>
  <c r="AM12" i="36"/>
  <c r="AM5" i="36"/>
  <c r="AM18" i="36"/>
  <c r="AM11" i="36"/>
  <c r="AM10" i="36"/>
  <c r="AM17" i="36"/>
  <c r="AM7" i="36"/>
  <c r="AM3" i="36"/>
  <c r="AM8" i="36"/>
  <c r="AQ205" i="36"/>
  <c r="AM16" i="36"/>
  <c r="AO213" i="36"/>
  <c r="AN257" i="36"/>
  <c r="AN256" i="36"/>
  <c r="M205" i="36"/>
  <c r="L256" i="36"/>
  <c r="L257" i="36"/>
  <c r="AM14" i="36"/>
  <c r="J17" i="37"/>
  <c r="AD9" i="37"/>
  <c r="J4" i="37"/>
  <c r="AF213" i="37"/>
  <c r="AE261" i="37"/>
  <c r="AE15" i="37"/>
  <c r="AE262" i="37"/>
  <c r="J9" i="37"/>
  <c r="J8" i="37"/>
  <c r="AD10" i="37"/>
  <c r="AD15" i="37"/>
  <c r="J16" i="37"/>
  <c r="AD13" i="37"/>
  <c r="J13" i="37"/>
  <c r="J5" i="37"/>
  <c r="AD7" i="37"/>
  <c r="J3" i="37"/>
  <c r="AD4" i="37"/>
  <c r="AD12" i="37"/>
  <c r="J7" i="37"/>
  <c r="L213" i="37"/>
  <c r="M213" i="37"/>
  <c r="K261" i="37"/>
  <c r="K262" i="37"/>
  <c r="K11" i="37"/>
  <c r="AD16" i="37"/>
  <c r="J15" i="37"/>
  <c r="AD5" i="37"/>
  <c r="AN3" i="36"/>
  <c r="L15" i="36"/>
  <c r="AN13" i="36"/>
  <c r="AN10" i="36"/>
  <c r="AN16" i="36"/>
  <c r="L2" i="36"/>
  <c r="L8" i="36"/>
  <c r="AN18" i="36"/>
  <c r="AN15" i="36"/>
  <c r="L13" i="36"/>
  <c r="AP213" i="36"/>
  <c r="AO257" i="36"/>
  <c r="AO256" i="36"/>
  <c r="L17" i="36"/>
  <c r="L16" i="36"/>
  <c r="L3" i="36"/>
  <c r="L9" i="36"/>
  <c r="AN14" i="36"/>
  <c r="L12" i="36"/>
  <c r="L14" i="36"/>
  <c r="AN9" i="36"/>
  <c r="AR205" i="36"/>
  <c r="AS205" i="36"/>
  <c r="L10" i="36"/>
  <c r="L18" i="36"/>
  <c r="L4" i="36"/>
  <c r="N205" i="36"/>
  <c r="M257" i="36"/>
  <c r="M256" i="36"/>
  <c r="AE9" i="37"/>
  <c r="K15" i="37"/>
  <c r="AE14" i="37"/>
  <c r="K3" i="37"/>
  <c r="K18" i="37"/>
  <c r="AE11" i="37"/>
  <c r="AE12" i="37"/>
  <c r="K5" i="37"/>
  <c r="AE17" i="37"/>
  <c r="AE18" i="37"/>
  <c r="AE10" i="37"/>
  <c r="K13" i="37"/>
  <c r="K9" i="37"/>
  <c r="K8" i="37"/>
  <c r="K16" i="37"/>
  <c r="AE2" i="37"/>
  <c r="AG213" i="37"/>
  <c r="AH213" i="37"/>
  <c r="AF262" i="37"/>
  <c r="AF261" i="37"/>
  <c r="K17" i="37"/>
  <c r="AE4" i="37"/>
  <c r="K7" i="37"/>
  <c r="K2" i="37"/>
  <c r="L261" i="37"/>
  <c r="L262" i="37"/>
  <c r="AE5" i="37"/>
  <c r="AE3" i="37"/>
  <c r="M9" i="36"/>
  <c r="AO7" i="36"/>
  <c r="M17" i="36"/>
  <c r="AO13" i="36"/>
  <c r="M2" i="36"/>
  <c r="M16" i="36"/>
  <c r="AO14" i="36"/>
  <c r="M8" i="36"/>
  <c r="AO17" i="36"/>
  <c r="M18" i="36"/>
  <c r="AO15" i="36"/>
  <c r="M3" i="36"/>
  <c r="M10" i="36"/>
  <c r="AO2" i="36"/>
  <c r="M5" i="36"/>
  <c r="AO5" i="36"/>
  <c r="O205" i="36"/>
  <c r="O257" i="36"/>
  <c r="N257" i="36"/>
  <c r="N256" i="36"/>
  <c r="N8" i="36"/>
  <c r="AO9" i="36"/>
  <c r="AO8" i="36"/>
  <c r="AO16" i="36"/>
  <c r="M14" i="36"/>
  <c r="M12" i="36"/>
  <c r="AQ213" i="36"/>
  <c r="AQ256" i="36"/>
  <c r="AP257" i="36"/>
  <c r="AP256" i="36"/>
  <c r="AF14" i="37"/>
  <c r="L3" i="37"/>
  <c r="AF10" i="37"/>
  <c r="AF4" i="37"/>
  <c r="L5" i="37"/>
  <c r="L2" i="37"/>
  <c r="L10" i="37"/>
  <c r="L12" i="37"/>
  <c r="L4" i="37"/>
  <c r="L15" i="37"/>
  <c r="AF3" i="37"/>
  <c r="AF2" i="37"/>
  <c r="AF7" i="37"/>
  <c r="AF12" i="37"/>
  <c r="AF8" i="37"/>
  <c r="AF16" i="37"/>
  <c r="AF13" i="37"/>
  <c r="AF17" i="37"/>
  <c r="N213" i="37"/>
  <c r="M262" i="37"/>
  <c r="AF5" i="37"/>
  <c r="AF18" i="37"/>
  <c r="L11" i="37"/>
  <c r="AF11" i="37"/>
  <c r="AG262" i="37"/>
  <c r="AG9" i="37"/>
  <c r="AG261" i="37"/>
  <c r="AP8" i="36"/>
  <c r="AP5" i="36"/>
  <c r="AP15" i="36"/>
  <c r="N15" i="36"/>
  <c r="AP12" i="36"/>
  <c r="AP7" i="36"/>
  <c r="AT205" i="36"/>
  <c r="AP3" i="36"/>
  <c r="N13" i="36"/>
  <c r="AP11" i="36"/>
  <c r="AP17" i="36"/>
  <c r="N9" i="36"/>
  <c r="AP10" i="36"/>
  <c r="AP16" i="36"/>
  <c r="N16" i="36"/>
  <c r="AP18" i="36"/>
  <c r="P205" i="36"/>
  <c r="O256" i="36"/>
  <c r="N17" i="36"/>
  <c r="AP4" i="36"/>
  <c r="AR213" i="36"/>
  <c r="AQ257" i="36"/>
  <c r="N3" i="36"/>
  <c r="N4" i="36"/>
  <c r="AG13" i="37"/>
  <c r="AG16" i="37"/>
  <c r="AG10" i="37"/>
  <c r="AG18" i="37"/>
  <c r="AG3" i="37"/>
  <c r="AG11" i="37"/>
  <c r="AI213" i="37"/>
  <c r="AH262" i="37"/>
  <c r="AH261" i="37"/>
  <c r="O213" i="37"/>
  <c r="N262" i="37"/>
  <c r="N261" i="37"/>
  <c r="AG17" i="37"/>
  <c r="AG15" i="37"/>
  <c r="AG8" i="37"/>
  <c r="AG7" i="37"/>
  <c r="AG14" i="37"/>
  <c r="AG12" i="37"/>
  <c r="AG5" i="37"/>
  <c r="AG2" i="37"/>
  <c r="AQ16" i="36"/>
  <c r="AQ2" i="36"/>
  <c r="O12" i="36"/>
  <c r="AQ9" i="36"/>
  <c r="AQ14" i="36"/>
  <c r="AQ3" i="36"/>
  <c r="AQ15" i="36"/>
  <c r="O15" i="36"/>
  <c r="AQ18" i="36"/>
  <c r="O13" i="36"/>
  <c r="O9" i="36"/>
  <c r="O8" i="36"/>
  <c r="Q205" i="36"/>
  <c r="P257" i="36"/>
  <c r="P256" i="36"/>
  <c r="AQ13" i="36"/>
  <c r="AQ8" i="36"/>
  <c r="O2" i="36"/>
  <c r="AQ4" i="36"/>
  <c r="O14" i="36"/>
  <c r="AQ17" i="36"/>
  <c r="AQ12" i="36"/>
  <c r="AS213" i="36"/>
  <c r="AR257" i="36"/>
  <c r="AR256" i="36"/>
  <c r="O10" i="36"/>
  <c r="O16" i="36"/>
  <c r="AQ5" i="36"/>
  <c r="AQ10" i="36"/>
  <c r="O5" i="36"/>
  <c r="AU205" i="36"/>
  <c r="O17" i="36"/>
  <c r="O4" i="36"/>
  <c r="O18" i="36"/>
  <c r="O11" i="36"/>
  <c r="AQ7" i="36"/>
  <c r="AQ11" i="36"/>
  <c r="O7" i="36"/>
  <c r="O3" i="36"/>
  <c r="AH8" i="37"/>
  <c r="N17" i="37"/>
  <c r="N2" i="37"/>
  <c r="AH17" i="37"/>
  <c r="AH9" i="37"/>
  <c r="N18" i="37"/>
  <c r="N10" i="37"/>
  <c r="P213" i="37"/>
  <c r="O262" i="37"/>
  <c r="O261" i="37"/>
  <c r="AH2" i="37"/>
  <c r="AH13" i="37"/>
  <c r="N8" i="37"/>
  <c r="N3" i="37"/>
  <c r="N15" i="37"/>
  <c r="AH12" i="37"/>
  <c r="AH5" i="37"/>
  <c r="N11" i="37"/>
  <c r="N7" i="37"/>
  <c r="AH3" i="37"/>
  <c r="AH14" i="37"/>
  <c r="N4" i="37"/>
  <c r="N14" i="37"/>
  <c r="AH7" i="37"/>
  <c r="AH18" i="37"/>
  <c r="N5" i="37"/>
  <c r="N12" i="37"/>
  <c r="AH11" i="37"/>
  <c r="AJ213" i="37"/>
  <c r="AI261" i="37"/>
  <c r="AI262" i="37"/>
  <c r="N9" i="37"/>
  <c r="N16" i="37"/>
  <c r="AH4" i="37"/>
  <c r="AH15" i="37"/>
  <c r="N13" i="37"/>
  <c r="AH10" i="37"/>
  <c r="AH16" i="37"/>
  <c r="P18" i="36"/>
  <c r="AR8" i="36"/>
  <c r="P17" i="36"/>
  <c r="P9" i="36"/>
  <c r="P13" i="36"/>
  <c r="P2" i="36"/>
  <c r="AR14" i="36"/>
  <c r="P12" i="36"/>
  <c r="P3" i="36"/>
  <c r="P10" i="36"/>
  <c r="P5" i="36"/>
  <c r="AR3" i="36"/>
  <c r="AR5" i="36"/>
  <c r="AR4" i="36"/>
  <c r="P7" i="36"/>
  <c r="R205" i="36"/>
  <c r="Q256" i="36"/>
  <c r="Q257" i="36"/>
  <c r="AR11" i="36"/>
  <c r="AR18" i="36"/>
  <c r="AR9" i="36"/>
  <c r="P4" i="36"/>
  <c r="P15" i="36"/>
  <c r="AR16" i="36"/>
  <c r="AR2" i="36"/>
  <c r="AT213" i="36"/>
  <c r="AS257" i="36"/>
  <c r="AS256" i="36"/>
  <c r="P8" i="36"/>
  <c r="P11" i="36"/>
  <c r="AR7" i="36"/>
  <c r="AR10" i="36"/>
  <c r="P14" i="36"/>
  <c r="P16" i="36"/>
  <c r="AR17" i="36"/>
  <c r="AR15" i="36"/>
  <c r="AR13" i="36"/>
  <c r="AR12" i="36"/>
  <c r="O17" i="37"/>
  <c r="O8" i="37"/>
  <c r="O4" i="37"/>
  <c r="AI10" i="37"/>
  <c r="O16" i="37"/>
  <c r="O7" i="37"/>
  <c r="O5" i="37"/>
  <c r="AI14" i="37"/>
  <c r="AI2" i="37"/>
  <c r="AI17" i="37"/>
  <c r="O12" i="37"/>
  <c r="O9" i="37"/>
  <c r="AI3" i="37"/>
  <c r="AI7" i="37"/>
  <c r="O14" i="37"/>
  <c r="O13" i="37"/>
  <c r="AI12" i="37"/>
  <c r="AI4" i="37"/>
  <c r="AI11" i="37"/>
  <c r="O3" i="37"/>
  <c r="O18" i="37"/>
  <c r="AI15" i="37"/>
  <c r="AK213" i="37"/>
  <c r="AJ262" i="37"/>
  <c r="AJ261" i="37"/>
  <c r="AI5" i="37"/>
  <c r="AI16" i="37"/>
  <c r="O11" i="37"/>
  <c r="O10" i="37"/>
  <c r="O15" i="37"/>
  <c r="AI18" i="37"/>
  <c r="AI8" i="37"/>
  <c r="AI9" i="37"/>
  <c r="AI13" i="37"/>
  <c r="O2" i="37"/>
  <c r="Q213" i="37"/>
  <c r="P262" i="37"/>
  <c r="P8" i="37"/>
  <c r="P261" i="37"/>
  <c r="AS10" i="36"/>
  <c r="AS11" i="36"/>
  <c r="Q2" i="36"/>
  <c r="AS13" i="36"/>
  <c r="Q13" i="36"/>
  <c r="Q3" i="36"/>
  <c r="AS3" i="36"/>
  <c r="Q4" i="36"/>
  <c r="AS7" i="36"/>
  <c r="Q8" i="36"/>
  <c r="AS17" i="36"/>
  <c r="AS12" i="36"/>
  <c r="AS14" i="36"/>
  <c r="AS15" i="36"/>
  <c r="AS9" i="36"/>
  <c r="Q17" i="36"/>
  <c r="Q14" i="36"/>
  <c r="Q9" i="36"/>
  <c r="AS2" i="36"/>
  <c r="AS18" i="36"/>
  <c r="Q15" i="36"/>
  <c r="Q7" i="36"/>
  <c r="S205" i="36"/>
  <c r="R257" i="36"/>
  <c r="R256" i="36"/>
  <c r="AS4" i="36"/>
  <c r="Q5" i="36"/>
  <c r="AS8" i="36"/>
  <c r="AS16" i="36"/>
  <c r="AS5" i="36"/>
  <c r="Q18" i="36"/>
  <c r="Q16" i="36"/>
  <c r="AU213" i="36"/>
  <c r="AT256" i="36"/>
  <c r="AT257" i="36"/>
  <c r="AT9" i="36"/>
  <c r="Q12" i="36"/>
  <c r="Q11" i="36"/>
  <c r="Q10" i="36"/>
  <c r="AJ8" i="37"/>
  <c r="AJ16" i="37"/>
  <c r="P16" i="37"/>
  <c r="AJ10" i="37"/>
  <c r="AJ11" i="37"/>
  <c r="P7" i="37"/>
  <c r="P11" i="37"/>
  <c r="P5" i="37"/>
  <c r="AJ5" i="37"/>
  <c r="AJ4" i="37"/>
  <c r="P10" i="37"/>
  <c r="P9" i="37"/>
  <c r="AJ2" i="37"/>
  <c r="AJ13" i="37"/>
  <c r="P3" i="37"/>
  <c r="P13" i="37"/>
  <c r="AJ12" i="37"/>
  <c r="AJ17" i="37"/>
  <c r="P17" i="37"/>
  <c r="P2" i="37"/>
  <c r="AJ14" i="37"/>
  <c r="P12" i="37"/>
  <c r="R213" i="37"/>
  <c r="Q262" i="37"/>
  <c r="Q261" i="37"/>
  <c r="Q16" i="37"/>
  <c r="AJ15" i="37"/>
  <c r="AJ18" i="37"/>
  <c r="P14" i="37"/>
  <c r="P15" i="37"/>
  <c r="AJ3" i="37"/>
  <c r="AL213" i="37"/>
  <c r="AL261" i="37"/>
  <c r="AK261" i="37"/>
  <c r="AK262" i="37"/>
  <c r="AK13" i="37"/>
  <c r="P4" i="37"/>
  <c r="AJ9" i="37"/>
  <c r="AJ7" i="37"/>
  <c r="R18" i="36"/>
  <c r="R16" i="36"/>
  <c r="R15" i="36"/>
  <c r="R2" i="36"/>
  <c r="AT11" i="36"/>
  <c r="R14" i="36"/>
  <c r="R17" i="36"/>
  <c r="R12" i="36"/>
  <c r="R8" i="36"/>
  <c r="R3" i="36"/>
  <c r="R7" i="36"/>
  <c r="AT16" i="36"/>
  <c r="AT10" i="36"/>
  <c r="R5" i="36"/>
  <c r="R9" i="36"/>
  <c r="AT8" i="36"/>
  <c r="AT17" i="36"/>
  <c r="AT14" i="36"/>
  <c r="AU256" i="36"/>
  <c r="AU257" i="36"/>
  <c r="AT3" i="36"/>
  <c r="AT13" i="36"/>
  <c r="R11" i="36"/>
  <c r="R10" i="36"/>
  <c r="AT15" i="36"/>
  <c r="R13" i="36"/>
  <c r="AT5" i="36"/>
  <c r="AT4" i="36"/>
  <c r="T205" i="36"/>
  <c r="T256" i="36"/>
  <c r="S257" i="36"/>
  <c r="S256" i="36"/>
  <c r="S8" i="36"/>
  <c r="AT18" i="36"/>
  <c r="AT2" i="36"/>
  <c r="AT12" i="36"/>
  <c r="R4" i="36"/>
  <c r="Q18" i="37"/>
  <c r="AK2" i="37"/>
  <c r="AK12" i="37"/>
  <c r="AK3" i="37"/>
  <c r="AK17" i="37"/>
  <c r="AK10" i="37"/>
  <c r="AK15" i="37"/>
  <c r="Q2" i="37"/>
  <c r="Q4" i="37"/>
  <c r="Q15" i="37"/>
  <c r="Q8" i="37"/>
  <c r="Q3" i="37"/>
  <c r="AK14" i="37"/>
  <c r="Q7" i="37"/>
  <c r="AK7" i="37"/>
  <c r="AK8" i="37"/>
  <c r="Q17" i="37"/>
  <c r="Q13" i="37"/>
  <c r="AK16" i="37"/>
  <c r="Q12" i="37"/>
  <c r="AK5" i="37"/>
  <c r="AM213" i="37"/>
  <c r="AM262" i="37"/>
  <c r="AL262" i="37"/>
  <c r="Q14" i="37"/>
  <c r="S213" i="37"/>
  <c r="S261" i="37"/>
  <c r="R262" i="37"/>
  <c r="R261" i="37"/>
  <c r="R2" i="37"/>
  <c r="AU8" i="36"/>
  <c r="AU18" i="36"/>
  <c r="S11" i="36"/>
  <c r="AU17" i="36"/>
  <c r="AU7" i="36"/>
  <c r="S13" i="36"/>
  <c r="S5" i="36"/>
  <c r="S2" i="36"/>
  <c r="AU5" i="36"/>
  <c r="S14" i="36"/>
  <c r="S18" i="36"/>
  <c r="AU4" i="36"/>
  <c r="S3" i="36"/>
  <c r="AU14" i="36"/>
  <c r="S10" i="36"/>
  <c r="S7" i="36"/>
  <c r="U205" i="36"/>
  <c r="U256" i="36"/>
  <c r="T257" i="36"/>
  <c r="AU12" i="36"/>
  <c r="S9" i="36"/>
  <c r="S17" i="36"/>
  <c r="AU11" i="36"/>
  <c r="AU3" i="36"/>
  <c r="R17" i="37"/>
  <c r="AL15" i="37"/>
  <c r="R13" i="37"/>
  <c r="R3" i="37"/>
  <c r="R15" i="37"/>
  <c r="R11" i="37"/>
  <c r="R10" i="37"/>
  <c r="R8" i="37"/>
  <c r="R5" i="37"/>
  <c r="R14" i="37"/>
  <c r="R12" i="37"/>
  <c r="T213" i="37"/>
  <c r="S262" i="37"/>
  <c r="AL4" i="37"/>
  <c r="AL11" i="37"/>
  <c r="AL3" i="37"/>
  <c r="AL13" i="37"/>
  <c r="AL12" i="37"/>
  <c r="AL16" i="37"/>
  <c r="AL5" i="37"/>
  <c r="AL9" i="37"/>
  <c r="AL18" i="37"/>
  <c r="AN213" i="37"/>
  <c r="AM261" i="37"/>
  <c r="AL8" i="37"/>
  <c r="AL10" i="37"/>
  <c r="T18" i="36"/>
  <c r="T5" i="36"/>
  <c r="T10" i="36"/>
  <c r="T15" i="36"/>
  <c r="T17" i="36"/>
  <c r="T11" i="36"/>
  <c r="T9" i="36"/>
  <c r="V205" i="36"/>
  <c r="V256" i="36"/>
  <c r="U257" i="36"/>
  <c r="T4" i="36"/>
  <c r="T12" i="36"/>
  <c r="T14" i="36"/>
  <c r="T16" i="36"/>
  <c r="AM12" i="37"/>
  <c r="S5" i="37"/>
  <c r="AM8" i="37"/>
  <c r="AM17" i="37"/>
  <c r="S18" i="37"/>
  <c r="AM18" i="37"/>
  <c r="AM3" i="37"/>
  <c r="AM5" i="37"/>
  <c r="AM7" i="37"/>
  <c r="AM15" i="37"/>
  <c r="S16" i="37"/>
  <c r="S13" i="37"/>
  <c r="AM10" i="37"/>
  <c r="AM14" i="37"/>
  <c r="AO213" i="37"/>
  <c r="AN262" i="37"/>
  <c r="S15" i="37"/>
  <c r="S8" i="37"/>
  <c r="AM4" i="37"/>
  <c r="S2" i="37"/>
  <c r="U213" i="37"/>
  <c r="U262" i="37"/>
  <c r="T262" i="37"/>
  <c r="S3" i="37"/>
  <c r="S14" i="37"/>
  <c r="S17" i="37"/>
  <c r="U16" i="36"/>
  <c r="U2" i="36"/>
  <c r="U9" i="36"/>
  <c r="U13" i="36"/>
  <c r="U17" i="36"/>
  <c r="U7" i="36"/>
  <c r="U12" i="36"/>
  <c r="U11" i="36"/>
  <c r="U8" i="36"/>
  <c r="U14" i="36"/>
  <c r="W205" i="36"/>
  <c r="V257" i="36"/>
  <c r="U3" i="36"/>
  <c r="V213" i="37"/>
  <c r="U261" i="37"/>
  <c r="AP213" i="37"/>
  <c r="AO262" i="37"/>
  <c r="AO261" i="37"/>
  <c r="V2" i="36"/>
  <c r="V17" i="36"/>
  <c r="V18" i="36"/>
  <c r="V5" i="36"/>
  <c r="V12" i="36"/>
  <c r="V10" i="36"/>
  <c r="V11" i="36"/>
  <c r="V3" i="36"/>
  <c r="V16" i="36"/>
  <c r="V14" i="36"/>
  <c r="V4" i="36"/>
  <c r="V7" i="36"/>
  <c r="X205" i="36"/>
  <c r="W257" i="36"/>
  <c r="W256" i="36"/>
  <c r="V8" i="36"/>
  <c r="V9" i="36"/>
  <c r="V13" i="36"/>
  <c r="V15" i="36"/>
  <c r="AO9" i="37"/>
  <c r="U15" i="37"/>
  <c r="U16" i="37"/>
  <c r="U13" i="37"/>
  <c r="U5" i="37"/>
  <c r="U4" i="37"/>
  <c r="U14" i="37"/>
  <c r="AO18" i="37"/>
  <c r="AO15" i="37"/>
  <c r="U2" i="37"/>
  <c r="U17" i="37"/>
  <c r="AO7" i="37"/>
  <c r="AO13" i="37"/>
  <c r="AQ213" i="37"/>
  <c r="AP262" i="37"/>
  <c r="AP261" i="37"/>
  <c r="U3" i="37"/>
  <c r="U10" i="37"/>
  <c r="AO16" i="37"/>
  <c r="AO11" i="37"/>
  <c r="AO3" i="37"/>
  <c r="AO8" i="37"/>
  <c r="U8" i="37"/>
  <c r="U12" i="37"/>
  <c r="AO5" i="37"/>
  <c r="U18" i="37"/>
  <c r="U7" i="37"/>
  <c r="AO14" i="37"/>
  <c r="AO4" i="37"/>
  <c r="AO2" i="37"/>
  <c r="AO17" i="37"/>
  <c r="U9" i="37"/>
  <c r="U11" i="37"/>
  <c r="AO12" i="37"/>
  <c r="AO10" i="37"/>
  <c r="W213" i="37"/>
  <c r="V262" i="37"/>
  <c r="V261" i="37"/>
  <c r="W2" i="36"/>
  <c r="W13" i="36"/>
  <c r="W3" i="36"/>
  <c r="W14" i="36"/>
  <c r="W4" i="36"/>
  <c r="W11" i="36"/>
  <c r="W8" i="36"/>
  <c r="W9" i="36"/>
  <c r="W17" i="36"/>
  <c r="W10" i="36"/>
  <c r="W18" i="36"/>
  <c r="W15" i="36"/>
  <c r="W12" i="36"/>
  <c r="W7" i="36"/>
  <c r="W16" i="36"/>
  <c r="W5" i="36"/>
  <c r="Y205" i="36"/>
  <c r="X257" i="36"/>
  <c r="X256" i="36"/>
  <c r="AP16" i="37"/>
  <c r="AP12" i="37"/>
  <c r="AP5" i="37"/>
  <c r="AP2" i="37"/>
  <c r="V17" i="37"/>
  <c r="AP10" i="37"/>
  <c r="AP13" i="37"/>
  <c r="AP17" i="37"/>
  <c r="V14" i="37"/>
  <c r="X213" i="37"/>
  <c r="W262" i="37"/>
  <c r="W261" i="37"/>
  <c r="AP9" i="37"/>
  <c r="AP8" i="37"/>
  <c r="V10" i="37"/>
  <c r="V18" i="37"/>
  <c r="V8" i="37"/>
  <c r="V11" i="37"/>
  <c r="AP14" i="37"/>
  <c r="V15" i="37"/>
  <c r="V3" i="37"/>
  <c r="V4" i="37"/>
  <c r="V7" i="37"/>
  <c r="AP3" i="37"/>
  <c r="AP18" i="37"/>
  <c r="V2" i="37"/>
  <c r="V5" i="37"/>
  <c r="V12" i="37"/>
  <c r="AP7" i="37"/>
  <c r="AR213" i="37"/>
  <c r="AQ261" i="37"/>
  <c r="AQ262" i="37"/>
  <c r="V13" i="37"/>
  <c r="V16" i="37"/>
  <c r="AP11" i="37"/>
  <c r="AP15" i="37"/>
  <c r="V9" i="37"/>
  <c r="AP4" i="37"/>
  <c r="X9" i="36"/>
  <c r="X12" i="36"/>
  <c r="X14" i="36"/>
  <c r="X2" i="36"/>
  <c r="X16" i="36"/>
  <c r="X13" i="36"/>
  <c r="X17" i="36"/>
  <c r="X4" i="36"/>
  <c r="X18" i="36"/>
  <c r="X5" i="36"/>
  <c r="X7" i="36"/>
  <c r="X15" i="36"/>
  <c r="Z205" i="36"/>
  <c r="Y257" i="36"/>
  <c r="Y256" i="36"/>
  <c r="Y8" i="36"/>
  <c r="X11" i="36"/>
  <c r="X3" i="36"/>
  <c r="X10" i="36"/>
  <c r="X8" i="36"/>
  <c r="W13" i="37"/>
  <c r="W15" i="37"/>
  <c r="AQ13" i="37"/>
  <c r="W2" i="37"/>
  <c r="AQ8" i="37"/>
  <c r="W4" i="37"/>
  <c r="W9" i="37"/>
  <c r="AQ12" i="37"/>
  <c r="AQ17" i="37"/>
  <c r="AQ2" i="37"/>
  <c r="AQ10" i="37"/>
  <c r="AS213" i="37"/>
  <c r="AR262" i="37"/>
  <c r="AR261" i="37"/>
  <c r="W3" i="37"/>
  <c r="W17" i="37"/>
  <c r="AQ7" i="37"/>
  <c r="W7" i="37"/>
  <c r="W14" i="37"/>
  <c r="AQ3" i="37"/>
  <c r="AQ11" i="37"/>
  <c r="W11" i="37"/>
  <c r="W16" i="37"/>
  <c r="AQ4" i="37"/>
  <c r="AQ18" i="37"/>
  <c r="W8" i="37"/>
  <c r="W10" i="37"/>
  <c r="AQ9" i="37"/>
  <c r="AQ14" i="37"/>
  <c r="W5" i="37"/>
  <c r="W12" i="37"/>
  <c r="AQ16" i="37"/>
  <c r="AQ5" i="37"/>
  <c r="AQ15" i="37"/>
  <c r="W18" i="37"/>
  <c r="X262" i="37"/>
  <c r="X261" i="37"/>
  <c r="Y9" i="36"/>
  <c r="Y17" i="36"/>
  <c r="Y18" i="36"/>
  <c r="Y12" i="36"/>
  <c r="Y15" i="36"/>
  <c r="Y3" i="36"/>
  <c r="Y4" i="36"/>
  <c r="Y16" i="36"/>
  <c r="Y5" i="36"/>
  <c r="Y2" i="36"/>
  <c r="Y11" i="36"/>
  <c r="Y7" i="36"/>
  <c r="Y14" i="36"/>
  <c r="Y10" i="36"/>
  <c r="AA205" i="36"/>
  <c r="Z257" i="36"/>
  <c r="Z256" i="36"/>
  <c r="Z18" i="36"/>
  <c r="Y13" i="36"/>
  <c r="X18" i="37"/>
  <c r="AR3" i="37"/>
  <c r="AR5" i="37"/>
  <c r="AR9" i="37"/>
  <c r="AR2" i="37"/>
  <c r="AR13" i="37"/>
  <c r="X2" i="37"/>
  <c r="X11" i="37"/>
  <c r="X10" i="37"/>
  <c r="AR7" i="37"/>
  <c r="X12" i="37"/>
  <c r="X3" i="37"/>
  <c r="AR14" i="37"/>
  <c r="X4" i="37"/>
  <c r="X13" i="37"/>
  <c r="AR16" i="37"/>
  <c r="X9" i="37"/>
  <c r="AR12" i="37"/>
  <c r="AR11" i="37"/>
  <c r="AR8" i="37"/>
  <c r="AR4" i="37"/>
  <c r="X14" i="37"/>
  <c r="X7" i="37"/>
  <c r="X15" i="37"/>
  <c r="AR15" i="37"/>
  <c r="AR17" i="37"/>
  <c r="X16" i="37"/>
  <c r="X8" i="37"/>
  <c r="X17" i="37"/>
  <c r="AR10" i="37"/>
  <c r="AR18" i="37"/>
  <c r="X5" i="37"/>
  <c r="AT213" i="37"/>
  <c r="AS261" i="37"/>
  <c r="AS5" i="37"/>
  <c r="AS262" i="37"/>
  <c r="Z10" i="36"/>
  <c r="Z14" i="36"/>
  <c r="Z12" i="36"/>
  <c r="Z5" i="36"/>
  <c r="Z13" i="36"/>
  <c r="Z15" i="36"/>
  <c r="Z4" i="36"/>
  <c r="AB205" i="36"/>
  <c r="AB256" i="36"/>
  <c r="AA257" i="36"/>
  <c r="AA256" i="36"/>
  <c r="AA16" i="36"/>
  <c r="Z7" i="36"/>
  <c r="Z2" i="36"/>
  <c r="Z11" i="36"/>
  <c r="Z9" i="36"/>
  <c r="Z3" i="36"/>
  <c r="AS16" i="37"/>
  <c r="AS15" i="37"/>
  <c r="AS10" i="37"/>
  <c r="AS18" i="37"/>
  <c r="AS4" i="37"/>
  <c r="AS11" i="37"/>
  <c r="AS14" i="37"/>
  <c r="AS8" i="37"/>
  <c r="AS13" i="37"/>
  <c r="AS9" i="37"/>
  <c r="AS12" i="37"/>
  <c r="AU213" i="37"/>
  <c r="AU262" i="37"/>
  <c r="AT262" i="37"/>
  <c r="AT261" i="37"/>
  <c r="AT10" i="37"/>
  <c r="AS3" i="37"/>
  <c r="AA5" i="36"/>
  <c r="AC205" i="36"/>
  <c r="AD205" i="36"/>
  <c r="AB257" i="36"/>
  <c r="AA4" i="36"/>
  <c r="AA17" i="36"/>
  <c r="AA9" i="36"/>
  <c r="AA3" i="36"/>
  <c r="AA8" i="36"/>
  <c r="AA15" i="36"/>
  <c r="AA11" i="36"/>
  <c r="AA14" i="36"/>
  <c r="AA12" i="36"/>
  <c r="AT4" i="37"/>
  <c r="AT18" i="37"/>
  <c r="AT17" i="37"/>
  <c r="AT5" i="37"/>
  <c r="AT12" i="37"/>
  <c r="AT9" i="37"/>
  <c r="AT2" i="37"/>
  <c r="AT13" i="37"/>
  <c r="AT7" i="37"/>
  <c r="AU261" i="37"/>
  <c r="AT15" i="37"/>
  <c r="AT11" i="37"/>
  <c r="AC257" i="36"/>
  <c r="AC256" i="36"/>
  <c r="AC10" i="36"/>
  <c r="AC4" i="36"/>
  <c r="AC18" i="36"/>
  <c r="AC14" i="36"/>
  <c r="AC7" i="36"/>
  <c r="AC17" i="36"/>
  <c r="Y2" i="41"/>
  <c r="J4" i="41"/>
  <c r="Y15" i="41"/>
  <c r="Y12" i="41"/>
  <c r="Y11" i="41"/>
  <c r="Y16" i="41"/>
  <c r="J12" i="41"/>
  <c r="J14" i="41"/>
  <c r="Y13" i="41"/>
  <c r="Y14" i="41"/>
  <c r="AA204" i="41"/>
  <c r="Z254" i="41"/>
  <c r="Z253" i="41"/>
  <c r="Z4" i="41"/>
  <c r="J18" i="41"/>
  <c r="J3" i="41"/>
  <c r="J11" i="41"/>
  <c r="Y7" i="41"/>
  <c r="Y9" i="41"/>
  <c r="J17" i="41"/>
  <c r="J9" i="41"/>
  <c r="J16" i="41"/>
  <c r="J8" i="41"/>
  <c r="Y10" i="41"/>
  <c r="Y5" i="41"/>
  <c r="J15" i="41"/>
  <c r="K253" i="41"/>
  <c r="K254" i="41"/>
  <c r="L204" i="41"/>
  <c r="Y8" i="41"/>
  <c r="Y4" i="41"/>
  <c r="J5" i="41"/>
  <c r="J10" i="41"/>
  <c r="J7" i="41"/>
  <c r="H1" i="41"/>
  <c r="Y18" i="41"/>
  <c r="Y3" i="41"/>
  <c r="J2" i="41"/>
  <c r="J13" i="41"/>
  <c r="Y17" i="41"/>
  <c r="H6" i="39"/>
  <c r="Q18" i="39"/>
  <c r="X6" i="39"/>
  <c r="X248" i="39"/>
  <c r="X18" i="39"/>
  <c r="AQ18" i="39"/>
  <c r="AJ18" i="39"/>
  <c r="H248" i="39"/>
  <c r="H18" i="39"/>
  <c r="AW218" i="39"/>
  <c r="V18" i="39"/>
  <c r="O18" i="39"/>
  <c r="AE18" i="39"/>
  <c r="AU13" i="36"/>
  <c r="AO18" i="36"/>
  <c r="L5" i="36"/>
  <c r="AN4" i="36"/>
  <c r="G16" i="39"/>
  <c r="G17" i="39"/>
  <c r="G15" i="39"/>
  <c r="G14" i="39"/>
  <c r="G13" i="39"/>
  <c r="G12" i="39"/>
  <c r="G11" i="39"/>
  <c r="G10" i="39"/>
  <c r="G9" i="39"/>
  <c r="G8" i="39"/>
  <c r="G7" i="39"/>
  <c r="G5" i="39"/>
  <c r="G4" i="39"/>
  <c r="G3" i="39"/>
  <c r="G2" i="39"/>
  <c r="H16" i="39"/>
  <c r="H17" i="39"/>
  <c r="H15" i="39"/>
  <c r="H14" i="39"/>
  <c r="H13" i="39"/>
  <c r="H12" i="39"/>
  <c r="H11" i="39"/>
  <c r="H10" i="39"/>
  <c r="H9" i="39"/>
  <c r="H8" i="39"/>
  <c r="H7" i="39"/>
  <c r="H5" i="39"/>
  <c r="H4" i="39"/>
  <c r="H3" i="39"/>
  <c r="H2" i="39"/>
  <c r="AT16" i="39"/>
  <c r="AT17" i="39"/>
  <c r="AT15" i="39"/>
  <c r="AT14" i="39"/>
  <c r="AT13" i="39"/>
  <c r="AT12" i="39"/>
  <c r="AT11" i="39"/>
  <c r="AT10" i="39"/>
  <c r="AT9" i="39"/>
  <c r="AT8" i="39"/>
  <c r="AT7" i="39"/>
  <c r="AT5" i="39"/>
  <c r="AT4" i="39"/>
  <c r="AT3" i="39"/>
  <c r="AT2" i="39"/>
  <c r="AS249" i="39"/>
  <c r="M16" i="39"/>
  <c r="M17" i="39"/>
  <c r="M15" i="39"/>
  <c r="M14" i="39"/>
  <c r="M13" i="39"/>
  <c r="M12" i="39"/>
  <c r="M11" i="39"/>
  <c r="M10" i="39"/>
  <c r="M9" i="39"/>
  <c r="M8" i="39"/>
  <c r="M7" i="39"/>
  <c r="M5" i="39"/>
  <c r="M4" i="39"/>
  <c r="M3" i="39"/>
  <c r="M2" i="39"/>
  <c r="O16" i="39"/>
  <c r="O17" i="39"/>
  <c r="O15" i="39"/>
  <c r="O14" i="39"/>
  <c r="O13" i="39"/>
  <c r="O12" i="39"/>
  <c r="O11" i="39"/>
  <c r="O10" i="39"/>
  <c r="O9" i="39"/>
  <c r="O8" i="39"/>
  <c r="O7" i="39"/>
  <c r="O5" i="39"/>
  <c r="O4" i="39"/>
  <c r="O3" i="39"/>
  <c r="O2" i="39"/>
  <c r="P6" i="39"/>
  <c r="Q16" i="39"/>
  <c r="Q17" i="39"/>
  <c r="Q15" i="39"/>
  <c r="Q14" i="39"/>
  <c r="Q13" i="39"/>
  <c r="Q12" i="39"/>
  <c r="Q11" i="39"/>
  <c r="Q10" i="39"/>
  <c r="Q9" i="39"/>
  <c r="Q8" i="39"/>
  <c r="Q7" i="39"/>
  <c r="Q5" i="39"/>
  <c r="Q4" i="39"/>
  <c r="Q3" i="39"/>
  <c r="Q2" i="39"/>
  <c r="R16" i="39"/>
  <c r="R17" i="39"/>
  <c r="R15" i="39"/>
  <c r="R14" i="39"/>
  <c r="R13" i="39"/>
  <c r="R12" i="39"/>
  <c r="R11" i="39"/>
  <c r="R10" i="39"/>
  <c r="R9" i="39"/>
  <c r="R8" i="39"/>
  <c r="R7" i="39"/>
  <c r="R5" i="39"/>
  <c r="R4" i="39"/>
  <c r="R3" i="39"/>
  <c r="R2" i="39"/>
  <c r="S248" i="39"/>
  <c r="T6" i="39"/>
  <c r="T16" i="39"/>
  <c r="T17" i="39"/>
  <c r="T15" i="39"/>
  <c r="T14" i="39"/>
  <c r="T13" i="39"/>
  <c r="T12" i="39"/>
  <c r="T11" i="39"/>
  <c r="T10" i="39"/>
  <c r="T9" i="39"/>
  <c r="T8" i="39"/>
  <c r="T7" i="39"/>
  <c r="T5" i="39"/>
  <c r="T4" i="39"/>
  <c r="T3" i="39"/>
  <c r="T2" i="39"/>
  <c r="V16" i="39"/>
  <c r="V17" i="39"/>
  <c r="V15" i="39"/>
  <c r="V14" i="39"/>
  <c r="V13" i="39"/>
  <c r="V12" i="39"/>
  <c r="V11" i="39"/>
  <c r="V10" i="39"/>
  <c r="V9" i="39"/>
  <c r="V8" i="39"/>
  <c r="V7" i="39"/>
  <c r="V5" i="39"/>
  <c r="V4" i="39"/>
  <c r="V3" i="39"/>
  <c r="V2" i="39"/>
  <c r="W16" i="39"/>
  <c r="W17" i="39"/>
  <c r="W15" i="39"/>
  <c r="W14" i="39"/>
  <c r="W13" i="39"/>
  <c r="W12" i="39"/>
  <c r="W11" i="39"/>
  <c r="W10" i="39"/>
  <c r="W9" i="39"/>
  <c r="W8" i="39"/>
  <c r="W7" i="39"/>
  <c r="W5" i="39"/>
  <c r="W4" i="39"/>
  <c r="W3" i="39"/>
  <c r="W2" i="39"/>
  <c r="Y16" i="39"/>
  <c r="Y17" i="39"/>
  <c r="Y15" i="39"/>
  <c r="Y14" i="39"/>
  <c r="Y13" i="39"/>
  <c r="Y12" i="39"/>
  <c r="Y11" i="39"/>
  <c r="Y10" i="39"/>
  <c r="Y9" i="39"/>
  <c r="Y8" i="39"/>
  <c r="Y7" i="39"/>
  <c r="Y5" i="39"/>
  <c r="Y4" i="39"/>
  <c r="Y3" i="39"/>
  <c r="Y2" i="39"/>
  <c r="Z248" i="39"/>
  <c r="AB16" i="39"/>
  <c r="AB17" i="39"/>
  <c r="AB15" i="39"/>
  <c r="AB14" i="39"/>
  <c r="AB13" i="39"/>
  <c r="AB12" i="39"/>
  <c r="AB11" i="39"/>
  <c r="AB10" i="39"/>
  <c r="AB9" i="39"/>
  <c r="AB8" i="39"/>
  <c r="AB7" i="39"/>
  <c r="AB5" i="39"/>
  <c r="AB4" i="39"/>
  <c r="AB3" i="39"/>
  <c r="AB2" i="39"/>
  <c r="AD248" i="39"/>
  <c r="AD16" i="39"/>
  <c r="AD17" i="39"/>
  <c r="AD15" i="39"/>
  <c r="AD14" i="39"/>
  <c r="AD13" i="39"/>
  <c r="AD12" i="39"/>
  <c r="AD11" i="39"/>
  <c r="AD10" i="39"/>
  <c r="AD9" i="39"/>
  <c r="AD8" i="39"/>
  <c r="AD7" i="39"/>
  <c r="AD5" i="39"/>
  <c r="AD4" i="39"/>
  <c r="AD3" i="39"/>
  <c r="AD2" i="39"/>
  <c r="AE16" i="39"/>
  <c r="AE17" i="39"/>
  <c r="AE15" i="39"/>
  <c r="AE14" i="39"/>
  <c r="AE13" i="39"/>
  <c r="AE12" i="39"/>
  <c r="AE11" i="39"/>
  <c r="AE10" i="39"/>
  <c r="AE9" i="39"/>
  <c r="AE8" i="39"/>
  <c r="AE7" i="39"/>
  <c r="AE5" i="39"/>
  <c r="AE4" i="39"/>
  <c r="AE3" i="39"/>
  <c r="AE2" i="39"/>
  <c r="AG249" i="39"/>
  <c r="AH249" i="39"/>
  <c r="AJ16" i="39"/>
  <c r="AJ17" i="39"/>
  <c r="AJ15" i="39"/>
  <c r="AJ14" i="39"/>
  <c r="AJ13" i="39"/>
  <c r="AJ12" i="39"/>
  <c r="AJ11" i="39"/>
  <c r="AJ10" i="39"/>
  <c r="AJ9" i="39"/>
  <c r="AJ8" i="39"/>
  <c r="AJ7" i="39"/>
  <c r="AJ5" i="39"/>
  <c r="AJ4" i="39"/>
  <c r="AJ3" i="39"/>
  <c r="AJ2" i="39"/>
  <c r="AM16" i="39"/>
  <c r="AM17" i="39"/>
  <c r="AM15" i="39"/>
  <c r="AM14" i="39"/>
  <c r="AM13" i="39"/>
  <c r="AM12" i="39"/>
  <c r="AM11" i="39"/>
  <c r="AM10" i="39"/>
  <c r="AM9" i="39"/>
  <c r="AM8" i="39"/>
  <c r="AM7" i="39"/>
  <c r="AM5" i="39"/>
  <c r="AM4" i="39"/>
  <c r="AM3" i="39"/>
  <c r="AM2" i="39"/>
  <c r="AO6" i="39"/>
  <c r="AO16" i="39"/>
  <c r="AO17" i="39"/>
  <c r="AO15" i="39"/>
  <c r="AO14" i="39"/>
  <c r="AO13" i="39"/>
  <c r="AO12" i="39"/>
  <c r="AO11" i="39"/>
  <c r="AO10" i="39"/>
  <c r="AO9" i="39"/>
  <c r="AO8" i="39"/>
  <c r="AO7" i="39"/>
  <c r="AO5" i="39"/>
  <c r="AO4" i="39"/>
  <c r="AO3" i="39"/>
  <c r="AO2" i="39"/>
  <c r="AD256" i="36"/>
  <c r="AE205" i="36"/>
  <c r="AD257" i="36"/>
  <c r="AD18" i="36"/>
  <c r="AD5" i="36"/>
  <c r="AD7" i="36"/>
  <c r="AD15" i="36"/>
  <c r="AD14" i="36"/>
  <c r="AD2" i="36"/>
  <c r="AD10" i="36"/>
  <c r="AD12" i="36"/>
  <c r="AD17" i="36"/>
  <c r="AB4" i="36"/>
  <c r="AB8" i="36"/>
  <c r="AB17" i="36"/>
  <c r="AB10" i="36"/>
  <c r="AB13" i="36"/>
  <c r="AB3" i="36"/>
  <c r="AB12" i="36"/>
  <c r="AB16" i="36"/>
  <c r="AB14" i="36"/>
  <c r="AB7" i="36"/>
  <c r="AB9" i="36"/>
  <c r="AU7" i="37"/>
  <c r="AU9" i="37"/>
  <c r="AU10" i="37"/>
  <c r="AU18" i="37"/>
  <c r="AU4" i="37"/>
  <c r="AU3" i="37"/>
  <c r="AC9" i="36"/>
  <c r="AC11" i="36"/>
  <c r="AC2" i="36"/>
  <c r="AC12" i="36"/>
  <c r="AU15" i="37"/>
  <c r="AU11" i="37"/>
  <c r="AC16" i="36"/>
  <c r="AC15" i="36"/>
  <c r="AC3" i="36"/>
  <c r="AC5" i="36"/>
  <c r="AC13" i="36"/>
  <c r="AU17" i="37"/>
  <c r="AU5" i="37"/>
  <c r="AU2" i="37"/>
  <c r="AU8" i="37"/>
  <c r="AU13" i="37"/>
  <c r="AU12" i="37"/>
  <c r="AB5" i="36"/>
  <c r="AB18" i="36"/>
  <c r="AB11" i="36"/>
  <c r="AB15" i="36"/>
  <c r="AB2" i="36"/>
  <c r="AT14" i="37"/>
  <c r="AT3" i="37"/>
  <c r="AT16" i="37"/>
  <c r="AT8" i="37"/>
  <c r="AA2" i="36"/>
  <c r="AA18" i="36"/>
  <c r="AA7" i="36"/>
  <c r="AA13" i="36"/>
  <c r="AA10" i="36"/>
  <c r="AS2" i="37"/>
  <c r="AS7" i="37"/>
  <c r="AS17" i="37"/>
  <c r="Z17" i="36"/>
  <c r="Z16" i="36"/>
  <c r="Z8" i="36"/>
  <c r="AN261" i="37"/>
  <c r="AN13" i="37"/>
  <c r="AN16" i="37"/>
  <c r="AN18" i="37"/>
  <c r="T2" i="36"/>
  <c r="T8" i="36"/>
  <c r="T7" i="36"/>
  <c r="T13" i="36"/>
  <c r="T3" i="36"/>
  <c r="AC8" i="36"/>
  <c r="AU14" i="37"/>
  <c r="AU16" i="37"/>
  <c r="T261" i="37"/>
  <c r="T5" i="37"/>
  <c r="T3" i="37"/>
  <c r="AL7" i="37"/>
  <c r="AL14" i="37"/>
  <c r="AL17" i="37"/>
  <c r="AL2" i="37"/>
  <c r="U10" i="36"/>
  <c r="U15" i="36"/>
  <c r="U5" i="36"/>
  <c r="U18" i="36"/>
  <c r="U4" i="36"/>
  <c r="S4" i="37"/>
  <c r="S10" i="37"/>
  <c r="AM16" i="37"/>
  <c r="AM11" i="37"/>
  <c r="S11" i="37"/>
  <c r="S9" i="37"/>
  <c r="AM9" i="37"/>
  <c r="S12" i="37"/>
  <c r="AM13" i="37"/>
  <c r="S7" i="37"/>
  <c r="AM2" i="37"/>
  <c r="R16" i="37"/>
  <c r="R18" i="37"/>
  <c r="R9" i="37"/>
  <c r="R4" i="37"/>
  <c r="R7" i="37"/>
  <c r="S15" i="36"/>
  <c r="AU16" i="36"/>
  <c r="S4" i="36"/>
  <c r="S16" i="36"/>
  <c r="S12" i="36"/>
  <c r="AU2" i="36"/>
  <c r="AU9" i="36"/>
  <c r="AU15" i="36"/>
  <c r="AU10" i="36"/>
  <c r="AK18" i="37"/>
  <c r="AK11" i="37"/>
  <c r="Q9" i="37"/>
  <c r="Q11" i="37"/>
  <c r="Q10" i="37"/>
  <c r="Q5" i="37"/>
  <c r="AK4" i="37"/>
  <c r="AK9" i="37"/>
  <c r="AT7" i="36"/>
  <c r="P18" i="37"/>
  <c r="AG4" i="37"/>
  <c r="AP2" i="36"/>
  <c r="AP13" i="36"/>
  <c r="AP14" i="36"/>
  <c r="AP9" i="36"/>
  <c r="L9" i="37"/>
  <c r="AF15" i="37"/>
  <c r="AF9" i="37"/>
  <c r="M15" i="36"/>
  <c r="M11" i="36"/>
  <c r="M4" i="36"/>
  <c r="M13" i="36"/>
  <c r="M7" i="36"/>
  <c r="M261" i="37"/>
  <c r="M5" i="37"/>
  <c r="M11" i="37"/>
  <c r="K4" i="36"/>
  <c r="K10" i="36"/>
  <c r="K8" i="36"/>
  <c r="K14" i="36"/>
  <c r="K9" i="36"/>
  <c r="K15" i="36"/>
  <c r="K18" i="36"/>
  <c r="K5" i="36"/>
  <c r="K13" i="36"/>
  <c r="K7" i="36"/>
  <c r="K16" i="36"/>
  <c r="K2" i="36"/>
  <c r="K3" i="36"/>
  <c r="K11" i="36"/>
  <c r="K12" i="36"/>
  <c r="K17" i="36"/>
  <c r="N18" i="36"/>
  <c r="N11" i="36"/>
  <c r="N5" i="36"/>
  <c r="N7" i="36"/>
  <c r="N2" i="36"/>
  <c r="N14" i="36"/>
  <c r="N12" i="36"/>
  <c r="AC18" i="37"/>
  <c r="AC15" i="37"/>
  <c r="AC7" i="37"/>
  <c r="AC10" i="37"/>
  <c r="AC5" i="37"/>
  <c r="AC16" i="37"/>
  <c r="AC2" i="37"/>
  <c r="AC14" i="37"/>
  <c r="AC11" i="37"/>
  <c r="AC8" i="37"/>
  <c r="AC12" i="37"/>
  <c r="AC13" i="37"/>
  <c r="AC4" i="37"/>
  <c r="AB1" i="37"/>
  <c r="AC9" i="37"/>
  <c r="AC17" i="37"/>
  <c r="AC3" i="37"/>
  <c r="N10" i="36"/>
  <c r="J10" i="37"/>
  <c r="AD14" i="37"/>
  <c r="L7" i="37"/>
  <c r="L18" i="37"/>
  <c r="L14" i="37"/>
  <c r="L13" i="37"/>
  <c r="L17" i="37"/>
  <c r="L16" i="37"/>
  <c r="L8" i="37"/>
  <c r="AO11" i="36"/>
  <c r="AO10" i="36"/>
  <c r="AO4" i="36"/>
  <c r="AP1" i="36"/>
  <c r="AO12" i="36"/>
  <c r="AO3" i="36"/>
  <c r="AE7" i="37"/>
  <c r="AE16" i="37"/>
  <c r="AE13" i="37"/>
  <c r="K10" i="37"/>
  <c r="K12" i="37"/>
  <c r="AE8" i="37"/>
  <c r="K14" i="37"/>
  <c r="K4" i="37"/>
  <c r="G1" i="37"/>
  <c r="AN8" i="36"/>
  <c r="AN11" i="36"/>
  <c r="AN17" i="36"/>
  <c r="L7" i="36"/>
  <c r="AN5" i="36"/>
  <c r="AN12" i="36"/>
  <c r="AN7" i="36"/>
  <c r="AN2" i="36"/>
  <c r="L11" i="36"/>
  <c r="J12" i="37"/>
  <c r="J11" i="37"/>
  <c r="J18" i="37"/>
  <c r="J14" i="37"/>
  <c r="AD11" i="37"/>
  <c r="AD3" i="37"/>
  <c r="AD8" i="37"/>
  <c r="AD2" i="37"/>
  <c r="AD18" i="37"/>
  <c r="G3" i="40"/>
  <c r="AW231" i="40"/>
  <c r="AS6" i="40"/>
  <c r="K6" i="40"/>
  <c r="S6" i="40"/>
  <c r="S1" i="40"/>
  <c r="AO6" i="40"/>
  <c r="AM6" i="40"/>
  <c r="AE6" i="40"/>
  <c r="AD6" i="40"/>
  <c r="AU259" i="40"/>
  <c r="AU6" i="40"/>
  <c r="AS258" i="40"/>
  <c r="AR259" i="40"/>
  <c r="AK6" i="40"/>
  <c r="AK260" i="40"/>
  <c r="AK259" i="40"/>
  <c r="AI258" i="40"/>
  <c r="AI259" i="40"/>
  <c r="AF259" i="40"/>
  <c r="AA6" i="40"/>
  <c r="P6" i="40"/>
  <c r="J1" i="40"/>
  <c r="H262" i="40"/>
  <c r="H261" i="40"/>
  <c r="H15" i="40"/>
  <c r="H16" i="40"/>
  <c r="F8" i="40"/>
  <c r="F18" i="40"/>
  <c r="F7" i="40"/>
  <c r="F14" i="40"/>
  <c r="F4" i="40"/>
  <c r="F3" i="40"/>
  <c r="F5" i="40"/>
  <c r="F17" i="40"/>
  <c r="F16" i="40"/>
  <c r="F10" i="40"/>
  <c r="F9" i="40"/>
  <c r="F2" i="40"/>
  <c r="F13" i="40"/>
  <c r="H9" i="40"/>
  <c r="F12" i="40"/>
  <c r="I261" i="40"/>
  <c r="J214" i="40"/>
  <c r="I262" i="40"/>
  <c r="I16" i="40"/>
  <c r="H7" i="40"/>
  <c r="F11" i="40"/>
  <c r="AI214" i="40"/>
  <c r="AJ214" i="40"/>
  <c r="AK214" i="40"/>
  <c r="AH262" i="40"/>
  <c r="AN6" i="40"/>
  <c r="G8" i="40"/>
  <c r="G14" i="40"/>
  <c r="AG258" i="40"/>
  <c r="L259" i="40"/>
  <c r="AG259" i="40"/>
  <c r="AT258" i="40"/>
  <c r="G4" i="40"/>
  <c r="G2" i="40"/>
  <c r="AG261" i="40"/>
  <c r="L260" i="40"/>
  <c r="AP260" i="40"/>
  <c r="L6" i="40"/>
  <c r="L1" i="40"/>
  <c r="AG6" i="40"/>
  <c r="G15" i="40"/>
  <c r="G13" i="40"/>
  <c r="AT259" i="40"/>
  <c r="AP258" i="40"/>
  <c r="AT6" i="40"/>
  <c r="AU1" i="40"/>
  <c r="P258" i="40"/>
  <c r="AC259" i="40"/>
  <c r="G17" i="40"/>
  <c r="AC260" i="40"/>
  <c r="AG262" i="40"/>
  <c r="AW237" i="40"/>
  <c r="AF261" i="40"/>
  <c r="AF262" i="40"/>
  <c r="AF6" i="40"/>
  <c r="AH261" i="40"/>
  <c r="AH8" i="40"/>
  <c r="AH6" i="40"/>
  <c r="AJ262" i="40"/>
  <c r="AJ6" i="40"/>
  <c r="AL6" i="40"/>
  <c r="AI261" i="40"/>
  <c r="AI6" i="40"/>
  <c r="AC6" i="40"/>
  <c r="Z6" i="40"/>
  <c r="X6" i="40"/>
  <c r="W6" i="40"/>
  <c r="V6" i="40"/>
  <c r="U6" i="40"/>
  <c r="AQ248" i="39"/>
  <c r="AR249" i="39"/>
  <c r="AS248" i="39"/>
  <c r="AS18" i="39"/>
  <c r="AS6" i="39"/>
  <c r="AP6" i="39"/>
  <c r="AQ6" i="39"/>
  <c r="AP248" i="39"/>
  <c r="AQ249" i="39"/>
  <c r="AI6" i="39"/>
  <c r="AL249" i="39"/>
  <c r="AI248" i="39"/>
  <c r="AH248" i="39"/>
  <c r="AK6" i="39"/>
  <c r="AK249" i="39"/>
  <c r="AH6" i="39"/>
  <c r="AL6" i="39"/>
  <c r="AL248" i="39"/>
  <c r="AL18" i="39"/>
  <c r="AI249" i="39"/>
  <c r="AA6" i="39"/>
  <c r="AA249" i="39"/>
  <c r="AA248" i="39"/>
  <c r="AD6" i="39"/>
  <c r="AC248" i="39"/>
  <c r="AC18" i="39"/>
  <c r="AE6" i="39"/>
  <c r="X249" i="39"/>
  <c r="U249" i="39"/>
  <c r="U6" i="39"/>
  <c r="X1" i="39"/>
  <c r="N249" i="39"/>
  <c r="N248" i="39"/>
  <c r="N6" i="39"/>
  <c r="Q1" i="39"/>
  <c r="P248" i="39"/>
  <c r="P249" i="39"/>
  <c r="AU249" i="39"/>
  <c r="AU248" i="39"/>
  <c r="AU6" i="39"/>
  <c r="AU1" i="39"/>
  <c r="AN6" i="39"/>
  <c r="AN1" i="39"/>
  <c r="AN249" i="39"/>
  <c r="AN248" i="39"/>
  <c r="AG248" i="39"/>
  <c r="AG6" i="39"/>
  <c r="Z249" i="39"/>
  <c r="Z6" i="39"/>
  <c r="Z1" i="39"/>
  <c r="S249" i="39"/>
  <c r="S6" i="39"/>
  <c r="S1" i="39"/>
  <c r="AF249" i="39"/>
  <c r="AF6" i="39"/>
  <c r="AG1" i="39"/>
  <c r="AF248" i="39"/>
  <c r="AR6" i="40"/>
  <c r="AQ6" i="40"/>
  <c r="AP6" i="40"/>
  <c r="L248" i="39"/>
  <c r="L6" i="39"/>
  <c r="K6" i="39"/>
  <c r="I249" i="39"/>
  <c r="K248" i="39"/>
  <c r="J249" i="39"/>
  <c r="J248" i="39"/>
  <c r="J18" i="39"/>
  <c r="I248" i="39"/>
  <c r="I18" i="39"/>
  <c r="Q1" i="40"/>
  <c r="K12" i="41"/>
  <c r="K8" i="41"/>
  <c r="K11" i="41"/>
  <c r="Z11" i="41"/>
  <c r="Z17" i="41"/>
  <c r="K2" i="41"/>
  <c r="K13" i="41"/>
  <c r="Z7" i="41"/>
  <c r="Z14" i="41"/>
  <c r="Z5" i="41"/>
  <c r="Z12" i="41"/>
  <c r="K9" i="41"/>
  <c r="L253" i="41"/>
  <c r="L254" i="41"/>
  <c r="M204" i="41"/>
  <c r="K16" i="41"/>
  <c r="K5" i="41"/>
  <c r="Z10" i="41"/>
  <c r="Z9" i="41"/>
  <c r="AA253" i="41"/>
  <c r="AA254" i="41"/>
  <c r="AA10" i="41"/>
  <c r="AB204" i="41"/>
  <c r="K18" i="41"/>
  <c r="K15" i="41"/>
  <c r="K4" i="41"/>
  <c r="Z8" i="41"/>
  <c r="Z3" i="41"/>
  <c r="K10" i="41"/>
  <c r="K14" i="41"/>
  <c r="K3" i="41"/>
  <c r="Z18" i="41"/>
  <c r="Z16" i="41"/>
  <c r="Z15" i="41"/>
  <c r="K17" i="41"/>
  <c r="K7" i="41"/>
  <c r="Z13" i="41"/>
  <c r="Z2" i="41"/>
  <c r="AS1" i="39"/>
  <c r="AD13" i="36"/>
  <c r="AD3" i="36"/>
  <c r="I16" i="39"/>
  <c r="I17" i="39"/>
  <c r="I15" i="39"/>
  <c r="I14" i="39"/>
  <c r="I13" i="39"/>
  <c r="I12" i="39"/>
  <c r="I11" i="39"/>
  <c r="I10" i="39"/>
  <c r="I9" i="39"/>
  <c r="I8" i="39"/>
  <c r="I7" i="39"/>
  <c r="I5" i="39"/>
  <c r="I4" i="39"/>
  <c r="I3" i="39"/>
  <c r="I2" i="39"/>
  <c r="J16" i="39"/>
  <c r="J17" i="39"/>
  <c r="J15" i="39"/>
  <c r="J14" i="39"/>
  <c r="J13" i="39"/>
  <c r="J12" i="39"/>
  <c r="J11" i="39"/>
  <c r="J10" i="39"/>
  <c r="J9" i="39"/>
  <c r="J8" i="39"/>
  <c r="J7" i="39"/>
  <c r="J5" i="39"/>
  <c r="J4" i="39"/>
  <c r="J3" i="39"/>
  <c r="J2" i="39"/>
  <c r="K16" i="39"/>
  <c r="K17" i="39"/>
  <c r="K15" i="39"/>
  <c r="K14" i="39"/>
  <c r="K13" i="39"/>
  <c r="K12" i="39"/>
  <c r="K11" i="39"/>
  <c r="K10" i="39"/>
  <c r="K9" i="39"/>
  <c r="K8" i="39"/>
  <c r="K7" i="39"/>
  <c r="K5" i="39"/>
  <c r="K4" i="39"/>
  <c r="K3" i="39"/>
  <c r="K2" i="39"/>
  <c r="L16" i="39"/>
  <c r="L17" i="39"/>
  <c r="L15" i="39"/>
  <c r="L14" i="39"/>
  <c r="L13" i="39"/>
  <c r="L12" i="39"/>
  <c r="L11" i="39"/>
  <c r="L10" i="39"/>
  <c r="L9" i="39"/>
  <c r="L8" i="39"/>
  <c r="L7" i="39"/>
  <c r="L5" i="39"/>
  <c r="L4" i="39"/>
  <c r="L3" i="39"/>
  <c r="L2" i="39"/>
  <c r="AU16" i="39"/>
  <c r="AU17" i="39"/>
  <c r="AU15" i="39"/>
  <c r="AU14" i="39"/>
  <c r="AU13" i="39"/>
  <c r="AU12" i="39"/>
  <c r="AU11" i="39"/>
  <c r="AU10" i="39"/>
  <c r="AU9" i="39"/>
  <c r="AU8" i="39"/>
  <c r="AU7" i="39"/>
  <c r="AU5" i="39"/>
  <c r="AU4" i="39"/>
  <c r="AU3" i="39"/>
  <c r="AU2" i="39"/>
  <c r="AS16" i="39"/>
  <c r="AS17" i="39"/>
  <c r="AS15" i="39"/>
  <c r="AS14" i="39"/>
  <c r="AS13" i="39"/>
  <c r="AS12" i="39"/>
  <c r="AS11" i="39"/>
  <c r="AS10" i="39"/>
  <c r="AS9" i="39"/>
  <c r="AS8" i="39"/>
  <c r="AS7" i="39"/>
  <c r="AS5" i="39"/>
  <c r="AS4" i="39"/>
  <c r="AS3" i="39"/>
  <c r="AS2" i="39"/>
  <c r="AF16" i="39"/>
  <c r="AF17" i="39"/>
  <c r="AF15" i="39"/>
  <c r="AF14" i="39"/>
  <c r="AF13" i="39"/>
  <c r="AF12" i="39"/>
  <c r="AF11" i="39"/>
  <c r="AF10" i="39"/>
  <c r="AF9" i="39"/>
  <c r="AF8" i="39"/>
  <c r="AF7" i="39"/>
  <c r="AF5" i="39"/>
  <c r="AF4" i="39"/>
  <c r="AF3" i="39"/>
  <c r="AF2" i="39"/>
  <c r="S16" i="39"/>
  <c r="S17" i="39"/>
  <c r="S15" i="39"/>
  <c r="S14" i="39"/>
  <c r="S13" i="39"/>
  <c r="S12" i="39"/>
  <c r="S11" i="39"/>
  <c r="S10" i="39"/>
  <c r="S9" i="39"/>
  <c r="S8" i="39"/>
  <c r="S7" i="39"/>
  <c r="S5" i="39"/>
  <c r="S4" i="39"/>
  <c r="S3" i="39"/>
  <c r="S2" i="39"/>
  <c r="Z16" i="39"/>
  <c r="Z17" i="39"/>
  <c r="Z15" i="39"/>
  <c r="Z14" i="39"/>
  <c r="Z13" i="39"/>
  <c r="Z12" i="39"/>
  <c r="Z11" i="39"/>
  <c r="Z10" i="39"/>
  <c r="Z9" i="39"/>
  <c r="Z8" i="39"/>
  <c r="Z7" i="39"/>
  <c r="Z5" i="39"/>
  <c r="Z4" i="39"/>
  <c r="Z3" i="39"/>
  <c r="Z2" i="39"/>
  <c r="AG16" i="39"/>
  <c r="AG17" i="39"/>
  <c r="AG15" i="39"/>
  <c r="AG14" i="39"/>
  <c r="AG13" i="39"/>
  <c r="AG12" i="39"/>
  <c r="AG11" i="39"/>
  <c r="AG10" i="39"/>
  <c r="AG9" i="39"/>
  <c r="AG8" i="39"/>
  <c r="AG7" i="39"/>
  <c r="AG5" i="39"/>
  <c r="AG4" i="39"/>
  <c r="AG3" i="39"/>
  <c r="AG2" i="39"/>
  <c r="AN16" i="39"/>
  <c r="AN17" i="39"/>
  <c r="AN15" i="39"/>
  <c r="AN14" i="39"/>
  <c r="AN13" i="39"/>
  <c r="AN12" i="39"/>
  <c r="AN11" i="39"/>
  <c r="AN10" i="39"/>
  <c r="AN9" i="39"/>
  <c r="AN8" i="39"/>
  <c r="AN7" i="39"/>
  <c r="AN5" i="39"/>
  <c r="AN4" i="39"/>
  <c r="AN3" i="39"/>
  <c r="AN2" i="39"/>
  <c r="P16" i="39"/>
  <c r="P17" i="39"/>
  <c r="P15" i="39"/>
  <c r="P14" i="39"/>
  <c r="P13" i="39"/>
  <c r="P12" i="39"/>
  <c r="P11" i="39"/>
  <c r="P10" i="39"/>
  <c r="P9" i="39"/>
  <c r="P8" i="39"/>
  <c r="P7" i="39"/>
  <c r="P5" i="39"/>
  <c r="P4" i="39"/>
  <c r="P3" i="39"/>
  <c r="P2" i="39"/>
  <c r="N16" i="39"/>
  <c r="N17" i="39"/>
  <c r="N15" i="39"/>
  <c r="N14" i="39"/>
  <c r="N13" i="39"/>
  <c r="N12" i="39"/>
  <c r="N11" i="39"/>
  <c r="N10" i="39"/>
  <c r="N9" i="39"/>
  <c r="N8" i="39"/>
  <c r="N7" i="39"/>
  <c r="N5" i="39"/>
  <c r="N4" i="39"/>
  <c r="N3" i="39"/>
  <c r="N2" i="39"/>
  <c r="U16" i="39"/>
  <c r="U17" i="39"/>
  <c r="U15" i="39"/>
  <c r="U14" i="39"/>
  <c r="U13" i="39"/>
  <c r="U12" i="39"/>
  <c r="U11" i="39"/>
  <c r="U10" i="39"/>
  <c r="U9" i="39"/>
  <c r="U8" i="39"/>
  <c r="U7" i="39"/>
  <c r="U5" i="39"/>
  <c r="U4" i="39"/>
  <c r="U3" i="39"/>
  <c r="U2" i="39"/>
  <c r="X16" i="39"/>
  <c r="X17" i="39"/>
  <c r="X15" i="39"/>
  <c r="X14" i="39"/>
  <c r="X13" i="39"/>
  <c r="X12" i="39"/>
  <c r="X11" i="39"/>
  <c r="X10" i="39"/>
  <c r="X9" i="39"/>
  <c r="X8" i="39"/>
  <c r="X7" i="39"/>
  <c r="X5" i="39"/>
  <c r="X4" i="39"/>
  <c r="X3" i="39"/>
  <c r="X2" i="39"/>
  <c r="AC16" i="39"/>
  <c r="AC17" i="39"/>
  <c r="AC15" i="39"/>
  <c r="AC14" i="39"/>
  <c r="AC13" i="39"/>
  <c r="AC12" i="39"/>
  <c r="AC11" i="39"/>
  <c r="AC10" i="39"/>
  <c r="AC9" i="39"/>
  <c r="AC8" i="39"/>
  <c r="AC7" i="39"/>
  <c r="AC5" i="39"/>
  <c r="AC4" i="39"/>
  <c r="AC3" i="39"/>
  <c r="AC2" i="39"/>
  <c r="AA16" i="39"/>
  <c r="AA17" i="39"/>
  <c r="AA15" i="39"/>
  <c r="AA14" i="39"/>
  <c r="AA13" i="39"/>
  <c r="AA12" i="39"/>
  <c r="AA11" i="39"/>
  <c r="AA10" i="39"/>
  <c r="AA9" i="39"/>
  <c r="AA8" i="39"/>
  <c r="AA7" i="39"/>
  <c r="AA5" i="39"/>
  <c r="AA4" i="39"/>
  <c r="AA3" i="39"/>
  <c r="AA2" i="39"/>
  <c r="AL16" i="39"/>
  <c r="AL17" i="39"/>
  <c r="AL15" i="39"/>
  <c r="AL14" i="39"/>
  <c r="AL13" i="39"/>
  <c r="AL12" i="39"/>
  <c r="AL11" i="39"/>
  <c r="AL10" i="39"/>
  <c r="AL9" i="39"/>
  <c r="AL8" i="39"/>
  <c r="AL7" i="39"/>
  <c r="AL5" i="39"/>
  <c r="AL4" i="39"/>
  <c r="AL3" i="39"/>
  <c r="AL2" i="39"/>
  <c r="AK16" i="39"/>
  <c r="AK17" i="39"/>
  <c r="AK15" i="39"/>
  <c r="AK14" i="39"/>
  <c r="AK13" i="39"/>
  <c r="AK12" i="39"/>
  <c r="AK11" i="39"/>
  <c r="AK10" i="39"/>
  <c r="AK9" i="39"/>
  <c r="AK8" i="39"/>
  <c r="AK7" i="39"/>
  <c r="AK5" i="39"/>
  <c r="AK4" i="39"/>
  <c r="AK3" i="39"/>
  <c r="AK2" i="39"/>
  <c r="AH16" i="39"/>
  <c r="AH17" i="39"/>
  <c r="AH15" i="39"/>
  <c r="AH14" i="39"/>
  <c r="AH13" i="39"/>
  <c r="AH12" i="39"/>
  <c r="AH11" i="39"/>
  <c r="AH10" i="39"/>
  <c r="AH9" i="39"/>
  <c r="AH8" i="39"/>
  <c r="AH7" i="39"/>
  <c r="AH5" i="39"/>
  <c r="AH4" i="39"/>
  <c r="AH3" i="39"/>
  <c r="AH2" i="39"/>
  <c r="AI16" i="39"/>
  <c r="AI17" i="39"/>
  <c r="AI15" i="39"/>
  <c r="AI14" i="39"/>
  <c r="AI13" i="39"/>
  <c r="AI12" i="39"/>
  <c r="AI11" i="39"/>
  <c r="AI10" i="39"/>
  <c r="AI9" i="39"/>
  <c r="AI8" i="39"/>
  <c r="AI7" i="39"/>
  <c r="AI5" i="39"/>
  <c r="AI4" i="39"/>
  <c r="AI3" i="39"/>
  <c r="AI2" i="39"/>
  <c r="AP16" i="39"/>
  <c r="AP17" i="39"/>
  <c r="AP15" i="39"/>
  <c r="AP14" i="39"/>
  <c r="AP13" i="39"/>
  <c r="AP12" i="39"/>
  <c r="AP11" i="39"/>
  <c r="AP10" i="39"/>
  <c r="AP9" i="39"/>
  <c r="AP8" i="39"/>
  <c r="AP7" i="39"/>
  <c r="AP5" i="39"/>
  <c r="AP4" i="39"/>
  <c r="AP3" i="39"/>
  <c r="AP2" i="39"/>
  <c r="AR16" i="39"/>
  <c r="AR17" i="39"/>
  <c r="AR15" i="39"/>
  <c r="AR14" i="39"/>
  <c r="AR13" i="39"/>
  <c r="AR12" i="39"/>
  <c r="AR11" i="39"/>
  <c r="AR10" i="39"/>
  <c r="AR9" i="39"/>
  <c r="AR8" i="39"/>
  <c r="AR7" i="39"/>
  <c r="AR5" i="39"/>
  <c r="AR4" i="39"/>
  <c r="AR3" i="39"/>
  <c r="AR2" i="39"/>
  <c r="AQ16" i="39"/>
  <c r="AQ17" i="39"/>
  <c r="AQ15" i="39"/>
  <c r="AQ14" i="39"/>
  <c r="AQ13" i="39"/>
  <c r="AQ12" i="39"/>
  <c r="AQ11" i="39"/>
  <c r="AQ10" i="39"/>
  <c r="AQ9" i="39"/>
  <c r="AQ8" i="39"/>
  <c r="AQ7" i="39"/>
  <c r="AQ5" i="39"/>
  <c r="AQ4" i="39"/>
  <c r="AQ3" i="39"/>
  <c r="AQ2" i="39"/>
  <c r="AE1" i="39"/>
  <c r="AE1" i="40"/>
  <c r="H11" i="40"/>
  <c r="H18" i="40"/>
  <c r="H14" i="40"/>
  <c r="T11" i="37"/>
  <c r="AN14" i="37"/>
  <c r="AN5" i="37"/>
  <c r="AN10" i="37"/>
  <c r="AN12" i="37"/>
  <c r="AN2" i="37"/>
  <c r="AN15" i="37"/>
  <c r="AN8" i="37"/>
  <c r="AN9" i="37"/>
  <c r="AN4" i="37"/>
  <c r="AN7" i="37"/>
  <c r="AN3" i="37"/>
  <c r="AP1" i="37"/>
  <c r="AD16" i="36"/>
  <c r="AD11" i="36"/>
  <c r="AI1" i="37"/>
  <c r="T17" i="37"/>
  <c r="T9" i="37"/>
  <c r="T13" i="37"/>
  <c r="T2" i="37"/>
  <c r="T14" i="37"/>
  <c r="T7" i="37"/>
  <c r="T12" i="37"/>
  <c r="T4" i="37"/>
  <c r="U1" i="37"/>
  <c r="T8" i="37"/>
  <c r="T18" i="37"/>
  <c r="T16" i="37"/>
  <c r="T15" i="37"/>
  <c r="AD9" i="36"/>
  <c r="AF205" i="36"/>
  <c r="AE256" i="36"/>
  <c r="AE257" i="36"/>
  <c r="AE9" i="36"/>
  <c r="AE4" i="36"/>
  <c r="AE3" i="36"/>
  <c r="AE8" i="36"/>
  <c r="AE7" i="36"/>
  <c r="AE18" i="36"/>
  <c r="AE5" i="36"/>
  <c r="AD4" i="36"/>
  <c r="H5" i="40"/>
  <c r="H12" i="40"/>
  <c r="AX7" i="37"/>
  <c r="G1" i="36"/>
  <c r="M16" i="37"/>
  <c r="M9" i="37"/>
  <c r="M2" i="37"/>
  <c r="M18" i="37"/>
  <c r="M7" i="37"/>
  <c r="M3" i="37"/>
  <c r="M12" i="37"/>
  <c r="M13" i="37"/>
  <c r="M14" i="37"/>
  <c r="M17" i="37"/>
  <c r="M8" i="37"/>
  <c r="M10" i="37"/>
  <c r="M4" i="37"/>
  <c r="N1" i="37"/>
  <c r="M15" i="37"/>
  <c r="N1" i="36"/>
  <c r="T10" i="37"/>
  <c r="AN17" i="37"/>
  <c r="AN11" i="37"/>
  <c r="AD8" i="36"/>
  <c r="AH17" i="40"/>
  <c r="AW6" i="40"/>
  <c r="AN1" i="40"/>
  <c r="I4" i="40"/>
  <c r="I9" i="40"/>
  <c r="I17" i="40"/>
  <c r="I14" i="40"/>
  <c r="H4" i="40"/>
  <c r="AG14" i="40"/>
  <c r="AG12" i="40"/>
  <c r="AF15" i="40"/>
  <c r="AF11" i="40"/>
  <c r="AF10" i="40"/>
  <c r="AF18" i="40"/>
  <c r="AG1" i="40"/>
  <c r="AF5" i="40"/>
  <c r="AF8" i="40"/>
  <c r="AF3" i="40"/>
  <c r="AF12" i="40"/>
  <c r="AF13" i="40"/>
  <c r="AG3" i="40"/>
  <c r="AG2" i="40"/>
  <c r="AG18" i="40"/>
  <c r="AG10" i="40"/>
  <c r="AG17" i="40"/>
  <c r="AG9" i="40"/>
  <c r="AG4" i="40"/>
  <c r="AG5" i="40"/>
  <c r="AG16" i="40"/>
  <c r="I10" i="40"/>
  <c r="H3" i="40"/>
  <c r="Z1" i="40"/>
  <c r="AH14" i="40"/>
  <c r="AG13" i="40"/>
  <c r="I5" i="40"/>
  <c r="H17" i="40"/>
  <c r="H13" i="40"/>
  <c r="AG7" i="40"/>
  <c r="AL214" i="40"/>
  <c r="AK261" i="40"/>
  <c r="AK262" i="40"/>
  <c r="H8" i="40"/>
  <c r="H2" i="40"/>
  <c r="AF17" i="40"/>
  <c r="AG8" i="40"/>
  <c r="AG15" i="40"/>
  <c r="J261" i="40"/>
  <c r="J12" i="40"/>
  <c r="J262" i="40"/>
  <c r="J9" i="40"/>
  <c r="J3" i="40"/>
  <c r="K214" i="40"/>
  <c r="J17" i="40"/>
  <c r="J15" i="40"/>
  <c r="J10" i="40"/>
  <c r="J8" i="40"/>
  <c r="J11" i="40"/>
  <c r="J2" i="40"/>
  <c r="H10" i="40"/>
  <c r="AI262" i="40"/>
  <c r="AI7" i="40"/>
  <c r="AJ261" i="40"/>
  <c r="AJ14" i="40"/>
  <c r="AF2" i="40"/>
  <c r="AG11" i="40"/>
  <c r="I8" i="40"/>
  <c r="AF16" i="40"/>
  <c r="I13" i="40"/>
  <c r="I18" i="40"/>
  <c r="I11" i="40"/>
  <c r="I2" i="40"/>
  <c r="I12" i="40"/>
  <c r="I15" i="40"/>
  <c r="I7" i="40"/>
  <c r="I3" i="40"/>
  <c r="AF14" i="40"/>
  <c r="AF9" i="40"/>
  <c r="AF4" i="40"/>
  <c r="AV6" i="40"/>
  <c r="AF7" i="40"/>
  <c r="AJ16" i="40"/>
  <c r="AS1" i="40"/>
  <c r="AJ13" i="40"/>
  <c r="AJ11" i="40"/>
  <c r="AJ9" i="40"/>
  <c r="AH10" i="40"/>
  <c r="AH18" i="40"/>
  <c r="AH11" i="40"/>
  <c r="AH5" i="40"/>
  <c r="AH2" i="40"/>
  <c r="AH9" i="40"/>
  <c r="AH3" i="40"/>
  <c r="AH15" i="40"/>
  <c r="AH12" i="40"/>
  <c r="AH16" i="40"/>
  <c r="AH7" i="40"/>
  <c r="AH13" i="40"/>
  <c r="AH4" i="40"/>
  <c r="AL1" i="40"/>
  <c r="AI10" i="40"/>
  <c r="AI13" i="40"/>
  <c r="AI2" i="40"/>
  <c r="AI14" i="40"/>
  <c r="X1" i="40"/>
  <c r="AL1" i="39"/>
  <c r="N1" i="39"/>
  <c r="AW6" i="39"/>
  <c r="AV6" i="39"/>
  <c r="L1" i="39"/>
  <c r="L7" i="41"/>
  <c r="AA17" i="41"/>
  <c r="AA18" i="41"/>
  <c r="AA2" i="41"/>
  <c r="AA14" i="41"/>
  <c r="AA3" i="41"/>
  <c r="AA12" i="41"/>
  <c r="L12" i="41"/>
  <c r="L3" i="41"/>
  <c r="L2" i="41"/>
  <c r="L4" i="41"/>
  <c r="AA7" i="41"/>
  <c r="AA11" i="41"/>
  <c r="L5" i="41"/>
  <c r="L10" i="41"/>
  <c r="AA9" i="41"/>
  <c r="AA13" i="41"/>
  <c r="AB253" i="41"/>
  <c r="AB17" i="41"/>
  <c r="AB254" i="41"/>
  <c r="AC204" i="41"/>
  <c r="L18" i="41"/>
  <c r="N204" i="41"/>
  <c r="M253" i="41"/>
  <c r="M254" i="41"/>
  <c r="AA8" i="41"/>
  <c r="AA5" i="41"/>
  <c r="L15" i="41"/>
  <c r="L9" i="41"/>
  <c r="L11" i="41"/>
  <c r="AA16" i="41"/>
  <c r="AA4" i="41"/>
  <c r="L14" i="41"/>
  <c r="L8" i="41"/>
  <c r="L13" i="41"/>
  <c r="AA15" i="41"/>
  <c r="L17" i="41"/>
  <c r="L16" i="41"/>
  <c r="AE12" i="36"/>
  <c r="AE13" i="36"/>
  <c r="AE14" i="36"/>
  <c r="AE15" i="36"/>
  <c r="AE11" i="36"/>
  <c r="AE17" i="36"/>
  <c r="AE16" i="36"/>
  <c r="AE2" i="36"/>
  <c r="AE10" i="36"/>
  <c r="AF256" i="36"/>
  <c r="AG205" i="36"/>
  <c r="AF257" i="36"/>
  <c r="AF2" i="36"/>
  <c r="AF9" i="36"/>
  <c r="AF13" i="36"/>
  <c r="AF10" i="36"/>
  <c r="AF8" i="36"/>
  <c r="AF4" i="36"/>
  <c r="AI12" i="40"/>
  <c r="AI5" i="40"/>
  <c r="AJ12" i="40"/>
  <c r="J5" i="40"/>
  <c r="U1" i="39"/>
  <c r="AI1" i="39"/>
  <c r="AI9" i="40"/>
  <c r="AI15" i="40"/>
  <c r="AI3" i="40"/>
  <c r="AI18" i="40"/>
  <c r="J18" i="40"/>
  <c r="J4" i="40"/>
  <c r="J16" i="40"/>
  <c r="J14" i="40"/>
  <c r="J13" i="40"/>
  <c r="AK3" i="40"/>
  <c r="AJ18" i="40"/>
  <c r="AJ17" i="40"/>
  <c r="AJ8" i="40"/>
  <c r="AJ2" i="40"/>
  <c r="AY1" i="40"/>
  <c r="AY2" i="40"/>
  <c r="AI16" i="40"/>
  <c r="AI17" i="40"/>
  <c r="AI11" i="40"/>
  <c r="AK16" i="40"/>
  <c r="AK7" i="40"/>
  <c r="AK17" i="40"/>
  <c r="AK9" i="40"/>
  <c r="AK10" i="40"/>
  <c r="AK11" i="40"/>
  <c r="AK18" i="40"/>
  <c r="AK8" i="40"/>
  <c r="AK14" i="40"/>
  <c r="AK13" i="40"/>
  <c r="AJ15" i="40"/>
  <c r="AJ3" i="40"/>
  <c r="AJ7" i="40"/>
  <c r="AJ4" i="40"/>
  <c r="AJ5" i="40"/>
  <c r="AJ10" i="40"/>
  <c r="AM214" i="40"/>
  <c r="AL262" i="40"/>
  <c r="AL261" i="40"/>
  <c r="AI4" i="40"/>
  <c r="K262" i="40"/>
  <c r="K8" i="40"/>
  <c r="K261" i="40"/>
  <c r="K11" i="40"/>
  <c r="K3" i="40"/>
  <c r="L214" i="40"/>
  <c r="K14" i="40"/>
  <c r="K17" i="40"/>
  <c r="AK5" i="40"/>
  <c r="AI8" i="40"/>
  <c r="J7" i="40"/>
  <c r="AK2" i="40"/>
  <c r="AK12" i="40"/>
  <c r="AK15" i="40"/>
  <c r="AK4" i="40"/>
  <c r="AP1" i="39"/>
  <c r="AB1" i="39"/>
  <c r="AW7" i="39"/>
  <c r="AV7" i="39"/>
  <c r="AB7" i="41"/>
  <c r="AB2" i="41"/>
  <c r="AB16" i="41"/>
  <c r="AB13" i="41"/>
  <c r="AB8" i="41"/>
  <c r="AB18" i="41"/>
  <c r="AB12" i="41"/>
  <c r="AB11" i="41"/>
  <c r="AB10" i="41"/>
  <c r="AB4" i="41"/>
  <c r="AB3" i="41"/>
  <c r="AB14" i="41"/>
  <c r="AB9" i="41"/>
  <c r="M5" i="41"/>
  <c r="AB5" i="41"/>
  <c r="AB15" i="41"/>
  <c r="G1" i="41"/>
  <c r="M8" i="41"/>
  <c r="M10" i="41"/>
  <c r="M17" i="41"/>
  <c r="M3" i="41"/>
  <c r="M2" i="41"/>
  <c r="M9" i="41"/>
  <c r="AD204" i="41"/>
  <c r="AC253" i="41"/>
  <c r="AC254" i="41"/>
  <c r="M16" i="41"/>
  <c r="M4" i="41"/>
  <c r="M14" i="41"/>
  <c r="M7" i="41"/>
  <c r="O204" i="41"/>
  <c r="N253" i="41"/>
  <c r="N254" i="41"/>
  <c r="M18" i="41"/>
  <c r="M15" i="41"/>
  <c r="M12" i="41"/>
  <c r="M13" i="41"/>
  <c r="M11" i="41"/>
  <c r="AF16" i="36"/>
  <c r="AF14" i="36"/>
  <c r="K13" i="40"/>
  <c r="K4" i="40"/>
  <c r="AF7" i="36"/>
  <c r="AF11" i="36"/>
  <c r="AF3" i="36"/>
  <c r="AF18" i="36"/>
  <c r="K16" i="40"/>
  <c r="K9" i="40"/>
  <c r="AF17" i="36"/>
  <c r="AF12" i="36"/>
  <c r="AF15" i="36"/>
  <c r="AF5" i="36"/>
  <c r="AG257" i="36"/>
  <c r="AH205" i="36"/>
  <c r="AG256" i="36"/>
  <c r="AG10" i="36"/>
  <c r="AG14" i="36"/>
  <c r="AG2" i="36"/>
  <c r="K10" i="40"/>
  <c r="K7" i="40"/>
  <c r="K5" i="40"/>
  <c r="K15" i="40"/>
  <c r="L262" i="40"/>
  <c r="L261" i="40"/>
  <c r="L15" i="40"/>
  <c r="L18" i="40"/>
  <c r="L13" i="40"/>
  <c r="L12" i="40"/>
  <c r="M214" i="40"/>
  <c r="L3" i="40"/>
  <c r="L14" i="40"/>
  <c r="L17" i="40"/>
  <c r="L16" i="40"/>
  <c r="K12" i="40"/>
  <c r="K18" i="40"/>
  <c r="K2" i="40"/>
  <c r="AL8" i="40"/>
  <c r="AL12" i="40"/>
  <c r="AL4" i="40"/>
  <c r="AL10" i="40"/>
  <c r="AL17" i="40"/>
  <c r="AL3" i="40"/>
  <c r="AL7" i="40"/>
  <c r="AL18" i="40"/>
  <c r="AL5" i="40"/>
  <c r="AL11" i="40"/>
  <c r="AL16" i="40"/>
  <c r="AL13" i="40"/>
  <c r="AL2" i="40"/>
  <c r="AL9" i="40"/>
  <c r="AL15" i="40"/>
  <c r="AL14" i="40"/>
  <c r="AN214" i="40"/>
  <c r="AM261" i="40"/>
  <c r="AM262" i="40"/>
  <c r="AM7" i="40"/>
  <c r="N9" i="41"/>
  <c r="AC5" i="41"/>
  <c r="AC7" i="41"/>
  <c r="AC18" i="41"/>
  <c r="AC2" i="41"/>
  <c r="AC8" i="41"/>
  <c r="N16" i="41"/>
  <c r="AC12" i="41"/>
  <c r="AC14" i="41"/>
  <c r="AC9" i="41"/>
  <c r="N17" i="41"/>
  <c r="AC10" i="41"/>
  <c r="AC3" i="41"/>
  <c r="N7" i="41"/>
  <c r="N5" i="41"/>
  <c r="N12" i="41"/>
  <c r="AC15" i="41"/>
  <c r="AC17" i="41"/>
  <c r="AC4" i="41"/>
  <c r="N14" i="41"/>
  <c r="P204" i="41"/>
  <c r="O253" i="41"/>
  <c r="O254" i="41"/>
  <c r="N8" i="41"/>
  <c r="N11" i="41"/>
  <c r="AC11" i="41"/>
  <c r="AC13" i="41"/>
  <c r="N13" i="41"/>
  <c r="N4" i="41"/>
  <c r="N18" i="41"/>
  <c r="N3" i="41"/>
  <c r="N10" i="41"/>
  <c r="AC16" i="41"/>
  <c r="AE204" i="41"/>
  <c r="AD254" i="41"/>
  <c r="AD253" i="41"/>
  <c r="N15" i="41"/>
  <c r="N2" i="41"/>
  <c r="AG17" i="36"/>
  <c r="AG3" i="36"/>
  <c r="AG4" i="36"/>
  <c r="AG18" i="36"/>
  <c r="AG12" i="36"/>
  <c r="AG8" i="36"/>
  <c r="AG9" i="36"/>
  <c r="AG13" i="36"/>
  <c r="AG15" i="36"/>
  <c r="L10" i="40"/>
  <c r="L5" i="40"/>
  <c r="L9" i="40"/>
  <c r="AG16" i="36"/>
  <c r="AG7" i="36"/>
  <c r="AG11" i="36"/>
  <c r="AG5" i="36"/>
  <c r="AB1" i="36"/>
  <c r="AH257" i="36"/>
  <c r="AH256" i="36"/>
  <c r="AH14" i="36"/>
  <c r="AH12" i="36"/>
  <c r="AI205" i="36"/>
  <c r="AH18" i="36"/>
  <c r="AH7" i="36"/>
  <c r="AH9" i="36"/>
  <c r="AH10" i="36"/>
  <c r="AX7" i="36"/>
  <c r="L8" i="40"/>
  <c r="AM4" i="40"/>
  <c r="AM13" i="40"/>
  <c r="AM12" i="40"/>
  <c r="AM9" i="40"/>
  <c r="AM8" i="40"/>
  <c r="L7" i="40"/>
  <c r="L2" i="40"/>
  <c r="AM18" i="40"/>
  <c r="AM2" i="40"/>
  <c r="N214" i="40"/>
  <c r="M262" i="40"/>
  <c r="M261" i="40"/>
  <c r="M13" i="40"/>
  <c r="L4" i="40"/>
  <c r="G1" i="40"/>
  <c r="AM16" i="40"/>
  <c r="AM15" i="40"/>
  <c r="AM10" i="40"/>
  <c r="AM17" i="40"/>
  <c r="AM3" i="40"/>
  <c r="AM5" i="40"/>
  <c r="AO214" i="40"/>
  <c r="AN261" i="40"/>
  <c r="AN262" i="40"/>
  <c r="AM11" i="40"/>
  <c r="AM14" i="40"/>
  <c r="L11" i="40"/>
  <c r="O12" i="41"/>
  <c r="O11" i="41"/>
  <c r="AD2" i="41"/>
  <c r="O9" i="41"/>
  <c r="AD11" i="41"/>
  <c r="O18" i="41"/>
  <c r="O15" i="41"/>
  <c r="O4" i="41"/>
  <c r="AD13" i="41"/>
  <c r="AD16" i="41"/>
  <c r="O3" i="41"/>
  <c r="AD12" i="41"/>
  <c r="AD3" i="41"/>
  <c r="AD9" i="41"/>
  <c r="AD5" i="41"/>
  <c r="AF204" i="41"/>
  <c r="AE253" i="41"/>
  <c r="O10" i="41"/>
  <c r="O5" i="41"/>
  <c r="AD10" i="41"/>
  <c r="AD7" i="41"/>
  <c r="O17" i="41"/>
  <c r="O2" i="41"/>
  <c r="AD18" i="41"/>
  <c r="AD4" i="41"/>
  <c r="O7" i="41"/>
  <c r="O16" i="41"/>
  <c r="AD17" i="41"/>
  <c r="O8" i="41"/>
  <c r="O14" i="41"/>
  <c r="Q204" i="41"/>
  <c r="P253" i="41"/>
  <c r="P254" i="41"/>
  <c r="AD15" i="41"/>
  <c r="AD14" i="41"/>
  <c r="AD8" i="41"/>
  <c r="O13" i="41"/>
  <c r="AH15" i="36"/>
  <c r="AH8" i="36"/>
  <c r="AH13" i="36"/>
  <c r="AH3" i="36"/>
  <c r="AH11" i="36"/>
  <c r="M18" i="40"/>
  <c r="AH16" i="36"/>
  <c r="AH4" i="36"/>
  <c r="AI257" i="36"/>
  <c r="AI256" i="36"/>
  <c r="AI9" i="36"/>
  <c r="AI15" i="36"/>
  <c r="AI4" i="36"/>
  <c r="AH17" i="36"/>
  <c r="AH2" i="36"/>
  <c r="AH5" i="36"/>
  <c r="M9" i="40"/>
  <c r="AN5" i="40"/>
  <c r="AN13" i="40"/>
  <c r="AN12" i="40"/>
  <c r="AN2" i="40"/>
  <c r="AN3" i="40"/>
  <c r="AN18" i="40"/>
  <c r="AN15" i="40"/>
  <c r="AN10" i="40"/>
  <c r="AN4" i="40"/>
  <c r="AI1" i="40"/>
  <c r="M16" i="40"/>
  <c r="M7" i="40"/>
  <c r="AN8" i="40"/>
  <c r="AN11" i="40"/>
  <c r="M2" i="40"/>
  <c r="M8" i="40"/>
  <c r="M15" i="40"/>
  <c r="AN14" i="40"/>
  <c r="AN9" i="40"/>
  <c r="M17" i="40"/>
  <c r="M5" i="40"/>
  <c r="M14" i="40"/>
  <c r="M4" i="40"/>
  <c r="M11" i="40"/>
  <c r="AP214" i="40"/>
  <c r="AO262" i="40"/>
  <c r="AO261" i="40"/>
  <c r="AO5" i="40"/>
  <c r="AN17" i="40"/>
  <c r="AN7" i="40"/>
  <c r="AN16" i="40"/>
  <c r="M3" i="40"/>
  <c r="M10" i="40"/>
  <c r="O214" i="40"/>
  <c r="N261" i="40"/>
  <c r="N2" i="40"/>
  <c r="N262" i="40"/>
  <c r="N9" i="40"/>
  <c r="N11" i="40"/>
  <c r="M12" i="40"/>
  <c r="P8" i="41"/>
  <c r="P13" i="41"/>
  <c r="P2" i="41"/>
  <c r="P15" i="41"/>
  <c r="P10" i="41"/>
  <c r="R204" i="41"/>
  <c r="Q253" i="41"/>
  <c r="Q254" i="41"/>
  <c r="P14" i="41"/>
  <c r="P9" i="41"/>
  <c r="P7" i="41"/>
  <c r="AG204" i="41"/>
  <c r="AF253" i="41"/>
  <c r="AF254" i="41"/>
  <c r="P18" i="41"/>
  <c r="P12" i="41"/>
  <c r="P5" i="41"/>
  <c r="P11" i="41"/>
  <c r="P4" i="41"/>
  <c r="P16" i="41"/>
  <c r="P3" i="41"/>
  <c r="P17" i="41"/>
  <c r="AI11" i="36"/>
  <c r="AI13" i="36"/>
  <c r="AI2" i="36"/>
  <c r="AI10" i="36"/>
  <c r="N15" i="40"/>
  <c r="N3" i="40"/>
  <c r="N4" i="40"/>
  <c r="AI17" i="36"/>
  <c r="AI5" i="36"/>
  <c r="AI12" i="36"/>
  <c r="AI16" i="36"/>
  <c r="AI1" i="36"/>
  <c r="N13" i="40"/>
  <c r="AI7" i="36"/>
  <c r="AI14" i="36"/>
  <c r="AI18" i="36"/>
  <c r="AI3" i="36"/>
  <c r="AI8" i="36"/>
  <c r="AO10" i="40"/>
  <c r="AO15" i="40"/>
  <c r="N12" i="40"/>
  <c r="N8" i="40"/>
  <c r="N7" i="40"/>
  <c r="N14" i="40"/>
  <c r="N18" i="40"/>
  <c r="AO14" i="40"/>
  <c r="AO11" i="40"/>
  <c r="AO9" i="40"/>
  <c r="AO2" i="40"/>
  <c r="AO18" i="40"/>
  <c r="AO13" i="40"/>
  <c r="AO12" i="40"/>
  <c r="AO16" i="40"/>
  <c r="O261" i="40"/>
  <c r="O11" i="40"/>
  <c r="P214" i="40"/>
  <c r="O262" i="40"/>
  <c r="O18" i="40"/>
  <c r="O9" i="40"/>
  <c r="O14" i="40"/>
  <c r="O17" i="40"/>
  <c r="AO8" i="40"/>
  <c r="AO3" i="40"/>
  <c r="AO4" i="40"/>
  <c r="N17" i="40"/>
  <c r="N16" i="40"/>
  <c r="AO17" i="40"/>
  <c r="N10" i="40"/>
  <c r="N5" i="40"/>
  <c r="AO7" i="40"/>
  <c r="AQ214" i="40"/>
  <c r="AP262" i="40"/>
  <c r="AP261" i="40"/>
  <c r="AP3" i="40"/>
  <c r="AP4" i="40"/>
  <c r="AP5" i="40"/>
  <c r="AF4" i="41"/>
  <c r="Q13" i="41"/>
  <c r="AF7" i="41"/>
  <c r="Q2" i="41"/>
  <c r="AF11" i="41"/>
  <c r="Q9" i="41"/>
  <c r="AF10" i="41"/>
  <c r="Q18" i="41"/>
  <c r="AF5" i="41"/>
  <c r="Q17" i="41"/>
  <c r="Q16" i="41"/>
  <c r="AF3" i="41"/>
  <c r="AF18" i="41"/>
  <c r="AF14" i="41"/>
  <c r="Q4" i="41"/>
  <c r="Q3" i="41"/>
  <c r="AF15" i="41"/>
  <c r="AF16" i="41"/>
  <c r="AF13" i="41"/>
  <c r="AF12" i="41"/>
  <c r="Q5" i="41"/>
  <c r="AF2" i="41"/>
  <c r="AF9" i="41"/>
  <c r="Q11" i="41"/>
  <c r="Q15" i="41"/>
  <c r="AF17" i="41"/>
  <c r="AF8" i="41"/>
  <c r="Q7" i="41"/>
  <c r="O1" i="41"/>
  <c r="Q14" i="41"/>
  <c r="S204" i="41"/>
  <c r="R254" i="41"/>
  <c r="R253" i="41"/>
  <c r="Q8" i="41"/>
  <c r="Q12" i="41"/>
  <c r="AH204" i="41"/>
  <c r="AG253" i="41"/>
  <c r="AG254" i="41"/>
  <c r="AG14" i="41"/>
  <c r="Q10" i="41"/>
  <c r="AP15" i="40"/>
  <c r="AP13" i="40"/>
  <c r="O8" i="40"/>
  <c r="AP17" i="40"/>
  <c r="AP8" i="40"/>
  <c r="AP11" i="40"/>
  <c r="AP14" i="40"/>
  <c r="AP2" i="40"/>
  <c r="O16" i="40"/>
  <c r="O7" i="40"/>
  <c r="O15" i="40"/>
  <c r="O2" i="40"/>
  <c r="O10" i="40"/>
  <c r="O13" i="40"/>
  <c r="AP9" i="40"/>
  <c r="O5" i="40"/>
  <c r="AP10" i="40"/>
  <c r="AP7" i="40"/>
  <c r="AP16" i="40"/>
  <c r="AP18" i="40"/>
  <c r="AR214" i="40"/>
  <c r="AQ262" i="40"/>
  <c r="AQ261" i="40"/>
  <c r="O3" i="40"/>
  <c r="O4" i="40"/>
  <c r="Q214" i="40"/>
  <c r="P261" i="40"/>
  <c r="P262" i="40"/>
  <c r="AP12" i="40"/>
  <c r="O12" i="40"/>
  <c r="AG13" i="41"/>
  <c r="AG15" i="41"/>
  <c r="AG9" i="41"/>
  <c r="AG10" i="41"/>
  <c r="AG7" i="41"/>
  <c r="AG11" i="41"/>
  <c r="AG4" i="41"/>
  <c r="R12" i="41"/>
  <c r="AG5" i="41"/>
  <c r="AG3" i="41"/>
  <c r="AG8" i="41"/>
  <c r="AG18" i="41"/>
  <c r="AG17" i="41"/>
  <c r="AG2" i="41"/>
  <c r="AG16" i="41"/>
  <c r="R3" i="41"/>
  <c r="R5" i="41"/>
  <c r="R9" i="41"/>
  <c r="R7" i="41"/>
  <c r="R18" i="41"/>
  <c r="R14" i="41"/>
  <c r="R2" i="41"/>
  <c r="R13" i="41"/>
  <c r="R11" i="41"/>
  <c r="R17" i="41"/>
  <c r="AG12" i="41"/>
  <c r="R8" i="41"/>
  <c r="R16" i="41"/>
  <c r="S253" i="41"/>
  <c r="S3" i="41"/>
  <c r="S254" i="41"/>
  <c r="T204" i="41"/>
  <c r="R10" i="41"/>
  <c r="R15" i="41"/>
  <c r="AI204" i="41"/>
  <c r="AH253" i="41"/>
  <c r="AH254" i="41"/>
  <c r="AH15" i="41"/>
  <c r="AH2" i="41"/>
  <c r="R4" i="41"/>
  <c r="AQ4" i="40"/>
  <c r="AQ10" i="40"/>
  <c r="AQ7" i="40"/>
  <c r="AQ18" i="40"/>
  <c r="AQ17" i="40"/>
  <c r="AQ14" i="40"/>
  <c r="AQ12" i="40"/>
  <c r="AQ13" i="40"/>
  <c r="AQ16" i="40"/>
  <c r="AQ8" i="40"/>
  <c r="P11" i="40"/>
  <c r="P2" i="40"/>
  <c r="AQ15" i="40"/>
  <c r="AQ3" i="40"/>
  <c r="AQ9" i="40"/>
  <c r="AQ5" i="40"/>
  <c r="P3" i="40"/>
  <c r="P14" i="40"/>
  <c r="P18" i="40"/>
  <c r="P9" i="40"/>
  <c r="AQ2" i="40"/>
  <c r="P15" i="40"/>
  <c r="P13" i="40"/>
  <c r="AS214" i="40"/>
  <c r="AR262" i="40"/>
  <c r="AR261" i="40"/>
  <c r="AR15" i="40"/>
  <c r="P17" i="40"/>
  <c r="P8" i="40"/>
  <c r="P10" i="40"/>
  <c r="P5" i="40"/>
  <c r="P12" i="40"/>
  <c r="P4" i="40"/>
  <c r="Q261" i="40"/>
  <c r="R214" i="40"/>
  <c r="Q262" i="40"/>
  <c r="Q12" i="40"/>
  <c r="P7" i="40"/>
  <c r="P16" i="40"/>
  <c r="AQ11" i="40"/>
  <c r="AH3" i="41"/>
  <c r="AH12" i="41"/>
  <c r="AH11" i="41"/>
  <c r="S14" i="41"/>
  <c r="AH5" i="41"/>
  <c r="S18" i="41"/>
  <c r="S10" i="41"/>
  <c r="S12" i="41"/>
  <c r="S2" i="41"/>
  <c r="AH18" i="41"/>
  <c r="S17" i="41"/>
  <c r="S9" i="41"/>
  <c r="S11" i="41"/>
  <c r="AH9" i="41"/>
  <c r="AH13" i="41"/>
  <c r="AJ204" i="41"/>
  <c r="AI253" i="41"/>
  <c r="AI254" i="41"/>
  <c r="AI8" i="41"/>
  <c r="S13" i="41"/>
  <c r="T253" i="41"/>
  <c r="T254" i="41"/>
  <c r="T4" i="41"/>
  <c r="AH17" i="41"/>
  <c r="AH7" i="41"/>
  <c r="S8" i="41"/>
  <c r="S5" i="41"/>
  <c r="S7" i="41"/>
  <c r="AH4" i="41"/>
  <c r="AH16" i="41"/>
  <c r="AH8" i="41"/>
  <c r="S16" i="41"/>
  <c r="S4" i="41"/>
  <c r="AH10" i="41"/>
  <c r="AH14" i="41"/>
  <c r="S15" i="41"/>
  <c r="Q2" i="40"/>
  <c r="Q16" i="40"/>
  <c r="Q14" i="40"/>
  <c r="Q15" i="40"/>
  <c r="Q9" i="40"/>
  <c r="Q11" i="40"/>
  <c r="Q17" i="40"/>
  <c r="Q8" i="40"/>
  <c r="Q13" i="40"/>
  <c r="AR4" i="40"/>
  <c r="AR7" i="40"/>
  <c r="AR18" i="40"/>
  <c r="AR11" i="40"/>
  <c r="AR14" i="40"/>
  <c r="AR17" i="40"/>
  <c r="AR8" i="40"/>
  <c r="Q4" i="40"/>
  <c r="AR5" i="40"/>
  <c r="AR13" i="40"/>
  <c r="AR16" i="40"/>
  <c r="R261" i="40"/>
  <c r="R10" i="40"/>
  <c r="S214" i="40"/>
  <c r="R262" i="40"/>
  <c r="R18" i="40"/>
  <c r="R13" i="40"/>
  <c r="R8" i="40"/>
  <c r="R16" i="40"/>
  <c r="AR9" i="40"/>
  <c r="Q7" i="40"/>
  <c r="Q3" i="40"/>
  <c r="Q5" i="40"/>
  <c r="AR2" i="40"/>
  <c r="AR3" i="40"/>
  <c r="Q18" i="40"/>
  <c r="Q10" i="40"/>
  <c r="AR10" i="40"/>
  <c r="AR12" i="40"/>
  <c r="AT214" i="40"/>
  <c r="AS261" i="40"/>
  <c r="AS262" i="40"/>
  <c r="AS10" i="40"/>
  <c r="AS16" i="40"/>
  <c r="T16" i="41"/>
  <c r="T2" i="41"/>
  <c r="T14" i="41"/>
  <c r="T18" i="41"/>
  <c r="T9" i="41"/>
  <c r="AI3" i="41"/>
  <c r="T3" i="41"/>
  <c r="T17" i="41"/>
  <c r="T7" i="41"/>
  <c r="V1" i="41"/>
  <c r="N1" i="41"/>
  <c r="T5" i="41"/>
  <c r="U1" i="41"/>
  <c r="AI11" i="41"/>
  <c r="T11" i="41"/>
  <c r="T15" i="41"/>
  <c r="T13" i="41"/>
  <c r="AI10" i="41"/>
  <c r="AI14" i="41"/>
  <c r="AI2" i="41"/>
  <c r="AI9" i="41"/>
  <c r="AI13" i="41"/>
  <c r="AI7" i="41"/>
  <c r="AK204" i="41"/>
  <c r="AJ253" i="41"/>
  <c r="AJ254" i="41"/>
  <c r="AJ5" i="41"/>
  <c r="T10" i="41"/>
  <c r="T8" i="41"/>
  <c r="AI18" i="41"/>
  <c r="AI12" i="41"/>
  <c r="AI5" i="41"/>
  <c r="AI17" i="41"/>
  <c r="T12" i="41"/>
  <c r="AI16" i="41"/>
  <c r="AI4" i="41"/>
  <c r="AI15" i="41"/>
  <c r="AS3" i="40"/>
  <c r="AS7" i="40"/>
  <c r="AS12" i="40"/>
  <c r="R4" i="40"/>
  <c r="AS4" i="40"/>
  <c r="AS11" i="40"/>
  <c r="AS14" i="40"/>
  <c r="AS8" i="40"/>
  <c r="AS13" i="40"/>
  <c r="AS18" i="40"/>
  <c r="R12" i="40"/>
  <c r="R17" i="40"/>
  <c r="R9" i="40"/>
  <c r="R5" i="40"/>
  <c r="R15" i="40"/>
  <c r="AS9" i="40"/>
  <c r="AS17" i="40"/>
  <c r="AS5" i="40"/>
  <c r="AS2" i="40"/>
  <c r="AS15" i="40"/>
  <c r="R3" i="40"/>
  <c r="R7" i="40"/>
  <c r="R14" i="40"/>
  <c r="R11" i="40"/>
  <c r="S262" i="40"/>
  <c r="S261" i="40"/>
  <c r="T214" i="40"/>
  <c r="AU214" i="40"/>
  <c r="AT261" i="40"/>
  <c r="AT262" i="40"/>
  <c r="R2" i="40"/>
  <c r="AJ8" i="41"/>
  <c r="AJ17" i="41"/>
  <c r="AJ12" i="41"/>
  <c r="AJ18" i="41"/>
  <c r="AJ3" i="41"/>
  <c r="AJ9" i="41"/>
  <c r="AJ13" i="41"/>
  <c r="AJ14" i="41"/>
  <c r="AJ10" i="41"/>
  <c r="AJ2" i="41"/>
  <c r="AJ11" i="41"/>
  <c r="AJ15" i="41"/>
  <c r="AJ4" i="41"/>
  <c r="AJ16" i="41"/>
  <c r="AJ7" i="41"/>
  <c r="AK253" i="41"/>
  <c r="AK254" i="41"/>
  <c r="AL204" i="41"/>
  <c r="S15" i="40"/>
  <c r="AT14" i="40"/>
  <c r="AT15" i="40"/>
  <c r="AT7" i="40"/>
  <c r="AT3" i="40"/>
  <c r="AT10" i="40"/>
  <c r="AT12" i="40"/>
  <c r="AT16" i="40"/>
  <c r="AT18" i="40"/>
  <c r="S10" i="40"/>
  <c r="T261" i="40"/>
  <c r="T262" i="40"/>
  <c r="T15" i="40"/>
  <c r="T18" i="40"/>
  <c r="U214" i="40"/>
  <c r="T10" i="40"/>
  <c r="T14" i="40"/>
  <c r="T5" i="40"/>
  <c r="T4" i="40"/>
  <c r="T9" i="40"/>
  <c r="S13" i="40"/>
  <c r="AT2" i="40"/>
  <c r="S7" i="40"/>
  <c r="S8" i="40"/>
  <c r="S12" i="40"/>
  <c r="AT4" i="40"/>
  <c r="S14" i="40"/>
  <c r="S3" i="40"/>
  <c r="S16" i="40"/>
  <c r="S9" i="40"/>
  <c r="AT9" i="40"/>
  <c r="AT5" i="40"/>
  <c r="AT8" i="40"/>
  <c r="AT17" i="40"/>
  <c r="AU261" i="40"/>
  <c r="AU262" i="40"/>
  <c r="S18" i="40"/>
  <c r="AT13" i="40"/>
  <c r="AT11" i="40"/>
  <c r="S2" i="40"/>
  <c r="S4" i="40"/>
  <c r="S17" i="40"/>
  <c r="S11" i="40"/>
  <c r="S5" i="40"/>
  <c r="AK16" i="41"/>
  <c r="AK2" i="41"/>
  <c r="AK13" i="41"/>
  <c r="AK12" i="41"/>
  <c r="AK18" i="41"/>
  <c r="AK7" i="41"/>
  <c r="AM204" i="41"/>
  <c r="AL253" i="41"/>
  <c r="AL254" i="41"/>
  <c r="AK15" i="41"/>
  <c r="AK5" i="41"/>
  <c r="AK11" i="41"/>
  <c r="AK14" i="41"/>
  <c r="AK4" i="41"/>
  <c r="AK10" i="41"/>
  <c r="AK3" i="41"/>
  <c r="AK9" i="41"/>
  <c r="AK17" i="41"/>
  <c r="AK8" i="41"/>
  <c r="N1" i="40"/>
  <c r="AU11" i="40"/>
  <c r="T12" i="40"/>
  <c r="T3" i="40"/>
  <c r="T2" i="40"/>
  <c r="AU3" i="40"/>
  <c r="AU16" i="40"/>
  <c r="AU10" i="40"/>
  <c r="AU13" i="40"/>
  <c r="AU4" i="40"/>
  <c r="AU15" i="40"/>
  <c r="AU9" i="40"/>
  <c r="T13" i="40"/>
  <c r="T16" i="40"/>
  <c r="AU7" i="40"/>
  <c r="AU18" i="40"/>
  <c r="AU2" i="40"/>
  <c r="T22" i="40"/>
  <c r="T11" i="40"/>
  <c r="AU14" i="40"/>
  <c r="T17" i="40"/>
  <c r="AU17" i="40"/>
  <c r="AU8" i="40"/>
  <c r="AU12" i="40"/>
  <c r="AU5" i="40"/>
  <c r="V214" i="40"/>
  <c r="U261" i="40"/>
  <c r="U14" i="40"/>
  <c r="U262" i="40"/>
  <c r="U2" i="40"/>
  <c r="T7" i="40"/>
  <c r="T8" i="40"/>
  <c r="AL9" i="41"/>
  <c r="AL11" i="41"/>
  <c r="AL18" i="41"/>
  <c r="AL5" i="41"/>
  <c r="AL8" i="41"/>
  <c r="AL4" i="41"/>
  <c r="AN204" i="41"/>
  <c r="AM253" i="41"/>
  <c r="AM254" i="41"/>
  <c r="AL16" i="41"/>
  <c r="AL14" i="41"/>
  <c r="AL3" i="41"/>
  <c r="AL15" i="41"/>
  <c r="AL2" i="41"/>
  <c r="AL10" i="41"/>
  <c r="AL7" i="41"/>
  <c r="AJ1" i="41"/>
  <c r="AL12" i="41"/>
  <c r="AL17" i="41"/>
  <c r="AL13" i="41"/>
  <c r="U18" i="40"/>
  <c r="U13" i="40"/>
  <c r="AP1" i="40"/>
  <c r="U5" i="40"/>
  <c r="U3" i="40"/>
  <c r="U7" i="40"/>
  <c r="U11" i="40"/>
  <c r="U15" i="40"/>
  <c r="U16" i="40"/>
  <c r="U10" i="40"/>
  <c r="U8" i="40"/>
  <c r="U9" i="40"/>
  <c r="W214" i="40"/>
  <c r="V261" i="40"/>
  <c r="V262" i="40"/>
  <c r="V10" i="40"/>
  <c r="V11" i="40"/>
  <c r="V15" i="40"/>
  <c r="V17" i="40"/>
  <c r="U17" i="40"/>
  <c r="U4" i="40"/>
  <c r="U12" i="40"/>
  <c r="AM13" i="41"/>
  <c r="AM4" i="41"/>
  <c r="AM8" i="41"/>
  <c r="AM5" i="41"/>
  <c r="AM15" i="41"/>
  <c r="AM14" i="41"/>
  <c r="AM11" i="41"/>
  <c r="AM9" i="41"/>
  <c r="AM10" i="41"/>
  <c r="AM3" i="41"/>
  <c r="AM2" i="41"/>
  <c r="AM17" i="41"/>
  <c r="AM7" i="41"/>
  <c r="AO204" i="41"/>
  <c r="AN253" i="41"/>
  <c r="AN254" i="41"/>
  <c r="AM18" i="41"/>
  <c r="AM16" i="41"/>
  <c r="AM12" i="41"/>
  <c r="V14" i="40"/>
  <c r="V18" i="40"/>
  <c r="V5" i="40"/>
  <c r="V16" i="40"/>
  <c r="V7" i="40"/>
  <c r="V2" i="40"/>
  <c r="V8" i="40"/>
  <c r="V4" i="40"/>
  <c r="V3" i="40"/>
  <c r="V13" i="40"/>
  <c r="V9" i="40"/>
  <c r="V12" i="40"/>
  <c r="X214" i="40"/>
  <c r="W261" i="40"/>
  <c r="W5" i="40"/>
  <c r="W262" i="40"/>
  <c r="W7" i="40"/>
  <c r="W4" i="40"/>
  <c r="W10" i="40"/>
  <c r="W17" i="40"/>
  <c r="AN17" i="41"/>
  <c r="AN8" i="41"/>
  <c r="AN7" i="41"/>
  <c r="AN12" i="41"/>
  <c r="AN4" i="41"/>
  <c r="AN11" i="41"/>
  <c r="AN18" i="41"/>
  <c r="AN14" i="41"/>
  <c r="AP204" i="41"/>
  <c r="AO253" i="41"/>
  <c r="AO254" i="41"/>
  <c r="AN13" i="41"/>
  <c r="AN10" i="41"/>
  <c r="AN2" i="41"/>
  <c r="AN9" i="41"/>
  <c r="AN5" i="41"/>
  <c r="AN3" i="41"/>
  <c r="AN16" i="41"/>
  <c r="AN15" i="41"/>
  <c r="W13" i="40"/>
  <c r="W2" i="40"/>
  <c r="W12" i="40"/>
  <c r="W11" i="40"/>
  <c r="W16" i="40"/>
  <c r="W15" i="40"/>
  <c r="W14" i="40"/>
  <c r="W3" i="40"/>
  <c r="W18" i="40"/>
  <c r="W8" i="40"/>
  <c r="W9" i="40"/>
  <c r="Y214" i="40"/>
  <c r="X261" i="40"/>
  <c r="X11" i="40"/>
  <c r="X262" i="40"/>
  <c r="X5" i="40"/>
  <c r="X15" i="40"/>
  <c r="X18" i="40"/>
  <c r="AO16" i="41"/>
  <c r="AO12" i="41"/>
  <c r="AO15" i="41"/>
  <c r="AO8" i="41"/>
  <c r="AO9" i="41"/>
  <c r="AO5" i="41"/>
  <c r="AO10" i="41"/>
  <c r="AO11" i="41"/>
  <c r="AO4" i="41"/>
  <c r="AO18" i="41"/>
  <c r="AO3" i="41"/>
  <c r="AI1" i="41"/>
  <c r="AO14" i="41"/>
  <c r="AQ204" i="41"/>
  <c r="AP253" i="41"/>
  <c r="AP254" i="41"/>
  <c r="AO13" i="41"/>
  <c r="AO17" i="41"/>
  <c r="AO2" i="41"/>
  <c r="AO7" i="41"/>
  <c r="X16" i="40"/>
  <c r="X2" i="40"/>
  <c r="X12" i="40"/>
  <c r="X3" i="40"/>
  <c r="X8" i="40"/>
  <c r="X13" i="40"/>
  <c r="X7" i="40"/>
  <c r="X9" i="40"/>
  <c r="X10" i="40"/>
  <c r="X4" i="40"/>
  <c r="X17" i="40"/>
  <c r="X14" i="40"/>
  <c r="Z214" i="40"/>
  <c r="Y261" i="40"/>
  <c r="Y5" i="40"/>
  <c r="Y262" i="40"/>
  <c r="Y11" i="40"/>
  <c r="Y2" i="40"/>
  <c r="AP11" i="41"/>
  <c r="AP2" i="41"/>
  <c r="AP3" i="41"/>
  <c r="AP16" i="41"/>
  <c r="AP4" i="41"/>
  <c r="AP17" i="41"/>
  <c r="AP9" i="41"/>
  <c r="AP12" i="41"/>
  <c r="AP18" i="41"/>
  <c r="AP10" i="41"/>
  <c r="AP15" i="41"/>
  <c r="AP14" i="41"/>
  <c r="AP5" i="41"/>
  <c r="AR204" i="41"/>
  <c r="AQ253" i="41"/>
  <c r="AQ254" i="41"/>
  <c r="AP13" i="41"/>
  <c r="AP7" i="41"/>
  <c r="AP8" i="41"/>
  <c r="Y15" i="40"/>
  <c r="Y12" i="40"/>
  <c r="Y8" i="40"/>
  <c r="Y17" i="40"/>
  <c r="Y9" i="40"/>
  <c r="Y7" i="40"/>
  <c r="AV7" i="40"/>
  <c r="Y14" i="40"/>
  <c r="Y4" i="40"/>
  <c r="Y18" i="40"/>
  <c r="Y10" i="40"/>
  <c r="Y16" i="40"/>
  <c r="Y3" i="40"/>
  <c r="Z261" i="40"/>
  <c r="Z5" i="40"/>
  <c r="AA214" i="40"/>
  <c r="Z262" i="40"/>
  <c r="Z15" i="40"/>
  <c r="Z13" i="40"/>
  <c r="Z14" i="40"/>
  <c r="Z11" i="40"/>
  <c r="Z17" i="40"/>
  <c r="Y13" i="40"/>
  <c r="AQ2" i="41"/>
  <c r="AQ3" i="41"/>
  <c r="AQ15" i="41"/>
  <c r="AQ11" i="41"/>
  <c r="AQ9" i="41"/>
  <c r="AQ16" i="41"/>
  <c r="AQ14" i="41"/>
  <c r="AQ8" i="41"/>
  <c r="AQ13" i="41"/>
  <c r="AS204" i="41"/>
  <c r="AR253" i="41"/>
  <c r="AR254" i="41"/>
  <c r="AR13" i="41"/>
  <c r="AQ12" i="41"/>
  <c r="AQ7" i="41"/>
  <c r="AQ10" i="41"/>
  <c r="AQ5" i="41"/>
  <c r="AQ18" i="41"/>
  <c r="AQ4" i="41"/>
  <c r="AQ17" i="41"/>
  <c r="Z2" i="40"/>
  <c r="Z18" i="40"/>
  <c r="Z12" i="40"/>
  <c r="Z8" i="40"/>
  <c r="Z7" i="40"/>
  <c r="AW7" i="40"/>
  <c r="Z9" i="40"/>
  <c r="AA262" i="40"/>
  <c r="AB214" i="40"/>
  <c r="AA261" i="40"/>
  <c r="AA7" i="40"/>
  <c r="AA17" i="40"/>
  <c r="AA4" i="40"/>
  <c r="Z10" i="40"/>
  <c r="Z16" i="40"/>
  <c r="Z4" i="40"/>
  <c r="U1" i="40"/>
  <c r="Z3" i="40"/>
  <c r="AR12" i="41"/>
  <c r="AR8" i="41"/>
  <c r="AR7" i="41"/>
  <c r="AR18" i="41"/>
  <c r="AR15" i="41"/>
  <c r="AR3" i="41"/>
  <c r="AR5" i="41"/>
  <c r="AR14" i="41"/>
  <c r="AS253" i="41"/>
  <c r="AS254" i="41"/>
  <c r="AS2" i="41"/>
  <c r="AS3" i="41"/>
  <c r="AT204" i="41"/>
  <c r="AR11" i="41"/>
  <c r="AR10" i="41"/>
  <c r="AR17" i="41"/>
  <c r="AR4" i="41"/>
  <c r="AR9" i="41"/>
  <c r="AR2" i="41"/>
  <c r="AR16" i="41"/>
  <c r="AA11" i="40"/>
  <c r="AA10" i="40"/>
  <c r="AA16" i="40"/>
  <c r="AA12" i="40"/>
  <c r="AA8" i="40"/>
  <c r="AA15" i="40"/>
  <c r="AA13" i="40"/>
  <c r="AA2" i="40"/>
  <c r="AA18" i="40"/>
  <c r="AA5" i="40"/>
  <c r="AA14" i="40"/>
  <c r="AA3" i="40"/>
  <c r="AA9" i="40"/>
  <c r="AC214" i="40"/>
  <c r="AB262" i="40"/>
  <c r="AB261" i="40"/>
  <c r="AB16" i="40"/>
  <c r="AS13" i="41"/>
  <c r="AS10" i="41"/>
  <c r="AS17" i="41"/>
  <c r="AS8" i="41"/>
  <c r="AS18" i="41"/>
  <c r="AS14" i="41"/>
  <c r="AS12" i="41"/>
  <c r="AS7" i="41"/>
  <c r="AQ1" i="41"/>
  <c r="AS16" i="41"/>
  <c r="AS9" i="41"/>
  <c r="AS11" i="41"/>
  <c r="AS15" i="41"/>
  <c r="AS5" i="41"/>
  <c r="AS4" i="41"/>
  <c r="AU204" i="41"/>
  <c r="AT253" i="41"/>
  <c r="AT254" i="41"/>
  <c r="AB9" i="40"/>
  <c r="AB17" i="40"/>
  <c r="AB12" i="40"/>
  <c r="AB15" i="40"/>
  <c r="AB4" i="40"/>
  <c r="AB10" i="40"/>
  <c r="AB3" i="40"/>
  <c r="AB2" i="40"/>
  <c r="AB7" i="40"/>
  <c r="AB8" i="40"/>
  <c r="AB14" i="40"/>
  <c r="AB11" i="40"/>
  <c r="AB18" i="40"/>
  <c r="AD214" i="40"/>
  <c r="AC262" i="40"/>
  <c r="AC261" i="40"/>
  <c r="AC3" i="40"/>
  <c r="AB13" i="40"/>
  <c r="AB5" i="40"/>
  <c r="AT2" i="41"/>
  <c r="AT11" i="41"/>
  <c r="AT18" i="41"/>
  <c r="AT5" i="41"/>
  <c r="AT9" i="41"/>
  <c r="AT8" i="41"/>
  <c r="AT16" i="41"/>
  <c r="AT10" i="41"/>
  <c r="AU253" i="41"/>
  <c r="AU254" i="41"/>
  <c r="AU16" i="41"/>
  <c r="AT3" i="41"/>
  <c r="AT14" i="41"/>
  <c r="AT12" i="41"/>
  <c r="AT13" i="41"/>
  <c r="AT4" i="41"/>
  <c r="AT7" i="41"/>
  <c r="AV7" i="41"/>
  <c r="AT17" i="41"/>
  <c r="AT15" i="41"/>
  <c r="AC8" i="40"/>
  <c r="AC13" i="40"/>
  <c r="AC4" i="40"/>
  <c r="AC10" i="40"/>
  <c r="AC17" i="40"/>
  <c r="AC15" i="40"/>
  <c r="AC5" i="40"/>
  <c r="AC2" i="40"/>
  <c r="AC14" i="40"/>
  <c r="AC11" i="40"/>
  <c r="AC12" i="40"/>
  <c r="AC9" i="40"/>
  <c r="AC7" i="40"/>
  <c r="AC18" i="40"/>
  <c r="AC16" i="40"/>
  <c r="AE214" i="40"/>
  <c r="AD262" i="40"/>
  <c r="AD261" i="40"/>
  <c r="AU2" i="41"/>
  <c r="AU15" i="41"/>
  <c r="AU9" i="41"/>
  <c r="AU8" i="41"/>
  <c r="AU13" i="41"/>
  <c r="AU11" i="41"/>
  <c r="AU10" i="41"/>
  <c r="AU12" i="41"/>
  <c r="AU5" i="41"/>
  <c r="AU17" i="41"/>
  <c r="AU7" i="41"/>
  <c r="AW7" i="41"/>
  <c r="AU3" i="41"/>
  <c r="AU14" i="41"/>
  <c r="AU4" i="41"/>
  <c r="AU18" i="41"/>
  <c r="AD5" i="40"/>
  <c r="AD3" i="40"/>
  <c r="AD17" i="40"/>
  <c r="AD8" i="40"/>
  <c r="AD4" i="40"/>
  <c r="AD15" i="40"/>
  <c r="AD10" i="40"/>
  <c r="AD13" i="40"/>
  <c r="AD7" i="40"/>
  <c r="AD16" i="40"/>
  <c r="AD9" i="40"/>
  <c r="AD11" i="40"/>
  <c r="AD14" i="40"/>
  <c r="AD18" i="40"/>
  <c r="AD12" i="40"/>
  <c r="AD2" i="40"/>
  <c r="AE261" i="40"/>
  <c r="AE262" i="40"/>
  <c r="AP1" i="41"/>
  <c r="AE5" i="40"/>
  <c r="AE13" i="40"/>
  <c r="AE17" i="40"/>
  <c r="AE9" i="40"/>
  <c r="AE14" i="40"/>
  <c r="AE2" i="40"/>
  <c r="AE7" i="40"/>
  <c r="AE10" i="40"/>
  <c r="AE4" i="40"/>
  <c r="AB1" i="40"/>
  <c r="AX1" i="40"/>
  <c r="AE15" i="40"/>
  <c r="AE16" i="40"/>
  <c r="AE8" i="40"/>
  <c r="AE12" i="40"/>
  <c r="AE11" i="40"/>
  <c r="AE18" i="40"/>
  <c r="AE3" i="40"/>
  <c r="F197" i="39"/>
  <c r="F6" i="39"/>
  <c r="J1" i="39"/>
  <c r="AX1" i="39"/>
  <c r="F249" i="39"/>
  <c r="F248" i="39"/>
  <c r="F18" i="39"/>
  <c r="F16" i="39"/>
  <c r="F10" i="39"/>
  <c r="F9" i="39"/>
  <c r="F8" i="39"/>
  <c r="F7" i="39"/>
  <c r="F5" i="39"/>
  <c r="F3" i="39"/>
  <c r="F2" i="39"/>
  <c r="F14" i="39"/>
  <c r="F4" i="39"/>
  <c r="G1" i="39"/>
  <c r="F11" i="39"/>
  <c r="F12" i="39"/>
  <c r="F13" i="39"/>
  <c r="F15" i="39"/>
  <c r="F17" i="39"/>
  <c r="AY30" i="42" l="1"/>
  <c r="AY28" i="42"/>
  <c r="AL131" i="42"/>
  <c r="AL188" i="42" s="1"/>
  <c r="AL230" i="42" s="1"/>
  <c r="V131" i="42"/>
  <c r="AI131" i="42"/>
  <c r="S131" i="42"/>
  <c r="AH131" i="42"/>
  <c r="R131" i="42"/>
  <c r="AG131" i="42"/>
  <c r="Q131" i="42"/>
  <c r="AV131" i="42"/>
  <c r="AE131" i="42"/>
  <c r="O131" i="42"/>
  <c r="AT131" i="42"/>
  <c r="AC131" i="42"/>
  <c r="M131" i="42"/>
  <c r="AP131" i="42"/>
  <c r="Y131" i="42"/>
  <c r="AN131" i="42"/>
  <c r="X131" i="42"/>
  <c r="H131" i="42"/>
  <c r="G131" i="42"/>
  <c r="GW3" i="46"/>
  <c r="GG3" i="46"/>
  <c r="FP3" i="46"/>
  <c r="EZ3" i="46"/>
  <c r="EI3" i="46"/>
  <c r="DS3" i="46"/>
  <c r="DB3" i="46"/>
  <c r="CL3" i="46"/>
  <c r="GM46" i="46"/>
  <c r="GM54" i="46"/>
  <c r="GM62" i="46"/>
  <c r="GM22" i="46"/>
  <c r="GM30" i="46"/>
  <c r="GM38" i="46"/>
  <c r="GM47" i="46"/>
  <c r="GM55" i="46"/>
  <c r="GM63" i="46"/>
  <c r="GM23" i="46"/>
  <c r="GM31" i="46"/>
  <c r="GM39" i="46"/>
  <c r="GM48" i="46"/>
  <c r="GM56" i="46"/>
  <c r="GM64" i="46"/>
  <c r="GM16" i="46"/>
  <c r="GM24" i="46"/>
  <c r="GM32" i="46"/>
  <c r="GM40" i="46"/>
  <c r="GM12" i="46"/>
  <c r="GM14" i="46"/>
  <c r="GM49" i="46"/>
  <c r="GM57" i="46"/>
  <c r="GM17" i="46"/>
  <c r="GM25" i="46"/>
  <c r="GM33" i="46"/>
  <c r="GM41" i="46"/>
  <c r="GM13" i="46"/>
  <c r="GM50" i="46"/>
  <c r="GM58" i="46"/>
  <c r="GM11" i="46"/>
  <c r="GM18" i="46"/>
  <c r="GM26" i="46"/>
  <c r="GM34" i="46"/>
  <c r="GM42" i="46"/>
  <c r="GM15" i="46"/>
  <c r="GM51" i="46"/>
  <c r="GM59" i="46"/>
  <c r="GM19" i="46"/>
  <c r="GM27" i="46"/>
  <c r="GM35" i="46"/>
  <c r="GM43" i="46"/>
  <c r="GM52" i="46"/>
  <c r="GM60" i="46"/>
  <c r="GM10" i="46"/>
  <c r="GM45" i="46"/>
  <c r="GM53" i="46"/>
  <c r="GM61" i="46"/>
  <c r="GM21" i="46"/>
  <c r="GM29" i="46"/>
  <c r="GM37" i="46"/>
  <c r="FV11" i="46"/>
  <c r="FV45" i="46"/>
  <c r="FV53" i="46"/>
  <c r="FV61" i="46"/>
  <c r="FV21" i="46"/>
  <c r="FV29" i="46"/>
  <c r="FV37" i="46"/>
  <c r="FV46" i="46"/>
  <c r="FV54" i="46"/>
  <c r="FV62" i="46"/>
  <c r="FV22" i="46"/>
  <c r="FV30" i="46"/>
  <c r="FV38" i="46"/>
  <c r="FV47" i="46"/>
  <c r="FV55" i="46"/>
  <c r="FV63" i="46"/>
  <c r="FV10" i="46"/>
  <c r="FV214" i="46" s="1"/>
  <c r="FV2" i="46" s="1"/>
  <c r="FV23" i="46"/>
  <c r="FV31" i="46"/>
  <c r="FV39" i="46"/>
  <c r="FV48" i="46"/>
  <c r="FV56" i="46"/>
  <c r="FV16" i="46"/>
  <c r="FV24" i="46"/>
  <c r="FV32" i="46"/>
  <c r="FV40" i="46"/>
  <c r="FV49" i="46"/>
  <c r="FV57" i="46"/>
  <c r="FV17" i="46"/>
  <c r="FV25" i="46"/>
  <c r="FV33" i="46"/>
  <c r="FV41" i="46"/>
  <c r="FV14" i="46"/>
  <c r="FV50" i="46"/>
  <c r="FV58" i="46"/>
  <c r="FV18" i="46"/>
  <c r="FV26" i="46"/>
  <c r="FV34" i="46"/>
  <c r="FV42" i="46"/>
  <c r="FV12" i="46"/>
  <c r="FV15" i="46"/>
  <c r="FV51" i="46"/>
  <c r="FV59" i="46"/>
  <c r="FV67" i="46"/>
  <c r="FV52" i="46"/>
  <c r="FV60" i="46"/>
  <c r="FV20" i="46"/>
  <c r="FV28" i="46"/>
  <c r="FV36" i="46"/>
  <c r="FV44" i="46"/>
  <c r="FF14" i="46"/>
  <c r="FF52" i="46"/>
  <c r="FF60" i="46"/>
  <c r="FF20" i="46"/>
  <c r="FF28" i="46"/>
  <c r="FF36" i="46"/>
  <c r="FF44" i="46"/>
  <c r="FF45" i="46"/>
  <c r="FF53" i="46"/>
  <c r="FF61" i="46"/>
  <c r="FF12" i="46"/>
  <c r="FF21" i="46"/>
  <c r="FF29" i="46"/>
  <c r="FF37" i="46"/>
  <c r="FF13" i="46"/>
  <c r="FF46" i="46"/>
  <c r="FF54" i="46"/>
  <c r="FF62" i="46"/>
  <c r="FF22" i="46"/>
  <c r="FF30" i="46"/>
  <c r="FF38" i="46"/>
  <c r="FF47" i="46"/>
  <c r="FF55" i="46"/>
  <c r="FF63" i="46"/>
  <c r="FF11" i="46"/>
  <c r="FF23" i="46"/>
  <c r="FF31" i="46"/>
  <c r="FF39" i="46"/>
  <c r="FF48" i="46"/>
  <c r="FF56" i="46"/>
  <c r="FF64" i="46"/>
  <c r="FF16" i="46"/>
  <c r="FF24" i="46"/>
  <c r="FF32" i="46"/>
  <c r="FF40" i="46"/>
  <c r="FF49" i="46"/>
  <c r="FF57" i="46"/>
  <c r="FF17" i="46"/>
  <c r="FF25" i="46"/>
  <c r="FF33" i="46"/>
  <c r="FF41" i="46"/>
  <c r="FF10" i="46"/>
  <c r="FF50" i="46"/>
  <c r="FF58" i="46"/>
  <c r="FF66" i="46"/>
  <c r="FF51" i="46"/>
  <c r="FF59" i="46"/>
  <c r="FF15" i="46"/>
  <c r="FF19" i="46"/>
  <c r="FF27" i="46"/>
  <c r="FF35" i="46"/>
  <c r="FF43" i="46"/>
  <c r="EO18" i="46"/>
  <c r="EO26" i="46"/>
  <c r="EO34" i="46"/>
  <c r="EO42" i="46"/>
  <c r="EO51" i="46"/>
  <c r="EO59" i="46"/>
  <c r="EO19" i="46"/>
  <c r="EO27" i="46"/>
  <c r="EO35" i="46"/>
  <c r="EO43" i="46"/>
  <c r="EO10" i="46"/>
  <c r="EO214" i="46" s="1"/>
  <c r="EO2" i="46" s="1"/>
  <c r="EO15" i="46"/>
  <c r="EO52" i="46"/>
  <c r="AK26" i="42" s="1"/>
  <c r="EO60" i="46"/>
  <c r="EO20" i="46"/>
  <c r="EO28" i="46"/>
  <c r="EO36" i="46"/>
  <c r="EO44" i="46"/>
  <c r="EO45" i="46"/>
  <c r="EO53" i="46"/>
  <c r="EO61" i="46"/>
  <c r="EO21" i="46"/>
  <c r="EO29" i="46"/>
  <c r="EO37" i="46"/>
  <c r="EO14" i="46"/>
  <c r="EO46" i="46"/>
  <c r="EO54" i="46"/>
  <c r="EO62" i="46"/>
  <c r="EO22" i="46"/>
  <c r="EO30" i="46"/>
  <c r="EO38" i="46"/>
  <c r="EO47" i="46"/>
  <c r="EO55" i="46"/>
  <c r="EO63" i="46"/>
  <c r="EO23" i="46"/>
  <c r="EO31" i="46"/>
  <c r="EO39" i="46"/>
  <c r="EO12" i="46"/>
  <c r="EO48" i="46"/>
  <c r="EO56" i="46"/>
  <c r="EO13" i="46"/>
  <c r="EO16" i="46"/>
  <c r="EO24" i="46"/>
  <c r="EO32" i="46"/>
  <c r="EO40" i="46"/>
  <c r="EO17" i="46"/>
  <c r="EO25" i="46"/>
  <c r="EO33" i="46"/>
  <c r="EO41" i="46"/>
  <c r="EO11" i="46"/>
  <c r="EO50" i="46"/>
  <c r="EO58" i="46"/>
  <c r="DY17" i="46"/>
  <c r="DY25" i="46"/>
  <c r="DY33" i="46"/>
  <c r="DY41" i="46"/>
  <c r="DY50" i="46"/>
  <c r="DY58" i="46"/>
  <c r="DY12" i="46"/>
  <c r="DY18" i="46"/>
  <c r="DY26" i="46"/>
  <c r="DY34" i="46"/>
  <c r="DY42" i="46"/>
  <c r="DY13" i="46"/>
  <c r="DY51" i="46"/>
  <c r="DY59" i="46"/>
  <c r="DY19" i="46"/>
  <c r="DY27" i="46"/>
  <c r="DY35" i="46"/>
  <c r="DY43" i="46"/>
  <c r="DY52" i="46"/>
  <c r="U26" i="42" s="1"/>
  <c r="DY60" i="46"/>
  <c r="DY11" i="46"/>
  <c r="DY15" i="46"/>
  <c r="DY20" i="46"/>
  <c r="DY28" i="46"/>
  <c r="DY36" i="46"/>
  <c r="DY44" i="46"/>
  <c r="DY45" i="46"/>
  <c r="DY53" i="46"/>
  <c r="DY61" i="46"/>
  <c r="DY21" i="46"/>
  <c r="DY29" i="46"/>
  <c r="DY37" i="46"/>
  <c r="DY46" i="46"/>
  <c r="DY54" i="46"/>
  <c r="DY62" i="46"/>
  <c r="DY10" i="46"/>
  <c r="DY22" i="46"/>
  <c r="DY30" i="46"/>
  <c r="DY38" i="46"/>
  <c r="DY47" i="46"/>
  <c r="DY55" i="46"/>
  <c r="DY63" i="46"/>
  <c r="DY23" i="46"/>
  <c r="DY31" i="46"/>
  <c r="DY39" i="46"/>
  <c r="DY14" i="46"/>
  <c r="DY16" i="46"/>
  <c r="DY24" i="46"/>
  <c r="DY32" i="46"/>
  <c r="DY40" i="46"/>
  <c r="DY49" i="46"/>
  <c r="DY57" i="46"/>
  <c r="DH16" i="46"/>
  <c r="DH24" i="46"/>
  <c r="DH32" i="46"/>
  <c r="DH40" i="46"/>
  <c r="DH10" i="46"/>
  <c r="DH49" i="46"/>
  <c r="DH57" i="46"/>
  <c r="DH17" i="46"/>
  <c r="DH25" i="46"/>
  <c r="DH33" i="46"/>
  <c r="DH41" i="46"/>
  <c r="DH50" i="46"/>
  <c r="DH58" i="46"/>
  <c r="DH14" i="46"/>
  <c r="DH18" i="46"/>
  <c r="DH26" i="46"/>
  <c r="DH34" i="46"/>
  <c r="DH42" i="46"/>
  <c r="DH51" i="46"/>
  <c r="DH59" i="46"/>
  <c r="DH19" i="46"/>
  <c r="DH27" i="46"/>
  <c r="DH35" i="46"/>
  <c r="DH43" i="46"/>
  <c r="DH52" i="46"/>
  <c r="DH60" i="46"/>
  <c r="DH15" i="46"/>
  <c r="DH20" i="46"/>
  <c r="DH28" i="46"/>
  <c r="DH36" i="46"/>
  <c r="DH44" i="46"/>
  <c r="DH12" i="46"/>
  <c r="DH45" i="46"/>
  <c r="DH53" i="46"/>
  <c r="DH61" i="46"/>
  <c r="DH13" i="46"/>
  <c r="DH21" i="46"/>
  <c r="DH29" i="46"/>
  <c r="DH37" i="46"/>
  <c r="DH46" i="46"/>
  <c r="DH54" i="46"/>
  <c r="DH62" i="46"/>
  <c r="DH22" i="46"/>
  <c r="DH30" i="46"/>
  <c r="DH38" i="46"/>
  <c r="DH23" i="46"/>
  <c r="DH31" i="46"/>
  <c r="DH39" i="46"/>
  <c r="DH48" i="46"/>
  <c r="DH56" i="46"/>
  <c r="CR23" i="46"/>
  <c r="CR31" i="46"/>
  <c r="CR39" i="46"/>
  <c r="CR48" i="46"/>
  <c r="CR56" i="46"/>
  <c r="CR64" i="46"/>
  <c r="CR16" i="46"/>
  <c r="CR24" i="46"/>
  <c r="CR32" i="46"/>
  <c r="CR40" i="46"/>
  <c r="CR11" i="46"/>
  <c r="CR49" i="46"/>
  <c r="CR57" i="46"/>
  <c r="CR17" i="46"/>
  <c r="CR25" i="46"/>
  <c r="CR33" i="46"/>
  <c r="CR41" i="46"/>
  <c r="CR50" i="46"/>
  <c r="CR58" i="46"/>
  <c r="CR18" i="46"/>
  <c r="CR26" i="46"/>
  <c r="CR34" i="46"/>
  <c r="CR42" i="46"/>
  <c r="CR51" i="46"/>
  <c r="CR59" i="46"/>
  <c r="CR10" i="46"/>
  <c r="CR14" i="46"/>
  <c r="CR19" i="46"/>
  <c r="CR27" i="46"/>
  <c r="CR35" i="46"/>
  <c r="CR43" i="46"/>
  <c r="CR52" i="46"/>
  <c r="CR60" i="46"/>
  <c r="CR20" i="46"/>
  <c r="CR28" i="46"/>
  <c r="CR36" i="46"/>
  <c r="CR44" i="46"/>
  <c r="CR15" i="46"/>
  <c r="CR45" i="46"/>
  <c r="CR53" i="46"/>
  <c r="CR61" i="46"/>
  <c r="CR21" i="46"/>
  <c r="CR29" i="46"/>
  <c r="CR37" i="46"/>
  <c r="CR22" i="46"/>
  <c r="CR30" i="46"/>
  <c r="CR38" i="46"/>
  <c r="CR12" i="46"/>
  <c r="CR13" i="46"/>
  <c r="CR47" i="46"/>
  <c r="CR55" i="46"/>
  <c r="CA22" i="46"/>
  <c r="CA30" i="46"/>
  <c r="CA38" i="46"/>
  <c r="CA47" i="46"/>
  <c r="CA55" i="46"/>
  <c r="CA63" i="46"/>
  <c r="CA23" i="46"/>
  <c r="CA31" i="46"/>
  <c r="CA39" i="46"/>
  <c r="CA48" i="46"/>
  <c r="CA56" i="46"/>
  <c r="CA13" i="46"/>
  <c r="CA24" i="46"/>
  <c r="CA32" i="46"/>
  <c r="CA40" i="46"/>
  <c r="CA12" i="46"/>
  <c r="CA16" i="46"/>
  <c r="CA49" i="46"/>
  <c r="CA57" i="46"/>
  <c r="CA17" i="46"/>
  <c r="CA25" i="46"/>
  <c r="CA33" i="46"/>
  <c r="CA41" i="46"/>
  <c r="CA50" i="46"/>
  <c r="CA58" i="46"/>
  <c r="CA18" i="46"/>
  <c r="CA26" i="46"/>
  <c r="CA34" i="46"/>
  <c r="CA42" i="46"/>
  <c r="CA11" i="46"/>
  <c r="CA51" i="46"/>
  <c r="CA59" i="46"/>
  <c r="CA19" i="46"/>
  <c r="CA27" i="46"/>
  <c r="CA35" i="46"/>
  <c r="CA43" i="46"/>
  <c r="CA52" i="46"/>
  <c r="CA60" i="46"/>
  <c r="CA14" i="46"/>
  <c r="CA20" i="46"/>
  <c r="CA28" i="46"/>
  <c r="CA36" i="46"/>
  <c r="CA44" i="46"/>
  <c r="CA10" i="46"/>
  <c r="CA15" i="46"/>
  <c r="CA21" i="46"/>
  <c r="CA29" i="46"/>
  <c r="CA37" i="46"/>
  <c r="CA46" i="46"/>
  <c r="CA54" i="46"/>
  <c r="BK14" i="46"/>
  <c r="BK21" i="46"/>
  <c r="BK29" i="46"/>
  <c r="BK37" i="46"/>
  <c r="BK15" i="46"/>
  <c r="BK46" i="46"/>
  <c r="BK54" i="46"/>
  <c r="BK62" i="46"/>
  <c r="BK22" i="46"/>
  <c r="BK30" i="46"/>
  <c r="BK38" i="46"/>
  <c r="BK47" i="46"/>
  <c r="BK55" i="46"/>
  <c r="BK23" i="46"/>
  <c r="BK31" i="46"/>
  <c r="BK39" i="46"/>
  <c r="BK10" i="46"/>
  <c r="BK48" i="46"/>
  <c r="BK56" i="46"/>
  <c r="BK64" i="46"/>
  <c r="BK24" i="46"/>
  <c r="BK32" i="46"/>
  <c r="BK40" i="46"/>
  <c r="BK49" i="46"/>
  <c r="BK57" i="46"/>
  <c r="BK16" i="46"/>
  <c r="BK17" i="46"/>
  <c r="BK25" i="46"/>
  <c r="BK33" i="46"/>
  <c r="BK41" i="46"/>
  <c r="BK50" i="46"/>
  <c r="BK58" i="46"/>
  <c r="BK13" i="46"/>
  <c r="BK18" i="46"/>
  <c r="BK26" i="46"/>
  <c r="BK34" i="46"/>
  <c r="BK42" i="46"/>
  <c r="BK12" i="46"/>
  <c r="BK51" i="46"/>
  <c r="BK59" i="46"/>
  <c r="BK19" i="46"/>
  <c r="BK27" i="46"/>
  <c r="BK35" i="46"/>
  <c r="BK43" i="46"/>
  <c r="BK20" i="46"/>
  <c r="BK28" i="46"/>
  <c r="BK36" i="46"/>
  <c r="BK44" i="46"/>
  <c r="BK11" i="46"/>
  <c r="BK45" i="46"/>
  <c r="BK53" i="46"/>
  <c r="AT13" i="46"/>
  <c r="AT20" i="46"/>
  <c r="AT28" i="46"/>
  <c r="AT36" i="46"/>
  <c r="AT44" i="46"/>
  <c r="AT12" i="46"/>
  <c r="AT53" i="46"/>
  <c r="AT61" i="46"/>
  <c r="AT21" i="46"/>
  <c r="AT29" i="46"/>
  <c r="AT37" i="46"/>
  <c r="AT45" i="46"/>
  <c r="AT46" i="46"/>
  <c r="AT54" i="46"/>
  <c r="AT62" i="46"/>
  <c r="AT22" i="46"/>
  <c r="AT30" i="46"/>
  <c r="AT38" i="46"/>
  <c r="AT11" i="46"/>
  <c r="AT14" i="46"/>
  <c r="AT15" i="46"/>
  <c r="AT47" i="46"/>
  <c r="AT55" i="46"/>
  <c r="AT63" i="46"/>
  <c r="AT23" i="46"/>
  <c r="AT31" i="46"/>
  <c r="AT39" i="46"/>
  <c r="AT48" i="46"/>
  <c r="AT56" i="46"/>
  <c r="AT64" i="46"/>
  <c r="AT24" i="46"/>
  <c r="AT32" i="46"/>
  <c r="AT40" i="46"/>
  <c r="AT49" i="46"/>
  <c r="AT57" i="46"/>
  <c r="AT17" i="46"/>
  <c r="AT25" i="46"/>
  <c r="AT33" i="46"/>
  <c r="AT41" i="46"/>
  <c r="AT10" i="46"/>
  <c r="AT50" i="46"/>
  <c r="AT58" i="46"/>
  <c r="AT16" i="46"/>
  <c r="AT18" i="46"/>
  <c r="AT26" i="46"/>
  <c r="AT34" i="46"/>
  <c r="AT42" i="46"/>
  <c r="AT19" i="46"/>
  <c r="AT27" i="46"/>
  <c r="AT35" i="46"/>
  <c r="AT43" i="46"/>
  <c r="AT52" i="46"/>
  <c r="AD10" i="46"/>
  <c r="AD16" i="46"/>
  <c r="AD19" i="46"/>
  <c r="AD27" i="46"/>
  <c r="AD35" i="46"/>
  <c r="AD43" i="46"/>
  <c r="AD52" i="46"/>
  <c r="AD60" i="46"/>
  <c r="AD20" i="46"/>
  <c r="AD28" i="46"/>
  <c r="AD36" i="46"/>
  <c r="AD44" i="46"/>
  <c r="AD53" i="46"/>
  <c r="AD61" i="46"/>
  <c r="AD21" i="46"/>
  <c r="AD29" i="46"/>
  <c r="AD37" i="46"/>
  <c r="AD45" i="46"/>
  <c r="AD46" i="46"/>
  <c r="AD54" i="46"/>
  <c r="AD62" i="46"/>
  <c r="AD22" i="46"/>
  <c r="AD30" i="46"/>
  <c r="AD38" i="46"/>
  <c r="AD13" i="46"/>
  <c r="AD47" i="46"/>
  <c r="AD55" i="46"/>
  <c r="AD63" i="46"/>
  <c r="AD12" i="46"/>
  <c r="AD23" i="46"/>
  <c r="AD31" i="46"/>
  <c r="AD39" i="46"/>
  <c r="AD48" i="46"/>
  <c r="AD56" i="46"/>
  <c r="AD64" i="46"/>
  <c r="AD15" i="46"/>
  <c r="AD24" i="46"/>
  <c r="AD32" i="46"/>
  <c r="AD40" i="46"/>
  <c r="AD14" i="46"/>
  <c r="AD49" i="46"/>
  <c r="AD57" i="46"/>
  <c r="AD11" i="46"/>
  <c r="AD17" i="46"/>
  <c r="AD25" i="46"/>
  <c r="AD33" i="46"/>
  <c r="AD41" i="46"/>
  <c r="AD18" i="46"/>
  <c r="AD26" i="46"/>
  <c r="AD34" i="46"/>
  <c r="AD42" i="46"/>
  <c r="AD51" i="46"/>
  <c r="AD59" i="46"/>
  <c r="GT51" i="46"/>
  <c r="GT59" i="46"/>
  <c r="GT10" i="46"/>
  <c r="GT19" i="46"/>
  <c r="GT27" i="46"/>
  <c r="GT35" i="46"/>
  <c r="GT43" i="46"/>
  <c r="GT52" i="46"/>
  <c r="GT60" i="46"/>
  <c r="GT20" i="46"/>
  <c r="GT28" i="46"/>
  <c r="GT36" i="46"/>
  <c r="GT44" i="46"/>
  <c r="GT45" i="46"/>
  <c r="GT53" i="46"/>
  <c r="GT61" i="46"/>
  <c r="GT21" i="46"/>
  <c r="GT29" i="46"/>
  <c r="GT37" i="46"/>
  <c r="GT46" i="46"/>
  <c r="GT54" i="46"/>
  <c r="GT62" i="46"/>
  <c r="GT22" i="46"/>
  <c r="GT30" i="46"/>
  <c r="GT38" i="46"/>
  <c r="GT47" i="46"/>
  <c r="GT55" i="46"/>
  <c r="GT63" i="46"/>
  <c r="GT12" i="46"/>
  <c r="GT23" i="46"/>
  <c r="GT31" i="46"/>
  <c r="GT39" i="46"/>
  <c r="GT14" i="46"/>
  <c r="GT48" i="46"/>
  <c r="GT56" i="46"/>
  <c r="GT16" i="46"/>
  <c r="GT24" i="46"/>
  <c r="GT32" i="46"/>
  <c r="GT40" i="46"/>
  <c r="GT11" i="46"/>
  <c r="GT13" i="46"/>
  <c r="GT49" i="46"/>
  <c r="GT57" i="46"/>
  <c r="GT65" i="46"/>
  <c r="GT50" i="46"/>
  <c r="GT58" i="46"/>
  <c r="GT15" i="46"/>
  <c r="GT18" i="46"/>
  <c r="GT26" i="46"/>
  <c r="GT34" i="46"/>
  <c r="GT42" i="46"/>
  <c r="GD12" i="46"/>
  <c r="GD50" i="46"/>
  <c r="GD58" i="46"/>
  <c r="GD18" i="46"/>
  <c r="GD26" i="46"/>
  <c r="GD34" i="46"/>
  <c r="GD42" i="46"/>
  <c r="GD13" i="46"/>
  <c r="GD15" i="46"/>
  <c r="GD51" i="46"/>
  <c r="GD59" i="46"/>
  <c r="GD19" i="46"/>
  <c r="GD27" i="46"/>
  <c r="GD35" i="46"/>
  <c r="GD43" i="46"/>
  <c r="GD11" i="46"/>
  <c r="GD52" i="46"/>
  <c r="GD60" i="46"/>
  <c r="GD20" i="46"/>
  <c r="GD28" i="46"/>
  <c r="GD36" i="46"/>
  <c r="GD44" i="46"/>
  <c r="GD45" i="46"/>
  <c r="GD53" i="46"/>
  <c r="GD61" i="46"/>
  <c r="GD21" i="46"/>
  <c r="GD29" i="46"/>
  <c r="GD37" i="46"/>
  <c r="GD46" i="46"/>
  <c r="GD54" i="46"/>
  <c r="GD62" i="46"/>
  <c r="GD10" i="46"/>
  <c r="GD22" i="46"/>
  <c r="GD30" i="46"/>
  <c r="GD38" i="46"/>
  <c r="GD47" i="46"/>
  <c r="GD55" i="46"/>
  <c r="GD63" i="46"/>
  <c r="GD23" i="46"/>
  <c r="GD31" i="46"/>
  <c r="GD39" i="46"/>
  <c r="GD48" i="46"/>
  <c r="GD56" i="46"/>
  <c r="GD64" i="46"/>
  <c r="GD49" i="46"/>
  <c r="GD57" i="46"/>
  <c r="GD14" i="46"/>
  <c r="GD17" i="46"/>
  <c r="GD25" i="46"/>
  <c r="GD33" i="46"/>
  <c r="GD41" i="46"/>
  <c r="FM10" i="46"/>
  <c r="FM49" i="46"/>
  <c r="FM57" i="46"/>
  <c r="FM17" i="46"/>
  <c r="FM25" i="46"/>
  <c r="FM33" i="46"/>
  <c r="FM41" i="46"/>
  <c r="FM50" i="46"/>
  <c r="FM58" i="46"/>
  <c r="FM18" i="46"/>
  <c r="FM26" i="46"/>
  <c r="FM34" i="46"/>
  <c r="FM42" i="46"/>
  <c r="FM14" i="46"/>
  <c r="FM15" i="46"/>
  <c r="FM51" i="46"/>
  <c r="FM59" i="46"/>
  <c r="FM19" i="46"/>
  <c r="FM27" i="46"/>
  <c r="FM35" i="46"/>
  <c r="FM43" i="46"/>
  <c r="FM52" i="46"/>
  <c r="FM60" i="46"/>
  <c r="FM12" i="46"/>
  <c r="FM20" i="46"/>
  <c r="FM28" i="46"/>
  <c r="FM36" i="46"/>
  <c r="FM44" i="46"/>
  <c r="FM13" i="46"/>
  <c r="FM45" i="46"/>
  <c r="FM53" i="46"/>
  <c r="FM61" i="46"/>
  <c r="FM21" i="46"/>
  <c r="FM29" i="46"/>
  <c r="FM37" i="46"/>
  <c r="FM46" i="46"/>
  <c r="FM54" i="46"/>
  <c r="FM62" i="46"/>
  <c r="FM11" i="46"/>
  <c r="FM22" i="46"/>
  <c r="FM30" i="46"/>
  <c r="FM38" i="46"/>
  <c r="FM47" i="46"/>
  <c r="FM55" i="46"/>
  <c r="FM63" i="46"/>
  <c r="FM48" i="46"/>
  <c r="FM56" i="46"/>
  <c r="FM16" i="46"/>
  <c r="FM24" i="46"/>
  <c r="FM32" i="46"/>
  <c r="FM40" i="46"/>
  <c r="EW48" i="46"/>
  <c r="EW56" i="46"/>
  <c r="EW64" i="46"/>
  <c r="EW16" i="46"/>
  <c r="EW24" i="46"/>
  <c r="EW32" i="46"/>
  <c r="EW40" i="46"/>
  <c r="EW11" i="46"/>
  <c r="EW49" i="46"/>
  <c r="EW57" i="46"/>
  <c r="EW17" i="46"/>
  <c r="EW25" i="46"/>
  <c r="EW33" i="46"/>
  <c r="EW41" i="46"/>
  <c r="EW50" i="46"/>
  <c r="EW58" i="46"/>
  <c r="EW18" i="46"/>
  <c r="EW26" i="46"/>
  <c r="EW34" i="46"/>
  <c r="EW42" i="46"/>
  <c r="EW51" i="46"/>
  <c r="EW59" i="46"/>
  <c r="EW10" i="46"/>
  <c r="EW214" i="46" s="1"/>
  <c r="EW2" i="46" s="1"/>
  <c r="EW15" i="46"/>
  <c r="EW19" i="46"/>
  <c r="EW27" i="46"/>
  <c r="EW35" i="46"/>
  <c r="EW43" i="46"/>
  <c r="EW52" i="46"/>
  <c r="AS26" i="42" s="1"/>
  <c r="EW60" i="46"/>
  <c r="EW20" i="46"/>
  <c r="EW28" i="46"/>
  <c r="EW36" i="46"/>
  <c r="EW44" i="46"/>
  <c r="EW14" i="46"/>
  <c r="EW45" i="46"/>
  <c r="EW53" i="46"/>
  <c r="EW61" i="46"/>
  <c r="EW21" i="46"/>
  <c r="EW29" i="46"/>
  <c r="EW37" i="46"/>
  <c r="EW46" i="46"/>
  <c r="EW54" i="46"/>
  <c r="EW62" i="46"/>
  <c r="EW12" i="46"/>
  <c r="EW47" i="46"/>
  <c r="EW55" i="46"/>
  <c r="EW13" i="46"/>
  <c r="EW23" i="46"/>
  <c r="EW31" i="46"/>
  <c r="EW39" i="46"/>
  <c r="EF22" i="46"/>
  <c r="EF30" i="46"/>
  <c r="EF38" i="46"/>
  <c r="EF47" i="46"/>
  <c r="EF55" i="46"/>
  <c r="EF63" i="46"/>
  <c r="EF14" i="46"/>
  <c r="EF23" i="46"/>
  <c r="EF31" i="46"/>
  <c r="EF39" i="46"/>
  <c r="EF48" i="46"/>
  <c r="EF56" i="46"/>
  <c r="EF16" i="46"/>
  <c r="EF24" i="46"/>
  <c r="EF32" i="46"/>
  <c r="EF40" i="46"/>
  <c r="EF49" i="46"/>
  <c r="EF57" i="46"/>
  <c r="EF12" i="46"/>
  <c r="EF17" i="46"/>
  <c r="EF25" i="46"/>
  <c r="EF33" i="46"/>
  <c r="EF41" i="46"/>
  <c r="EF13" i="46"/>
  <c r="EF50" i="46"/>
  <c r="EF58" i="46"/>
  <c r="EF18" i="46"/>
  <c r="EF26" i="46"/>
  <c r="EF34" i="46"/>
  <c r="EF42" i="46"/>
  <c r="EF51" i="46"/>
  <c r="EF59" i="46"/>
  <c r="EF11" i="46"/>
  <c r="EF19" i="46"/>
  <c r="EF27" i="46"/>
  <c r="EF35" i="46"/>
  <c r="EF43" i="46"/>
  <c r="EF15" i="46"/>
  <c r="EF52" i="46"/>
  <c r="AB26" i="42" s="1"/>
  <c r="EF60" i="46"/>
  <c r="EF20" i="46"/>
  <c r="EF28" i="46"/>
  <c r="EF36" i="46"/>
  <c r="EF44" i="46"/>
  <c r="EF10" i="46"/>
  <c r="EF21" i="46"/>
  <c r="EF29" i="46"/>
  <c r="EF37" i="46"/>
  <c r="EF46" i="46"/>
  <c r="EF54" i="46"/>
  <c r="DP21" i="46"/>
  <c r="DP29" i="46"/>
  <c r="DP37" i="46"/>
  <c r="DP11" i="46"/>
  <c r="DP46" i="46"/>
  <c r="DP54" i="46"/>
  <c r="DP62" i="46"/>
  <c r="DP22" i="46"/>
  <c r="DP30" i="46"/>
  <c r="DP38" i="46"/>
  <c r="DP47" i="46"/>
  <c r="DP55" i="46"/>
  <c r="DP23" i="46"/>
  <c r="DP31" i="46"/>
  <c r="DP39" i="46"/>
  <c r="DP10" i="46"/>
  <c r="DP48" i="46"/>
  <c r="DP56" i="46"/>
  <c r="DP64" i="46"/>
  <c r="DP16" i="46"/>
  <c r="DP24" i="46"/>
  <c r="DP32" i="46"/>
  <c r="DP40" i="46"/>
  <c r="DP49" i="46"/>
  <c r="DP57" i="46"/>
  <c r="DP17" i="46"/>
  <c r="DP25" i="46"/>
  <c r="DP33" i="46"/>
  <c r="DP41" i="46"/>
  <c r="DP14" i="46"/>
  <c r="DP50" i="46"/>
  <c r="DP58" i="46"/>
  <c r="DP18" i="46"/>
  <c r="DP26" i="46"/>
  <c r="DP34" i="46"/>
  <c r="DP42" i="46"/>
  <c r="DP51" i="46"/>
  <c r="DP59" i="46"/>
  <c r="DP19" i="46"/>
  <c r="DP27" i="46"/>
  <c r="DP35" i="46"/>
  <c r="DP43" i="46"/>
  <c r="DP13" i="46"/>
  <c r="DP15" i="46"/>
  <c r="DP20" i="46"/>
  <c r="DP28" i="46"/>
  <c r="DP36" i="46"/>
  <c r="DP44" i="46"/>
  <c r="DP45" i="46"/>
  <c r="DP53" i="46"/>
  <c r="CY15" i="46"/>
  <c r="CY20" i="46"/>
  <c r="CY28" i="46"/>
  <c r="CY36" i="46"/>
  <c r="CY44" i="46"/>
  <c r="CY45" i="46"/>
  <c r="CY53" i="46"/>
  <c r="CY61" i="46"/>
  <c r="CY21" i="46"/>
  <c r="CY29" i="46"/>
  <c r="CY37" i="46"/>
  <c r="CY12" i="46"/>
  <c r="CY13" i="46"/>
  <c r="CY46" i="46"/>
  <c r="CY54" i="46"/>
  <c r="CY62" i="46"/>
  <c r="CY22" i="46"/>
  <c r="CY30" i="46"/>
  <c r="CY38" i="46"/>
  <c r="CY47" i="46"/>
  <c r="CY55" i="46"/>
  <c r="CY63" i="46"/>
  <c r="CY23" i="46"/>
  <c r="CY31" i="46"/>
  <c r="CY39" i="46"/>
  <c r="CY11" i="46"/>
  <c r="CY48" i="46"/>
  <c r="CY56" i="46"/>
  <c r="CY64" i="46"/>
  <c r="CY16" i="46"/>
  <c r="CY24" i="46"/>
  <c r="CY32" i="46"/>
  <c r="CY40" i="46"/>
  <c r="CY49" i="46"/>
  <c r="CY57" i="46"/>
  <c r="CY17" i="46"/>
  <c r="CY25" i="46"/>
  <c r="CY33" i="46"/>
  <c r="CY41" i="46"/>
  <c r="CY50" i="46"/>
  <c r="CY58" i="46"/>
  <c r="CY10" i="46"/>
  <c r="CY18" i="46"/>
  <c r="CY26" i="46"/>
  <c r="CY34" i="46"/>
  <c r="CY42" i="46"/>
  <c r="CY19" i="46"/>
  <c r="CY27" i="46"/>
  <c r="CY35" i="46"/>
  <c r="CY43" i="46"/>
  <c r="CY52" i="46"/>
  <c r="CI19" i="46"/>
  <c r="CI27" i="46"/>
  <c r="CI35" i="46"/>
  <c r="CI43" i="46"/>
  <c r="CI14" i="46"/>
  <c r="CI52" i="46"/>
  <c r="CI60" i="46"/>
  <c r="CI10" i="46"/>
  <c r="CI20" i="46"/>
  <c r="CI28" i="46"/>
  <c r="CI36" i="46"/>
  <c r="CI44" i="46"/>
  <c r="CI15" i="46"/>
  <c r="CI45" i="46"/>
  <c r="CI53" i="46"/>
  <c r="CI61" i="46"/>
  <c r="CI21" i="46"/>
  <c r="CI29" i="46"/>
  <c r="CI37" i="46"/>
  <c r="CI46" i="46"/>
  <c r="CI54" i="46"/>
  <c r="CI62" i="46"/>
  <c r="CI22" i="46"/>
  <c r="CI30" i="46"/>
  <c r="CI38" i="46"/>
  <c r="CI47" i="46"/>
  <c r="CI55" i="46"/>
  <c r="CI63" i="46"/>
  <c r="CI13" i="46"/>
  <c r="CI23" i="46"/>
  <c r="CI31" i="46"/>
  <c r="CI39" i="46"/>
  <c r="CI12" i="46"/>
  <c r="CI48" i="46"/>
  <c r="CI56" i="46"/>
  <c r="CI64" i="46"/>
  <c r="CI16" i="46"/>
  <c r="CI24" i="46"/>
  <c r="CI32" i="46"/>
  <c r="CI40" i="46"/>
  <c r="CI49" i="46"/>
  <c r="CI57" i="46"/>
  <c r="CI17" i="46"/>
  <c r="CI25" i="46"/>
  <c r="CI33" i="46"/>
  <c r="CI41" i="46"/>
  <c r="CI18" i="46"/>
  <c r="CI26" i="46"/>
  <c r="CI34" i="46"/>
  <c r="CI42" i="46"/>
  <c r="CI51" i="46"/>
  <c r="CI59" i="46"/>
  <c r="BR18" i="46"/>
  <c r="BR26" i="46"/>
  <c r="BR34" i="46"/>
  <c r="BR42" i="46"/>
  <c r="BR51" i="46"/>
  <c r="BR59" i="46"/>
  <c r="BR19" i="46"/>
  <c r="BR27" i="46"/>
  <c r="BR35" i="46"/>
  <c r="BR43" i="46"/>
  <c r="BR11" i="46"/>
  <c r="BR52" i="46"/>
  <c r="BR60" i="46"/>
  <c r="BR20" i="46"/>
  <c r="BR28" i="46"/>
  <c r="BR36" i="46"/>
  <c r="BR44" i="46"/>
  <c r="BR14" i="46"/>
  <c r="BR45" i="46"/>
  <c r="BR53" i="46"/>
  <c r="BR61" i="46"/>
  <c r="BR15" i="46"/>
  <c r="BR21" i="46"/>
  <c r="BR29" i="46"/>
  <c r="BR37" i="46"/>
  <c r="BR46" i="46"/>
  <c r="BR54" i="46"/>
  <c r="BR62" i="46"/>
  <c r="BR22" i="46"/>
  <c r="BR30" i="46"/>
  <c r="BR38" i="46"/>
  <c r="BR10" i="46"/>
  <c r="BR47" i="46"/>
  <c r="BR55" i="46"/>
  <c r="BR63" i="46"/>
  <c r="BR23" i="46"/>
  <c r="BR31" i="46"/>
  <c r="BR39" i="46"/>
  <c r="BR48" i="46"/>
  <c r="BR56" i="46"/>
  <c r="BR64" i="46"/>
  <c r="BR24" i="46"/>
  <c r="BR32" i="46"/>
  <c r="BR40" i="46"/>
  <c r="BR13" i="46"/>
  <c r="BR17" i="46"/>
  <c r="BR25" i="46"/>
  <c r="BR33" i="46"/>
  <c r="BR41" i="46"/>
  <c r="BR12" i="46"/>
  <c r="BR50" i="46"/>
  <c r="BR58" i="46"/>
  <c r="BA10" i="46"/>
  <c r="BA16" i="46"/>
  <c r="BA17" i="46"/>
  <c r="BA25" i="46"/>
  <c r="BA33" i="46"/>
  <c r="BA41" i="46"/>
  <c r="BA50" i="46"/>
  <c r="BA58" i="46"/>
  <c r="BA18" i="46"/>
  <c r="BA26" i="46"/>
  <c r="BA34" i="46"/>
  <c r="BA42" i="46"/>
  <c r="BA51" i="46"/>
  <c r="BA59" i="46"/>
  <c r="BA13" i="46"/>
  <c r="BA19" i="46"/>
  <c r="BA27" i="46"/>
  <c r="BA35" i="46"/>
  <c r="BA43" i="46"/>
  <c r="BA12" i="46"/>
  <c r="BA52" i="46"/>
  <c r="BA213" i="46" s="1"/>
  <c r="BA60" i="46"/>
  <c r="BA20" i="46"/>
  <c r="BA28" i="46"/>
  <c r="BA36" i="46"/>
  <c r="BA44" i="46"/>
  <c r="BA53" i="46"/>
  <c r="BA61" i="46"/>
  <c r="BA21" i="46"/>
  <c r="BA29" i="46"/>
  <c r="BA37" i="46"/>
  <c r="BA45" i="46"/>
  <c r="BA11" i="46"/>
  <c r="BA14" i="46"/>
  <c r="BA15" i="46"/>
  <c r="BA46" i="46"/>
  <c r="BA54" i="46"/>
  <c r="BA62" i="46"/>
  <c r="BA22" i="46"/>
  <c r="BA30" i="46"/>
  <c r="BA38" i="46"/>
  <c r="BA47" i="46"/>
  <c r="BA55" i="46"/>
  <c r="BA63" i="46"/>
  <c r="BA23" i="46"/>
  <c r="BA31" i="46"/>
  <c r="BA39" i="46"/>
  <c r="BA24" i="46"/>
  <c r="BA32" i="46"/>
  <c r="BA40" i="46"/>
  <c r="BA49" i="46"/>
  <c r="BA57" i="46"/>
  <c r="GV3" i="46"/>
  <c r="GF3" i="46"/>
  <c r="FO3" i="46"/>
  <c r="EY3" i="46"/>
  <c r="EH3" i="46"/>
  <c r="DR3" i="46"/>
  <c r="DH11" i="46"/>
  <c r="GU3" i="46"/>
  <c r="GE3" i="46"/>
  <c r="FN3" i="46"/>
  <c r="EX3" i="46"/>
  <c r="GD16" i="46"/>
  <c r="FV13" i="46"/>
  <c r="FK3" i="46"/>
  <c r="EU3" i="46"/>
  <c r="ED3" i="46"/>
  <c r="DM3" i="46"/>
  <c r="CW3" i="46"/>
  <c r="AV321" i="46"/>
  <c r="BG276" i="46"/>
  <c r="GP3" i="46"/>
  <c r="FZ3" i="46"/>
  <c r="FI3" i="46"/>
  <c r="ER3" i="46"/>
  <c r="EB3" i="46"/>
  <c r="DP12" i="46"/>
  <c r="AF276" i="46"/>
  <c r="AK56" i="46"/>
  <c r="AK48" i="46"/>
  <c r="AK14" i="46"/>
  <c r="AK39" i="46"/>
  <c r="AK31" i="46"/>
  <c r="AK23" i="46"/>
  <c r="AK15" i="46"/>
  <c r="BJ11" i="46"/>
  <c r="AK38" i="46"/>
  <c r="AK30" i="46"/>
  <c r="AK22" i="46"/>
  <c r="AK12" i="46"/>
  <c r="AK62" i="46"/>
  <c r="AK54" i="46"/>
  <c r="AK46" i="46"/>
  <c r="AK13" i="46"/>
  <c r="AK45" i="46"/>
  <c r="AK37" i="46"/>
  <c r="AK29" i="46"/>
  <c r="AK21" i="46"/>
  <c r="AK61" i="46"/>
  <c r="AK53" i="46"/>
  <c r="AK44" i="46"/>
  <c r="AK36" i="46"/>
  <c r="AK28" i="46"/>
  <c r="AK20" i="46"/>
  <c r="BZ11" i="46"/>
  <c r="AK60" i="46"/>
  <c r="AK52" i="46"/>
  <c r="AK43" i="46"/>
  <c r="AK35" i="46"/>
  <c r="AK27" i="46"/>
  <c r="AK19" i="46"/>
  <c r="AK10" i="46"/>
  <c r="AK59" i="46"/>
  <c r="AK51" i="46"/>
  <c r="AK42" i="46"/>
  <c r="AK34" i="46"/>
  <c r="AK26" i="46"/>
  <c r="AK18" i="46"/>
  <c r="AK16" i="46"/>
  <c r="AK58" i="46"/>
  <c r="AK50" i="46"/>
  <c r="AK41" i="46"/>
  <c r="AK33" i="46"/>
  <c r="AK25" i="46"/>
  <c r="AK17" i="46"/>
  <c r="AK57" i="46"/>
  <c r="AK49" i="46"/>
  <c r="AK40" i="46"/>
  <c r="AK32" i="46"/>
  <c r="AK24" i="46"/>
  <c r="FQ3" i="46"/>
  <c r="FA3" i="46"/>
  <c r="EJ3" i="46"/>
  <c r="DT3" i="46"/>
  <c r="DC3" i="46"/>
  <c r="CM3" i="46"/>
  <c r="GP17" i="46"/>
  <c r="GP19" i="46"/>
  <c r="GP12" i="46"/>
  <c r="GP14" i="46"/>
  <c r="GP11" i="46"/>
  <c r="GP15" i="46"/>
  <c r="GP13" i="46"/>
  <c r="GP10" i="46"/>
  <c r="GP16" i="46"/>
  <c r="GP30" i="46"/>
  <c r="GP46" i="46"/>
  <c r="GP31" i="46"/>
  <c r="GP34" i="46"/>
  <c r="GP36" i="46"/>
  <c r="GP38" i="46"/>
  <c r="GP40" i="46"/>
  <c r="GP42" i="46"/>
  <c r="GP44" i="46"/>
  <c r="GP18" i="46"/>
  <c r="GP27" i="46"/>
  <c r="GP25" i="46"/>
  <c r="GP23" i="46"/>
  <c r="GP21" i="46"/>
  <c r="GP26" i="46"/>
  <c r="GP24" i="46"/>
  <c r="GP45" i="46"/>
  <c r="GP20" i="46"/>
  <c r="GP29" i="46"/>
  <c r="GP33" i="46"/>
  <c r="GP35" i="46"/>
  <c r="GP37" i="46"/>
  <c r="GP39" i="46"/>
  <c r="GP41" i="46"/>
  <c r="GP47" i="46"/>
  <c r="GP49" i="46"/>
  <c r="GP51" i="46"/>
  <c r="GP53" i="46"/>
  <c r="GP55" i="46"/>
  <c r="GP57" i="46"/>
  <c r="GP59" i="46"/>
  <c r="GP43" i="46"/>
  <c r="GP28" i="46"/>
  <c r="GP32" i="46"/>
  <c r="GP48" i="46"/>
  <c r="GP50" i="46"/>
  <c r="GP52" i="46"/>
  <c r="GP54" i="46"/>
  <c r="GP56" i="46"/>
  <c r="GP58" i="46"/>
  <c r="GP60" i="46"/>
  <c r="GP64" i="46"/>
  <c r="GP66" i="46"/>
  <c r="GP68" i="46"/>
  <c r="GP70" i="46"/>
  <c r="GP72" i="46"/>
  <c r="GP74" i="46"/>
  <c r="GP76" i="46"/>
  <c r="GP62" i="46"/>
  <c r="GP61" i="46"/>
  <c r="GP22" i="46"/>
  <c r="GP63" i="46"/>
  <c r="GP65" i="46"/>
  <c r="GP67" i="46"/>
  <c r="GP69" i="46"/>
  <c r="GP71" i="46"/>
  <c r="GP73" i="46"/>
  <c r="GP80" i="46"/>
  <c r="GP82" i="46"/>
  <c r="GP84" i="46"/>
  <c r="GP86" i="46"/>
  <c r="GP88" i="46"/>
  <c r="GP90" i="46"/>
  <c r="GP92" i="46"/>
  <c r="GP94" i="46"/>
  <c r="GP75" i="46"/>
  <c r="GP81" i="46"/>
  <c r="GP83" i="46"/>
  <c r="GP85" i="46"/>
  <c r="GP87" i="46"/>
  <c r="GP89" i="46"/>
  <c r="GP91" i="46"/>
  <c r="GP93" i="46"/>
  <c r="GP95" i="46"/>
  <c r="GP97" i="46"/>
  <c r="GP78" i="46"/>
  <c r="GP77" i="46"/>
  <c r="GP79" i="46"/>
  <c r="GP98" i="46"/>
  <c r="GP99" i="46"/>
  <c r="GP101" i="46"/>
  <c r="GP103" i="46"/>
  <c r="GP105" i="46"/>
  <c r="GP96" i="46"/>
  <c r="GP104" i="46"/>
  <c r="GP114" i="46"/>
  <c r="GP116" i="46"/>
  <c r="GP118" i="46"/>
  <c r="GP120" i="46"/>
  <c r="GP122" i="46"/>
  <c r="GP124" i="46"/>
  <c r="GP109" i="46"/>
  <c r="GP108" i="46"/>
  <c r="GP110" i="46"/>
  <c r="GP102" i="46"/>
  <c r="GP107" i="46"/>
  <c r="GP100" i="46"/>
  <c r="GP111" i="46"/>
  <c r="GP115" i="46"/>
  <c r="GP117" i="46"/>
  <c r="GP119" i="46"/>
  <c r="GP121" i="46"/>
  <c r="GP123" i="46"/>
  <c r="GP125" i="46"/>
  <c r="GP112" i="46"/>
  <c r="GP106" i="46"/>
  <c r="FX18" i="46"/>
  <c r="FX20" i="46"/>
  <c r="FX22" i="46"/>
  <c r="FX24" i="46"/>
  <c r="FX26" i="46"/>
  <c r="FX28" i="46"/>
  <c r="FX30" i="46"/>
  <c r="FX32" i="46"/>
  <c r="FX31" i="46"/>
  <c r="FX34" i="46"/>
  <c r="FX36" i="46"/>
  <c r="FX38" i="46"/>
  <c r="FX40" i="46"/>
  <c r="FX42" i="46"/>
  <c r="FX44" i="46"/>
  <c r="FX17" i="46"/>
  <c r="FX27" i="46"/>
  <c r="FX25" i="46"/>
  <c r="FX23" i="46"/>
  <c r="FX21" i="46"/>
  <c r="FX33" i="46"/>
  <c r="FX35" i="46"/>
  <c r="FX37" i="46"/>
  <c r="FX39" i="46"/>
  <c r="FX41" i="46"/>
  <c r="FX43" i="46"/>
  <c r="FX47" i="46"/>
  <c r="FX49" i="46"/>
  <c r="FX51" i="46"/>
  <c r="FX53" i="46"/>
  <c r="FX55" i="46"/>
  <c r="FX57" i="46"/>
  <c r="FX59" i="46"/>
  <c r="FX61" i="46"/>
  <c r="FX19" i="46"/>
  <c r="FX48" i="46"/>
  <c r="FX50" i="46"/>
  <c r="FX52" i="46"/>
  <c r="FX54" i="46"/>
  <c r="FX56" i="46"/>
  <c r="FX58" i="46"/>
  <c r="FX60" i="46"/>
  <c r="FX62" i="46"/>
  <c r="FX46" i="46"/>
  <c r="FX45" i="46"/>
  <c r="FX64" i="46"/>
  <c r="FX66" i="46"/>
  <c r="FX68" i="46"/>
  <c r="FX70" i="46"/>
  <c r="FX72" i="46"/>
  <c r="FX74" i="46"/>
  <c r="FX76" i="46"/>
  <c r="FX78" i="46"/>
  <c r="FX29" i="46"/>
  <c r="FX63" i="46"/>
  <c r="FX65" i="46"/>
  <c r="FX67" i="46"/>
  <c r="FX69" i="46"/>
  <c r="FX71" i="46"/>
  <c r="FX73" i="46"/>
  <c r="FX75" i="46"/>
  <c r="FX77" i="46"/>
  <c r="FX79" i="46"/>
  <c r="FX80" i="46"/>
  <c r="FX82" i="46"/>
  <c r="FX84" i="46"/>
  <c r="FX86" i="46"/>
  <c r="FX88" i="46"/>
  <c r="FX90" i="46"/>
  <c r="FX81" i="46"/>
  <c r="FX83" i="46"/>
  <c r="FX85" i="46"/>
  <c r="FX87" i="46"/>
  <c r="FX89" i="46"/>
  <c r="FX91" i="46"/>
  <c r="FX99" i="46"/>
  <c r="FX101" i="46"/>
  <c r="FX103" i="46"/>
  <c r="FX105" i="46"/>
  <c r="FX107" i="46"/>
  <c r="FX109" i="46"/>
  <c r="FX111" i="46"/>
  <c r="FX113" i="46"/>
  <c r="FX96" i="46"/>
  <c r="FX97" i="46"/>
  <c r="FX95" i="46"/>
  <c r="FX94" i="46"/>
  <c r="FX93" i="46"/>
  <c r="FX92" i="46"/>
  <c r="FX100" i="46"/>
  <c r="FX102" i="46"/>
  <c r="FX104" i="46"/>
  <c r="FX106" i="46"/>
  <c r="FX108" i="46"/>
  <c r="FX110" i="46"/>
  <c r="FX115" i="46"/>
  <c r="FX117" i="46"/>
  <c r="FX119" i="46"/>
  <c r="FX121" i="46"/>
  <c r="FX123" i="46"/>
  <c r="FX125" i="46"/>
  <c r="FX112" i="46"/>
  <c r="FX98" i="46"/>
  <c r="FH18" i="46"/>
  <c r="FH20" i="46"/>
  <c r="FH22" i="46"/>
  <c r="FH24" i="46"/>
  <c r="FH26" i="46"/>
  <c r="FH28" i="46"/>
  <c r="FH30" i="46"/>
  <c r="FH32" i="46"/>
  <c r="FH31" i="46"/>
  <c r="FH34" i="46"/>
  <c r="FH36" i="46"/>
  <c r="FH38" i="46"/>
  <c r="FH40" i="46"/>
  <c r="FH42" i="46"/>
  <c r="FH44" i="46"/>
  <c r="FH17" i="46"/>
  <c r="FH27" i="46"/>
  <c r="FH25" i="46"/>
  <c r="FH23" i="46"/>
  <c r="FH21" i="46"/>
  <c r="FH33" i="46"/>
  <c r="FH35" i="46"/>
  <c r="FH37" i="46"/>
  <c r="FH39" i="46"/>
  <c r="FH41" i="46"/>
  <c r="FH43" i="46"/>
  <c r="FH19" i="46"/>
  <c r="FH29" i="46"/>
  <c r="FH47" i="46"/>
  <c r="FH49" i="46"/>
  <c r="FH51" i="46"/>
  <c r="FH53" i="46"/>
  <c r="FH55" i="46"/>
  <c r="FH57" i="46"/>
  <c r="FH59" i="46"/>
  <c r="FH61" i="46"/>
  <c r="FH48" i="46"/>
  <c r="FH50" i="46"/>
  <c r="FH52" i="46"/>
  <c r="FH54" i="46"/>
  <c r="FH56" i="46"/>
  <c r="FH58" i="46"/>
  <c r="FH60" i="46"/>
  <c r="FH62" i="46"/>
  <c r="FH46" i="46"/>
  <c r="FH45" i="46"/>
  <c r="FH64" i="46"/>
  <c r="FH66" i="46"/>
  <c r="FH68" i="46"/>
  <c r="FH70" i="46"/>
  <c r="FH72" i="46"/>
  <c r="FH74" i="46"/>
  <c r="FH76" i="46"/>
  <c r="FH78" i="46"/>
  <c r="FH63" i="46"/>
  <c r="FH65" i="46"/>
  <c r="FH67" i="46"/>
  <c r="FH69" i="46"/>
  <c r="FH71" i="46"/>
  <c r="FH73" i="46"/>
  <c r="FH75" i="46"/>
  <c r="FH77" i="46"/>
  <c r="FH79" i="46"/>
  <c r="FH80" i="46"/>
  <c r="FH82" i="46"/>
  <c r="FH84" i="46"/>
  <c r="FH86" i="46"/>
  <c r="FH88" i="46"/>
  <c r="FH90" i="46"/>
  <c r="FH81" i="46"/>
  <c r="FH83" i="46"/>
  <c r="FH85" i="46"/>
  <c r="FH87" i="46"/>
  <c r="FH89" i="46"/>
  <c r="FH91" i="46"/>
  <c r="FH99" i="46"/>
  <c r="FH101" i="46"/>
  <c r="FH103" i="46"/>
  <c r="FH105" i="46"/>
  <c r="FH107" i="46"/>
  <c r="FH109" i="46"/>
  <c r="FH111" i="46"/>
  <c r="FH113" i="46"/>
  <c r="FH96" i="46"/>
  <c r="FH97" i="46"/>
  <c r="FH95" i="46"/>
  <c r="FH94" i="46"/>
  <c r="FH93" i="46"/>
  <c r="FH100" i="46"/>
  <c r="FH102" i="46"/>
  <c r="FH104" i="46"/>
  <c r="FH106" i="46"/>
  <c r="FH108" i="46"/>
  <c r="FH110" i="46"/>
  <c r="FH92" i="46"/>
  <c r="FH115" i="46"/>
  <c r="FH117" i="46"/>
  <c r="FH119" i="46"/>
  <c r="FH121" i="46"/>
  <c r="FH123" i="46"/>
  <c r="FH125" i="46"/>
  <c r="FH112" i="46"/>
  <c r="FH98" i="46"/>
  <c r="EQ10" i="46"/>
  <c r="EQ17" i="46"/>
  <c r="EQ19" i="46"/>
  <c r="EQ26" i="46"/>
  <c r="EQ24" i="46"/>
  <c r="EQ22" i="46"/>
  <c r="EQ20" i="46"/>
  <c r="EQ46" i="46"/>
  <c r="EQ31" i="46"/>
  <c r="EQ34" i="46"/>
  <c r="EQ36" i="46"/>
  <c r="EQ38" i="46"/>
  <c r="EQ40" i="46"/>
  <c r="EQ42" i="46"/>
  <c r="EQ44" i="46"/>
  <c r="EQ30" i="46"/>
  <c r="EQ27" i="46"/>
  <c r="EQ25" i="46"/>
  <c r="EQ45" i="46"/>
  <c r="EQ21" i="46"/>
  <c r="EQ29" i="46"/>
  <c r="EQ47" i="46"/>
  <c r="EQ49" i="46"/>
  <c r="EQ51" i="46"/>
  <c r="EQ53" i="46"/>
  <c r="EQ55" i="46"/>
  <c r="EQ57" i="46"/>
  <c r="EQ59" i="46"/>
  <c r="EQ33" i="46"/>
  <c r="EQ35" i="46"/>
  <c r="EQ37" i="46"/>
  <c r="EQ23" i="46"/>
  <c r="EQ39" i="46"/>
  <c r="EQ18" i="46"/>
  <c r="EQ41" i="46"/>
  <c r="EQ43" i="46"/>
  <c r="EQ48" i="46"/>
  <c r="EQ50" i="46"/>
  <c r="EQ52" i="46"/>
  <c r="AM26" i="42" s="1"/>
  <c r="EQ54" i="46"/>
  <c r="EQ56" i="46"/>
  <c r="EQ58" i="46"/>
  <c r="EQ60" i="46"/>
  <c r="EQ64" i="46"/>
  <c r="EQ66" i="46"/>
  <c r="EQ68" i="46"/>
  <c r="EQ70" i="46"/>
  <c r="EQ72" i="46"/>
  <c r="EQ74" i="46"/>
  <c r="EQ76" i="46"/>
  <c r="EQ32" i="46"/>
  <c r="EQ62" i="46"/>
  <c r="EQ61" i="46"/>
  <c r="EQ28" i="46"/>
  <c r="EQ63" i="46"/>
  <c r="EQ65" i="46"/>
  <c r="EQ67" i="46"/>
  <c r="EQ69" i="46"/>
  <c r="EQ71" i="46"/>
  <c r="EQ73" i="46"/>
  <c r="EQ77" i="46"/>
  <c r="EQ79" i="46"/>
  <c r="EQ80" i="46"/>
  <c r="EQ82" i="46"/>
  <c r="AM31" i="42" s="1"/>
  <c r="EQ84" i="46"/>
  <c r="EQ86" i="46"/>
  <c r="EQ88" i="46"/>
  <c r="EQ90" i="46"/>
  <c r="EQ92" i="46"/>
  <c r="EQ94" i="46"/>
  <c r="EQ96" i="46"/>
  <c r="EQ81" i="46"/>
  <c r="EQ83" i="46"/>
  <c r="EQ85" i="46"/>
  <c r="EQ87" i="46"/>
  <c r="EQ89" i="46"/>
  <c r="EQ91" i="46"/>
  <c r="EQ93" i="46"/>
  <c r="EQ95" i="46"/>
  <c r="EQ97" i="46"/>
  <c r="EQ75" i="46"/>
  <c r="EQ98" i="46"/>
  <c r="EQ99" i="46"/>
  <c r="EQ101" i="46"/>
  <c r="EQ103" i="46"/>
  <c r="EQ105" i="46"/>
  <c r="EQ107" i="46"/>
  <c r="EQ78" i="46"/>
  <c r="EQ114" i="46"/>
  <c r="EQ116" i="46"/>
  <c r="EQ118" i="46"/>
  <c r="EQ120" i="46"/>
  <c r="EQ122" i="46"/>
  <c r="EQ124" i="46"/>
  <c r="EQ113" i="46"/>
  <c r="EQ106" i="46"/>
  <c r="EQ110" i="46"/>
  <c r="EQ109" i="46"/>
  <c r="EQ108" i="46"/>
  <c r="EQ104" i="46"/>
  <c r="EQ102" i="46"/>
  <c r="EQ115" i="46"/>
  <c r="EQ117" i="46"/>
  <c r="EQ119" i="46"/>
  <c r="EQ121" i="46"/>
  <c r="EQ123" i="46"/>
  <c r="EQ125" i="46"/>
  <c r="EQ112" i="46"/>
  <c r="EQ111" i="46"/>
  <c r="EQ100" i="46"/>
  <c r="EA17" i="46"/>
  <c r="EA19" i="46"/>
  <c r="EA10" i="46"/>
  <c r="EA26" i="46"/>
  <c r="EA24" i="46"/>
  <c r="EA22" i="46"/>
  <c r="EA20" i="46"/>
  <c r="EA46" i="46"/>
  <c r="EA34" i="46"/>
  <c r="EA36" i="46"/>
  <c r="EA38" i="46"/>
  <c r="EA40" i="46"/>
  <c r="EA42" i="46"/>
  <c r="EA44" i="46"/>
  <c r="EA30" i="46"/>
  <c r="EA31" i="46"/>
  <c r="EA27" i="46"/>
  <c r="EA45" i="46"/>
  <c r="EA23" i="46"/>
  <c r="EA25" i="46"/>
  <c r="EA32" i="46"/>
  <c r="EA21" i="46"/>
  <c r="EA29" i="46"/>
  <c r="EA47" i="46"/>
  <c r="EA49" i="46"/>
  <c r="EA51" i="46"/>
  <c r="EA53" i="46"/>
  <c r="EA55" i="46"/>
  <c r="EA57" i="46"/>
  <c r="EA59" i="46"/>
  <c r="EA33" i="46"/>
  <c r="EA35" i="46"/>
  <c r="EA37" i="46"/>
  <c r="EA39" i="46"/>
  <c r="EA18" i="46"/>
  <c r="EA41" i="46"/>
  <c r="EA43" i="46"/>
  <c r="EA48" i="46"/>
  <c r="EA50" i="46"/>
  <c r="EA52" i="46"/>
  <c r="W26" i="42" s="1"/>
  <c r="EA54" i="46"/>
  <c r="EA56" i="46"/>
  <c r="EA58" i="46"/>
  <c r="EA60" i="46"/>
  <c r="EA64" i="46"/>
  <c r="EA66" i="46"/>
  <c r="EA68" i="46"/>
  <c r="EA70" i="46"/>
  <c r="EA72" i="46"/>
  <c r="EA74" i="46"/>
  <c r="EA76" i="46"/>
  <c r="EA62" i="46"/>
  <c r="EA61" i="46"/>
  <c r="EA28" i="46"/>
  <c r="EA63" i="46"/>
  <c r="EA65" i="46"/>
  <c r="EA67" i="46"/>
  <c r="EA69" i="46"/>
  <c r="EA71" i="46"/>
  <c r="EA73" i="46"/>
  <c r="EA78" i="46"/>
  <c r="EA79" i="46"/>
  <c r="EA77" i="46"/>
  <c r="EA80" i="46"/>
  <c r="EA82" i="46"/>
  <c r="W31" i="42" s="1"/>
  <c r="EA84" i="46"/>
  <c r="EA86" i="46"/>
  <c r="EA88" i="46"/>
  <c r="EA90" i="46"/>
  <c r="EA92" i="46"/>
  <c r="EA94" i="46"/>
  <c r="EA96" i="46"/>
  <c r="EA81" i="46"/>
  <c r="EA83" i="46"/>
  <c r="EA85" i="46"/>
  <c r="EA87" i="46"/>
  <c r="EA89" i="46"/>
  <c r="EA91" i="46"/>
  <c r="EA93" i="46"/>
  <c r="EA95" i="46"/>
  <c r="EA97" i="46"/>
  <c r="EA75" i="46"/>
  <c r="EA98" i="46"/>
  <c r="EA99" i="46"/>
  <c r="EA101" i="46"/>
  <c r="EA103" i="46"/>
  <c r="EA105" i="46"/>
  <c r="EA107" i="46"/>
  <c r="EA116" i="46"/>
  <c r="EA118" i="46"/>
  <c r="EA120" i="46"/>
  <c r="EA122" i="46"/>
  <c r="EA124" i="46"/>
  <c r="EA113" i="46"/>
  <c r="EA114" i="46"/>
  <c r="EA106" i="46"/>
  <c r="EA110" i="46"/>
  <c r="EA109" i="46"/>
  <c r="EA108" i="46"/>
  <c r="EA104" i="46"/>
  <c r="EA115" i="46"/>
  <c r="EA117" i="46"/>
  <c r="EA119" i="46"/>
  <c r="EA121" i="46"/>
  <c r="EA123" i="46"/>
  <c r="EA125" i="46"/>
  <c r="EA127" i="46"/>
  <c r="EA102" i="46"/>
  <c r="EA111" i="46"/>
  <c r="EA112" i="46"/>
  <c r="EA100" i="46"/>
  <c r="DJ17" i="46"/>
  <c r="DJ19" i="46"/>
  <c r="DJ15" i="46"/>
  <c r="DJ12" i="46"/>
  <c r="DJ13" i="46"/>
  <c r="DJ10" i="46"/>
  <c r="DJ16" i="46"/>
  <c r="DJ14" i="46"/>
  <c r="DJ21" i="46"/>
  <c r="DJ26" i="46"/>
  <c r="DJ29" i="46"/>
  <c r="DJ24" i="46"/>
  <c r="DJ22" i="46"/>
  <c r="DJ20" i="46"/>
  <c r="DJ46" i="46"/>
  <c r="DJ34" i="46"/>
  <c r="DJ36" i="46"/>
  <c r="DJ38" i="46"/>
  <c r="DJ40" i="46"/>
  <c r="DJ42" i="46"/>
  <c r="DJ44" i="46"/>
  <c r="DJ30" i="46"/>
  <c r="DJ31" i="46"/>
  <c r="DJ45" i="46"/>
  <c r="DJ25" i="46"/>
  <c r="DJ33" i="46"/>
  <c r="DJ28" i="46"/>
  <c r="DJ32" i="46"/>
  <c r="DJ47" i="46"/>
  <c r="DJ49" i="46"/>
  <c r="DJ51" i="46"/>
  <c r="DJ53" i="46"/>
  <c r="DJ55" i="46"/>
  <c r="DJ57" i="46"/>
  <c r="DJ59" i="46"/>
  <c r="DJ27" i="46"/>
  <c r="DJ35" i="46"/>
  <c r="DJ37" i="46"/>
  <c r="DJ39" i="46"/>
  <c r="DJ18" i="46"/>
  <c r="DJ23" i="46"/>
  <c r="DJ41" i="46"/>
  <c r="DJ43" i="46"/>
  <c r="DJ48" i="46"/>
  <c r="DJ50" i="46"/>
  <c r="DJ54" i="46"/>
  <c r="DJ56" i="46"/>
  <c r="DJ58" i="46"/>
  <c r="DJ60" i="46"/>
  <c r="DJ64" i="46"/>
  <c r="DJ66" i="46"/>
  <c r="DJ68" i="46"/>
  <c r="DJ70" i="46"/>
  <c r="DJ72" i="46"/>
  <c r="DJ74" i="46"/>
  <c r="DJ76" i="46"/>
  <c r="DJ62" i="46"/>
  <c r="DJ61" i="46"/>
  <c r="DJ63" i="46"/>
  <c r="DJ65" i="46"/>
  <c r="DJ67" i="46"/>
  <c r="DJ69" i="46"/>
  <c r="DJ71" i="46"/>
  <c r="DJ73" i="46"/>
  <c r="DJ79" i="46"/>
  <c r="DJ78" i="46"/>
  <c r="DJ80" i="46"/>
  <c r="DJ82" i="46"/>
  <c r="F31" i="42" s="1"/>
  <c r="DJ84" i="46"/>
  <c r="DJ86" i="46"/>
  <c r="DJ88" i="46"/>
  <c r="DJ90" i="46"/>
  <c r="DJ92" i="46"/>
  <c r="DJ94" i="46"/>
  <c r="DJ96" i="46"/>
  <c r="DJ77" i="46"/>
  <c r="DJ81" i="46"/>
  <c r="DJ83" i="46"/>
  <c r="DJ85" i="46"/>
  <c r="DJ87" i="46"/>
  <c r="DJ89" i="46"/>
  <c r="DJ91" i="46"/>
  <c r="DJ93" i="46"/>
  <c r="DJ95" i="46"/>
  <c r="DJ97" i="46"/>
  <c r="DJ75" i="46"/>
  <c r="DJ98" i="46"/>
  <c r="DJ99" i="46"/>
  <c r="DJ101" i="46"/>
  <c r="DJ103" i="46"/>
  <c r="DJ105" i="46"/>
  <c r="DJ107" i="46"/>
  <c r="DJ116" i="46"/>
  <c r="DJ118" i="46"/>
  <c r="DJ120" i="46"/>
  <c r="DJ122" i="46"/>
  <c r="DJ124" i="46"/>
  <c r="DJ113" i="46"/>
  <c r="DJ114" i="46"/>
  <c r="DJ106" i="46"/>
  <c r="DJ110" i="46"/>
  <c r="DJ109" i="46"/>
  <c r="DJ108" i="46"/>
  <c r="DJ104" i="46"/>
  <c r="DJ115" i="46"/>
  <c r="DJ117" i="46"/>
  <c r="DJ119" i="46"/>
  <c r="DJ121" i="46"/>
  <c r="DJ123" i="46"/>
  <c r="DJ125" i="46"/>
  <c r="DJ127" i="46"/>
  <c r="DJ102" i="46"/>
  <c r="DJ111" i="46"/>
  <c r="DJ112" i="46"/>
  <c r="DJ100" i="46"/>
  <c r="CT14" i="46"/>
  <c r="CT17" i="46"/>
  <c r="CT19" i="46"/>
  <c r="CT15" i="46"/>
  <c r="CT12" i="46"/>
  <c r="CT13" i="46"/>
  <c r="CT11" i="46"/>
  <c r="CT16" i="46"/>
  <c r="CT23" i="46"/>
  <c r="CT26" i="46"/>
  <c r="CT21" i="46"/>
  <c r="CT24" i="46"/>
  <c r="CT29" i="46"/>
  <c r="CT22" i="46"/>
  <c r="CT20" i="46"/>
  <c r="CT46" i="46"/>
  <c r="CT34" i="46"/>
  <c r="CT36" i="46"/>
  <c r="CT38" i="46"/>
  <c r="CT40" i="46"/>
  <c r="CT42" i="46"/>
  <c r="CT44" i="46"/>
  <c r="CT30" i="46"/>
  <c r="CT31" i="46"/>
  <c r="CT45" i="46"/>
  <c r="CT27" i="46"/>
  <c r="CT28" i="46"/>
  <c r="CT32" i="46"/>
  <c r="CT25" i="46"/>
  <c r="CT47" i="46"/>
  <c r="CT49" i="46"/>
  <c r="CT51" i="46"/>
  <c r="CT53" i="46"/>
  <c r="CT55" i="46"/>
  <c r="CT57" i="46"/>
  <c r="CT59" i="46"/>
  <c r="CT33" i="46"/>
  <c r="CT35" i="46"/>
  <c r="CT37" i="46"/>
  <c r="CT39" i="46"/>
  <c r="CT18" i="46"/>
  <c r="CT41" i="46"/>
  <c r="CT48" i="46"/>
  <c r="CT50" i="46"/>
  <c r="CT52" i="46"/>
  <c r="CT54" i="46"/>
  <c r="CT56" i="46"/>
  <c r="CT58" i="46"/>
  <c r="CT60" i="46"/>
  <c r="CT43" i="46"/>
  <c r="CT64" i="46"/>
  <c r="CT66" i="46"/>
  <c r="CT68" i="46"/>
  <c r="CT70" i="46"/>
  <c r="CT72" i="46"/>
  <c r="CT74" i="46"/>
  <c r="CT76" i="46"/>
  <c r="CT62" i="46"/>
  <c r="CT61" i="46"/>
  <c r="CT63" i="46"/>
  <c r="CT65" i="46"/>
  <c r="CT67" i="46"/>
  <c r="CT69" i="46"/>
  <c r="CT71" i="46"/>
  <c r="CT73" i="46"/>
  <c r="CT79" i="46"/>
  <c r="CT82" i="46"/>
  <c r="CT84" i="46"/>
  <c r="CT86" i="46"/>
  <c r="CT88" i="46"/>
  <c r="CT90" i="46"/>
  <c r="CT92" i="46"/>
  <c r="CT94" i="46"/>
  <c r="CT96" i="46"/>
  <c r="CT78" i="46"/>
  <c r="CT80" i="46"/>
  <c r="CT77" i="46"/>
  <c r="CT81" i="46"/>
  <c r="CT83" i="46"/>
  <c r="CT85" i="46"/>
  <c r="CT87" i="46"/>
  <c r="CT89" i="46"/>
  <c r="CT91" i="46"/>
  <c r="CT93" i="46"/>
  <c r="CT95" i="46"/>
  <c r="CT97" i="46"/>
  <c r="CT75" i="46"/>
  <c r="CT98" i="46"/>
  <c r="CT99" i="46"/>
  <c r="CT101" i="46"/>
  <c r="CT103" i="46"/>
  <c r="CT105" i="46"/>
  <c r="CT107" i="46"/>
  <c r="CT116" i="46"/>
  <c r="CT118" i="46"/>
  <c r="CT120" i="46"/>
  <c r="CT122" i="46"/>
  <c r="CT124" i="46"/>
  <c r="CT113" i="46"/>
  <c r="CT114" i="46"/>
  <c r="CT106" i="46"/>
  <c r="CT110" i="46"/>
  <c r="CT109" i="46"/>
  <c r="CT108" i="46"/>
  <c r="CT104" i="46"/>
  <c r="CT115" i="46"/>
  <c r="CT117" i="46"/>
  <c r="CT119" i="46"/>
  <c r="CT121" i="46"/>
  <c r="CT123" i="46"/>
  <c r="CT125" i="46"/>
  <c r="CT127" i="46"/>
  <c r="CT111" i="46"/>
  <c r="CT102" i="46"/>
  <c r="CT112" i="46"/>
  <c r="CT100" i="46"/>
  <c r="CC11" i="46"/>
  <c r="CC17" i="46"/>
  <c r="CC19" i="46"/>
  <c r="CC14" i="46"/>
  <c r="CC15" i="46"/>
  <c r="CC13" i="46"/>
  <c r="CC12" i="46"/>
  <c r="CC16" i="46"/>
  <c r="CC25" i="46"/>
  <c r="CC26" i="46"/>
  <c r="CC33" i="46"/>
  <c r="CC23" i="46"/>
  <c r="CC24" i="46"/>
  <c r="CC21" i="46"/>
  <c r="CC22" i="46"/>
  <c r="CC29" i="46"/>
  <c r="CC20" i="46"/>
  <c r="CC46" i="46"/>
  <c r="CC34" i="46"/>
  <c r="CC36" i="46"/>
  <c r="CC38" i="46"/>
  <c r="CC40" i="46"/>
  <c r="CC42" i="46"/>
  <c r="CC44" i="46"/>
  <c r="CC30" i="46"/>
  <c r="CC31" i="46"/>
  <c r="CC45" i="46"/>
  <c r="CC28" i="46"/>
  <c r="CC32" i="46"/>
  <c r="CC47" i="46"/>
  <c r="CC49" i="46"/>
  <c r="CC51" i="46"/>
  <c r="CC53" i="46"/>
  <c r="CC55" i="46"/>
  <c r="CC57" i="46"/>
  <c r="CC59" i="46"/>
  <c r="CC35" i="46"/>
  <c r="CC27" i="46"/>
  <c r="CC37" i="46"/>
  <c r="CC39" i="46"/>
  <c r="CC48" i="46"/>
  <c r="CC50" i="46"/>
  <c r="CC52" i="46"/>
  <c r="CC54" i="46"/>
  <c r="CC56" i="46"/>
  <c r="CC58" i="46"/>
  <c r="CC60" i="46"/>
  <c r="CC18" i="46"/>
  <c r="CC41" i="46"/>
  <c r="CC43" i="46"/>
  <c r="CC64" i="46"/>
  <c r="CC66" i="46"/>
  <c r="CC68" i="46"/>
  <c r="CC70" i="46"/>
  <c r="CC72" i="46"/>
  <c r="CC74" i="46"/>
  <c r="CC76" i="46"/>
  <c r="CC62" i="46"/>
  <c r="CC61" i="46"/>
  <c r="CC63" i="46"/>
  <c r="CC65" i="46"/>
  <c r="CC67" i="46"/>
  <c r="CC69" i="46"/>
  <c r="CC71" i="46"/>
  <c r="CC73" i="46"/>
  <c r="CC82" i="46"/>
  <c r="CC84" i="46"/>
  <c r="CC86" i="46"/>
  <c r="CC88" i="46"/>
  <c r="CC90" i="46"/>
  <c r="CC92" i="46"/>
  <c r="CC94" i="46"/>
  <c r="CC96" i="46"/>
  <c r="CC79" i="46"/>
  <c r="CC78" i="46"/>
  <c r="CC80" i="46"/>
  <c r="CC77" i="46"/>
  <c r="CC81" i="46"/>
  <c r="CC83" i="46"/>
  <c r="CC85" i="46"/>
  <c r="CC87" i="46"/>
  <c r="CC89" i="46"/>
  <c r="CC91" i="46"/>
  <c r="CC93" i="46"/>
  <c r="CC95" i="46"/>
  <c r="CC97" i="46"/>
  <c r="CC98" i="46"/>
  <c r="CC99" i="46"/>
  <c r="CC101" i="46"/>
  <c r="CC103" i="46"/>
  <c r="CC105" i="46"/>
  <c r="CC107" i="46"/>
  <c r="CC75" i="46"/>
  <c r="CC116" i="46"/>
  <c r="CC118" i="46"/>
  <c r="CC120" i="46"/>
  <c r="CC122" i="46"/>
  <c r="CC124" i="46"/>
  <c r="CC113" i="46"/>
  <c r="CC114" i="46"/>
  <c r="CC106" i="46"/>
  <c r="CC110" i="46"/>
  <c r="CC109" i="46"/>
  <c r="CC108" i="46"/>
  <c r="CC115" i="46"/>
  <c r="CC117" i="46"/>
  <c r="CC119" i="46"/>
  <c r="CC121" i="46"/>
  <c r="CC123" i="46"/>
  <c r="CC125" i="46"/>
  <c r="CC127" i="46"/>
  <c r="CC104" i="46"/>
  <c r="CC111" i="46"/>
  <c r="CC102" i="46"/>
  <c r="CC112" i="46"/>
  <c r="BM17" i="46"/>
  <c r="BM19" i="46"/>
  <c r="BM11" i="46"/>
  <c r="BM14" i="46"/>
  <c r="BM15" i="46"/>
  <c r="BM13" i="46"/>
  <c r="BM16" i="46"/>
  <c r="BM26" i="46"/>
  <c r="BM27" i="46"/>
  <c r="BM12" i="46"/>
  <c r="BM24" i="46"/>
  <c r="BM25" i="46"/>
  <c r="BM33" i="46"/>
  <c r="BM22" i="46"/>
  <c r="BM23" i="46"/>
  <c r="BM20" i="46"/>
  <c r="BM21" i="46"/>
  <c r="BM29" i="46"/>
  <c r="BM46" i="46"/>
  <c r="BM34" i="46"/>
  <c r="BM36" i="46"/>
  <c r="BM38" i="46"/>
  <c r="BM40" i="46"/>
  <c r="BM42" i="46"/>
  <c r="BM44" i="46"/>
  <c r="BM30" i="46"/>
  <c r="BM31" i="46"/>
  <c r="BM45" i="46"/>
  <c r="BM28" i="46"/>
  <c r="BM32" i="46"/>
  <c r="BM47" i="46"/>
  <c r="BM49" i="46"/>
  <c r="BM51" i="46"/>
  <c r="BM53" i="46"/>
  <c r="BM55" i="46"/>
  <c r="BM57" i="46"/>
  <c r="BM59" i="46"/>
  <c r="BM35" i="46"/>
  <c r="BM37" i="46"/>
  <c r="BM48" i="46"/>
  <c r="BM50" i="46"/>
  <c r="BM52" i="46"/>
  <c r="BM54" i="46"/>
  <c r="BM56" i="46"/>
  <c r="BM58" i="46"/>
  <c r="BM60" i="46"/>
  <c r="BM39" i="46"/>
  <c r="BM43" i="46"/>
  <c r="BM64" i="46"/>
  <c r="BM66" i="46"/>
  <c r="BM68" i="46"/>
  <c r="BM70" i="46"/>
  <c r="BM72" i="46"/>
  <c r="BM74" i="46"/>
  <c r="BM76" i="46"/>
  <c r="BM62" i="46"/>
  <c r="BM63" i="46"/>
  <c r="BM65" i="46"/>
  <c r="BM67" i="46"/>
  <c r="BM69" i="46"/>
  <c r="BM71" i="46"/>
  <c r="BM73" i="46"/>
  <c r="BM41" i="46"/>
  <c r="BM61" i="46"/>
  <c r="BM75" i="46"/>
  <c r="BM82" i="46"/>
  <c r="BM84" i="46"/>
  <c r="BM86" i="46"/>
  <c r="BM88" i="46"/>
  <c r="BM90" i="46"/>
  <c r="BM92" i="46"/>
  <c r="BM94" i="46"/>
  <c r="BM96" i="46"/>
  <c r="BM79" i="46"/>
  <c r="BM78" i="46"/>
  <c r="BM80" i="46"/>
  <c r="BM77" i="46"/>
  <c r="BM81" i="46"/>
  <c r="BM83" i="46"/>
  <c r="BM85" i="46"/>
  <c r="BM87" i="46"/>
  <c r="BM89" i="46"/>
  <c r="BM91" i="46"/>
  <c r="BM93" i="46"/>
  <c r="BM95" i="46"/>
  <c r="BM97" i="46"/>
  <c r="BM18" i="46"/>
  <c r="BM98" i="46"/>
  <c r="BM99" i="46"/>
  <c r="BM101" i="46"/>
  <c r="BM103" i="46"/>
  <c r="BM105" i="46"/>
  <c r="BM107" i="46"/>
  <c r="BM100" i="46"/>
  <c r="BM116" i="46"/>
  <c r="BM118" i="46"/>
  <c r="BM120" i="46"/>
  <c r="BM122" i="46"/>
  <c r="BM124" i="46"/>
  <c r="BM113" i="46"/>
  <c r="BM114" i="46"/>
  <c r="BM106" i="46"/>
  <c r="BM110" i="46"/>
  <c r="BM109" i="46"/>
  <c r="BM115" i="46"/>
  <c r="BM117" i="46"/>
  <c r="BM119" i="46"/>
  <c r="BM121" i="46"/>
  <c r="BM123" i="46"/>
  <c r="BM125" i="46"/>
  <c r="BM127" i="46"/>
  <c r="BM108" i="46"/>
  <c r="BM104" i="46"/>
  <c r="BM111" i="46"/>
  <c r="BM102" i="46"/>
  <c r="BM112" i="46"/>
  <c r="AV16" i="46"/>
  <c r="AV17" i="46"/>
  <c r="AV19" i="46"/>
  <c r="AV26" i="46"/>
  <c r="AV24" i="46"/>
  <c r="AV27" i="46"/>
  <c r="AV22" i="46"/>
  <c r="AV25" i="46"/>
  <c r="AV33" i="46"/>
  <c r="AV20" i="46"/>
  <c r="AV23" i="46"/>
  <c r="AV21" i="46"/>
  <c r="AV29" i="46"/>
  <c r="AV46" i="46"/>
  <c r="AV34" i="46"/>
  <c r="AV36" i="46"/>
  <c r="AV38" i="46"/>
  <c r="AV40" i="46"/>
  <c r="AV42" i="46"/>
  <c r="AV44" i="46"/>
  <c r="AV30" i="46"/>
  <c r="AV43" i="46"/>
  <c r="AV28" i="46"/>
  <c r="AV47" i="46"/>
  <c r="AV49" i="46"/>
  <c r="AV51" i="46"/>
  <c r="AV53" i="46"/>
  <c r="AV55" i="46"/>
  <c r="AV57" i="46"/>
  <c r="AV59" i="46"/>
  <c r="AV32" i="46"/>
  <c r="AV45" i="46"/>
  <c r="AV35" i="46"/>
  <c r="AV48" i="46"/>
  <c r="AV50" i="46"/>
  <c r="AV52" i="46"/>
  <c r="AV54" i="46"/>
  <c r="AV56" i="46"/>
  <c r="AV58" i="46"/>
  <c r="AV60" i="46"/>
  <c r="AV31" i="46"/>
  <c r="AV37" i="46"/>
  <c r="AV64" i="46"/>
  <c r="AV66" i="46"/>
  <c r="AV68" i="46"/>
  <c r="AV70" i="46"/>
  <c r="AV72" i="46"/>
  <c r="AV74" i="46"/>
  <c r="AV76" i="46"/>
  <c r="AV39" i="46"/>
  <c r="AV63" i="46"/>
  <c r="AV65" i="46"/>
  <c r="AV67" i="46"/>
  <c r="AV69" i="46"/>
  <c r="AV71" i="46"/>
  <c r="AV73" i="46"/>
  <c r="AV62" i="46"/>
  <c r="AV18" i="46"/>
  <c r="BB18" i="46" s="1"/>
  <c r="CH18" i="46" s="1"/>
  <c r="DN18" i="46" s="1"/>
  <c r="ES18" i="46" s="1"/>
  <c r="FY18" i="46" s="1"/>
  <c r="HD18" i="46" s="1"/>
  <c r="AV75" i="46"/>
  <c r="AV82" i="46"/>
  <c r="AV84" i="46"/>
  <c r="AV86" i="46"/>
  <c r="AV88" i="46"/>
  <c r="AV90" i="46"/>
  <c r="AV92" i="46"/>
  <c r="BB92" i="46" s="1"/>
  <c r="CH92" i="46" s="1"/>
  <c r="DN92" i="46" s="1"/>
  <c r="ES92" i="46" s="1"/>
  <c r="FY92" i="46" s="1"/>
  <c r="HD92" i="46" s="1"/>
  <c r="AV94" i="46"/>
  <c r="AV96" i="46"/>
  <c r="AV79" i="46"/>
  <c r="AV78" i="46"/>
  <c r="AV80" i="46"/>
  <c r="AV77" i="46"/>
  <c r="AV61" i="46"/>
  <c r="AV81" i="46"/>
  <c r="AV83" i="46"/>
  <c r="BB83" i="46" s="1"/>
  <c r="CH83" i="46" s="1"/>
  <c r="DN83" i="46" s="1"/>
  <c r="ES83" i="46" s="1"/>
  <c r="FY83" i="46" s="1"/>
  <c r="HD83" i="46" s="1"/>
  <c r="AV85" i="46"/>
  <c r="AV87" i="46"/>
  <c r="AV89" i="46"/>
  <c r="AV91" i="46"/>
  <c r="AV93" i="46"/>
  <c r="AV95" i="46"/>
  <c r="AV97" i="46"/>
  <c r="BB97" i="46" s="1"/>
  <c r="CH97" i="46" s="1"/>
  <c r="DN97" i="46" s="1"/>
  <c r="ES97" i="46" s="1"/>
  <c r="FY97" i="46" s="1"/>
  <c r="HD97" i="46" s="1"/>
  <c r="AV41" i="46"/>
  <c r="AV98" i="46"/>
  <c r="AV99" i="46"/>
  <c r="AV101" i="46"/>
  <c r="AV103" i="46"/>
  <c r="AV105" i="46"/>
  <c r="AV107" i="46"/>
  <c r="AV116" i="46"/>
  <c r="AV118" i="46"/>
  <c r="AV120" i="46"/>
  <c r="AV122" i="46"/>
  <c r="AV124" i="46"/>
  <c r="AV100" i="46"/>
  <c r="AV113" i="46"/>
  <c r="AV114" i="46"/>
  <c r="AV106" i="46"/>
  <c r="BB106" i="46" s="1"/>
  <c r="CH106" i="46" s="1"/>
  <c r="DN106" i="46" s="1"/>
  <c r="ES106" i="46" s="1"/>
  <c r="FY106" i="46" s="1"/>
  <c r="HD106" i="46" s="1"/>
  <c r="AV110" i="46"/>
  <c r="AV115" i="46"/>
  <c r="AV117" i="46"/>
  <c r="AV119" i="46"/>
  <c r="AV121" i="46"/>
  <c r="AV123" i="46"/>
  <c r="AV125" i="46"/>
  <c r="AV127" i="46"/>
  <c r="AV109" i="46"/>
  <c r="BB109" i="46" s="1"/>
  <c r="CH109" i="46" s="1"/>
  <c r="DN109" i="46" s="1"/>
  <c r="ES109" i="46" s="1"/>
  <c r="FY109" i="46" s="1"/>
  <c r="HD109" i="46" s="1"/>
  <c r="AV108" i="46"/>
  <c r="AV111" i="46"/>
  <c r="AV104" i="46"/>
  <c r="AV102" i="46"/>
  <c r="AF17" i="46"/>
  <c r="AF19" i="46"/>
  <c r="AF16" i="46"/>
  <c r="AF26" i="46"/>
  <c r="AF24" i="46"/>
  <c r="AF22" i="46"/>
  <c r="AF27" i="46"/>
  <c r="AF20" i="46"/>
  <c r="AF25" i="46"/>
  <c r="AF33" i="46"/>
  <c r="AF23" i="46"/>
  <c r="AF46" i="46"/>
  <c r="BB46" i="46" s="1"/>
  <c r="CH46" i="46" s="1"/>
  <c r="DN46" i="46" s="1"/>
  <c r="ES46" i="46" s="1"/>
  <c r="FY46" i="46" s="1"/>
  <c r="HD46" i="46" s="1"/>
  <c r="AF21" i="46"/>
  <c r="AF29" i="46"/>
  <c r="AF34" i="46"/>
  <c r="AF36" i="46"/>
  <c r="AF38" i="46"/>
  <c r="AF40" i="46"/>
  <c r="AF42" i="46"/>
  <c r="BB42" i="46" s="1"/>
  <c r="CH42" i="46" s="1"/>
  <c r="DN42" i="46" s="1"/>
  <c r="ES42" i="46" s="1"/>
  <c r="FY42" i="46" s="1"/>
  <c r="HD42" i="46" s="1"/>
  <c r="AF44" i="46"/>
  <c r="AF30" i="46"/>
  <c r="AF31" i="46"/>
  <c r="AF18" i="46"/>
  <c r="AF41" i="46"/>
  <c r="AF43" i="46"/>
  <c r="AF47" i="46"/>
  <c r="AF49" i="46"/>
  <c r="AF51" i="46"/>
  <c r="BB51" i="46" s="1"/>
  <c r="CH51" i="46" s="1"/>
  <c r="DN51" i="46" s="1"/>
  <c r="ES51" i="46" s="1"/>
  <c r="FY51" i="46" s="1"/>
  <c r="HD51" i="46" s="1"/>
  <c r="AF53" i="46"/>
  <c r="AF55" i="46"/>
  <c r="AF57" i="46"/>
  <c r="AF59" i="46"/>
  <c r="AF28" i="46"/>
  <c r="AF32" i="46"/>
  <c r="AF45" i="46"/>
  <c r="BB45" i="46" s="1"/>
  <c r="CH45" i="46" s="1"/>
  <c r="DN45" i="46" s="1"/>
  <c r="ES45" i="46" s="1"/>
  <c r="FY45" i="46" s="1"/>
  <c r="HD45" i="46" s="1"/>
  <c r="AF48" i="46"/>
  <c r="AF50" i="46"/>
  <c r="AF52" i="46"/>
  <c r="AF54" i="46"/>
  <c r="AF56" i="46"/>
  <c r="AF58" i="46"/>
  <c r="AF60" i="46"/>
  <c r="AF35" i="46"/>
  <c r="AF37" i="46"/>
  <c r="BB37" i="46" s="1"/>
  <c r="CH37" i="46" s="1"/>
  <c r="DN37" i="46" s="1"/>
  <c r="ES37" i="46" s="1"/>
  <c r="FY37" i="46" s="1"/>
  <c r="HD37" i="46" s="1"/>
  <c r="AF64" i="46"/>
  <c r="AF66" i="46"/>
  <c r="AF68" i="46"/>
  <c r="AF70" i="46"/>
  <c r="AF72" i="46"/>
  <c r="AF74" i="46"/>
  <c r="AF76" i="46"/>
  <c r="BB76" i="46" s="1"/>
  <c r="CH76" i="46" s="1"/>
  <c r="DN76" i="46" s="1"/>
  <c r="ES76" i="46" s="1"/>
  <c r="FY76" i="46" s="1"/>
  <c r="HD76" i="46" s="1"/>
  <c r="AF39" i="46"/>
  <c r="AF65" i="46"/>
  <c r="AF67" i="46"/>
  <c r="AF69" i="46"/>
  <c r="AF71" i="46"/>
  <c r="AF73" i="46"/>
  <c r="AF63" i="46"/>
  <c r="AF61" i="46"/>
  <c r="AF82" i="46"/>
  <c r="AF84" i="46"/>
  <c r="AF86" i="46"/>
  <c r="AF88" i="46"/>
  <c r="AF90" i="46"/>
  <c r="AF92" i="46"/>
  <c r="AF94" i="46"/>
  <c r="AF96" i="46"/>
  <c r="AF75" i="46"/>
  <c r="AF79" i="46"/>
  <c r="AF78" i="46"/>
  <c r="AF80" i="46"/>
  <c r="AF77" i="46"/>
  <c r="AF81" i="46"/>
  <c r="AF83" i="46"/>
  <c r="AF85" i="46"/>
  <c r="AF87" i="46"/>
  <c r="BB87" i="46" s="1"/>
  <c r="AF89" i="46"/>
  <c r="AF91" i="46"/>
  <c r="AF93" i="46"/>
  <c r="AF95" i="46"/>
  <c r="AF97" i="46"/>
  <c r="AF99" i="46"/>
  <c r="AF98" i="46"/>
  <c r="BB98" i="46" s="1"/>
  <c r="CH98" i="46" s="1"/>
  <c r="DN98" i="46" s="1"/>
  <c r="ES98" i="46" s="1"/>
  <c r="FY98" i="46" s="1"/>
  <c r="HD98" i="46" s="1"/>
  <c r="AF62" i="46"/>
  <c r="AF101" i="46"/>
  <c r="AF103" i="46"/>
  <c r="AF105" i="46"/>
  <c r="AF107" i="46"/>
  <c r="AF112" i="46"/>
  <c r="AF116" i="46"/>
  <c r="AF118" i="46"/>
  <c r="AF120" i="46"/>
  <c r="BB120" i="46" s="1"/>
  <c r="CH120" i="46" s="1"/>
  <c r="DN120" i="46" s="1"/>
  <c r="ES120" i="46" s="1"/>
  <c r="FY120" i="46" s="1"/>
  <c r="HD120" i="46" s="1"/>
  <c r="AF122" i="46"/>
  <c r="AF124" i="46"/>
  <c r="AF113" i="46"/>
  <c r="AF100" i="46"/>
  <c r="AF114" i="46"/>
  <c r="AF115" i="46"/>
  <c r="AF117" i="46"/>
  <c r="BB117" i="46" s="1"/>
  <c r="CH117" i="46" s="1"/>
  <c r="DN117" i="46" s="1"/>
  <c r="ES117" i="46" s="1"/>
  <c r="FY117" i="46" s="1"/>
  <c r="HD117" i="46" s="1"/>
  <c r="AF119" i="46"/>
  <c r="AF121" i="46"/>
  <c r="AF123" i="46"/>
  <c r="AF125" i="46"/>
  <c r="AF127" i="46"/>
  <c r="AF106" i="46"/>
  <c r="AF110" i="46"/>
  <c r="AF109" i="46"/>
  <c r="AF111" i="46"/>
  <c r="BB111" i="46" s="1"/>
  <c r="CH111" i="46" s="1"/>
  <c r="DN111" i="46" s="1"/>
  <c r="ES111" i="46" s="1"/>
  <c r="FY111" i="46" s="1"/>
  <c r="HD111" i="46" s="1"/>
  <c r="AF108" i="46"/>
  <c r="AF104" i="46"/>
  <c r="GV15" i="46"/>
  <c r="GV10" i="46"/>
  <c r="GV17" i="46"/>
  <c r="GV19" i="46"/>
  <c r="GV21" i="46"/>
  <c r="GV23" i="46"/>
  <c r="GV25" i="46"/>
  <c r="GV27" i="46"/>
  <c r="GV12" i="46"/>
  <c r="GV14" i="46"/>
  <c r="GV11" i="46"/>
  <c r="GV13" i="46"/>
  <c r="GV16" i="46"/>
  <c r="GV18" i="46"/>
  <c r="GV20" i="46"/>
  <c r="GV22" i="46"/>
  <c r="GV24" i="46"/>
  <c r="GV26" i="46"/>
  <c r="GV32" i="46"/>
  <c r="GV28" i="46"/>
  <c r="GV33" i="46"/>
  <c r="GV35" i="46"/>
  <c r="GV37" i="46"/>
  <c r="GV39" i="46"/>
  <c r="GV41" i="46"/>
  <c r="GV29" i="46"/>
  <c r="GV30" i="46"/>
  <c r="GV46" i="46"/>
  <c r="GV48" i="46"/>
  <c r="GV50" i="46"/>
  <c r="GV52" i="46"/>
  <c r="GV54" i="46"/>
  <c r="GV45" i="46"/>
  <c r="GV31" i="46"/>
  <c r="GV44" i="46"/>
  <c r="GV47" i="46"/>
  <c r="GV49" i="46"/>
  <c r="GV51" i="46"/>
  <c r="GV53" i="46"/>
  <c r="GV55" i="46"/>
  <c r="GV57" i="46"/>
  <c r="GV34" i="46"/>
  <c r="GV36" i="46"/>
  <c r="GV38" i="46"/>
  <c r="GV58" i="46"/>
  <c r="GV63" i="46"/>
  <c r="GV65" i="46"/>
  <c r="GV67" i="46"/>
  <c r="GV69" i="46"/>
  <c r="GV71" i="46"/>
  <c r="GV73" i="46"/>
  <c r="GV42" i="46"/>
  <c r="GV59" i="46"/>
  <c r="GV56" i="46"/>
  <c r="GV64" i="46"/>
  <c r="GV66" i="46"/>
  <c r="GV68" i="46"/>
  <c r="GV70" i="46"/>
  <c r="GV62" i="46"/>
  <c r="GV43" i="46"/>
  <c r="GV61" i="46"/>
  <c r="GV60" i="46"/>
  <c r="GV74" i="46"/>
  <c r="GV78" i="46"/>
  <c r="GV77" i="46"/>
  <c r="GV79" i="46"/>
  <c r="GV76" i="46"/>
  <c r="GV80" i="46"/>
  <c r="GV82" i="46"/>
  <c r="GV84" i="46"/>
  <c r="GV86" i="46"/>
  <c r="GV88" i="46"/>
  <c r="GV90" i="46"/>
  <c r="GV92" i="46"/>
  <c r="GV72" i="46"/>
  <c r="GV40" i="46"/>
  <c r="GV94" i="46"/>
  <c r="GV93" i="46"/>
  <c r="GV75" i="46"/>
  <c r="GV100" i="46"/>
  <c r="GV102" i="46"/>
  <c r="GV104" i="46"/>
  <c r="GV106" i="46"/>
  <c r="GV81" i="46"/>
  <c r="GV85" i="46"/>
  <c r="GV89" i="46"/>
  <c r="GV98" i="46"/>
  <c r="GV91" i="46"/>
  <c r="GV99" i="46"/>
  <c r="GV101" i="46"/>
  <c r="GV103" i="46"/>
  <c r="GV105" i="46"/>
  <c r="GV83" i="46"/>
  <c r="GV87" i="46"/>
  <c r="GV97" i="46"/>
  <c r="GV96" i="46"/>
  <c r="GV113" i="46"/>
  <c r="GV114" i="46"/>
  <c r="GV116" i="46"/>
  <c r="GV118" i="46"/>
  <c r="GV120" i="46"/>
  <c r="GV122" i="46"/>
  <c r="GV124" i="46"/>
  <c r="GV109" i="46"/>
  <c r="GV108" i="46"/>
  <c r="GV110" i="46"/>
  <c r="GV107" i="46"/>
  <c r="GV111" i="46"/>
  <c r="GV115" i="46"/>
  <c r="GV117" i="46"/>
  <c r="GV119" i="46"/>
  <c r="GV121" i="46"/>
  <c r="GV123" i="46"/>
  <c r="GF13" i="46"/>
  <c r="GF15" i="46"/>
  <c r="GF11" i="46"/>
  <c r="GF17" i="46"/>
  <c r="GF19" i="46"/>
  <c r="GF21" i="46"/>
  <c r="GF23" i="46"/>
  <c r="GF25" i="46"/>
  <c r="GF27" i="46"/>
  <c r="GF10" i="46"/>
  <c r="GF14" i="46"/>
  <c r="GF16" i="46"/>
  <c r="GF18" i="46"/>
  <c r="GF20" i="46"/>
  <c r="GF22" i="46"/>
  <c r="GF24" i="46"/>
  <c r="GF26" i="46"/>
  <c r="GF32" i="46"/>
  <c r="GF28" i="46"/>
  <c r="GF33" i="46"/>
  <c r="GF35" i="46"/>
  <c r="GF37" i="46"/>
  <c r="GF39" i="46"/>
  <c r="GF41" i="46"/>
  <c r="GF29" i="46"/>
  <c r="GF12" i="46"/>
  <c r="GF30" i="46"/>
  <c r="GF42" i="46"/>
  <c r="GF48" i="46"/>
  <c r="GF50" i="46"/>
  <c r="GF52" i="46"/>
  <c r="GF54" i="46"/>
  <c r="GF46" i="46"/>
  <c r="GF45" i="46"/>
  <c r="GF31" i="46"/>
  <c r="GF44" i="46"/>
  <c r="GF47" i="46"/>
  <c r="GF49" i="46"/>
  <c r="GF51" i="46"/>
  <c r="GF53" i="46"/>
  <c r="GF55" i="46"/>
  <c r="GF57" i="46"/>
  <c r="GF34" i="46"/>
  <c r="GF36" i="46"/>
  <c r="GF58" i="46"/>
  <c r="GF63" i="46"/>
  <c r="GF65" i="46"/>
  <c r="GF67" i="46"/>
  <c r="GF69" i="46"/>
  <c r="GF71" i="46"/>
  <c r="GF73" i="46"/>
  <c r="GF38" i="46"/>
  <c r="GF59" i="46"/>
  <c r="GF56" i="46"/>
  <c r="GF64" i="46"/>
  <c r="GF66" i="46"/>
  <c r="GF68" i="46"/>
  <c r="GF70" i="46"/>
  <c r="GF62" i="46"/>
  <c r="GF61" i="46"/>
  <c r="GF43" i="46"/>
  <c r="GF40" i="46"/>
  <c r="GF74" i="46"/>
  <c r="GF78" i="46"/>
  <c r="GF77" i="46"/>
  <c r="GF79" i="46"/>
  <c r="GF76" i="46"/>
  <c r="GF80" i="46"/>
  <c r="GF82" i="46"/>
  <c r="GF84" i="46"/>
  <c r="GF86" i="46"/>
  <c r="GF88" i="46"/>
  <c r="GF90" i="46"/>
  <c r="GF92" i="46"/>
  <c r="GF72" i="46"/>
  <c r="GF60" i="46"/>
  <c r="GF95" i="46"/>
  <c r="GF94" i="46"/>
  <c r="GF93" i="46"/>
  <c r="GF100" i="46"/>
  <c r="GF102" i="46"/>
  <c r="GF104" i="46"/>
  <c r="GF106" i="46"/>
  <c r="GF75" i="46"/>
  <c r="GF98" i="46"/>
  <c r="GF81" i="46"/>
  <c r="GF85" i="46"/>
  <c r="GF89" i="46"/>
  <c r="GF91" i="46"/>
  <c r="GF99" i="46"/>
  <c r="GF101" i="46"/>
  <c r="GF103" i="46"/>
  <c r="GF105" i="46"/>
  <c r="GF83" i="46"/>
  <c r="GF113" i="46"/>
  <c r="GF96" i="46"/>
  <c r="GF114" i="46"/>
  <c r="GF116" i="46"/>
  <c r="GF118" i="46"/>
  <c r="GF120" i="46"/>
  <c r="GF122" i="46"/>
  <c r="GF124" i="46"/>
  <c r="GF109" i="46"/>
  <c r="GF108" i="46"/>
  <c r="GF110" i="46"/>
  <c r="GF107" i="46"/>
  <c r="GF97" i="46"/>
  <c r="GF87" i="46"/>
  <c r="GF111" i="46"/>
  <c r="GF115" i="46"/>
  <c r="GF117" i="46"/>
  <c r="GF119" i="46"/>
  <c r="GF121" i="46"/>
  <c r="GF123" i="46"/>
  <c r="FO14" i="46"/>
  <c r="FO15" i="46"/>
  <c r="FO12" i="46"/>
  <c r="FO13" i="46"/>
  <c r="FO17" i="46"/>
  <c r="FO19" i="46"/>
  <c r="FO21" i="46"/>
  <c r="FO23" i="46"/>
  <c r="FO25" i="46"/>
  <c r="FO27" i="46"/>
  <c r="FO11" i="46"/>
  <c r="FO18" i="46"/>
  <c r="FO20" i="46"/>
  <c r="FO22" i="46"/>
  <c r="FO24" i="46"/>
  <c r="FO26" i="46"/>
  <c r="FO32" i="46"/>
  <c r="FO10" i="46"/>
  <c r="FO33" i="46"/>
  <c r="FO35" i="46"/>
  <c r="FO37" i="46"/>
  <c r="FO39" i="46"/>
  <c r="FO41" i="46"/>
  <c r="FO28" i="46"/>
  <c r="FO29" i="46"/>
  <c r="FO16" i="46"/>
  <c r="FO40" i="46"/>
  <c r="FO30" i="46"/>
  <c r="FO42" i="46"/>
  <c r="FO48" i="46"/>
  <c r="FO50" i="46"/>
  <c r="FO52" i="46"/>
  <c r="FO54" i="46"/>
  <c r="FO46" i="46"/>
  <c r="FO45" i="46"/>
  <c r="FO31" i="46"/>
  <c r="FO44" i="46"/>
  <c r="FO47" i="46"/>
  <c r="FO49" i="46"/>
  <c r="FO51" i="46"/>
  <c r="FO53" i="46"/>
  <c r="FO55" i="46"/>
  <c r="FO57" i="46"/>
  <c r="FO34" i="46"/>
  <c r="FO63" i="46"/>
  <c r="FO65" i="46"/>
  <c r="FO67" i="46"/>
  <c r="FO69" i="46"/>
  <c r="FO71" i="46"/>
  <c r="FO73" i="46"/>
  <c r="FO36" i="46"/>
  <c r="FO58" i="46"/>
  <c r="FO38" i="46"/>
  <c r="FO59" i="46"/>
  <c r="FO64" i="46"/>
  <c r="FO66" i="46"/>
  <c r="FO68" i="46"/>
  <c r="FO70" i="46"/>
  <c r="FO56" i="46"/>
  <c r="FO62" i="46"/>
  <c r="FO61" i="46"/>
  <c r="FO60" i="46"/>
  <c r="FO75" i="46"/>
  <c r="FO74" i="46"/>
  <c r="FO78" i="46"/>
  <c r="FO77" i="46"/>
  <c r="FO79" i="46"/>
  <c r="FO76" i="46"/>
  <c r="FO80" i="46"/>
  <c r="FO82" i="46"/>
  <c r="FO84" i="46"/>
  <c r="FO86" i="46"/>
  <c r="FO88" i="46"/>
  <c r="FO90" i="46"/>
  <c r="FO92" i="46"/>
  <c r="FO43" i="46"/>
  <c r="FO72" i="46"/>
  <c r="FO83" i="46"/>
  <c r="FO87" i="46"/>
  <c r="FO95" i="46"/>
  <c r="FO94" i="46"/>
  <c r="FO93" i="46"/>
  <c r="FO100" i="46"/>
  <c r="FO102" i="46"/>
  <c r="FO104" i="46"/>
  <c r="FO106" i="46"/>
  <c r="FO98" i="46"/>
  <c r="FO81" i="46"/>
  <c r="FO85" i="46"/>
  <c r="FO89" i="46"/>
  <c r="FO91" i="46"/>
  <c r="FO99" i="46"/>
  <c r="FO101" i="46"/>
  <c r="FO103" i="46"/>
  <c r="FO105" i="46"/>
  <c r="FO113" i="46"/>
  <c r="FO114" i="46"/>
  <c r="FO116" i="46"/>
  <c r="FO118" i="46"/>
  <c r="FO120" i="46"/>
  <c r="FO122" i="46"/>
  <c r="FO124" i="46"/>
  <c r="FO96" i="46"/>
  <c r="FO109" i="46"/>
  <c r="FO110" i="46"/>
  <c r="FO108" i="46"/>
  <c r="FO107" i="46"/>
  <c r="FO97" i="46"/>
  <c r="FO115" i="46"/>
  <c r="FO117" i="46"/>
  <c r="FO119" i="46"/>
  <c r="FO121" i="46"/>
  <c r="FO123" i="46"/>
  <c r="EY16" i="46"/>
  <c r="EY15" i="46"/>
  <c r="EY10" i="46"/>
  <c r="EY17" i="46"/>
  <c r="EY19" i="46"/>
  <c r="EY21" i="46"/>
  <c r="EY23" i="46"/>
  <c r="EY25" i="46"/>
  <c r="EY27" i="46"/>
  <c r="EY14" i="46"/>
  <c r="EY12" i="46"/>
  <c r="EY13" i="46"/>
  <c r="EY18" i="46"/>
  <c r="EY20" i="46"/>
  <c r="EY22" i="46"/>
  <c r="EY24" i="46"/>
  <c r="EY26" i="46"/>
  <c r="EY32" i="46"/>
  <c r="EY33" i="46"/>
  <c r="EY35" i="46"/>
  <c r="EY37" i="46"/>
  <c r="EY39" i="46"/>
  <c r="EY41" i="46"/>
  <c r="EY29" i="46"/>
  <c r="EY28" i="46"/>
  <c r="EY11" i="46"/>
  <c r="EY30" i="46"/>
  <c r="EY38" i="46"/>
  <c r="EY43" i="46"/>
  <c r="EY40" i="46"/>
  <c r="EY42" i="46"/>
  <c r="EY48" i="46"/>
  <c r="EY50" i="46"/>
  <c r="EY52" i="46"/>
  <c r="AU26" i="42" s="1"/>
  <c r="EY54" i="46"/>
  <c r="EY46" i="46"/>
  <c r="EY45" i="46"/>
  <c r="EY31" i="46"/>
  <c r="EY44" i="46"/>
  <c r="EY47" i="46"/>
  <c r="EY49" i="46"/>
  <c r="EY51" i="46"/>
  <c r="EY53" i="46"/>
  <c r="EY55" i="46"/>
  <c r="EY57" i="46"/>
  <c r="EY63" i="46"/>
  <c r="EY65" i="46"/>
  <c r="EY67" i="46"/>
  <c r="EY69" i="46"/>
  <c r="EY71" i="46"/>
  <c r="EY73" i="46"/>
  <c r="EY36" i="46"/>
  <c r="EY58" i="46"/>
  <c r="EY59" i="46"/>
  <c r="EY64" i="46"/>
  <c r="EY66" i="46"/>
  <c r="EY68" i="46"/>
  <c r="EY70" i="46"/>
  <c r="EY56" i="46"/>
  <c r="EY62" i="46"/>
  <c r="EY34" i="46"/>
  <c r="EY75" i="46"/>
  <c r="EY61" i="46"/>
  <c r="EY74" i="46"/>
  <c r="EY78" i="46"/>
  <c r="EY77" i="46"/>
  <c r="EY79" i="46"/>
  <c r="EY80" i="46"/>
  <c r="EY82" i="46"/>
  <c r="AU31" i="42" s="1"/>
  <c r="EY84" i="46"/>
  <c r="EY86" i="46"/>
  <c r="EY88" i="46"/>
  <c r="EY90" i="46"/>
  <c r="EY92" i="46"/>
  <c r="EY76" i="46"/>
  <c r="EY72" i="46"/>
  <c r="EY60" i="46"/>
  <c r="EY95" i="46"/>
  <c r="EY83" i="46"/>
  <c r="EY87" i="46"/>
  <c r="EY94" i="46"/>
  <c r="EY93" i="46"/>
  <c r="EY100" i="46"/>
  <c r="EY102" i="46"/>
  <c r="EY104" i="46"/>
  <c r="EY106" i="46"/>
  <c r="EY98" i="46"/>
  <c r="EY91" i="46"/>
  <c r="EY81" i="46"/>
  <c r="EY85" i="46"/>
  <c r="EY89" i="46"/>
  <c r="EY99" i="46"/>
  <c r="EY101" i="46"/>
  <c r="EY103" i="46"/>
  <c r="EY105" i="46"/>
  <c r="EY111" i="46"/>
  <c r="EY114" i="46"/>
  <c r="EY116" i="46"/>
  <c r="EY118" i="46"/>
  <c r="EY120" i="46"/>
  <c r="EY122" i="46"/>
  <c r="EY124" i="46"/>
  <c r="EY113" i="46"/>
  <c r="EY96" i="46"/>
  <c r="EY110" i="46"/>
  <c r="EY109" i="46"/>
  <c r="EY108" i="46"/>
  <c r="EY107" i="46"/>
  <c r="EY97" i="46"/>
  <c r="EY115" i="46"/>
  <c r="EY117" i="46"/>
  <c r="EY119" i="46"/>
  <c r="EY121" i="46"/>
  <c r="EY123" i="46"/>
  <c r="EH12" i="46"/>
  <c r="EH16" i="46"/>
  <c r="EH13" i="46"/>
  <c r="EH11" i="46"/>
  <c r="EH15" i="46"/>
  <c r="EH17" i="46"/>
  <c r="EH19" i="46"/>
  <c r="EH21" i="46"/>
  <c r="EH23" i="46"/>
  <c r="EH25" i="46"/>
  <c r="EH27" i="46"/>
  <c r="EH29" i="46"/>
  <c r="EH31" i="46"/>
  <c r="EH10" i="46"/>
  <c r="EH14" i="46"/>
  <c r="EH18" i="46"/>
  <c r="EH32" i="46"/>
  <c r="EH33" i="46"/>
  <c r="EH35" i="46"/>
  <c r="EH37" i="46"/>
  <c r="EH39" i="46"/>
  <c r="EH41" i="46"/>
  <c r="EH43" i="46"/>
  <c r="EH28" i="46"/>
  <c r="EH26" i="46"/>
  <c r="EH24" i="46"/>
  <c r="EH22" i="46"/>
  <c r="EH20" i="46"/>
  <c r="EH34" i="46"/>
  <c r="EH36" i="46"/>
  <c r="EH38" i="46"/>
  <c r="EH40" i="46"/>
  <c r="EH42" i="46"/>
  <c r="EH44" i="46"/>
  <c r="EH48" i="46"/>
  <c r="EH50" i="46"/>
  <c r="EH52" i="46"/>
  <c r="AD26" i="42" s="1"/>
  <c r="EH54" i="46"/>
  <c r="EH56" i="46"/>
  <c r="EH58" i="46"/>
  <c r="EH60" i="46"/>
  <c r="EH62" i="46"/>
  <c r="EH30" i="46"/>
  <c r="EH46" i="46"/>
  <c r="EH45" i="46"/>
  <c r="EH47" i="46"/>
  <c r="EH49" i="46"/>
  <c r="EH51" i="46"/>
  <c r="EH53" i="46"/>
  <c r="EH55" i="46"/>
  <c r="EH57" i="46"/>
  <c r="EH59" i="46"/>
  <c r="EH61" i="46"/>
  <c r="EH63" i="46"/>
  <c r="EH65" i="46"/>
  <c r="EH67" i="46"/>
  <c r="EH69" i="46"/>
  <c r="EH71" i="46"/>
  <c r="EH73" i="46"/>
  <c r="EH75" i="46"/>
  <c r="EH77" i="46"/>
  <c r="EH64" i="46"/>
  <c r="EH66" i="46"/>
  <c r="EH68" i="46"/>
  <c r="EH70" i="46"/>
  <c r="EH72" i="46"/>
  <c r="EH74" i="46"/>
  <c r="EH76" i="46"/>
  <c r="EH78" i="46"/>
  <c r="EH81" i="46"/>
  <c r="EH83" i="46"/>
  <c r="EH85" i="46"/>
  <c r="EH87" i="46"/>
  <c r="EH89" i="46"/>
  <c r="EH79" i="46"/>
  <c r="EH80" i="46"/>
  <c r="EH82" i="46"/>
  <c r="AD31" i="42" s="1"/>
  <c r="EH84" i="46"/>
  <c r="EH86" i="46"/>
  <c r="EH88" i="46"/>
  <c r="EH90" i="46"/>
  <c r="EH96" i="46"/>
  <c r="EH97" i="46"/>
  <c r="EH95" i="46"/>
  <c r="EH94" i="46"/>
  <c r="EH93" i="46"/>
  <c r="EH100" i="46"/>
  <c r="EH102" i="46"/>
  <c r="EH104" i="46"/>
  <c r="EH106" i="46"/>
  <c r="EH108" i="46"/>
  <c r="EH110" i="46"/>
  <c r="EH112" i="46"/>
  <c r="EH114" i="46"/>
  <c r="EH98" i="46"/>
  <c r="EH92" i="46"/>
  <c r="EH91" i="46"/>
  <c r="EH99" i="46"/>
  <c r="EH101" i="46"/>
  <c r="EH103" i="46"/>
  <c r="EH105" i="46"/>
  <c r="EH107" i="46"/>
  <c r="EH109" i="46"/>
  <c r="EH111" i="46"/>
  <c r="EH116" i="46"/>
  <c r="EH118" i="46"/>
  <c r="EH120" i="46"/>
  <c r="EH122" i="46"/>
  <c r="EH124" i="46"/>
  <c r="EH126" i="46"/>
  <c r="EH113" i="46"/>
  <c r="DR16" i="46"/>
  <c r="DR14" i="46"/>
  <c r="DR17" i="46"/>
  <c r="DR19" i="46"/>
  <c r="DR21" i="46"/>
  <c r="DR23" i="46"/>
  <c r="DR25" i="46"/>
  <c r="DR27" i="46"/>
  <c r="DR29" i="46"/>
  <c r="DR31" i="46"/>
  <c r="DR33" i="46"/>
  <c r="DR12" i="46"/>
  <c r="DR13" i="46"/>
  <c r="DR15" i="46"/>
  <c r="DR11" i="46"/>
  <c r="DR18" i="46"/>
  <c r="DR32" i="46"/>
  <c r="DR35" i="46"/>
  <c r="DR37" i="46"/>
  <c r="DR39" i="46"/>
  <c r="DR41" i="46"/>
  <c r="DR43" i="46"/>
  <c r="DR28" i="46"/>
  <c r="DR10" i="46"/>
  <c r="DR26" i="46"/>
  <c r="DR24" i="46"/>
  <c r="DR22" i="46"/>
  <c r="DR20" i="46"/>
  <c r="DR34" i="46"/>
  <c r="DR36" i="46"/>
  <c r="DR38" i="46"/>
  <c r="DR40" i="46"/>
  <c r="DR42" i="46"/>
  <c r="DR44" i="46"/>
  <c r="DR48" i="46"/>
  <c r="DR50" i="46"/>
  <c r="DR52" i="46"/>
  <c r="N26" i="42" s="1"/>
  <c r="DR54" i="46"/>
  <c r="DR56" i="46"/>
  <c r="DR58" i="46"/>
  <c r="DR60" i="46"/>
  <c r="DR62" i="46"/>
  <c r="DR30" i="46"/>
  <c r="DR46" i="46"/>
  <c r="DR45" i="46"/>
  <c r="DR47" i="46"/>
  <c r="DR49" i="46"/>
  <c r="DR51" i="46"/>
  <c r="DR53" i="46"/>
  <c r="DR55" i="46"/>
  <c r="DR57" i="46"/>
  <c r="DR59" i="46"/>
  <c r="DR61" i="46"/>
  <c r="DR63" i="46"/>
  <c r="DR65" i="46"/>
  <c r="DR67" i="46"/>
  <c r="DR69" i="46"/>
  <c r="DR71" i="46"/>
  <c r="DR73" i="46"/>
  <c r="DR75" i="46"/>
  <c r="DR77" i="46"/>
  <c r="DR64" i="46"/>
  <c r="DR66" i="46"/>
  <c r="DR68" i="46"/>
  <c r="DR70" i="46"/>
  <c r="DR72" i="46"/>
  <c r="DR74" i="46"/>
  <c r="DR76" i="46"/>
  <c r="DR78" i="46"/>
  <c r="DR81" i="46"/>
  <c r="DR83" i="46"/>
  <c r="DR85" i="46"/>
  <c r="DR87" i="46"/>
  <c r="DR89" i="46"/>
  <c r="DR79" i="46"/>
  <c r="DR80" i="46"/>
  <c r="DR82" i="46"/>
  <c r="N31" i="42" s="1"/>
  <c r="DR84" i="46"/>
  <c r="DR86" i="46"/>
  <c r="DR88" i="46"/>
  <c r="DR90" i="46"/>
  <c r="DR96" i="46"/>
  <c r="DR97" i="46"/>
  <c r="DR95" i="46"/>
  <c r="DR94" i="46"/>
  <c r="DR93" i="46"/>
  <c r="DR100" i="46"/>
  <c r="DR102" i="46"/>
  <c r="DR104" i="46"/>
  <c r="DR106" i="46"/>
  <c r="DR108" i="46"/>
  <c r="DR110" i="46"/>
  <c r="DR112" i="46"/>
  <c r="DR114" i="46"/>
  <c r="DR98" i="46"/>
  <c r="DR92" i="46"/>
  <c r="DR91" i="46"/>
  <c r="DR99" i="46"/>
  <c r="DR101" i="46"/>
  <c r="DR103" i="46"/>
  <c r="DR105" i="46"/>
  <c r="DR107" i="46"/>
  <c r="DR109" i="46"/>
  <c r="DR111" i="46"/>
  <c r="DR116" i="46"/>
  <c r="DR118" i="46"/>
  <c r="DR120" i="46"/>
  <c r="DR122" i="46"/>
  <c r="DR124" i="46"/>
  <c r="DR126" i="46"/>
  <c r="DR113" i="46"/>
  <c r="DA11" i="46"/>
  <c r="DA10" i="46"/>
  <c r="DA16" i="46"/>
  <c r="DA14" i="46"/>
  <c r="DA17" i="46"/>
  <c r="DA19" i="46"/>
  <c r="DA21" i="46"/>
  <c r="DA23" i="46"/>
  <c r="DA25" i="46"/>
  <c r="DA27" i="46"/>
  <c r="DA29" i="46"/>
  <c r="DA31" i="46"/>
  <c r="DA33" i="46"/>
  <c r="DA15" i="46"/>
  <c r="DA12" i="46"/>
  <c r="DA13" i="46"/>
  <c r="DA18" i="46"/>
  <c r="DA32" i="46"/>
  <c r="DA35" i="46"/>
  <c r="DA37" i="46"/>
  <c r="DA39" i="46"/>
  <c r="DA41" i="46"/>
  <c r="DA43" i="46"/>
  <c r="DA28" i="46"/>
  <c r="DA26" i="46"/>
  <c r="DA24" i="46"/>
  <c r="DA22" i="46"/>
  <c r="DA20" i="46"/>
  <c r="DA34" i="46"/>
  <c r="DA36" i="46"/>
  <c r="DA38" i="46"/>
  <c r="DA40" i="46"/>
  <c r="DA42" i="46"/>
  <c r="DA44" i="46"/>
  <c r="DA48" i="46"/>
  <c r="DA50" i="46"/>
  <c r="DA52" i="46"/>
  <c r="DA54" i="46"/>
  <c r="DA56" i="46"/>
  <c r="DA58" i="46"/>
  <c r="DA60" i="46"/>
  <c r="DA62" i="46"/>
  <c r="DA30" i="46"/>
  <c r="DA46" i="46"/>
  <c r="DA45" i="46"/>
  <c r="DA47" i="46"/>
  <c r="DA49" i="46"/>
  <c r="DA51" i="46"/>
  <c r="DA53" i="46"/>
  <c r="DA55" i="46"/>
  <c r="DA57" i="46"/>
  <c r="DA59" i="46"/>
  <c r="DA61" i="46"/>
  <c r="DA63" i="46"/>
  <c r="DA65" i="46"/>
  <c r="DA67" i="46"/>
  <c r="DA69" i="46"/>
  <c r="DA71" i="46"/>
  <c r="DA73" i="46"/>
  <c r="DA75" i="46"/>
  <c r="DA77" i="46"/>
  <c r="DA79" i="46"/>
  <c r="DA64" i="46"/>
  <c r="DA66" i="46"/>
  <c r="DA68" i="46"/>
  <c r="DA70" i="46"/>
  <c r="DA72" i="46"/>
  <c r="DA74" i="46"/>
  <c r="DA76" i="46"/>
  <c r="DA78" i="46"/>
  <c r="DA80" i="46"/>
  <c r="DA81" i="46"/>
  <c r="DA83" i="46"/>
  <c r="DA85" i="46"/>
  <c r="DA87" i="46"/>
  <c r="DA89" i="46"/>
  <c r="DA82" i="46"/>
  <c r="DA84" i="46"/>
  <c r="DA86" i="46"/>
  <c r="DA88" i="46"/>
  <c r="DA90" i="46"/>
  <c r="DA96" i="46"/>
  <c r="DA97" i="46"/>
  <c r="DA95" i="46"/>
  <c r="DA94" i="46"/>
  <c r="DA93" i="46"/>
  <c r="DA100" i="46"/>
  <c r="DA102" i="46"/>
  <c r="DA104" i="46"/>
  <c r="DA106" i="46"/>
  <c r="DA108" i="46"/>
  <c r="DA110" i="46"/>
  <c r="DA112" i="46"/>
  <c r="DA114" i="46"/>
  <c r="DA98" i="46"/>
  <c r="DA92" i="46"/>
  <c r="DA91" i="46"/>
  <c r="DA99" i="46"/>
  <c r="DA101" i="46"/>
  <c r="DA103" i="46"/>
  <c r="DA105" i="46"/>
  <c r="DA107" i="46"/>
  <c r="DA109" i="46"/>
  <c r="DA111" i="46"/>
  <c r="DA116" i="46"/>
  <c r="DA118" i="46"/>
  <c r="DA120" i="46"/>
  <c r="DA122" i="46"/>
  <c r="DA124" i="46"/>
  <c r="DA126" i="46"/>
  <c r="DA113" i="46"/>
  <c r="CK12" i="46"/>
  <c r="CK16" i="46"/>
  <c r="CK11" i="46"/>
  <c r="CK17" i="46"/>
  <c r="CK19" i="46"/>
  <c r="CK21" i="46"/>
  <c r="CK23" i="46"/>
  <c r="CK25" i="46"/>
  <c r="CK27" i="46"/>
  <c r="CK29" i="46"/>
  <c r="CK31" i="46"/>
  <c r="CK33" i="46"/>
  <c r="CK10" i="46"/>
  <c r="CK15" i="46"/>
  <c r="CK13" i="46"/>
  <c r="CK18" i="46"/>
  <c r="CK32" i="46"/>
  <c r="CK35" i="46"/>
  <c r="CK37" i="46"/>
  <c r="CK39" i="46"/>
  <c r="CK41" i="46"/>
  <c r="CK43" i="46"/>
  <c r="CK28" i="46"/>
  <c r="CK26" i="46"/>
  <c r="CK24" i="46"/>
  <c r="CK22" i="46"/>
  <c r="CK20" i="46"/>
  <c r="CK14" i="46"/>
  <c r="CK34" i="46"/>
  <c r="CK36" i="46"/>
  <c r="CK38" i="46"/>
  <c r="CK40" i="46"/>
  <c r="CK42" i="46"/>
  <c r="CK44" i="46"/>
  <c r="CK48" i="46"/>
  <c r="CK50" i="46"/>
  <c r="CK52" i="46"/>
  <c r="CK54" i="46"/>
  <c r="CK56" i="46"/>
  <c r="CK58" i="46"/>
  <c r="CK60" i="46"/>
  <c r="CK62" i="46"/>
  <c r="CK30" i="46"/>
  <c r="CK46" i="46"/>
  <c r="CK45" i="46"/>
  <c r="CK47" i="46"/>
  <c r="CK49" i="46"/>
  <c r="CK51" i="46"/>
  <c r="CK53" i="46"/>
  <c r="CK55" i="46"/>
  <c r="CK57" i="46"/>
  <c r="CK59" i="46"/>
  <c r="CK61" i="46"/>
  <c r="CK63" i="46"/>
  <c r="CK65" i="46"/>
  <c r="CK67" i="46"/>
  <c r="CK69" i="46"/>
  <c r="CK71" i="46"/>
  <c r="CK73" i="46"/>
  <c r="CK75" i="46"/>
  <c r="CK77" i="46"/>
  <c r="CK79" i="46"/>
  <c r="CK64" i="46"/>
  <c r="CK66" i="46"/>
  <c r="CK68" i="46"/>
  <c r="CK70" i="46"/>
  <c r="CK72" i="46"/>
  <c r="CK74" i="46"/>
  <c r="CK76" i="46"/>
  <c r="CK78" i="46"/>
  <c r="CK80" i="46"/>
  <c r="CK81" i="46"/>
  <c r="CK83" i="46"/>
  <c r="CK85" i="46"/>
  <c r="CK87" i="46"/>
  <c r="CK89" i="46"/>
  <c r="CK82" i="46"/>
  <c r="CK84" i="46"/>
  <c r="CK86" i="46"/>
  <c r="CK88" i="46"/>
  <c r="CK90" i="46"/>
  <c r="CK96" i="46"/>
  <c r="CK97" i="46"/>
  <c r="CK95" i="46"/>
  <c r="CK94" i="46"/>
  <c r="CK100" i="46"/>
  <c r="CK102" i="46"/>
  <c r="CK104" i="46"/>
  <c r="CK106" i="46"/>
  <c r="CK108" i="46"/>
  <c r="CK110" i="46"/>
  <c r="CK112" i="46"/>
  <c r="CK114" i="46"/>
  <c r="CK93" i="46"/>
  <c r="CK98" i="46"/>
  <c r="CK92" i="46"/>
  <c r="CK91" i="46"/>
  <c r="CK99" i="46"/>
  <c r="CK101" i="46"/>
  <c r="CK103" i="46"/>
  <c r="CK105" i="46"/>
  <c r="CK107" i="46"/>
  <c r="CK109" i="46"/>
  <c r="CK111" i="46"/>
  <c r="CK116" i="46"/>
  <c r="CK118" i="46"/>
  <c r="CK120" i="46"/>
  <c r="CK122" i="46"/>
  <c r="CK124" i="46"/>
  <c r="CK126" i="46"/>
  <c r="CK113" i="46"/>
  <c r="BT13" i="46"/>
  <c r="BT12" i="46"/>
  <c r="BT16" i="46"/>
  <c r="BT17" i="46"/>
  <c r="BT19" i="46"/>
  <c r="BT21" i="46"/>
  <c r="BT23" i="46"/>
  <c r="BT25" i="46"/>
  <c r="BT27" i="46"/>
  <c r="BT29" i="46"/>
  <c r="BT31" i="46"/>
  <c r="BT33" i="46"/>
  <c r="BT11" i="46"/>
  <c r="BT14" i="46"/>
  <c r="BT15" i="46"/>
  <c r="BT10" i="46"/>
  <c r="BT18" i="46"/>
  <c r="BT32" i="46"/>
  <c r="BT35" i="46"/>
  <c r="BT37" i="46"/>
  <c r="BT39" i="46"/>
  <c r="BT41" i="46"/>
  <c r="BT43" i="46"/>
  <c r="BT28" i="46"/>
  <c r="BT26" i="46"/>
  <c r="BT24" i="46"/>
  <c r="BT22" i="46"/>
  <c r="BT20" i="46"/>
  <c r="BT34" i="46"/>
  <c r="BT36" i="46"/>
  <c r="BT38" i="46"/>
  <c r="BT40" i="46"/>
  <c r="BT42" i="46"/>
  <c r="BT44" i="46"/>
  <c r="BT48" i="46"/>
  <c r="BT50" i="46"/>
  <c r="BT52" i="46"/>
  <c r="BT54" i="46"/>
  <c r="BT56" i="46"/>
  <c r="BT58" i="46"/>
  <c r="BT60" i="46"/>
  <c r="BT62" i="46"/>
  <c r="BT30" i="46"/>
  <c r="BT46" i="46"/>
  <c r="BT45" i="46"/>
  <c r="BT47" i="46"/>
  <c r="BT49" i="46"/>
  <c r="BT51" i="46"/>
  <c r="BT53" i="46"/>
  <c r="BT55" i="46"/>
  <c r="BT57" i="46"/>
  <c r="BT59" i="46"/>
  <c r="BT61" i="46"/>
  <c r="BT63" i="46"/>
  <c r="BT65" i="46"/>
  <c r="BT67" i="46"/>
  <c r="BT69" i="46"/>
  <c r="BT71" i="46"/>
  <c r="BT73" i="46"/>
  <c r="BT75" i="46"/>
  <c r="CH75" i="46" s="1"/>
  <c r="DN75" i="46" s="1"/>
  <c r="ES75" i="46" s="1"/>
  <c r="FY75" i="46" s="1"/>
  <c r="HD75" i="46" s="1"/>
  <c r="BT77" i="46"/>
  <c r="BT79" i="46"/>
  <c r="BT64" i="46"/>
  <c r="BT66" i="46"/>
  <c r="BT68" i="46"/>
  <c r="BT70" i="46"/>
  <c r="BT72" i="46"/>
  <c r="BT74" i="46"/>
  <c r="BT76" i="46"/>
  <c r="BT78" i="46"/>
  <c r="BT80" i="46"/>
  <c r="BT81" i="46"/>
  <c r="BT83" i="46"/>
  <c r="BT85" i="46"/>
  <c r="BT87" i="46"/>
  <c r="BT89" i="46"/>
  <c r="BT82" i="46"/>
  <c r="BT84" i="46"/>
  <c r="BT86" i="46"/>
  <c r="BT88" i="46"/>
  <c r="BT90" i="46"/>
  <c r="BT96" i="46"/>
  <c r="BT97" i="46"/>
  <c r="BT95" i="46"/>
  <c r="BT100" i="46"/>
  <c r="BT102" i="46"/>
  <c r="BT104" i="46"/>
  <c r="BT106" i="46"/>
  <c r="BT108" i="46"/>
  <c r="BT110" i="46"/>
  <c r="BT112" i="46"/>
  <c r="BT114" i="46"/>
  <c r="BT94" i="46"/>
  <c r="BT98" i="46"/>
  <c r="BT93" i="46"/>
  <c r="BT92" i="46"/>
  <c r="BT91" i="46"/>
  <c r="BT99" i="46"/>
  <c r="BT101" i="46"/>
  <c r="BT103" i="46"/>
  <c r="BT105" i="46"/>
  <c r="BT107" i="46"/>
  <c r="BT109" i="46"/>
  <c r="BT111" i="46"/>
  <c r="BT116" i="46"/>
  <c r="BT118" i="46"/>
  <c r="BT120" i="46"/>
  <c r="BT122" i="46"/>
  <c r="BT124" i="46"/>
  <c r="BT126" i="46"/>
  <c r="BT113" i="46"/>
  <c r="BD10" i="46"/>
  <c r="BD16" i="46"/>
  <c r="BD13" i="46"/>
  <c r="BD17" i="46"/>
  <c r="BD19" i="46"/>
  <c r="BD21" i="46"/>
  <c r="BD23" i="46"/>
  <c r="BD25" i="46"/>
  <c r="BD27" i="46"/>
  <c r="BD29" i="46"/>
  <c r="BD31" i="46"/>
  <c r="BD33" i="46"/>
  <c r="BD12" i="46"/>
  <c r="BD14" i="46"/>
  <c r="BD15" i="46"/>
  <c r="BD11" i="46"/>
  <c r="BD18" i="46"/>
  <c r="BD32" i="46"/>
  <c r="BD35" i="46"/>
  <c r="BD37" i="46"/>
  <c r="BD39" i="46"/>
  <c r="BD41" i="46"/>
  <c r="BD43" i="46"/>
  <c r="BD28" i="46"/>
  <c r="BD26" i="46"/>
  <c r="BD24" i="46"/>
  <c r="BD22" i="46"/>
  <c r="BD20" i="46"/>
  <c r="BD34" i="46"/>
  <c r="BD36" i="46"/>
  <c r="BD38" i="46"/>
  <c r="BD40" i="46"/>
  <c r="BD42" i="46"/>
  <c r="BD44" i="46"/>
  <c r="BD48" i="46"/>
  <c r="BD50" i="46"/>
  <c r="BD52" i="46"/>
  <c r="BD54" i="46"/>
  <c r="BD56" i="46"/>
  <c r="BD58" i="46"/>
  <c r="BD60" i="46"/>
  <c r="BD62" i="46"/>
  <c r="BD30" i="46"/>
  <c r="BD46" i="46"/>
  <c r="BD45" i="46"/>
  <c r="BD47" i="46"/>
  <c r="BD49" i="46"/>
  <c r="BD51" i="46"/>
  <c r="BD53" i="46"/>
  <c r="BD55" i="46"/>
  <c r="BD57" i="46"/>
  <c r="BD59" i="46"/>
  <c r="BD61" i="46"/>
  <c r="BD63" i="46"/>
  <c r="BD65" i="46"/>
  <c r="BD67" i="46"/>
  <c r="BD69" i="46"/>
  <c r="BD71" i="46"/>
  <c r="BD73" i="46"/>
  <c r="BD75" i="46"/>
  <c r="BD77" i="46"/>
  <c r="BD79" i="46"/>
  <c r="BD64" i="46"/>
  <c r="BD66" i="46"/>
  <c r="BD68" i="46"/>
  <c r="BD70" i="46"/>
  <c r="BD72" i="46"/>
  <c r="BD74" i="46"/>
  <c r="BD76" i="46"/>
  <c r="BD78" i="46"/>
  <c r="BD80" i="46"/>
  <c r="BD81" i="46"/>
  <c r="BD83" i="46"/>
  <c r="BD85" i="46"/>
  <c r="BD87" i="46"/>
  <c r="BD89" i="46"/>
  <c r="BD82" i="46"/>
  <c r="BD84" i="46"/>
  <c r="BD86" i="46"/>
  <c r="BD88" i="46"/>
  <c r="BD90" i="46"/>
  <c r="BD96" i="46"/>
  <c r="BD97" i="46"/>
  <c r="BD100" i="46"/>
  <c r="BD102" i="46"/>
  <c r="BD104" i="46"/>
  <c r="BD106" i="46"/>
  <c r="BD108" i="46"/>
  <c r="BD110" i="46"/>
  <c r="BD112" i="46"/>
  <c r="BD114" i="46"/>
  <c r="BD95" i="46"/>
  <c r="BD98" i="46"/>
  <c r="BD94" i="46"/>
  <c r="BD93" i="46"/>
  <c r="BD92" i="46"/>
  <c r="BD99" i="46"/>
  <c r="BD101" i="46"/>
  <c r="BD103" i="46"/>
  <c r="BD105" i="46"/>
  <c r="BD107" i="46"/>
  <c r="BD109" i="46"/>
  <c r="BD111" i="46"/>
  <c r="BD91" i="46"/>
  <c r="BD116" i="46"/>
  <c r="BD118" i="46"/>
  <c r="BD120" i="46"/>
  <c r="BD122" i="46"/>
  <c r="BD124" i="46"/>
  <c r="BD126" i="46"/>
  <c r="BD113" i="46"/>
  <c r="AM15" i="46"/>
  <c r="AM14" i="46"/>
  <c r="AM11" i="46"/>
  <c r="AM16" i="46"/>
  <c r="AM17" i="46"/>
  <c r="BB17" i="46" s="1"/>
  <c r="CH17" i="46" s="1"/>
  <c r="DN17" i="46" s="1"/>
  <c r="ES17" i="46" s="1"/>
  <c r="FY17" i="46" s="1"/>
  <c r="HD17" i="46" s="1"/>
  <c r="AM19" i="46"/>
  <c r="AM21" i="46"/>
  <c r="AM23" i="46"/>
  <c r="AM25" i="46"/>
  <c r="AM27" i="46"/>
  <c r="AM29" i="46"/>
  <c r="AM31" i="46"/>
  <c r="AM33" i="46"/>
  <c r="AM10" i="46"/>
  <c r="AM13" i="46"/>
  <c r="AM12" i="46"/>
  <c r="AM18" i="46"/>
  <c r="AM32" i="46"/>
  <c r="AM35" i="46"/>
  <c r="AM37" i="46"/>
  <c r="AM39" i="46"/>
  <c r="BB39" i="46" s="1"/>
  <c r="CH39" i="46" s="1"/>
  <c r="DN39" i="46" s="1"/>
  <c r="ES39" i="46" s="1"/>
  <c r="FY39" i="46" s="1"/>
  <c r="HD39" i="46" s="1"/>
  <c r="AM41" i="46"/>
  <c r="AM43" i="46"/>
  <c r="AM45" i="46"/>
  <c r="AM28" i="46"/>
  <c r="AM26" i="46"/>
  <c r="AM24" i="46"/>
  <c r="AM22" i="46"/>
  <c r="AM20" i="46"/>
  <c r="AM34" i="46"/>
  <c r="BB34" i="46" s="1"/>
  <c r="CH34" i="46" s="1"/>
  <c r="DN34" i="46" s="1"/>
  <c r="ES34" i="46" s="1"/>
  <c r="FY34" i="46" s="1"/>
  <c r="HD34" i="46" s="1"/>
  <c r="AM36" i="46"/>
  <c r="AM38" i="46"/>
  <c r="AM40" i="46"/>
  <c r="AM42" i="46"/>
  <c r="AM44" i="46"/>
  <c r="AM48" i="46"/>
  <c r="AM50" i="46"/>
  <c r="BB50" i="46" s="1"/>
  <c r="CH50" i="46" s="1"/>
  <c r="DN50" i="46" s="1"/>
  <c r="ES50" i="46" s="1"/>
  <c r="FY50" i="46" s="1"/>
  <c r="HD50" i="46" s="1"/>
  <c r="AM52" i="46"/>
  <c r="AM54" i="46"/>
  <c r="AM56" i="46"/>
  <c r="AM58" i="46"/>
  <c r="AM60" i="46"/>
  <c r="AM62" i="46"/>
  <c r="AM30" i="46"/>
  <c r="AM46" i="46"/>
  <c r="AM47" i="46"/>
  <c r="BB47" i="46" s="1"/>
  <c r="CH47" i="46" s="1"/>
  <c r="DN47" i="46" s="1"/>
  <c r="ES47" i="46" s="1"/>
  <c r="FY47" i="46" s="1"/>
  <c r="HD47" i="46" s="1"/>
  <c r="AM49" i="46"/>
  <c r="AM51" i="46"/>
  <c r="AM53" i="46"/>
  <c r="AM55" i="46"/>
  <c r="AM57" i="46"/>
  <c r="AM59" i="46"/>
  <c r="AM61" i="46"/>
  <c r="BB61" i="46" s="1"/>
  <c r="CH61" i="46" s="1"/>
  <c r="DN61" i="46" s="1"/>
  <c r="ES61" i="46" s="1"/>
  <c r="FY61" i="46" s="1"/>
  <c r="HD61" i="46" s="1"/>
  <c r="AM63" i="46"/>
  <c r="AM65" i="46"/>
  <c r="AM67" i="46"/>
  <c r="AM69" i="46"/>
  <c r="AM71" i="46"/>
  <c r="AM73" i="46"/>
  <c r="AM75" i="46"/>
  <c r="AM77" i="46"/>
  <c r="AM79" i="46"/>
  <c r="BB79" i="46" s="1"/>
  <c r="CH79" i="46" s="1"/>
  <c r="DN79" i="46" s="1"/>
  <c r="ES79" i="46" s="1"/>
  <c r="FY79" i="46" s="1"/>
  <c r="HD79" i="46" s="1"/>
  <c r="AM64" i="46"/>
  <c r="AM66" i="46"/>
  <c r="AM68" i="46"/>
  <c r="AM70" i="46"/>
  <c r="AM72" i="46"/>
  <c r="AM74" i="46"/>
  <c r="AM76" i="46"/>
  <c r="AM78" i="46"/>
  <c r="AM80" i="46"/>
  <c r="AM81" i="46"/>
  <c r="AM83" i="46"/>
  <c r="AM85" i="46"/>
  <c r="AM87" i="46"/>
  <c r="AM89" i="46"/>
  <c r="AM82" i="46"/>
  <c r="AM84" i="46"/>
  <c r="BB84" i="46" s="1"/>
  <c r="CH84" i="46" s="1"/>
  <c r="DN84" i="46" s="1"/>
  <c r="ES84" i="46" s="1"/>
  <c r="FY84" i="46" s="1"/>
  <c r="HD84" i="46" s="1"/>
  <c r="AM86" i="46"/>
  <c r="AM88" i="46"/>
  <c r="AM90" i="46"/>
  <c r="AM91" i="46"/>
  <c r="AM100" i="46"/>
  <c r="AM102" i="46"/>
  <c r="AM104" i="46"/>
  <c r="BB104" i="46" s="1"/>
  <c r="CH104" i="46" s="1"/>
  <c r="DN104" i="46" s="1"/>
  <c r="ES104" i="46" s="1"/>
  <c r="FY104" i="46" s="1"/>
  <c r="HD104" i="46" s="1"/>
  <c r="AM106" i="46"/>
  <c r="AM108" i="46"/>
  <c r="AM110" i="46"/>
  <c r="AM112" i="46"/>
  <c r="AM114" i="46"/>
  <c r="AM96" i="46"/>
  <c r="AM97" i="46"/>
  <c r="AM98" i="46"/>
  <c r="AM95" i="46"/>
  <c r="BB95" i="46" s="1"/>
  <c r="CH95" i="46" s="1"/>
  <c r="DN95" i="46" s="1"/>
  <c r="ES95" i="46" s="1"/>
  <c r="FY95" i="46" s="1"/>
  <c r="HD95" i="46" s="1"/>
  <c r="AM94" i="46"/>
  <c r="AM93" i="46"/>
  <c r="AM99" i="46"/>
  <c r="AM101" i="46"/>
  <c r="AM103" i="46"/>
  <c r="AM105" i="46"/>
  <c r="AM107" i="46"/>
  <c r="AM109" i="46"/>
  <c r="AM111" i="46"/>
  <c r="AM116" i="46"/>
  <c r="AM118" i="46"/>
  <c r="AM120" i="46"/>
  <c r="AM122" i="46"/>
  <c r="AM124" i="46"/>
  <c r="AM126" i="46"/>
  <c r="AM113" i="46"/>
  <c r="BB113" i="46" s="1"/>
  <c r="CH113" i="46" s="1"/>
  <c r="DN113" i="46" s="1"/>
  <c r="ES113" i="46" s="1"/>
  <c r="FY113" i="46" s="1"/>
  <c r="HD113" i="46" s="1"/>
  <c r="AM92" i="46"/>
  <c r="AW245" i="46"/>
  <c r="AG245" i="46"/>
  <c r="FX120" i="46"/>
  <c r="BT117" i="46"/>
  <c r="DR115" i="46"/>
  <c r="CC100" i="46"/>
  <c r="BB218" i="46"/>
  <c r="CH218" i="46" s="1"/>
  <c r="DN218" i="46" s="1"/>
  <c r="ES218" i="46" s="1"/>
  <c r="FY218" i="46" s="1"/>
  <c r="HD218" i="46" s="1"/>
  <c r="FH122" i="46"/>
  <c r="BD119" i="46"/>
  <c r="DA117" i="46"/>
  <c r="AF321" i="46"/>
  <c r="GT3" i="46"/>
  <c r="GD3" i="46"/>
  <c r="CY3" i="46"/>
  <c r="CI3" i="46"/>
  <c r="BJ275" i="46"/>
  <c r="AR275" i="46"/>
  <c r="AB275" i="46"/>
  <c r="AD245" i="46"/>
  <c r="FX122" i="46"/>
  <c r="BT119" i="46"/>
  <c r="DR117" i="46"/>
  <c r="EE3" i="46"/>
  <c r="DO3" i="46"/>
  <c r="CX3" i="46"/>
  <c r="BI275" i="46"/>
  <c r="BW3" i="46"/>
  <c r="BG3" i="46"/>
  <c r="Z276" i="46"/>
  <c r="AM121" i="46"/>
  <c r="CK119" i="46"/>
  <c r="EH117" i="46"/>
  <c r="GV95" i="46"/>
  <c r="BF3" i="46"/>
  <c r="AO275" i="46"/>
  <c r="AB245" i="46"/>
  <c r="FH124" i="46"/>
  <c r="BD121" i="46"/>
  <c r="DA119" i="46"/>
  <c r="AF102" i="46"/>
  <c r="AQ245" i="46"/>
  <c r="AA244" i="46"/>
  <c r="AA245" i="46"/>
  <c r="AQ244" i="46"/>
  <c r="BB220" i="46"/>
  <c r="CH220" i="46" s="1"/>
  <c r="DN220" i="46" s="1"/>
  <c r="ES220" i="46" s="1"/>
  <c r="FY220" i="46" s="1"/>
  <c r="HD220" i="46" s="1"/>
  <c r="BT121" i="46"/>
  <c r="DR119" i="46"/>
  <c r="FH114" i="46"/>
  <c r="Z245" i="46"/>
  <c r="AP244" i="46"/>
  <c r="AM123" i="46"/>
  <c r="CK121" i="46"/>
  <c r="EH119" i="46"/>
  <c r="FX114" i="46"/>
  <c r="EY112" i="46"/>
  <c r="BZ275" i="46"/>
  <c r="Y244" i="46"/>
  <c r="AO244" i="46"/>
  <c r="BD123" i="46"/>
  <c r="DA121" i="46"/>
  <c r="FO112" i="46"/>
  <c r="GN3" i="46"/>
  <c r="DI3" i="46"/>
  <c r="CS3" i="46"/>
  <c r="BY275" i="46"/>
  <c r="BB234" i="46"/>
  <c r="CH234" i="46" s="1"/>
  <c r="DN234" i="46" s="1"/>
  <c r="ES234" i="46" s="1"/>
  <c r="FY234" i="46" s="1"/>
  <c r="HD234" i="46" s="1"/>
  <c r="X245" i="46"/>
  <c r="AN244" i="46"/>
  <c r="BB226" i="46"/>
  <c r="CH226" i="46" s="1"/>
  <c r="DN226" i="46" s="1"/>
  <c r="ES226" i="46" s="1"/>
  <c r="FY226" i="46" s="1"/>
  <c r="HD226" i="46" s="1"/>
  <c r="V220" i="46"/>
  <c r="W220" i="46" s="1"/>
  <c r="X244" i="46"/>
  <c r="BT123" i="46"/>
  <c r="DR121" i="46"/>
  <c r="FH116" i="46"/>
  <c r="GF112" i="46"/>
  <c r="AM245" i="46"/>
  <c r="AM125" i="46"/>
  <c r="CK123" i="46"/>
  <c r="EH121" i="46"/>
  <c r="FX116" i="46"/>
  <c r="GV112" i="46"/>
  <c r="AJ275" i="46"/>
  <c r="CF3" i="46"/>
  <c r="BP3" i="46"/>
  <c r="DA123" i="46"/>
  <c r="AM115" i="46"/>
  <c r="BB115" i="46" s="1"/>
  <c r="CH115" i="46" s="1"/>
  <c r="DN115" i="46" s="1"/>
  <c r="ES115" i="46" s="1"/>
  <c r="FY115" i="46" s="1"/>
  <c r="HD115" i="46" s="1"/>
  <c r="DF3" i="46"/>
  <c r="CP3" i="46"/>
  <c r="AY276" i="46"/>
  <c r="DR123" i="46"/>
  <c r="FH118" i="46"/>
  <c r="BD115" i="46"/>
  <c r="GP113" i="46"/>
  <c r="AG275" i="46"/>
  <c r="DF214" i="46"/>
  <c r="DF2" i="46" s="1"/>
  <c r="EH123" i="46"/>
  <c r="FX118" i="46"/>
  <c r="BT115" i="46"/>
  <c r="FO111" i="46"/>
  <c r="EK3" i="46"/>
  <c r="DU3" i="46"/>
  <c r="DD3" i="46"/>
  <c r="CN3" i="46"/>
  <c r="AY244" i="46"/>
  <c r="AI244" i="46"/>
  <c r="AM117" i="46"/>
  <c r="CK115" i="46"/>
  <c r="CB214" i="46"/>
  <c r="CB2" i="46" s="1"/>
  <c r="DK214" i="46"/>
  <c r="DI214" i="46"/>
  <c r="DI2" i="46" s="1"/>
  <c r="DZ214" i="46"/>
  <c r="AE214" i="46"/>
  <c r="AL213" i="46"/>
  <c r="AL1" i="46" s="1"/>
  <c r="U213" i="46"/>
  <c r="BL213" i="46"/>
  <c r="BL1" i="46" s="1"/>
  <c r="DJ11" i="46"/>
  <c r="CT10" i="46"/>
  <c r="CT214" i="46" s="1"/>
  <c r="CT2" i="46" s="1"/>
  <c r="CC10" i="46"/>
  <c r="BM10" i="46"/>
  <c r="AL226" i="42"/>
  <c r="AQ226" i="42"/>
  <c r="V227" i="42"/>
  <c r="AF228" i="42"/>
  <c r="F228" i="42"/>
  <c r="AY20" i="42"/>
  <c r="AY21" i="42" s="1"/>
  <c r="W228" i="42"/>
  <c r="G228" i="42"/>
  <c r="W227" i="42"/>
  <c r="AR228" i="42"/>
  <c r="X226" i="42"/>
  <c r="AM226" i="42"/>
  <c r="AZ21" i="42"/>
  <c r="F227" i="42"/>
  <c r="X227" i="42"/>
  <c r="AN227" i="42"/>
  <c r="AN226" i="42"/>
  <c r="G226" i="42"/>
  <c r="T226" i="42"/>
  <c r="T227" i="42"/>
  <c r="AJ226" i="42"/>
  <c r="AB227" i="42"/>
  <c r="AY200" i="42"/>
  <c r="AW228" i="42"/>
  <c r="R228" i="42"/>
  <c r="AA227" i="42"/>
  <c r="AQ228" i="42"/>
  <c r="M228" i="42"/>
  <c r="AA226" i="42"/>
  <c r="L228" i="42"/>
  <c r="AW227" i="42"/>
  <c r="M227" i="42"/>
  <c r="CB213" i="46"/>
  <c r="FI214" i="46"/>
  <c r="AL214" i="46"/>
  <c r="BH214" i="46"/>
  <c r="BH2" i="46" s="1"/>
  <c r="HA213" i="46"/>
  <c r="HA1" i="46" s="1"/>
  <c r="DE214" i="46"/>
  <c r="BX214" i="46"/>
  <c r="BX2" i="46" s="1"/>
  <c r="AA213" i="46"/>
  <c r="HA214" i="46"/>
  <c r="HA2" i="46" s="1"/>
  <c r="AA214" i="46"/>
  <c r="CU214" i="46"/>
  <c r="AU213" i="46"/>
  <c r="AE213" i="46"/>
  <c r="GA213" i="46"/>
  <c r="GA1" i="46" s="1"/>
  <c r="BL214" i="46"/>
  <c r="GM213" i="46"/>
  <c r="GM1" i="46" s="1"/>
  <c r="DP213" i="46"/>
  <c r="EF213" i="46"/>
  <c r="BR213" i="46"/>
  <c r="AQ213" i="46"/>
  <c r="FW213" i="46"/>
  <c r="FW1" i="46" s="1"/>
  <c r="DB213" i="46"/>
  <c r="DB1" i="46" s="1"/>
  <c r="CO214" i="46"/>
  <c r="CO2" i="46" s="1"/>
  <c r="CE213" i="46"/>
  <c r="CE1" i="46" s="1"/>
  <c r="Z213" i="46"/>
  <c r="BO213" i="46"/>
  <c r="BO1" i="46" s="1"/>
  <c r="GZ213" i="46"/>
  <c r="GZ1" i="46" s="1"/>
  <c r="CL213" i="46"/>
  <c r="CL1" i="46" s="1"/>
  <c r="ER214" i="46"/>
  <c r="ER2" i="46" s="1"/>
  <c r="AG214" i="46"/>
  <c r="AG2" i="46" s="1"/>
  <c r="ER213" i="46"/>
  <c r="GQ213" i="46"/>
  <c r="DK213" i="46"/>
  <c r="K226" i="42"/>
  <c r="Z227" i="42"/>
  <c r="AK227" i="42"/>
  <c r="Z226" i="42"/>
  <c r="Y226" i="42"/>
  <c r="AK228" i="42"/>
  <c r="I227" i="42"/>
  <c r="AY206" i="42"/>
  <c r="AM228" i="42"/>
  <c r="AG228" i="42"/>
  <c r="AG226" i="42"/>
  <c r="I226" i="42"/>
  <c r="AL229" i="42"/>
  <c r="FM214" i="46"/>
  <c r="FM2" i="46" s="1"/>
  <c r="DP214" i="46"/>
  <c r="GN214" i="46"/>
  <c r="GN2" i="46" s="1"/>
  <c r="CS214" i="46"/>
  <c r="CS2" i="46" s="1"/>
  <c r="AU214" i="46"/>
  <c r="CI214" i="46"/>
  <c r="CI2" i="46" s="1"/>
  <c r="AK214" i="46"/>
  <c r="AK2" i="46" s="1"/>
  <c r="AK213" i="46"/>
  <c r="AK1" i="46" s="1"/>
  <c r="AP213" i="46"/>
  <c r="AP1" i="46" s="1"/>
  <c r="GA214" i="46"/>
  <c r="GA2" i="46" s="1"/>
  <c r="EB213" i="46"/>
  <c r="EB1" i="46" s="1"/>
  <c r="CD214" i="46"/>
  <c r="CD2" i="46" s="1"/>
  <c r="EB214" i="46"/>
  <c r="EB2" i="46" s="1"/>
  <c r="BN214" i="46"/>
  <c r="BN2" i="46" s="1"/>
  <c r="AQ214" i="46"/>
  <c r="AQ2" i="46" s="1"/>
  <c r="GJ214" i="46"/>
  <c r="GJ2" i="46" s="1"/>
  <c r="GJ213" i="46"/>
  <c r="GJ1" i="46" s="1"/>
  <c r="EP214" i="46"/>
  <c r="EP2" i="46" s="1"/>
  <c r="GN213" i="46"/>
  <c r="GN1" i="46" s="1"/>
  <c r="CU213" i="46"/>
  <c r="AW214" i="46"/>
  <c r="BB316" i="46"/>
  <c r="CH316" i="46" s="1"/>
  <c r="DN316" i="46" s="1"/>
  <c r="ES316" i="46" s="1"/>
  <c r="FY316" i="46" s="1"/>
  <c r="HD316" i="46" s="1"/>
  <c r="BB314" i="46"/>
  <c r="CH314" i="46" s="1"/>
  <c r="DN314" i="46" s="1"/>
  <c r="ES314" i="46" s="1"/>
  <c r="FY314" i="46" s="1"/>
  <c r="HD314" i="46" s="1"/>
  <c r="BB298" i="46"/>
  <c r="CH298" i="46" s="1"/>
  <c r="DN298" i="46" s="1"/>
  <c r="ES298" i="46" s="1"/>
  <c r="FY298" i="46" s="1"/>
  <c r="HD298" i="46" s="1"/>
  <c r="BB296" i="46"/>
  <c r="CH296" i="46" s="1"/>
  <c r="DN296" i="46" s="1"/>
  <c r="ES296" i="46" s="1"/>
  <c r="FY296" i="46" s="1"/>
  <c r="HD296" i="46" s="1"/>
  <c r="BB294" i="46"/>
  <c r="CH294" i="46" s="1"/>
  <c r="DN294" i="46" s="1"/>
  <c r="ES294" i="46" s="1"/>
  <c r="FY294" i="46" s="1"/>
  <c r="HD294" i="46" s="1"/>
  <c r="AX276" i="46"/>
  <c r="Y245" i="46"/>
  <c r="BB286" i="46"/>
  <c r="CH286" i="46" s="1"/>
  <c r="DN286" i="46" s="1"/>
  <c r="ES286" i="46" s="1"/>
  <c r="FY286" i="46" s="1"/>
  <c r="HD286" i="46" s="1"/>
  <c r="BX275" i="46"/>
  <c r="BX3" i="46" s="1"/>
  <c r="BH275" i="46"/>
  <c r="BH3" i="46" s="1"/>
  <c r="AW276" i="46"/>
  <c r="AW275" i="46"/>
  <c r="BB237" i="46"/>
  <c r="CH237" i="46" s="1"/>
  <c r="DN237" i="46" s="1"/>
  <c r="ES237" i="46" s="1"/>
  <c r="FY237" i="46" s="1"/>
  <c r="HD237" i="46" s="1"/>
  <c r="BB224" i="46"/>
  <c r="CH224" i="46" s="1"/>
  <c r="DN224" i="46" s="1"/>
  <c r="ES224" i="46" s="1"/>
  <c r="FY224" i="46" s="1"/>
  <c r="HD224" i="46" s="1"/>
  <c r="GZ214" i="46"/>
  <c r="GZ2" i="46" s="1"/>
  <c r="BR214" i="46"/>
  <c r="BB66" i="46"/>
  <c r="BB318" i="46"/>
  <c r="CH318" i="46" s="1"/>
  <c r="DN318" i="46" s="1"/>
  <c r="ES318" i="46" s="1"/>
  <c r="FY318" i="46" s="1"/>
  <c r="HD318" i="46" s="1"/>
  <c r="BB308" i="46"/>
  <c r="CH308" i="46" s="1"/>
  <c r="DN308" i="46" s="1"/>
  <c r="ES308" i="46" s="1"/>
  <c r="FY308" i="46" s="1"/>
  <c r="HD308" i="46" s="1"/>
  <c r="BB302" i="46"/>
  <c r="CH302" i="46" s="1"/>
  <c r="DN302" i="46" s="1"/>
  <c r="ES302" i="46" s="1"/>
  <c r="FY302" i="46" s="1"/>
  <c r="HD302" i="46" s="1"/>
  <c r="BB300" i="46"/>
  <c r="CH300" i="46" s="1"/>
  <c r="DN300" i="46" s="1"/>
  <c r="ES300" i="46" s="1"/>
  <c r="FY300" i="46" s="1"/>
  <c r="HD300" i="46" s="1"/>
  <c r="BB280" i="46"/>
  <c r="CH280" i="46" s="1"/>
  <c r="DN280" i="46" s="1"/>
  <c r="ES280" i="46" s="1"/>
  <c r="FY280" i="46" s="1"/>
  <c r="HD280" i="46" s="1"/>
  <c r="BA245" i="46"/>
  <c r="BA321" i="46"/>
  <c r="AK321" i="46"/>
  <c r="AV275" i="46"/>
  <c r="AF275" i="46"/>
  <c r="BB240" i="46"/>
  <c r="BB222" i="46"/>
  <c r="CH222" i="46" s="1"/>
  <c r="DN222" i="46" s="1"/>
  <c r="ES222" i="46" s="1"/>
  <c r="FY222" i="46" s="1"/>
  <c r="HD222" i="46" s="1"/>
  <c r="GQ214" i="46"/>
  <c r="GQ2" i="46" s="1"/>
  <c r="BS214" i="46"/>
  <c r="BS2" i="46" s="1"/>
  <c r="BC214" i="46"/>
  <c r="BC2" i="46" s="1"/>
  <c r="BB320" i="46"/>
  <c r="CH320" i="46" s="1"/>
  <c r="DN320" i="46" s="1"/>
  <c r="ES320" i="46" s="1"/>
  <c r="FY320" i="46" s="1"/>
  <c r="HD320" i="46" s="1"/>
  <c r="BB306" i="46"/>
  <c r="CH306" i="46" s="1"/>
  <c r="DN306" i="46" s="1"/>
  <c r="ES306" i="46" s="1"/>
  <c r="FY306" i="46" s="1"/>
  <c r="HD306" i="46" s="1"/>
  <c r="BB304" i="46"/>
  <c r="CH304" i="46" s="1"/>
  <c r="DN304" i="46" s="1"/>
  <c r="ES304" i="46" s="1"/>
  <c r="FY304" i="46" s="1"/>
  <c r="HD304" i="46" s="1"/>
  <c r="AM321" i="46"/>
  <c r="BI3" i="46"/>
  <c r="AH276" i="46"/>
  <c r="AO245" i="46"/>
  <c r="AZ321" i="46"/>
  <c r="AJ321" i="46"/>
  <c r="BV3" i="46"/>
  <c r="AU275" i="46"/>
  <c r="AE275" i="46"/>
  <c r="AT275" i="46"/>
  <c r="AD275" i="46"/>
  <c r="AZ244" i="46"/>
  <c r="AJ244" i="46"/>
  <c r="BB236" i="46"/>
  <c r="CH236" i="46" s="1"/>
  <c r="DN236" i="46" s="1"/>
  <c r="ES236" i="46" s="1"/>
  <c r="FY236" i="46" s="1"/>
  <c r="HD236" i="46" s="1"/>
  <c r="AR244" i="46"/>
  <c r="AB244" i="46"/>
  <c r="GU213" i="46"/>
  <c r="GU1" i="46" s="1"/>
  <c r="GE213" i="46"/>
  <c r="GE1" i="46" s="1"/>
  <c r="BZ214" i="46"/>
  <c r="BZ2" i="46" s="1"/>
  <c r="BJ214" i="46"/>
  <c r="BJ2" i="46" s="1"/>
  <c r="BB289" i="46"/>
  <c r="BB243" i="46"/>
  <c r="CH243" i="46" s="1"/>
  <c r="DN243" i="46" s="1"/>
  <c r="ES243" i="46" s="1"/>
  <c r="FY243" i="46" s="1"/>
  <c r="HD243" i="46" s="1"/>
  <c r="AK245" i="46"/>
  <c r="AY321" i="46"/>
  <c r="AI321" i="46"/>
  <c r="BE3" i="46"/>
  <c r="AI245" i="46"/>
  <c r="AY245" i="46"/>
  <c r="CP214" i="46"/>
  <c r="CP2" i="46" s="1"/>
  <c r="GT213" i="46"/>
  <c r="GT1" i="46" s="1"/>
  <c r="GD213" i="46"/>
  <c r="GD1" i="46" s="1"/>
  <c r="BB312" i="46"/>
  <c r="CH312" i="46" s="1"/>
  <c r="DN312" i="46" s="1"/>
  <c r="ES312" i="46" s="1"/>
  <c r="FY312" i="46" s="1"/>
  <c r="HD312" i="46" s="1"/>
  <c r="BB310" i="46"/>
  <c r="CH310" i="46" s="1"/>
  <c r="DN310" i="46" s="1"/>
  <c r="ES310" i="46" s="1"/>
  <c r="FY310" i="46" s="1"/>
  <c r="HD310" i="46" s="1"/>
  <c r="BB290" i="46"/>
  <c r="CH290" i="46" s="1"/>
  <c r="DN290" i="46" s="1"/>
  <c r="ES290" i="46" s="1"/>
  <c r="FY290" i="46" s="1"/>
  <c r="HD290" i="46" s="1"/>
  <c r="BB284" i="46"/>
  <c r="CH284" i="46" s="1"/>
  <c r="DN284" i="46" s="1"/>
  <c r="ES284" i="46" s="1"/>
  <c r="FY284" i="46" s="1"/>
  <c r="HD284" i="46" s="1"/>
  <c r="AX321" i="46"/>
  <c r="AH321" i="46"/>
  <c r="AS276" i="46"/>
  <c r="AS275" i="46"/>
  <c r="AC275" i="46"/>
  <c r="BB242" i="46"/>
  <c r="CH242" i="46" s="1"/>
  <c r="DN242" i="46" s="1"/>
  <c r="ES242" i="46" s="1"/>
  <c r="FY242" i="46" s="1"/>
  <c r="HD242" i="46" s="1"/>
  <c r="BB238" i="46"/>
  <c r="CH238" i="46" s="1"/>
  <c r="DN238" i="46" s="1"/>
  <c r="ES238" i="46" s="1"/>
  <c r="FY238" i="46" s="1"/>
  <c r="HD238" i="46" s="1"/>
  <c r="BB231" i="46"/>
  <c r="CH231" i="46" s="1"/>
  <c r="DN231" i="46" s="1"/>
  <c r="ES231" i="46" s="1"/>
  <c r="FY231" i="46" s="1"/>
  <c r="HD231" i="46" s="1"/>
  <c r="EL214" i="46"/>
  <c r="EL2" i="46" s="1"/>
  <c r="DV214" i="46"/>
  <c r="DV2" i="46" s="1"/>
  <c r="AW321" i="46"/>
  <c r="BB229" i="46"/>
  <c r="CH229" i="46" s="1"/>
  <c r="DN229" i="46" s="1"/>
  <c r="ES229" i="46" s="1"/>
  <c r="FY229" i="46" s="1"/>
  <c r="HD229" i="46" s="1"/>
  <c r="BR3" i="46"/>
  <c r="AQ275" i="46"/>
  <c r="AA276" i="46"/>
  <c r="AA275" i="46"/>
  <c r="AA3" i="46" s="1"/>
  <c r="AZ245" i="46"/>
  <c r="AJ245" i="46"/>
  <c r="AT245" i="46"/>
  <c r="CD213" i="46"/>
  <c r="CD1" i="46" s="1"/>
  <c r="BN213" i="46"/>
  <c r="BN1" i="46" s="1"/>
  <c r="AW213" i="46"/>
  <c r="AG213" i="46"/>
  <c r="AG1" i="46" s="1"/>
  <c r="FR213" i="46"/>
  <c r="FR1" i="46" s="1"/>
  <c r="FB213" i="46"/>
  <c r="FB1" i="46" s="1"/>
  <c r="AU321" i="46"/>
  <c r="AE321" i="46"/>
  <c r="AP275" i="46"/>
  <c r="Z275" i="46"/>
  <c r="Z3" i="46" s="1"/>
  <c r="AN245" i="46"/>
  <c r="BB228" i="46"/>
  <c r="CH228" i="46" s="1"/>
  <c r="DN228" i="46" s="1"/>
  <c r="ES228" i="46" s="1"/>
  <c r="FY228" i="46" s="1"/>
  <c r="HD228" i="46" s="1"/>
  <c r="AS244" i="46"/>
  <c r="AC244" i="46"/>
  <c r="FM213" i="46"/>
  <c r="FM1" i="46" s="1"/>
  <c r="FI213" i="46"/>
  <c r="FI1" i="46" s="1"/>
  <c r="GX214" i="46"/>
  <c r="GX2" i="46" s="1"/>
  <c r="DB214" i="46"/>
  <c r="DB2" i="46" s="1"/>
  <c r="CL214" i="46"/>
  <c r="CL2" i="46" s="1"/>
  <c r="BB25" i="46"/>
  <c r="CH25" i="46" s="1"/>
  <c r="DN25" i="46" s="1"/>
  <c r="BB23" i="46"/>
  <c r="CH23" i="46" s="1"/>
  <c r="DN23" i="46" s="1"/>
  <c r="ES23" i="46" s="1"/>
  <c r="FY23" i="46" s="1"/>
  <c r="AT321" i="46"/>
  <c r="AD321" i="46"/>
  <c r="Y276" i="46"/>
  <c r="AO276" i="46"/>
  <c r="AO3" i="46" s="1"/>
  <c r="Y275" i="46"/>
  <c r="AV244" i="46"/>
  <c r="AF244" i="46"/>
  <c r="EP213" i="46"/>
  <c r="EP1" i="46" s="1"/>
  <c r="DZ213" i="46"/>
  <c r="DZ1" i="46" s="1"/>
  <c r="DI213" i="46"/>
  <c r="DI1" i="46" s="1"/>
  <c r="CS213" i="46"/>
  <c r="CS1" i="46" s="1"/>
  <c r="BB177" i="46"/>
  <c r="BB175" i="46"/>
  <c r="BB173" i="46"/>
  <c r="BB171" i="46"/>
  <c r="BB169" i="46"/>
  <c r="BB167" i="46"/>
  <c r="BB165" i="46"/>
  <c r="BB99" i="46"/>
  <c r="CH99" i="46" s="1"/>
  <c r="DN99" i="46" s="1"/>
  <c r="ES99" i="46" s="1"/>
  <c r="FY99" i="46" s="1"/>
  <c r="HD99" i="46" s="1"/>
  <c r="BB93" i="46"/>
  <c r="BB91" i="46"/>
  <c r="CH91" i="46" s="1"/>
  <c r="BB89" i="46"/>
  <c r="BB85" i="46"/>
  <c r="CH85" i="46" s="1"/>
  <c r="DN85" i="46" s="1"/>
  <c r="ES85" i="46" s="1"/>
  <c r="FY85" i="46" s="1"/>
  <c r="HD85" i="46" s="1"/>
  <c r="BB75" i="46"/>
  <c r="BB67" i="46"/>
  <c r="BB287" i="46"/>
  <c r="CH287" i="46" s="1"/>
  <c r="DN287" i="46" s="1"/>
  <c r="ES287" i="46" s="1"/>
  <c r="FY287" i="46" s="1"/>
  <c r="HD287" i="46" s="1"/>
  <c r="AS321" i="46"/>
  <c r="AC321" i="46"/>
  <c r="AG276" i="46"/>
  <c r="CE275" i="46"/>
  <c r="BO275" i="46"/>
  <c r="AN276" i="46"/>
  <c r="AW244" i="46"/>
  <c r="AG244" i="46"/>
  <c r="V226" i="46"/>
  <c r="BB223" i="46"/>
  <c r="CH223" i="46" s="1"/>
  <c r="DN223" i="46" s="1"/>
  <c r="ES223" i="46" s="1"/>
  <c r="FY223" i="46" s="1"/>
  <c r="HD223" i="46" s="1"/>
  <c r="AT214" i="46"/>
  <c r="AT2" i="46" s="1"/>
  <c r="AD214" i="46"/>
  <c r="AD2" i="46" s="1"/>
  <c r="BB319" i="46"/>
  <c r="CH319" i="46" s="1"/>
  <c r="DN319" i="46" s="1"/>
  <c r="ES319" i="46" s="1"/>
  <c r="FY319" i="46" s="1"/>
  <c r="HD319" i="46" s="1"/>
  <c r="BB317" i="46"/>
  <c r="CH317" i="46" s="1"/>
  <c r="DN317" i="46" s="1"/>
  <c r="ES317" i="46" s="1"/>
  <c r="FY317" i="46" s="1"/>
  <c r="HD317" i="46" s="1"/>
  <c r="BB315" i="46"/>
  <c r="CH315" i="46" s="1"/>
  <c r="DN315" i="46" s="1"/>
  <c r="ES315" i="46" s="1"/>
  <c r="FY315" i="46" s="1"/>
  <c r="HD315" i="46" s="1"/>
  <c r="BB303" i="46"/>
  <c r="CH303" i="46" s="1"/>
  <c r="DN303" i="46" s="1"/>
  <c r="ES303" i="46" s="1"/>
  <c r="FY303" i="46" s="1"/>
  <c r="HD303" i="46" s="1"/>
  <c r="AR321" i="46"/>
  <c r="AB321" i="46"/>
  <c r="CD275" i="46"/>
  <c r="BN275" i="46"/>
  <c r="BB273" i="46"/>
  <c r="CH273" i="46" s="1"/>
  <c r="DN273" i="46" s="1"/>
  <c r="ES273" i="46" s="1"/>
  <c r="FY273" i="46" s="1"/>
  <c r="HD273" i="46" s="1"/>
  <c r="BB271" i="46"/>
  <c r="CH271" i="46" s="1"/>
  <c r="DN271" i="46" s="1"/>
  <c r="ES271" i="46" s="1"/>
  <c r="FY271" i="46" s="1"/>
  <c r="HD271" i="46" s="1"/>
  <c r="BB269" i="46"/>
  <c r="CH269" i="46" s="1"/>
  <c r="DN269" i="46" s="1"/>
  <c r="ES269" i="46" s="1"/>
  <c r="FY269" i="46" s="1"/>
  <c r="HD269" i="46" s="1"/>
  <c r="BB267" i="46"/>
  <c r="CH267" i="46" s="1"/>
  <c r="DN267" i="46" s="1"/>
  <c r="ES267" i="46" s="1"/>
  <c r="FY267" i="46" s="1"/>
  <c r="HD267" i="46" s="1"/>
  <c r="AM275" i="46"/>
  <c r="BB265" i="46"/>
  <c r="CH265" i="46" s="1"/>
  <c r="DN265" i="46" s="1"/>
  <c r="ES265" i="46" s="1"/>
  <c r="FY265" i="46" s="1"/>
  <c r="HD265" i="46" s="1"/>
  <c r="BB263" i="46"/>
  <c r="CH263" i="46" s="1"/>
  <c r="DN263" i="46" s="1"/>
  <c r="ES263" i="46" s="1"/>
  <c r="FY263" i="46" s="1"/>
  <c r="HD263" i="46" s="1"/>
  <c r="BB259" i="46"/>
  <c r="CH259" i="46" s="1"/>
  <c r="DN259" i="46" s="1"/>
  <c r="ES259" i="46" s="1"/>
  <c r="FY259" i="46" s="1"/>
  <c r="HD259" i="46" s="1"/>
  <c r="BB258" i="46"/>
  <c r="CH258" i="46" s="1"/>
  <c r="DN258" i="46" s="1"/>
  <c r="ES258" i="46" s="1"/>
  <c r="FY258" i="46" s="1"/>
  <c r="HD258" i="46" s="1"/>
  <c r="AS245" i="46"/>
  <c r="AC245" i="46"/>
  <c r="AF245" i="46"/>
  <c r="AV245" i="46"/>
  <c r="BB221" i="46"/>
  <c r="CH221" i="46" s="1"/>
  <c r="DN221" i="46" s="1"/>
  <c r="ES221" i="46" s="1"/>
  <c r="FY221" i="46" s="1"/>
  <c r="HD221" i="46" s="1"/>
  <c r="EF214" i="46"/>
  <c r="GM214" i="46"/>
  <c r="GM2" i="46" s="1"/>
  <c r="CY214" i="46"/>
  <c r="CY2" i="46" s="1"/>
  <c r="GU214" i="46"/>
  <c r="GU2" i="46" s="1"/>
  <c r="GE214" i="46"/>
  <c r="GE2" i="46" s="1"/>
  <c r="AQ321" i="46"/>
  <c r="AA321" i="46"/>
  <c r="AB276" i="46"/>
  <c r="AB3" i="46" s="1"/>
  <c r="BB261" i="46"/>
  <c r="CH261" i="46" s="1"/>
  <c r="DN261" i="46" s="1"/>
  <c r="ES261" i="46" s="1"/>
  <c r="FY261" i="46" s="1"/>
  <c r="HD261" i="46" s="1"/>
  <c r="V234" i="46"/>
  <c r="BB232" i="46"/>
  <c r="CH232" i="46" s="1"/>
  <c r="DN232" i="46" s="1"/>
  <c r="ES232" i="46" s="1"/>
  <c r="FY232" i="46" s="1"/>
  <c r="HD232" i="46" s="1"/>
  <c r="AG321" i="46"/>
  <c r="AP321" i="46"/>
  <c r="Z321" i="46"/>
  <c r="AK276" i="46"/>
  <c r="BA276" i="46"/>
  <c r="AP245" i="46"/>
  <c r="Z244" i="46"/>
  <c r="BB230" i="46"/>
  <c r="CH230" i="46" s="1"/>
  <c r="DN230" i="46" s="1"/>
  <c r="ES230" i="46" s="1"/>
  <c r="FY230" i="46" s="1"/>
  <c r="HD230" i="46" s="1"/>
  <c r="AL244" i="46"/>
  <c r="BX213" i="46"/>
  <c r="BX1" i="46" s="1"/>
  <c r="BH213" i="46"/>
  <c r="BH1" i="46" s="1"/>
  <c r="DE213" i="46"/>
  <c r="DE1" i="46" s="1"/>
  <c r="CO213" i="46"/>
  <c r="CO1" i="46" s="1"/>
  <c r="BB293" i="46"/>
  <c r="CH293" i="46" s="1"/>
  <c r="DN293" i="46" s="1"/>
  <c r="ES293" i="46" s="1"/>
  <c r="FY293" i="46" s="1"/>
  <c r="HD293" i="46" s="1"/>
  <c r="BB283" i="46"/>
  <c r="CH283" i="46" s="1"/>
  <c r="DN283" i="46" s="1"/>
  <c r="ES283" i="46" s="1"/>
  <c r="FY283" i="46" s="1"/>
  <c r="HD283" i="46" s="1"/>
  <c r="AO321" i="46"/>
  <c r="Y321" i="46"/>
  <c r="AZ276" i="46"/>
  <c r="AJ276" i="46"/>
  <c r="AJ3" i="46" s="1"/>
  <c r="CE214" i="46"/>
  <c r="CE2" i="46" s="1"/>
  <c r="BO214" i="46"/>
  <c r="BO2" i="46" s="1"/>
  <c r="BB291" i="46"/>
  <c r="CH291" i="46" s="1"/>
  <c r="DN291" i="46" s="1"/>
  <c r="ES291" i="46" s="1"/>
  <c r="FY291" i="46" s="1"/>
  <c r="HD291" i="46" s="1"/>
  <c r="BB285" i="46"/>
  <c r="CH285" i="46" s="1"/>
  <c r="DN285" i="46" s="1"/>
  <c r="ES285" i="46" s="1"/>
  <c r="FY285" i="46" s="1"/>
  <c r="HD285" i="46" s="1"/>
  <c r="V283" i="46"/>
  <c r="AN321" i="46"/>
  <c r="X321" i="46"/>
  <c r="AI276" i="46"/>
  <c r="V218" i="46"/>
  <c r="W218" i="46" s="1"/>
  <c r="CH289" i="46"/>
  <c r="DN289" i="46" s="1"/>
  <c r="ES289" i="46" s="1"/>
  <c r="FY289" i="46" s="1"/>
  <c r="HD289" i="46" s="1"/>
  <c r="AW3" i="46"/>
  <c r="CH240" i="46"/>
  <c r="DN240" i="46" s="1"/>
  <c r="ES240" i="46" s="1"/>
  <c r="FY240" i="46" s="1"/>
  <c r="HD240" i="46" s="1"/>
  <c r="V287" i="46"/>
  <c r="V269" i="46"/>
  <c r="W269" i="46" s="1"/>
  <c r="V296" i="46"/>
  <c r="W296" i="46" s="1"/>
  <c r="V294" i="46"/>
  <c r="W294" i="46" s="1"/>
  <c r="V318" i="46"/>
  <c r="W318" i="46" s="1"/>
  <c r="V316" i="46"/>
  <c r="W316" i="46" s="1"/>
  <c r="V314" i="46"/>
  <c r="W314" i="46" s="1"/>
  <c r="V312" i="46"/>
  <c r="W312" i="46" s="1"/>
  <c r="V310" i="46"/>
  <c r="V308" i="46"/>
  <c r="V306" i="46"/>
  <c r="V304" i="46"/>
  <c r="V302" i="46"/>
  <c r="V300" i="46"/>
  <c r="V298" i="46"/>
  <c r="W298" i="46" s="1"/>
  <c r="V290" i="46"/>
  <c r="AE276" i="46"/>
  <c r="AE3" i="46" s="1"/>
  <c r="AF3" i="46"/>
  <c r="FR214" i="46"/>
  <c r="FR2" i="46" s="1"/>
  <c r="CZ214" i="46"/>
  <c r="CZ2" i="46" s="1"/>
  <c r="CZ213" i="46"/>
  <c r="CZ1" i="46" s="1"/>
  <c r="CJ214" i="46"/>
  <c r="CJ2" i="46" s="1"/>
  <c r="CJ213" i="46"/>
  <c r="CJ1" i="46" s="1"/>
  <c r="V291" i="46"/>
  <c r="W291" i="46" s="1"/>
  <c r="BB282" i="46"/>
  <c r="CH282" i="46" s="1"/>
  <c r="DN282" i="46" s="1"/>
  <c r="ES282" i="46" s="1"/>
  <c r="FY282" i="46" s="1"/>
  <c r="HD282" i="46" s="1"/>
  <c r="AD276" i="46"/>
  <c r="AL275" i="46"/>
  <c r="BB252" i="46"/>
  <c r="CH252" i="46" s="1"/>
  <c r="DN252" i="46" s="1"/>
  <c r="ES252" i="46" s="1"/>
  <c r="FY252" i="46" s="1"/>
  <c r="HD252" i="46" s="1"/>
  <c r="FN214" i="46"/>
  <c r="FN2" i="46" s="1"/>
  <c r="EX214" i="46"/>
  <c r="EX2" i="46" s="1"/>
  <c r="EY213" i="46"/>
  <c r="EY1" i="46" s="1"/>
  <c r="FW214" i="46"/>
  <c r="FW2" i="46" s="1"/>
  <c r="FG214" i="46"/>
  <c r="FG2" i="46" s="1"/>
  <c r="CA214" i="46"/>
  <c r="CA2" i="46" s="1"/>
  <c r="CA213" i="46"/>
  <c r="CA1" i="46" s="1"/>
  <c r="BK214" i="46"/>
  <c r="BK2" i="46" s="1"/>
  <c r="BK213" i="46"/>
  <c r="BK1" i="46" s="1"/>
  <c r="EG214" i="46"/>
  <c r="EG2" i="46" s="1"/>
  <c r="EG213" i="46"/>
  <c r="EG1" i="46" s="1"/>
  <c r="DQ214" i="46"/>
  <c r="DQ2" i="46" s="1"/>
  <c r="DQ213" i="46"/>
  <c r="DQ1" i="46" s="1"/>
  <c r="AD213" i="46"/>
  <c r="BS213" i="46"/>
  <c r="BS1" i="46" s="1"/>
  <c r="BC213" i="46"/>
  <c r="BC1" i="46" s="1"/>
  <c r="BB200" i="46"/>
  <c r="CH200" i="46" s="1"/>
  <c r="DN200" i="46" s="1"/>
  <c r="ES200" i="46" s="1"/>
  <c r="FY200" i="46" s="1"/>
  <c r="HD200" i="46" s="1"/>
  <c r="AV276" i="46"/>
  <c r="AV3" i="46" s="1"/>
  <c r="AC276" i="46"/>
  <c r="AC3" i="46" s="1"/>
  <c r="GS3" i="46"/>
  <c r="GC3" i="46"/>
  <c r="FM3" i="46"/>
  <c r="EW3" i="46"/>
  <c r="EG3" i="46"/>
  <c r="DQ3" i="46"/>
  <c r="DA3" i="46"/>
  <c r="CK3" i="46"/>
  <c r="BU3" i="46"/>
  <c r="AK275" i="46"/>
  <c r="BB270" i="46"/>
  <c r="CH270" i="46" s="1"/>
  <c r="DN270" i="46" s="1"/>
  <c r="ES270" i="46" s="1"/>
  <c r="FY270" i="46" s="1"/>
  <c r="HD270" i="46" s="1"/>
  <c r="BB266" i="46"/>
  <c r="CH266" i="46" s="1"/>
  <c r="DN266" i="46" s="1"/>
  <c r="ES266" i="46" s="1"/>
  <c r="FY266" i="46" s="1"/>
  <c r="HD266" i="46" s="1"/>
  <c r="BB262" i="46"/>
  <c r="CH262" i="46" s="1"/>
  <c r="DN262" i="46" s="1"/>
  <c r="ES262" i="46" s="1"/>
  <c r="FY262" i="46" s="1"/>
  <c r="HD262" i="46" s="1"/>
  <c r="BB257" i="46"/>
  <c r="CH257" i="46" s="1"/>
  <c r="DN257" i="46" s="1"/>
  <c r="ES257" i="46" s="1"/>
  <c r="FY257" i="46" s="1"/>
  <c r="HD257" i="46" s="1"/>
  <c r="BB235" i="46"/>
  <c r="CH235" i="46" s="1"/>
  <c r="DN235" i="46" s="1"/>
  <c r="ES235" i="46" s="1"/>
  <c r="FY235" i="46" s="1"/>
  <c r="HD235" i="46" s="1"/>
  <c r="BB227" i="46"/>
  <c r="CH227" i="46" s="1"/>
  <c r="DN227" i="46" s="1"/>
  <c r="ES227" i="46" s="1"/>
  <c r="FY227" i="46" s="1"/>
  <c r="HD227" i="46" s="1"/>
  <c r="BB219" i="46"/>
  <c r="CH219" i="46" s="1"/>
  <c r="DN219" i="46" s="1"/>
  <c r="ES219" i="46" s="1"/>
  <c r="FY219" i="46" s="1"/>
  <c r="HD219" i="46" s="1"/>
  <c r="BB211" i="46"/>
  <c r="CH211" i="46" s="1"/>
  <c r="DN211" i="46" s="1"/>
  <c r="ES211" i="46" s="1"/>
  <c r="FY211" i="46" s="1"/>
  <c r="HD211" i="46" s="1"/>
  <c r="GT214" i="46"/>
  <c r="GT2" i="46" s="1"/>
  <c r="GD214" i="46"/>
  <c r="GD2" i="46" s="1"/>
  <c r="BB279" i="46"/>
  <c r="AU276" i="46"/>
  <c r="AU3" i="46" s="1"/>
  <c r="GR3" i="46"/>
  <c r="GB3" i="46"/>
  <c r="FL3" i="46"/>
  <c r="FB214" i="46"/>
  <c r="FB2" i="46" s="1"/>
  <c r="HB214" i="46"/>
  <c r="HB2" i="46" s="1"/>
  <c r="HB213" i="46"/>
  <c r="HB1" i="46" s="1"/>
  <c r="AT276" i="46"/>
  <c r="AG3" i="46"/>
  <c r="AX275" i="46"/>
  <c r="AH275" i="46"/>
  <c r="BB251" i="46"/>
  <c r="CH251" i="46" s="1"/>
  <c r="DN251" i="46" s="1"/>
  <c r="ES251" i="46" s="1"/>
  <c r="FY251" i="46" s="1"/>
  <c r="HD251" i="46" s="1"/>
  <c r="BB241" i="46"/>
  <c r="CH241" i="46" s="1"/>
  <c r="DN241" i="46" s="1"/>
  <c r="ES241" i="46" s="1"/>
  <c r="FY241" i="46" s="1"/>
  <c r="HD241" i="46" s="1"/>
  <c r="W234" i="46"/>
  <c r="W226" i="46"/>
  <c r="AL245" i="46"/>
  <c r="DK1" i="46"/>
  <c r="BB209" i="46"/>
  <c r="CH209" i="46" s="1"/>
  <c r="DN209" i="46" s="1"/>
  <c r="ES209" i="46" s="1"/>
  <c r="FY209" i="46" s="1"/>
  <c r="HD209" i="46" s="1"/>
  <c r="EK213" i="46"/>
  <c r="EK1" i="46" s="1"/>
  <c r="EK214" i="46"/>
  <c r="EK2" i="46" s="1"/>
  <c r="DU213" i="46"/>
  <c r="DU1" i="46" s="1"/>
  <c r="DU214" i="46"/>
  <c r="DU2" i="46" s="1"/>
  <c r="DD213" i="46"/>
  <c r="DD1" i="46" s="1"/>
  <c r="DD214" i="46"/>
  <c r="DD2" i="46" s="1"/>
  <c r="CN213" i="46"/>
  <c r="CN1" i="46" s="1"/>
  <c r="CN214" i="46"/>
  <c r="CN2" i="46" s="1"/>
  <c r="BW213" i="46"/>
  <c r="BW1" i="46" s="1"/>
  <c r="BW214" i="46"/>
  <c r="BW2" i="46" s="1"/>
  <c r="BG213" i="46"/>
  <c r="BG1" i="46" s="1"/>
  <c r="BG214" i="46"/>
  <c r="BG2" i="46" s="1"/>
  <c r="AP214" i="46"/>
  <c r="AP2" i="46" s="1"/>
  <c r="Z214" i="46"/>
  <c r="Z2" i="46" s="1"/>
  <c r="BB313" i="46"/>
  <c r="CH313" i="46" s="1"/>
  <c r="DN313" i="46" s="1"/>
  <c r="ES313" i="46" s="1"/>
  <c r="FY313" i="46" s="1"/>
  <c r="HD313" i="46" s="1"/>
  <c r="V303" i="46"/>
  <c r="W303" i="46" s="1"/>
  <c r="AM244" i="46"/>
  <c r="CG3" i="46"/>
  <c r="BQ3" i="46"/>
  <c r="BA275" i="46"/>
  <c r="BA3" i="46" s="1"/>
  <c r="AN275" i="46"/>
  <c r="X275" i="46"/>
  <c r="BB233" i="46"/>
  <c r="CH233" i="46" s="1"/>
  <c r="DN233" i="46" s="1"/>
  <c r="ES233" i="46" s="1"/>
  <c r="FY233" i="46" s="1"/>
  <c r="HD233" i="46" s="1"/>
  <c r="BB225" i="46"/>
  <c r="CH225" i="46" s="1"/>
  <c r="DN225" i="46" s="1"/>
  <c r="ES225" i="46" s="1"/>
  <c r="FY225" i="46" s="1"/>
  <c r="HD225" i="46" s="1"/>
  <c r="BB217" i="46"/>
  <c r="FN213" i="46"/>
  <c r="FN1" i="46" s="1"/>
  <c r="BB207" i="46"/>
  <c r="CH207" i="46" s="1"/>
  <c r="DN207" i="46" s="1"/>
  <c r="ES207" i="46" s="1"/>
  <c r="FY207" i="46" s="1"/>
  <c r="HD207" i="46" s="1"/>
  <c r="GX213" i="46"/>
  <c r="GX1" i="46" s="1"/>
  <c r="BB288" i="46"/>
  <c r="CH288" i="46" s="1"/>
  <c r="DN288" i="46" s="1"/>
  <c r="ES288" i="46" s="1"/>
  <c r="FY288" i="46" s="1"/>
  <c r="HD288" i="46" s="1"/>
  <c r="AQ276" i="46"/>
  <c r="AQ3" i="46" s="1"/>
  <c r="X276" i="46"/>
  <c r="AZ3" i="46"/>
  <c r="BB250" i="46"/>
  <c r="CH250" i="46" s="1"/>
  <c r="DN250" i="46" s="1"/>
  <c r="ES250" i="46" s="1"/>
  <c r="FY250" i="46" s="1"/>
  <c r="HD250" i="46" s="1"/>
  <c r="CU1" i="46"/>
  <c r="CY213" i="46"/>
  <c r="CY1" i="46" s="1"/>
  <c r="CI213" i="46"/>
  <c r="CI1" i="46" s="1"/>
  <c r="EI213" i="46"/>
  <c r="EI1" i="46" s="1"/>
  <c r="EI214" i="46"/>
  <c r="EI2" i="46" s="1"/>
  <c r="DS213" i="46"/>
  <c r="DS1" i="46" s="1"/>
  <c r="DS214" i="46"/>
  <c r="DS2" i="46" s="1"/>
  <c r="BU214" i="46"/>
  <c r="BU2" i="46" s="1"/>
  <c r="BU213" i="46"/>
  <c r="BU1" i="46" s="1"/>
  <c r="BE214" i="46"/>
  <c r="BE2" i="46" s="1"/>
  <c r="BE213" i="46"/>
  <c r="BE1" i="46" s="1"/>
  <c r="AN214" i="46"/>
  <c r="AN2" i="46" s="1"/>
  <c r="AN213" i="46"/>
  <c r="AN1" i="46" s="1"/>
  <c r="X214" i="46"/>
  <c r="X2" i="46" s="1"/>
  <c r="X213" i="46"/>
  <c r="X1" i="46" s="1"/>
  <c r="V315" i="46"/>
  <c r="W315" i="46" s="1"/>
  <c r="BB309" i="46"/>
  <c r="CH309" i="46" s="1"/>
  <c r="DN309" i="46" s="1"/>
  <c r="ES309" i="46" s="1"/>
  <c r="FY309" i="46" s="1"/>
  <c r="HD309" i="46" s="1"/>
  <c r="BB307" i="46"/>
  <c r="CH307" i="46" s="1"/>
  <c r="DN307" i="46" s="1"/>
  <c r="ES307" i="46" s="1"/>
  <c r="FY307" i="46" s="1"/>
  <c r="HD307" i="46" s="1"/>
  <c r="BB305" i="46"/>
  <c r="CH305" i="46" s="1"/>
  <c r="DN305" i="46" s="1"/>
  <c r="ES305" i="46" s="1"/>
  <c r="FY305" i="46" s="1"/>
  <c r="HD305" i="46" s="1"/>
  <c r="BB299" i="46"/>
  <c r="CH299" i="46" s="1"/>
  <c r="DN299" i="46" s="1"/>
  <c r="ES299" i="46" s="1"/>
  <c r="FY299" i="46" s="1"/>
  <c r="HD299" i="46" s="1"/>
  <c r="BB297" i="46"/>
  <c r="CH297" i="46" s="1"/>
  <c r="DN297" i="46" s="1"/>
  <c r="ES297" i="46" s="1"/>
  <c r="FY297" i="46" s="1"/>
  <c r="HD297" i="46" s="1"/>
  <c r="W290" i="46"/>
  <c r="BB281" i="46"/>
  <c r="CH281" i="46" s="1"/>
  <c r="DN281" i="46" s="1"/>
  <c r="ES281" i="46" s="1"/>
  <c r="FY281" i="46" s="1"/>
  <c r="HD281" i="46" s="1"/>
  <c r="AP276" i="46"/>
  <c r="AP3" i="46" s="1"/>
  <c r="V272" i="46"/>
  <c r="W272" i="46" s="1"/>
  <c r="BB255" i="46"/>
  <c r="CH255" i="46" s="1"/>
  <c r="DN255" i="46" s="1"/>
  <c r="ES255" i="46" s="1"/>
  <c r="FY255" i="46" s="1"/>
  <c r="HD255" i="46" s="1"/>
  <c r="AX245" i="46"/>
  <c r="AH245" i="46"/>
  <c r="FG213" i="46"/>
  <c r="FG1" i="46" s="1"/>
  <c r="DY214" i="46"/>
  <c r="DY2" i="46" s="1"/>
  <c r="DY213" i="46"/>
  <c r="DY1" i="46" s="1"/>
  <c r="DH214" i="46"/>
  <c r="DH2" i="46" s="1"/>
  <c r="DH213" i="46"/>
  <c r="DH1" i="46" s="1"/>
  <c r="CR214" i="46"/>
  <c r="CR2" i="46" s="1"/>
  <c r="CR213" i="46"/>
  <c r="CR1" i="46" s="1"/>
  <c r="GW213" i="46"/>
  <c r="GW1" i="46" s="1"/>
  <c r="GW214" i="46"/>
  <c r="GW2" i="46" s="1"/>
  <c r="GG213" i="46"/>
  <c r="GG1" i="46" s="1"/>
  <c r="GG214" i="46"/>
  <c r="GG2" i="46" s="1"/>
  <c r="FP213" i="46"/>
  <c r="FP1" i="46" s="1"/>
  <c r="FP214" i="46"/>
  <c r="FP2" i="46" s="1"/>
  <c r="EZ213" i="46"/>
  <c r="EZ1" i="46" s="1"/>
  <c r="EZ214" i="46"/>
  <c r="EZ2" i="46" s="1"/>
  <c r="V286" i="46"/>
  <c r="W286" i="46" s="1"/>
  <c r="AL321" i="46"/>
  <c r="BB272" i="46"/>
  <c r="CH272" i="46" s="1"/>
  <c r="DN272" i="46" s="1"/>
  <c r="ES272" i="46" s="1"/>
  <c r="FY272" i="46" s="1"/>
  <c r="HD272" i="46" s="1"/>
  <c r="BB260" i="46"/>
  <c r="CH260" i="46" s="1"/>
  <c r="DN260" i="46" s="1"/>
  <c r="ES260" i="46" s="1"/>
  <c r="FY260" i="46" s="1"/>
  <c r="HD260" i="46" s="1"/>
  <c r="BB239" i="46"/>
  <c r="CH239" i="46" s="1"/>
  <c r="DN239" i="46" s="1"/>
  <c r="ES239" i="46" s="1"/>
  <c r="FY239" i="46" s="1"/>
  <c r="HD239" i="46" s="1"/>
  <c r="EX213" i="46"/>
  <c r="EX1" i="46" s="1"/>
  <c r="BB212" i="46"/>
  <c r="CH212" i="46" s="1"/>
  <c r="DN212" i="46" s="1"/>
  <c r="ES212" i="46" s="1"/>
  <c r="FY212" i="46" s="1"/>
  <c r="HD212" i="46" s="1"/>
  <c r="DF213" i="46"/>
  <c r="DF1" i="46" s="1"/>
  <c r="CP213" i="46"/>
  <c r="CP1" i="46" s="1"/>
  <c r="FF214" i="46"/>
  <c r="FF2" i="46" s="1"/>
  <c r="FF213" i="46"/>
  <c r="FF1" i="46" s="1"/>
  <c r="V317" i="46"/>
  <c r="W317" i="46" s="1"/>
  <c r="BB301" i="46"/>
  <c r="CH301" i="46" s="1"/>
  <c r="DN301" i="46" s="1"/>
  <c r="ES301" i="46" s="1"/>
  <c r="FY301" i="46" s="1"/>
  <c r="HD301" i="46" s="1"/>
  <c r="BB256" i="46"/>
  <c r="CH256" i="46" s="1"/>
  <c r="DN256" i="46" s="1"/>
  <c r="ES256" i="46" s="1"/>
  <c r="FY256" i="46" s="1"/>
  <c r="HD256" i="46" s="1"/>
  <c r="W283" i="46"/>
  <c r="HA3" i="46"/>
  <c r="GK3" i="46"/>
  <c r="FU3" i="46"/>
  <c r="FE3" i="46"/>
  <c r="EO3" i="46"/>
  <c r="DY3" i="46"/>
  <c r="CC3" i="46"/>
  <c r="BM3" i="46"/>
  <c r="BB268" i="46"/>
  <c r="CH268" i="46" s="1"/>
  <c r="DN268" i="46" s="1"/>
  <c r="ES268" i="46" s="1"/>
  <c r="FY268" i="46" s="1"/>
  <c r="HD268" i="46" s="1"/>
  <c r="BB264" i="46"/>
  <c r="CH264" i="46" s="1"/>
  <c r="DN264" i="46" s="1"/>
  <c r="ES264" i="46" s="1"/>
  <c r="FY264" i="46" s="1"/>
  <c r="HD264" i="46" s="1"/>
  <c r="BB249" i="46"/>
  <c r="CH249" i="46" s="1"/>
  <c r="DN249" i="46" s="1"/>
  <c r="ES249" i="46" s="1"/>
  <c r="FY249" i="46" s="1"/>
  <c r="HD249" i="46" s="1"/>
  <c r="AL276" i="46"/>
  <c r="EL213" i="46"/>
  <c r="EL1" i="46" s="1"/>
  <c r="DV213" i="46"/>
  <c r="DV1" i="46" s="1"/>
  <c r="BZ213" i="46"/>
  <c r="BZ1" i="46" s="1"/>
  <c r="BJ213" i="46"/>
  <c r="BJ1" i="46" s="1"/>
  <c r="BB311" i="46"/>
  <c r="CH311" i="46" s="1"/>
  <c r="DN311" i="46" s="1"/>
  <c r="ES311" i="46" s="1"/>
  <c r="FY311" i="46" s="1"/>
  <c r="HD311" i="46" s="1"/>
  <c r="BB295" i="46"/>
  <c r="CH295" i="46" s="1"/>
  <c r="DN295" i="46" s="1"/>
  <c r="ES295" i="46" s="1"/>
  <c r="FY295" i="46" s="1"/>
  <c r="HD295" i="46" s="1"/>
  <c r="BB292" i="46"/>
  <c r="CH292" i="46" s="1"/>
  <c r="DN292" i="46" s="1"/>
  <c r="ES292" i="46" s="1"/>
  <c r="FY292" i="46" s="1"/>
  <c r="HD292" i="46" s="1"/>
  <c r="V285" i="46"/>
  <c r="W285" i="46" s="1"/>
  <c r="BB254" i="46"/>
  <c r="CH254" i="46" s="1"/>
  <c r="DN254" i="46" s="1"/>
  <c r="ES254" i="46" s="1"/>
  <c r="FY254" i="46" s="1"/>
  <c r="HD254" i="46" s="1"/>
  <c r="V230" i="46"/>
  <c r="W230" i="46" s="1"/>
  <c r="AU245" i="46"/>
  <c r="AU244" i="46"/>
  <c r="AE245" i="46"/>
  <c r="AE2" i="46" s="1"/>
  <c r="AE244" i="46"/>
  <c r="Z1" i="46"/>
  <c r="BB210" i="46"/>
  <c r="CH210" i="46" s="1"/>
  <c r="DN210" i="46" s="1"/>
  <c r="ES210" i="46" s="1"/>
  <c r="FY210" i="46" s="1"/>
  <c r="HD210" i="46" s="1"/>
  <c r="FS214" i="46"/>
  <c r="FS2" i="46" s="1"/>
  <c r="FS213" i="46"/>
  <c r="FS1" i="46" s="1"/>
  <c r="FC214" i="46"/>
  <c r="FC2" i="46" s="1"/>
  <c r="FC213" i="46"/>
  <c r="FC1" i="46" s="1"/>
  <c r="W310" i="46"/>
  <c r="W308" i="46"/>
  <c r="W306" i="46"/>
  <c r="W304" i="46"/>
  <c r="W302" i="46"/>
  <c r="W300" i="46"/>
  <c r="GY3" i="46"/>
  <c r="GI3" i="46"/>
  <c r="FS3" i="46"/>
  <c r="FC3" i="46"/>
  <c r="EM3" i="46"/>
  <c r="DW3" i="46"/>
  <c r="DG3" i="46"/>
  <c r="CQ3" i="46"/>
  <c r="CA3" i="46"/>
  <c r="BK3" i="46"/>
  <c r="AM276" i="46"/>
  <c r="AM3" i="46" s="1"/>
  <c r="V229" i="46"/>
  <c r="W229" i="46" s="1"/>
  <c r="V221" i="46"/>
  <c r="W221" i="46" s="1"/>
  <c r="GI214" i="46"/>
  <c r="GI2" i="46" s="1"/>
  <c r="GI213" i="46"/>
  <c r="GI1" i="46" s="1"/>
  <c r="CV214" i="46"/>
  <c r="CV2" i="46" s="1"/>
  <c r="CV213" i="46"/>
  <c r="CV1" i="46" s="1"/>
  <c r="GX3" i="46"/>
  <c r="GH3" i="46"/>
  <c r="FR3" i="46"/>
  <c r="FB3" i="46"/>
  <c r="EL3" i="46"/>
  <c r="DV3" i="46"/>
  <c r="BZ3" i="46"/>
  <c r="BJ3" i="46"/>
  <c r="AY275" i="46"/>
  <c r="AY3" i="46" s="1"/>
  <c r="AI275" i="46"/>
  <c r="AI3" i="46" s="1"/>
  <c r="BB248" i="46"/>
  <c r="V243" i="46"/>
  <c r="W243" i="46" s="1"/>
  <c r="BB208" i="46"/>
  <c r="CH208" i="46" s="1"/>
  <c r="DN208" i="46" s="1"/>
  <c r="ES208" i="46" s="1"/>
  <c r="FY208" i="46" s="1"/>
  <c r="HD208" i="46" s="1"/>
  <c r="FJ214" i="46"/>
  <c r="FJ2" i="46" s="1"/>
  <c r="FJ213" i="46"/>
  <c r="FJ1" i="46" s="1"/>
  <c r="EC214" i="46"/>
  <c r="EC2" i="46" s="1"/>
  <c r="EC213" i="46"/>
  <c r="EC1" i="46" s="1"/>
  <c r="DL214" i="46"/>
  <c r="DL2" i="46" s="1"/>
  <c r="DL213" i="46"/>
  <c r="DL1" i="46" s="1"/>
  <c r="AX214" i="46"/>
  <c r="AX2" i="46" s="1"/>
  <c r="AX213" i="46"/>
  <c r="AH214" i="46"/>
  <c r="AH213" i="46"/>
  <c r="W287" i="46"/>
  <c r="BY3" i="46"/>
  <c r="BB274" i="46"/>
  <c r="CH274" i="46" s="1"/>
  <c r="DN274" i="46" s="1"/>
  <c r="ES274" i="46" s="1"/>
  <c r="FY274" i="46" s="1"/>
  <c r="HD274" i="46" s="1"/>
  <c r="BB253" i="46"/>
  <c r="CH253" i="46" s="1"/>
  <c r="DN253" i="46" s="1"/>
  <c r="ES253" i="46" s="1"/>
  <c r="FY253" i="46" s="1"/>
  <c r="HD253" i="46" s="1"/>
  <c r="AT244" i="46"/>
  <c r="AD244" i="46"/>
  <c r="BB204" i="46"/>
  <c r="CH204" i="46" s="1"/>
  <c r="DN204" i="46" s="1"/>
  <c r="ES204" i="46" s="1"/>
  <c r="FY204" i="46" s="1"/>
  <c r="HD204" i="46" s="1"/>
  <c r="GP214" i="46"/>
  <c r="GP2" i="46" s="1"/>
  <c r="GP213" i="46"/>
  <c r="GP1" i="46" s="1"/>
  <c r="FZ214" i="46"/>
  <c r="FZ2" i="46" s="1"/>
  <c r="FZ213" i="46"/>
  <c r="FZ1" i="46" s="1"/>
  <c r="DE2" i="46"/>
  <c r="EF1" i="46"/>
  <c r="DP1" i="46"/>
  <c r="BB197" i="46"/>
  <c r="CH197" i="46" s="1"/>
  <c r="DN197" i="46" s="1"/>
  <c r="ES197" i="46" s="1"/>
  <c r="FY197" i="46" s="1"/>
  <c r="HD197" i="46" s="1"/>
  <c r="EV3" i="46"/>
  <c r="EF3" i="46"/>
  <c r="DP3" i="46"/>
  <c r="CZ3" i="46"/>
  <c r="CJ3" i="46"/>
  <c r="BT3" i="46"/>
  <c r="BD3" i="46"/>
  <c r="AA2" i="46"/>
  <c r="GQ1" i="46"/>
  <c r="ET1" i="46"/>
  <c r="BR1" i="46"/>
  <c r="BB205" i="46"/>
  <c r="CH205" i="46" s="1"/>
  <c r="DN205" i="46" s="1"/>
  <c r="ES205" i="46" s="1"/>
  <c r="FY205" i="46" s="1"/>
  <c r="HD205" i="46" s="1"/>
  <c r="BB201" i="46"/>
  <c r="CH201" i="46" s="1"/>
  <c r="DN201" i="46" s="1"/>
  <c r="ES201" i="46" s="1"/>
  <c r="FY201" i="46" s="1"/>
  <c r="HD201" i="46" s="1"/>
  <c r="BA244" i="46"/>
  <c r="AK244" i="46"/>
  <c r="EF2" i="46"/>
  <c r="DP2" i="46"/>
  <c r="ER1" i="46"/>
  <c r="BB195" i="46"/>
  <c r="CH195" i="46" s="1"/>
  <c r="DN195" i="46" s="1"/>
  <c r="ES195" i="46" s="1"/>
  <c r="FY195" i="46" s="1"/>
  <c r="HD195" i="46" s="1"/>
  <c r="V187" i="46"/>
  <c r="W187" i="46" s="1"/>
  <c r="V177" i="46"/>
  <c r="W177" i="46" s="1"/>
  <c r="BB163" i="46"/>
  <c r="CH163" i="46" s="1"/>
  <c r="DN163" i="46" s="1"/>
  <c r="ES163" i="46" s="1"/>
  <c r="FY163" i="46" s="1"/>
  <c r="HD163" i="46" s="1"/>
  <c r="BB198" i="46"/>
  <c r="CH198" i="46" s="1"/>
  <c r="DN198" i="46" s="1"/>
  <c r="ES198" i="46" s="1"/>
  <c r="FY198" i="46" s="1"/>
  <c r="HD198" i="46" s="1"/>
  <c r="BB193" i="46"/>
  <c r="CH193" i="46" s="1"/>
  <c r="DN193" i="46" s="1"/>
  <c r="ES193" i="46" s="1"/>
  <c r="FY193" i="46" s="1"/>
  <c r="HD193" i="46" s="1"/>
  <c r="BB191" i="46"/>
  <c r="CH191" i="46" s="1"/>
  <c r="DN191" i="46" s="1"/>
  <c r="ES191" i="46" s="1"/>
  <c r="FY191" i="46" s="1"/>
  <c r="HD191" i="46" s="1"/>
  <c r="BB189" i="46"/>
  <c r="CH189" i="46" s="1"/>
  <c r="DN189" i="46" s="1"/>
  <c r="ES189" i="46" s="1"/>
  <c r="FY189" i="46" s="1"/>
  <c r="HD189" i="46" s="1"/>
  <c r="BB187" i="46"/>
  <c r="CH187" i="46" s="1"/>
  <c r="DN187" i="46" s="1"/>
  <c r="ES187" i="46" s="1"/>
  <c r="FY187" i="46" s="1"/>
  <c r="HD187" i="46" s="1"/>
  <c r="BB185" i="46"/>
  <c r="CH185" i="46" s="1"/>
  <c r="DN185" i="46" s="1"/>
  <c r="ES185" i="46" s="1"/>
  <c r="FY185" i="46" s="1"/>
  <c r="HD185" i="46" s="1"/>
  <c r="BB183" i="46"/>
  <c r="CH183" i="46" s="1"/>
  <c r="DN183" i="46" s="1"/>
  <c r="ES183" i="46" s="1"/>
  <c r="FY183" i="46" s="1"/>
  <c r="HD183" i="46" s="1"/>
  <c r="BB181" i="46"/>
  <c r="CH181" i="46" s="1"/>
  <c r="DN181" i="46" s="1"/>
  <c r="ES181" i="46" s="1"/>
  <c r="FY181" i="46" s="1"/>
  <c r="HD181" i="46" s="1"/>
  <c r="BB179" i="46"/>
  <c r="CH179" i="46" s="1"/>
  <c r="DN179" i="46" s="1"/>
  <c r="ES179" i="46" s="1"/>
  <c r="FY179" i="46" s="1"/>
  <c r="HD179" i="46" s="1"/>
  <c r="CH177" i="46"/>
  <c r="DN177" i="46" s="1"/>
  <c r="ES177" i="46" s="1"/>
  <c r="FY177" i="46" s="1"/>
  <c r="HD177" i="46" s="1"/>
  <c r="CH175" i="46"/>
  <c r="DN175" i="46" s="1"/>
  <c r="ES175" i="46" s="1"/>
  <c r="FY175" i="46" s="1"/>
  <c r="HD175" i="46" s="1"/>
  <c r="CH173" i="46"/>
  <c r="DN173" i="46" s="1"/>
  <c r="ES173" i="46" s="1"/>
  <c r="FY173" i="46" s="1"/>
  <c r="HD173" i="46" s="1"/>
  <c r="CH171" i="46"/>
  <c r="DN171" i="46" s="1"/>
  <c r="ES171" i="46" s="1"/>
  <c r="FY171" i="46" s="1"/>
  <c r="HD171" i="46" s="1"/>
  <c r="CH169" i="46"/>
  <c r="DN169" i="46" s="1"/>
  <c r="ES169" i="46" s="1"/>
  <c r="FY169" i="46" s="1"/>
  <c r="HD169" i="46" s="1"/>
  <c r="CH167" i="46"/>
  <c r="DN167" i="46" s="1"/>
  <c r="ES167" i="46" s="1"/>
  <c r="FY167" i="46" s="1"/>
  <c r="HD167" i="46" s="1"/>
  <c r="CH165" i="46"/>
  <c r="DN165" i="46" s="1"/>
  <c r="ES165" i="46" s="1"/>
  <c r="FY165" i="46" s="1"/>
  <c r="HD165" i="46" s="1"/>
  <c r="HC3" i="46"/>
  <c r="GM3" i="46"/>
  <c r="FW3" i="46"/>
  <c r="FG3" i="46"/>
  <c r="EQ3" i="46"/>
  <c r="EA3" i="46"/>
  <c r="DK3" i="46"/>
  <c r="CU3" i="46"/>
  <c r="CE3" i="46"/>
  <c r="BO3" i="46"/>
  <c r="AX244" i="46"/>
  <c r="AH244" i="46"/>
  <c r="ET2" i="46"/>
  <c r="BR2" i="46"/>
  <c r="AL2" i="46"/>
  <c r="BB206" i="46"/>
  <c r="CH206" i="46" s="1"/>
  <c r="DN206" i="46" s="1"/>
  <c r="ES206" i="46" s="1"/>
  <c r="FY206" i="46" s="1"/>
  <c r="HD206" i="46" s="1"/>
  <c r="BB202" i="46"/>
  <c r="CH202" i="46" s="1"/>
  <c r="DN202" i="46" s="1"/>
  <c r="ES202" i="46" s="1"/>
  <c r="FY202" i="46" s="1"/>
  <c r="HD202" i="46" s="1"/>
  <c r="HB3" i="46"/>
  <c r="GL3" i="46"/>
  <c r="FV3" i="46"/>
  <c r="FF3" i="46"/>
  <c r="EP3" i="46"/>
  <c r="DZ3" i="46"/>
  <c r="DJ3" i="46"/>
  <c r="CT3" i="46"/>
  <c r="CD3" i="46"/>
  <c r="BN3" i="46"/>
  <c r="FI2" i="46"/>
  <c r="CB1" i="46"/>
  <c r="GZ3" i="46"/>
  <c r="GJ3" i="46"/>
  <c r="FT3" i="46"/>
  <c r="FD3" i="46"/>
  <c r="EN3" i="46"/>
  <c r="DX3" i="46"/>
  <c r="DH3" i="46"/>
  <c r="CR3" i="46"/>
  <c r="CB3" i="46"/>
  <c r="BL3" i="46"/>
  <c r="DK2" i="46"/>
  <c r="CU2" i="46"/>
  <c r="DZ2" i="46"/>
  <c r="BB203" i="46"/>
  <c r="CH203" i="46" s="1"/>
  <c r="DN203" i="46" s="1"/>
  <c r="ES203" i="46" s="1"/>
  <c r="FY203" i="46" s="1"/>
  <c r="HD203" i="46" s="1"/>
  <c r="BB199" i="46"/>
  <c r="CH199" i="46" s="1"/>
  <c r="DN199" i="46" s="1"/>
  <c r="ES199" i="46" s="1"/>
  <c r="FY199" i="46" s="1"/>
  <c r="HD199" i="46" s="1"/>
  <c r="BB196" i="46"/>
  <c r="CH196" i="46" s="1"/>
  <c r="DN196" i="46" s="1"/>
  <c r="ES196" i="46" s="1"/>
  <c r="FY196" i="46" s="1"/>
  <c r="HD196" i="46" s="1"/>
  <c r="AW2" i="46"/>
  <c r="BB164" i="46"/>
  <c r="CH164" i="46" s="1"/>
  <c r="DN164" i="46" s="1"/>
  <c r="ES164" i="46" s="1"/>
  <c r="FY164" i="46" s="1"/>
  <c r="HD164" i="46" s="1"/>
  <c r="BL2" i="46"/>
  <c r="AR3" i="46"/>
  <c r="AU2" i="46"/>
  <c r="AQ1" i="46"/>
  <c r="AA1" i="46"/>
  <c r="BB194" i="46"/>
  <c r="CH194" i="46" s="1"/>
  <c r="DN194" i="46" s="1"/>
  <c r="ES194" i="46" s="1"/>
  <c r="FY194" i="46" s="1"/>
  <c r="HD194" i="46" s="1"/>
  <c r="BB192" i="46"/>
  <c r="CH192" i="46" s="1"/>
  <c r="DN192" i="46" s="1"/>
  <c r="ES192" i="46" s="1"/>
  <c r="FY192" i="46" s="1"/>
  <c r="HD192" i="46" s="1"/>
  <c r="BB190" i="46"/>
  <c r="CH190" i="46" s="1"/>
  <c r="DN190" i="46" s="1"/>
  <c r="ES190" i="46" s="1"/>
  <c r="FY190" i="46" s="1"/>
  <c r="HD190" i="46" s="1"/>
  <c r="BB188" i="46"/>
  <c r="CH188" i="46" s="1"/>
  <c r="DN188" i="46" s="1"/>
  <c r="ES188" i="46" s="1"/>
  <c r="FY188" i="46" s="1"/>
  <c r="HD188" i="46" s="1"/>
  <c r="BB186" i="46"/>
  <c r="CH186" i="46" s="1"/>
  <c r="DN186" i="46" s="1"/>
  <c r="ES186" i="46" s="1"/>
  <c r="FY186" i="46" s="1"/>
  <c r="HD186" i="46" s="1"/>
  <c r="BB184" i="46"/>
  <c r="CH184" i="46" s="1"/>
  <c r="DN184" i="46" s="1"/>
  <c r="ES184" i="46" s="1"/>
  <c r="FY184" i="46" s="1"/>
  <c r="HD184" i="46" s="1"/>
  <c r="BB182" i="46"/>
  <c r="CH182" i="46" s="1"/>
  <c r="DN182" i="46" s="1"/>
  <c r="ES182" i="46" s="1"/>
  <c r="FY182" i="46" s="1"/>
  <c r="HD182" i="46" s="1"/>
  <c r="BB180" i="46"/>
  <c r="CH180" i="46" s="1"/>
  <c r="DN180" i="46" s="1"/>
  <c r="ES180" i="46" s="1"/>
  <c r="FY180" i="46" s="1"/>
  <c r="HD180" i="46" s="1"/>
  <c r="BB178" i="46"/>
  <c r="CH178" i="46" s="1"/>
  <c r="DN178" i="46" s="1"/>
  <c r="ES178" i="46" s="1"/>
  <c r="FY178" i="46" s="1"/>
  <c r="HD178" i="46" s="1"/>
  <c r="BB176" i="46"/>
  <c r="CH176" i="46" s="1"/>
  <c r="DN176" i="46" s="1"/>
  <c r="ES176" i="46" s="1"/>
  <c r="FY176" i="46" s="1"/>
  <c r="HD176" i="46" s="1"/>
  <c r="BB174" i="46"/>
  <c r="CH174" i="46" s="1"/>
  <c r="DN174" i="46" s="1"/>
  <c r="ES174" i="46" s="1"/>
  <c r="FY174" i="46" s="1"/>
  <c r="HD174" i="46" s="1"/>
  <c r="BB172" i="46"/>
  <c r="CH172" i="46" s="1"/>
  <c r="DN172" i="46" s="1"/>
  <c r="ES172" i="46" s="1"/>
  <c r="FY172" i="46" s="1"/>
  <c r="HD172" i="46" s="1"/>
  <c r="BB170" i="46"/>
  <c r="CH170" i="46" s="1"/>
  <c r="DN170" i="46" s="1"/>
  <c r="ES170" i="46" s="1"/>
  <c r="FY170" i="46" s="1"/>
  <c r="HD170" i="46" s="1"/>
  <c r="BB168" i="46"/>
  <c r="CH168" i="46" s="1"/>
  <c r="DN168" i="46" s="1"/>
  <c r="ES168" i="46" s="1"/>
  <c r="FY168" i="46" s="1"/>
  <c r="HD168" i="46" s="1"/>
  <c r="BB166" i="46"/>
  <c r="CH166" i="46" s="1"/>
  <c r="DN166" i="46" s="1"/>
  <c r="ES166" i="46" s="1"/>
  <c r="FY166" i="46" s="1"/>
  <c r="HD166" i="46" s="1"/>
  <c r="BB161" i="46"/>
  <c r="CH161" i="46" s="1"/>
  <c r="DN161" i="46" s="1"/>
  <c r="ES161" i="46" s="1"/>
  <c r="FY161" i="46" s="1"/>
  <c r="HD161" i="46" s="1"/>
  <c r="BB159" i="46"/>
  <c r="CH159" i="46" s="1"/>
  <c r="DN159" i="46" s="1"/>
  <c r="ES159" i="46" s="1"/>
  <c r="FY159" i="46" s="1"/>
  <c r="HD159" i="46" s="1"/>
  <c r="BB157" i="46"/>
  <c r="CH157" i="46" s="1"/>
  <c r="DN157" i="46" s="1"/>
  <c r="ES157" i="46" s="1"/>
  <c r="FY157" i="46" s="1"/>
  <c r="HD157" i="46" s="1"/>
  <c r="BB155" i="46"/>
  <c r="CH155" i="46" s="1"/>
  <c r="DN155" i="46" s="1"/>
  <c r="ES155" i="46" s="1"/>
  <c r="FY155" i="46" s="1"/>
  <c r="HD155" i="46" s="1"/>
  <c r="BB153" i="46"/>
  <c r="CH153" i="46" s="1"/>
  <c r="DN153" i="46" s="1"/>
  <c r="ES153" i="46" s="1"/>
  <c r="FY153" i="46" s="1"/>
  <c r="HD153" i="46" s="1"/>
  <c r="BB151" i="46"/>
  <c r="CH151" i="46" s="1"/>
  <c r="DN151" i="46" s="1"/>
  <c r="ES151" i="46" s="1"/>
  <c r="FY151" i="46" s="1"/>
  <c r="HD151" i="46" s="1"/>
  <c r="BB149" i="46"/>
  <c r="CH149" i="46" s="1"/>
  <c r="DN149" i="46" s="1"/>
  <c r="ES149" i="46" s="1"/>
  <c r="FY149" i="46" s="1"/>
  <c r="HD149" i="46" s="1"/>
  <c r="BB147" i="46"/>
  <c r="CH147" i="46" s="1"/>
  <c r="DN147" i="46" s="1"/>
  <c r="ES147" i="46" s="1"/>
  <c r="FY147" i="46" s="1"/>
  <c r="HD147" i="46" s="1"/>
  <c r="BB145" i="46"/>
  <c r="CH145" i="46" s="1"/>
  <c r="DN145" i="46" s="1"/>
  <c r="BB143" i="46"/>
  <c r="CH143" i="46" s="1"/>
  <c r="DN143" i="46" s="1"/>
  <c r="ES143" i="46" s="1"/>
  <c r="FY143" i="46" s="1"/>
  <c r="HD143" i="46" s="1"/>
  <c r="BB162" i="46"/>
  <c r="CH162" i="46" s="1"/>
  <c r="DN162" i="46" s="1"/>
  <c r="ES162" i="46" s="1"/>
  <c r="FY162" i="46" s="1"/>
  <c r="HD162" i="46" s="1"/>
  <c r="BB139" i="46"/>
  <c r="CH139" i="46" s="1"/>
  <c r="DN139" i="46" s="1"/>
  <c r="ES139" i="46" s="1"/>
  <c r="FY139" i="46" s="1"/>
  <c r="HD139" i="46" s="1"/>
  <c r="BB129" i="46"/>
  <c r="CH129" i="46" s="1"/>
  <c r="DN129" i="46" s="1"/>
  <c r="ES129" i="46" s="1"/>
  <c r="FY129" i="46" s="1"/>
  <c r="HD129" i="46" s="1"/>
  <c r="BB125" i="46"/>
  <c r="BB160" i="46"/>
  <c r="CH160" i="46" s="1"/>
  <c r="DN160" i="46" s="1"/>
  <c r="ES160" i="46" s="1"/>
  <c r="FY160" i="46" s="1"/>
  <c r="HD160" i="46" s="1"/>
  <c r="BB158" i="46"/>
  <c r="CH158" i="46" s="1"/>
  <c r="DN158" i="46" s="1"/>
  <c r="ES158" i="46" s="1"/>
  <c r="FY158" i="46" s="1"/>
  <c r="HD158" i="46" s="1"/>
  <c r="BB156" i="46"/>
  <c r="CH156" i="46" s="1"/>
  <c r="DN156" i="46" s="1"/>
  <c r="ES156" i="46" s="1"/>
  <c r="FY156" i="46" s="1"/>
  <c r="HD156" i="46" s="1"/>
  <c r="BB154" i="46"/>
  <c r="CH154" i="46" s="1"/>
  <c r="DN154" i="46" s="1"/>
  <c r="ES154" i="46" s="1"/>
  <c r="FY154" i="46" s="1"/>
  <c r="HD154" i="46" s="1"/>
  <c r="BB152" i="46"/>
  <c r="CH152" i="46" s="1"/>
  <c r="DN152" i="46" s="1"/>
  <c r="ES152" i="46" s="1"/>
  <c r="FY152" i="46" s="1"/>
  <c r="HD152" i="46" s="1"/>
  <c r="BB150" i="46"/>
  <c r="CH150" i="46" s="1"/>
  <c r="DN150" i="46" s="1"/>
  <c r="ES150" i="46" s="1"/>
  <c r="FY150" i="46" s="1"/>
  <c r="HD150" i="46" s="1"/>
  <c r="BB148" i="46"/>
  <c r="CH148" i="46" s="1"/>
  <c r="DN148" i="46" s="1"/>
  <c r="ES148" i="46" s="1"/>
  <c r="FY148" i="46" s="1"/>
  <c r="HD148" i="46" s="1"/>
  <c r="BB146" i="46"/>
  <c r="CH146" i="46" s="1"/>
  <c r="DN146" i="46" s="1"/>
  <c r="ES146" i="46" s="1"/>
  <c r="FY146" i="46" s="1"/>
  <c r="HD146" i="46" s="1"/>
  <c r="BB144" i="46"/>
  <c r="CH144" i="46" s="1"/>
  <c r="DN144" i="46" s="1"/>
  <c r="ES144" i="46" s="1"/>
  <c r="FY144" i="46" s="1"/>
  <c r="HD144" i="46" s="1"/>
  <c r="BB142" i="46"/>
  <c r="CH142" i="46" s="1"/>
  <c r="DN142" i="46" s="1"/>
  <c r="ES142" i="46" s="1"/>
  <c r="FY142" i="46" s="1"/>
  <c r="HD142" i="46" s="1"/>
  <c r="BB131" i="46"/>
  <c r="CH131" i="46" s="1"/>
  <c r="DN131" i="46" s="1"/>
  <c r="ES131" i="46" s="1"/>
  <c r="FY131" i="46" s="1"/>
  <c r="HD131" i="46" s="1"/>
  <c r="BB138" i="46"/>
  <c r="CH138" i="46" s="1"/>
  <c r="DN138" i="46" s="1"/>
  <c r="ES138" i="46" s="1"/>
  <c r="FY138" i="46" s="1"/>
  <c r="HD138" i="46" s="1"/>
  <c r="BB136" i="46"/>
  <c r="CH136" i="46" s="1"/>
  <c r="DN136" i="46" s="1"/>
  <c r="ES136" i="46" s="1"/>
  <c r="FY136" i="46" s="1"/>
  <c r="HD136" i="46" s="1"/>
  <c r="BB127" i="46"/>
  <c r="CH127" i="46" s="1"/>
  <c r="DN127" i="46" s="1"/>
  <c r="ES127" i="46" s="1"/>
  <c r="FY127" i="46" s="1"/>
  <c r="HD127" i="46" s="1"/>
  <c r="BB134" i="46"/>
  <c r="CH134" i="46" s="1"/>
  <c r="DN134" i="46" s="1"/>
  <c r="ES134" i="46" s="1"/>
  <c r="FY134" i="46" s="1"/>
  <c r="HD134" i="46" s="1"/>
  <c r="BB132" i="46"/>
  <c r="CH132" i="46" s="1"/>
  <c r="DN132" i="46" s="1"/>
  <c r="ES132" i="46" s="1"/>
  <c r="FY132" i="46" s="1"/>
  <c r="HD132" i="46" s="1"/>
  <c r="BB119" i="46"/>
  <c r="CH119" i="46" s="1"/>
  <c r="BB107" i="46"/>
  <c r="CH107" i="46" s="1"/>
  <c r="DN107" i="46" s="1"/>
  <c r="ES107" i="46" s="1"/>
  <c r="FY107" i="46" s="1"/>
  <c r="HD107" i="46" s="1"/>
  <c r="BB130" i="46"/>
  <c r="CH130" i="46" s="1"/>
  <c r="DN130" i="46" s="1"/>
  <c r="ES130" i="46" s="1"/>
  <c r="FY130" i="46" s="1"/>
  <c r="HD130" i="46" s="1"/>
  <c r="BB140" i="46"/>
  <c r="CH140" i="46" s="1"/>
  <c r="DN140" i="46" s="1"/>
  <c r="ES140" i="46" s="1"/>
  <c r="FY140" i="46" s="1"/>
  <c r="HD140" i="46" s="1"/>
  <c r="BB137" i="46"/>
  <c r="CH137" i="46" s="1"/>
  <c r="DN137" i="46" s="1"/>
  <c r="ES137" i="46" s="1"/>
  <c r="FY137" i="46" s="1"/>
  <c r="HD137" i="46" s="1"/>
  <c r="BB128" i="46"/>
  <c r="CH128" i="46" s="1"/>
  <c r="DN128" i="46" s="1"/>
  <c r="ES128" i="46" s="1"/>
  <c r="FY128" i="46" s="1"/>
  <c r="HD128" i="46" s="1"/>
  <c r="BB135" i="46"/>
  <c r="CH135" i="46" s="1"/>
  <c r="DN135" i="46" s="1"/>
  <c r="ES135" i="46" s="1"/>
  <c r="FY135" i="46" s="1"/>
  <c r="HD135" i="46" s="1"/>
  <c r="BB126" i="46"/>
  <c r="CH126" i="46" s="1"/>
  <c r="DN126" i="46" s="1"/>
  <c r="ES126" i="46" s="1"/>
  <c r="FY126" i="46" s="1"/>
  <c r="HD126" i="46" s="1"/>
  <c r="BB141" i="46"/>
  <c r="CH141" i="46" s="1"/>
  <c r="DN141" i="46" s="1"/>
  <c r="ES141" i="46" s="1"/>
  <c r="FY141" i="46" s="1"/>
  <c r="HD141" i="46" s="1"/>
  <c r="BB133" i="46"/>
  <c r="CH133" i="46" s="1"/>
  <c r="DN133" i="46" s="1"/>
  <c r="ES133" i="46" s="1"/>
  <c r="FY133" i="46" s="1"/>
  <c r="HD133" i="46" s="1"/>
  <c r="BB124" i="46"/>
  <c r="BB121" i="46"/>
  <c r="BB122" i="46"/>
  <c r="BB123" i="46"/>
  <c r="CH123" i="46" s="1"/>
  <c r="DN123" i="46" s="1"/>
  <c r="ES123" i="46" s="1"/>
  <c r="FY123" i="46" s="1"/>
  <c r="HD123" i="46" s="1"/>
  <c r="BB118" i="46"/>
  <c r="CH118" i="46" s="1"/>
  <c r="DN118" i="46" s="1"/>
  <c r="ES118" i="46" s="1"/>
  <c r="FY118" i="46" s="1"/>
  <c r="HD118" i="46" s="1"/>
  <c r="BB116" i="46"/>
  <c r="CH116" i="46" s="1"/>
  <c r="DN116" i="46" s="1"/>
  <c r="BB114" i="46"/>
  <c r="BB112" i="46"/>
  <c r="CH112" i="46" s="1"/>
  <c r="DN112" i="46" s="1"/>
  <c r="ES112" i="46" s="1"/>
  <c r="FY112" i="46" s="1"/>
  <c r="HD112" i="46" s="1"/>
  <c r="BB110" i="46"/>
  <c r="CH110" i="46" s="1"/>
  <c r="BB108" i="46"/>
  <c r="CH108" i="46" s="1"/>
  <c r="DN108" i="46" s="1"/>
  <c r="ES108" i="46" s="1"/>
  <c r="FY108" i="46" s="1"/>
  <c r="HD108" i="46" s="1"/>
  <c r="BB102" i="46"/>
  <c r="CH102" i="46" s="1"/>
  <c r="DN102" i="46" s="1"/>
  <c r="BB103" i="46"/>
  <c r="CH103" i="46" s="1"/>
  <c r="DN103" i="46" s="1"/>
  <c r="ES103" i="46" s="1"/>
  <c r="FY103" i="46" s="1"/>
  <c r="HD103" i="46" s="1"/>
  <c r="CH93" i="46"/>
  <c r="DN93" i="46" s="1"/>
  <c r="ES93" i="46" s="1"/>
  <c r="BB100" i="46"/>
  <c r="BB105" i="46"/>
  <c r="BB96" i="46"/>
  <c r="CH96" i="46" s="1"/>
  <c r="DN96" i="46" s="1"/>
  <c r="ES96" i="46" s="1"/>
  <c r="FY96" i="46" s="1"/>
  <c r="HD96" i="46" s="1"/>
  <c r="BB101" i="46"/>
  <c r="BB94" i="46"/>
  <c r="CH94" i="46" s="1"/>
  <c r="DN94" i="46" s="1"/>
  <c r="ES94" i="46" s="1"/>
  <c r="BB90" i="46"/>
  <c r="CH90" i="46" s="1"/>
  <c r="BB88" i="46"/>
  <c r="CH88" i="46" s="1"/>
  <c r="DN88" i="46" s="1"/>
  <c r="BB86" i="46"/>
  <c r="CH86" i="46" s="1"/>
  <c r="DN86" i="46" s="1"/>
  <c r="BB78" i="46"/>
  <c r="CH78" i="46" s="1"/>
  <c r="DN78" i="46" s="1"/>
  <c r="ES78" i="46" s="1"/>
  <c r="FY78" i="46" s="1"/>
  <c r="HD78" i="46" s="1"/>
  <c r="BB70" i="46"/>
  <c r="CH70" i="46" s="1"/>
  <c r="BB73" i="46"/>
  <c r="BB65" i="46"/>
  <c r="CH65" i="46" s="1"/>
  <c r="DN65" i="46" s="1"/>
  <c r="ES65" i="46" s="1"/>
  <c r="FY65" i="46" s="1"/>
  <c r="HD65" i="46" s="1"/>
  <c r="BB68" i="46"/>
  <c r="CH68" i="46" s="1"/>
  <c r="BB71" i="46"/>
  <c r="CH71" i="46" s="1"/>
  <c r="DN71" i="46" s="1"/>
  <c r="ES71" i="46" s="1"/>
  <c r="FY71" i="46" s="1"/>
  <c r="HD71" i="46" s="1"/>
  <c r="BB74" i="46"/>
  <c r="CH66" i="46"/>
  <c r="DN66" i="46" s="1"/>
  <c r="BB80" i="46"/>
  <c r="CH80" i="46" s="1"/>
  <c r="DN80" i="46" s="1"/>
  <c r="ES80" i="46" s="1"/>
  <c r="FY80" i="46" s="1"/>
  <c r="BB77" i="46"/>
  <c r="BB69" i="46"/>
  <c r="CH69" i="46" s="1"/>
  <c r="DN69" i="46" s="1"/>
  <c r="BB64" i="46"/>
  <c r="CH64" i="46" s="1"/>
  <c r="DN64" i="46" s="1"/>
  <c r="ES64" i="46" s="1"/>
  <c r="FY64" i="46" s="1"/>
  <c r="HD64" i="46" s="1"/>
  <c r="BB72" i="46"/>
  <c r="BB81" i="46"/>
  <c r="CH67" i="46"/>
  <c r="DN67" i="46" s="1"/>
  <c r="BB53" i="46"/>
  <c r="CH53" i="46" s="1"/>
  <c r="BB58" i="46"/>
  <c r="CH58" i="46" s="1"/>
  <c r="DN58" i="46" s="1"/>
  <c r="BB56" i="46"/>
  <c r="CH56" i="46" s="1"/>
  <c r="DN56" i="46" s="1"/>
  <c r="ES56" i="46" s="1"/>
  <c r="BB54" i="46"/>
  <c r="CH54" i="46" s="1"/>
  <c r="DN54" i="46" s="1"/>
  <c r="ES54" i="46" s="1"/>
  <c r="FY54" i="46" s="1"/>
  <c r="HD54" i="46" s="1"/>
  <c r="BB35" i="46"/>
  <c r="BB62" i="46"/>
  <c r="CH62" i="46" s="1"/>
  <c r="BB59" i="46"/>
  <c r="BB57" i="46"/>
  <c r="BB63" i="46"/>
  <c r="CH63" i="46" s="1"/>
  <c r="DN63" i="46" s="1"/>
  <c r="ES63" i="46" s="1"/>
  <c r="FY63" i="46" s="1"/>
  <c r="BB60" i="46"/>
  <c r="BB55" i="46"/>
  <c r="CH55" i="46" s="1"/>
  <c r="ES25" i="46"/>
  <c r="FY25" i="46" s="1"/>
  <c r="HD25" i="46" s="1"/>
  <c r="V23" i="46"/>
  <c r="W23" i="46" s="1"/>
  <c r="BB32" i="46"/>
  <c r="CH32" i="46" s="1"/>
  <c r="DN32" i="46" s="1"/>
  <c r="ES32" i="46" s="1"/>
  <c r="FY32" i="46" s="1"/>
  <c r="HD32" i="46" s="1"/>
  <c r="HD23" i="46"/>
  <c r="BB30" i="46"/>
  <c r="CH30" i="46" s="1"/>
  <c r="BB44" i="46"/>
  <c r="CH44" i="46" s="1"/>
  <c r="BB43" i="46"/>
  <c r="CH43" i="46" s="1"/>
  <c r="DN43" i="46" s="1"/>
  <c r="ES43" i="46" s="1"/>
  <c r="FY43" i="46" s="1"/>
  <c r="HD43" i="46" s="1"/>
  <c r="BB41" i="46"/>
  <c r="CH41" i="46" s="1"/>
  <c r="DN41" i="46" s="1"/>
  <c r="ES41" i="46" s="1"/>
  <c r="FY41" i="46" s="1"/>
  <c r="HD41" i="46" s="1"/>
  <c r="BB40" i="46"/>
  <c r="CH40" i="46" s="1"/>
  <c r="DN40" i="46" s="1"/>
  <c r="BB38" i="46"/>
  <c r="CH38" i="46" s="1"/>
  <c r="DN38" i="46" s="1"/>
  <c r="BB36" i="46"/>
  <c r="CH36" i="46" s="1"/>
  <c r="DN36" i="46" s="1"/>
  <c r="ES36" i="46" s="1"/>
  <c r="FY36" i="46" s="1"/>
  <c r="HD36" i="46" s="1"/>
  <c r="BB49" i="46"/>
  <c r="CH49" i="46" s="1"/>
  <c r="DN49" i="46" s="1"/>
  <c r="BB48" i="46"/>
  <c r="BB28" i="46"/>
  <c r="CH28" i="46" s="1"/>
  <c r="DN28" i="46" s="1"/>
  <c r="BB33" i="46"/>
  <c r="CH33" i="46" s="1"/>
  <c r="DN33" i="46" s="1"/>
  <c r="ES33" i="46" s="1"/>
  <c r="FY33" i="46" s="1"/>
  <c r="HD33" i="46" s="1"/>
  <c r="BB26" i="46"/>
  <c r="CH26" i="46" s="1"/>
  <c r="DN26" i="46" s="1"/>
  <c r="BB24" i="46"/>
  <c r="CH24" i="46" s="1"/>
  <c r="BB31" i="46"/>
  <c r="CH31" i="46" s="1"/>
  <c r="BB29" i="46"/>
  <c r="CH29" i="46" s="1"/>
  <c r="DN29" i="46" s="1"/>
  <c r="BB27" i="46"/>
  <c r="CH27" i="46" s="1"/>
  <c r="GL10" i="46"/>
  <c r="HC10" i="46"/>
  <c r="FU10" i="46"/>
  <c r="FU11" i="46"/>
  <c r="FU12" i="46"/>
  <c r="FU13" i="46"/>
  <c r="FU14" i="46"/>
  <c r="FE10" i="46"/>
  <c r="FE11" i="46"/>
  <c r="FE12" i="46"/>
  <c r="FE13" i="46"/>
  <c r="FE14" i="46"/>
  <c r="EN10" i="46"/>
  <c r="EN11" i="46"/>
  <c r="EN12" i="46"/>
  <c r="EN13" i="46"/>
  <c r="EN14" i="46"/>
  <c r="DX10" i="46"/>
  <c r="DX11" i="46"/>
  <c r="DX12" i="46"/>
  <c r="DX13" i="46"/>
  <c r="DX14" i="46"/>
  <c r="DG11" i="46"/>
  <c r="DG12" i="46"/>
  <c r="DG13" i="46"/>
  <c r="DG14" i="46"/>
  <c r="CQ11" i="46"/>
  <c r="CQ12" i="46"/>
  <c r="CQ13" i="46"/>
  <c r="CQ14" i="46"/>
  <c r="AS10" i="46"/>
  <c r="AS11" i="46"/>
  <c r="AS12" i="46"/>
  <c r="AS13" i="46"/>
  <c r="AS14" i="46"/>
  <c r="AC10" i="46"/>
  <c r="AC11" i="46"/>
  <c r="AC12" i="46"/>
  <c r="AC13" i="46"/>
  <c r="AC14" i="46"/>
  <c r="GS10" i="46"/>
  <c r="GS11" i="46"/>
  <c r="GS12" i="46"/>
  <c r="GC10" i="46"/>
  <c r="GC11" i="46"/>
  <c r="GC12" i="46"/>
  <c r="FL10" i="46"/>
  <c r="FL11" i="46"/>
  <c r="FL12" i="46"/>
  <c r="FL13" i="46"/>
  <c r="FL14" i="46"/>
  <c r="EV10" i="46"/>
  <c r="EV11" i="46"/>
  <c r="EV12" i="46"/>
  <c r="EV13" i="46"/>
  <c r="EV14" i="46"/>
  <c r="EE10" i="46"/>
  <c r="EE11" i="46"/>
  <c r="EE12" i="46"/>
  <c r="EE13" i="46"/>
  <c r="EE14" i="46"/>
  <c r="DO10" i="46"/>
  <c r="DO11" i="46"/>
  <c r="DO12" i="46"/>
  <c r="DO13" i="46"/>
  <c r="DO14" i="46"/>
  <c r="CX10" i="46"/>
  <c r="CX11" i="46"/>
  <c r="CX12" i="46"/>
  <c r="CX13" i="46"/>
  <c r="CX14" i="46"/>
  <c r="CX15" i="46"/>
  <c r="CG10" i="46"/>
  <c r="CG11" i="46"/>
  <c r="CG12" i="46"/>
  <c r="CG13" i="46"/>
  <c r="BQ10" i="46"/>
  <c r="BQ11" i="46"/>
  <c r="BQ12" i="46"/>
  <c r="BQ13" i="46"/>
  <c r="AZ10" i="46"/>
  <c r="AZ11" i="46"/>
  <c r="AZ12" i="46"/>
  <c r="AZ13" i="46"/>
  <c r="AZ14" i="46"/>
  <c r="AZ15" i="46"/>
  <c r="AZ16" i="46"/>
  <c r="AJ10" i="46"/>
  <c r="AJ11" i="46"/>
  <c r="AJ12" i="46"/>
  <c r="AJ13" i="46"/>
  <c r="AJ14" i="46"/>
  <c r="AJ15" i="46"/>
  <c r="AJ16" i="46"/>
  <c r="GK10" i="46"/>
  <c r="GK11" i="46"/>
  <c r="GK12" i="46"/>
  <c r="GK13" i="46"/>
  <c r="GK14" i="46"/>
  <c r="FT10" i="46"/>
  <c r="FT11" i="46"/>
  <c r="FT12" i="46"/>
  <c r="FT13" i="46"/>
  <c r="FD10" i="46"/>
  <c r="FD11" i="46"/>
  <c r="FD12" i="46"/>
  <c r="FD13" i="46"/>
  <c r="EM11" i="46"/>
  <c r="EM12" i="46"/>
  <c r="EM13" i="46"/>
  <c r="EM14" i="46"/>
  <c r="DW11" i="46"/>
  <c r="DW12" i="46"/>
  <c r="DW13" i="46"/>
  <c r="DW14" i="46"/>
  <c r="BY10" i="46"/>
  <c r="BY11" i="46"/>
  <c r="BY12" i="46"/>
  <c r="BY13" i="46"/>
  <c r="BY14" i="46"/>
  <c r="BI10" i="46"/>
  <c r="BI11" i="46"/>
  <c r="BI12" i="46"/>
  <c r="BI13" i="46"/>
  <c r="BI14" i="46"/>
  <c r="AR10" i="46"/>
  <c r="AR11" i="46"/>
  <c r="AR12" i="46"/>
  <c r="AR13" i="46"/>
  <c r="AR14" i="46"/>
  <c r="AR15" i="46"/>
  <c r="AB10" i="46"/>
  <c r="AB11" i="46"/>
  <c r="AB12" i="46"/>
  <c r="AB13" i="46"/>
  <c r="AB14" i="46"/>
  <c r="AB15" i="46"/>
  <c r="GR10" i="46"/>
  <c r="GR11" i="46"/>
  <c r="GR12" i="46"/>
  <c r="GR13" i="46"/>
  <c r="GR14" i="46"/>
  <c r="GB10" i="46"/>
  <c r="GB11" i="46"/>
  <c r="GB12" i="46"/>
  <c r="GB13" i="46"/>
  <c r="GB14" i="46"/>
  <c r="FK10" i="46"/>
  <c r="FK11" i="46"/>
  <c r="FK12" i="46"/>
  <c r="FK13" i="46"/>
  <c r="FK14" i="46"/>
  <c r="FK15" i="46"/>
  <c r="EU10" i="46"/>
  <c r="EU11" i="46"/>
  <c r="EU12" i="46"/>
  <c r="EU13" i="46"/>
  <c r="EU14" i="46"/>
  <c r="EU15" i="46"/>
  <c r="ED10" i="46"/>
  <c r="ED11" i="46"/>
  <c r="ED12" i="46"/>
  <c r="ED13" i="46"/>
  <c r="ED14" i="46"/>
  <c r="ED15" i="46"/>
  <c r="DM10" i="46"/>
  <c r="DM11" i="46"/>
  <c r="DM12" i="46"/>
  <c r="DM13" i="46"/>
  <c r="CW10" i="46"/>
  <c r="CW11" i="46"/>
  <c r="CW12" i="46"/>
  <c r="CW13" i="46"/>
  <c r="CF10" i="46"/>
  <c r="CF11" i="46"/>
  <c r="CF12" i="46"/>
  <c r="CF13" i="46"/>
  <c r="CF14" i="46"/>
  <c r="CF15" i="46"/>
  <c r="CF16" i="46"/>
  <c r="BP10" i="46"/>
  <c r="BP11" i="46"/>
  <c r="BP12" i="46"/>
  <c r="BP13" i="46"/>
  <c r="BP14" i="46"/>
  <c r="BP15" i="46"/>
  <c r="BP16" i="46"/>
  <c r="AY11" i="46"/>
  <c r="AY12" i="46"/>
  <c r="AY13" i="46"/>
  <c r="AY14" i="46"/>
  <c r="AY15" i="46"/>
  <c r="AY16" i="46"/>
  <c r="AI11" i="46"/>
  <c r="AI12" i="46"/>
  <c r="AI13" i="46"/>
  <c r="AI14" i="46"/>
  <c r="AI15" i="46"/>
  <c r="AI16" i="46"/>
  <c r="BB22" i="46"/>
  <c r="CH22" i="46" s="1"/>
  <c r="DN22" i="46" s="1"/>
  <c r="ES22" i="46" s="1"/>
  <c r="FY22" i="46" s="1"/>
  <c r="HD22" i="46" s="1"/>
  <c r="BB21" i="46"/>
  <c r="CH21" i="46" s="1"/>
  <c r="DN21" i="46" s="1"/>
  <c r="BB20" i="46"/>
  <c r="CH20" i="46" s="1"/>
  <c r="DN20" i="46" s="1"/>
  <c r="ES20" i="46" s="1"/>
  <c r="FY20" i="46" s="1"/>
  <c r="HD20" i="46" s="1"/>
  <c r="BB19" i="46"/>
  <c r="CH19" i="46" s="1"/>
  <c r="DN19" i="46" s="1"/>
  <c r="ES19" i="46" s="1"/>
  <c r="FY19" i="46" s="1"/>
  <c r="HD19" i="46" s="1"/>
  <c r="GY10" i="46"/>
  <c r="GH10" i="46"/>
  <c r="GH11" i="46"/>
  <c r="GH12" i="46"/>
  <c r="GH13" i="46"/>
  <c r="FQ10" i="46"/>
  <c r="FQ11" i="46"/>
  <c r="FQ12" i="46"/>
  <c r="FQ13" i="46"/>
  <c r="FQ14" i="46"/>
  <c r="FA10" i="46"/>
  <c r="FA11" i="46"/>
  <c r="FA12" i="46"/>
  <c r="FA13" i="46"/>
  <c r="FA14" i="46"/>
  <c r="EJ10" i="46"/>
  <c r="EJ11" i="46"/>
  <c r="EJ12" i="46"/>
  <c r="EJ13" i="46"/>
  <c r="EJ14" i="46"/>
  <c r="DT10" i="46"/>
  <c r="DT11" i="46"/>
  <c r="DT12" i="46"/>
  <c r="DT13" i="46"/>
  <c r="DT14" i="46"/>
  <c r="DC10" i="46"/>
  <c r="DC11" i="46"/>
  <c r="DC12" i="46"/>
  <c r="CM10" i="46"/>
  <c r="CM11" i="46"/>
  <c r="CM12" i="46"/>
  <c r="BV10" i="46"/>
  <c r="BV11" i="46"/>
  <c r="BV12" i="46"/>
  <c r="BV13" i="46"/>
  <c r="BF10" i="46"/>
  <c r="BF11" i="46"/>
  <c r="BF12" i="46"/>
  <c r="BF13" i="46"/>
  <c r="AO10" i="46"/>
  <c r="AO11" i="46"/>
  <c r="AO12" i="46"/>
  <c r="AO13" i="46"/>
  <c r="Y10" i="46"/>
  <c r="Y11" i="46"/>
  <c r="Y12" i="46"/>
  <c r="Y13" i="46"/>
  <c r="GO10" i="46"/>
  <c r="GO11" i="46"/>
  <c r="GO12" i="46"/>
  <c r="GO13" i="46"/>
  <c r="GO14" i="46"/>
  <c r="GO15" i="46"/>
  <c r="FX10" i="46"/>
  <c r="FX11" i="46"/>
  <c r="FX12" i="46"/>
  <c r="FX13" i="46"/>
  <c r="FX14" i="46"/>
  <c r="FX15" i="46"/>
  <c r="FX16" i="46"/>
  <c r="FH10" i="46"/>
  <c r="FH11" i="46"/>
  <c r="FH12" i="46"/>
  <c r="FH13" i="46"/>
  <c r="FH14" i="46"/>
  <c r="FH15" i="46"/>
  <c r="FH16" i="46"/>
  <c r="EQ11" i="46"/>
  <c r="EQ12" i="46"/>
  <c r="EQ13" i="46"/>
  <c r="EQ14" i="46"/>
  <c r="EQ15" i="46"/>
  <c r="EQ16" i="46"/>
  <c r="EA11" i="46"/>
  <c r="EA12" i="46"/>
  <c r="EA13" i="46"/>
  <c r="EA14" i="46"/>
  <c r="EA15" i="46"/>
  <c r="EA16" i="46"/>
  <c r="AV10" i="46"/>
  <c r="AV11" i="46"/>
  <c r="AV12" i="46"/>
  <c r="AV13" i="46"/>
  <c r="AV14" i="46"/>
  <c r="AV15" i="46"/>
  <c r="AF10" i="46"/>
  <c r="AF11" i="46"/>
  <c r="AF12" i="46"/>
  <c r="AF13" i="46"/>
  <c r="AF14" i="46"/>
  <c r="AF15" i="46"/>
  <c r="AE6" i="41"/>
  <c r="AE1" i="41" s="1"/>
  <c r="AX1" i="41" s="1"/>
  <c r="AY3" i="41" s="1"/>
  <c r="AE14" i="41"/>
  <c r="AE254" i="41"/>
  <c r="AE13" i="41" s="1"/>
  <c r="AE10" i="41"/>
  <c r="BB82" i="46" l="1"/>
  <c r="CH82" i="46" s="1"/>
  <c r="DN82" i="46" s="1"/>
  <c r="AK6" i="42"/>
  <c r="ES145" i="46"/>
  <c r="J27" i="42"/>
  <c r="BB52" i="46"/>
  <c r="CH52" i="46" s="1"/>
  <c r="DN52" i="46" s="1"/>
  <c r="ES52" i="46" s="1"/>
  <c r="AT213" i="46"/>
  <c r="BA1" i="46"/>
  <c r="AM213" i="46"/>
  <c r="AE1" i="46"/>
  <c r="CK214" i="46"/>
  <c r="CK2" i="46" s="1"/>
  <c r="DA214" i="46"/>
  <c r="DA2" i="46" s="1"/>
  <c r="DR214" i="46"/>
  <c r="DR2" i="46" s="1"/>
  <c r="FO213" i="46"/>
  <c r="FO1" i="46" s="1"/>
  <c r="FV213" i="46"/>
  <c r="FV1" i="46" s="1"/>
  <c r="AU1" i="46"/>
  <c r="EW213" i="46"/>
  <c r="EW1" i="46" s="1"/>
  <c r="EO213" i="46"/>
  <c r="EO1" i="46" s="1"/>
  <c r="BA214" i="46"/>
  <c r="BA2" i="46" s="1"/>
  <c r="AW131" i="42"/>
  <c r="I131" i="42"/>
  <c r="L131" i="42"/>
  <c r="U131" i="42"/>
  <c r="BD213" i="46"/>
  <c r="BD1" i="46" s="1"/>
  <c r="BT214" i="46"/>
  <c r="BT2" i="46" s="1"/>
  <c r="CK213" i="46"/>
  <c r="CK1" i="46" s="1"/>
  <c r="EY214" i="46"/>
  <c r="EY2" i="46" s="1"/>
  <c r="GV213" i="46"/>
  <c r="GV1" i="46" s="1"/>
  <c r="BM213" i="46"/>
  <c r="BM1" i="46" s="1"/>
  <c r="N131" i="42"/>
  <c r="T131" i="42"/>
  <c r="AR131" i="42"/>
  <c r="F131" i="42"/>
  <c r="AB131" i="42"/>
  <c r="P131" i="42"/>
  <c r="Z131" i="42"/>
  <c r="W131" i="42"/>
  <c r="AM131" i="42"/>
  <c r="K131" i="42"/>
  <c r="AU131" i="42"/>
  <c r="AJ131" i="42"/>
  <c r="GF213" i="46"/>
  <c r="GF1" i="46" s="1"/>
  <c r="CC214" i="46"/>
  <c r="CC2" i="46" s="1"/>
  <c r="DJ214" i="46"/>
  <c r="DJ2" i="46" s="1"/>
  <c r="AQ131" i="42"/>
  <c r="AD131" i="42"/>
  <c r="AF131" i="42"/>
  <c r="AA131" i="42"/>
  <c r="AS131" i="42"/>
  <c r="AK131" i="42"/>
  <c r="DN27" i="46"/>
  <c r="ES27" i="46" s="1"/>
  <c r="FY27" i="46" s="1"/>
  <c r="HD27" i="46" s="1"/>
  <c r="V44" i="46"/>
  <c r="W44" i="46" s="1"/>
  <c r="ES69" i="46"/>
  <c r="FY69" i="46" s="1"/>
  <c r="HD69" i="46" s="1"/>
  <c r="ES86" i="46"/>
  <c r="FY86" i="46" s="1"/>
  <c r="HD86" i="46" s="1"/>
  <c r="ES102" i="46"/>
  <c r="FY102" i="46" s="1"/>
  <c r="HD102" i="46" s="1"/>
  <c r="V237" i="46"/>
  <c r="W237" i="46" s="1"/>
  <c r="CC213" i="46"/>
  <c r="CC1" i="46" s="1"/>
  <c r="ES29" i="46"/>
  <c r="FY29" i="46" s="1"/>
  <c r="HD29" i="46" s="1"/>
  <c r="ES38" i="46"/>
  <c r="FY38" i="46" s="1"/>
  <c r="HD38" i="46" s="1"/>
  <c r="HD63" i="46"/>
  <c r="CH77" i="46"/>
  <c r="DN77" i="46" s="1"/>
  <c r="ES77" i="46" s="1"/>
  <c r="FY77" i="46" s="1"/>
  <c r="HD77" i="46" s="1"/>
  <c r="ES88" i="46"/>
  <c r="FY88" i="46" s="1"/>
  <c r="HD88" i="46" s="1"/>
  <c r="CT213" i="46"/>
  <c r="CT1" i="46" s="1"/>
  <c r="CH57" i="46"/>
  <c r="DN57" i="46" s="1"/>
  <c r="ES57" i="46" s="1"/>
  <c r="FY57" i="46" s="1"/>
  <c r="HD57" i="46" s="1"/>
  <c r="HD80" i="46"/>
  <c r="DN90" i="46"/>
  <c r="ES90" i="46" s="1"/>
  <c r="FY90" i="46" s="1"/>
  <c r="HD90" i="46" s="1"/>
  <c r="DN110" i="46"/>
  <c r="ES110" i="46" s="1"/>
  <c r="FY110" i="46" s="1"/>
  <c r="HD110" i="46" s="1"/>
  <c r="AH3" i="46"/>
  <c r="DN91" i="46"/>
  <c r="ES91" i="46" s="1"/>
  <c r="FY91" i="46" s="1"/>
  <c r="HD91" i="46" s="1"/>
  <c r="DJ213" i="46"/>
  <c r="DJ1" i="46" s="1"/>
  <c r="DN31" i="46"/>
  <c r="ES31" i="46" s="1"/>
  <c r="FY31" i="46" s="1"/>
  <c r="HD31" i="46" s="1"/>
  <c r="ES40" i="46"/>
  <c r="FY40" i="46" s="1"/>
  <c r="HD40" i="46" s="1"/>
  <c r="CH59" i="46"/>
  <c r="DN59" i="46" s="1"/>
  <c r="ES59" i="46" s="1"/>
  <c r="FY59" i="46" s="1"/>
  <c r="HD59" i="46" s="1"/>
  <c r="AX3" i="46"/>
  <c r="DN24" i="46"/>
  <c r="ES24" i="46" s="1"/>
  <c r="FY24" i="46" s="1"/>
  <c r="HD24" i="46" s="1"/>
  <c r="DN62" i="46"/>
  <c r="ES62" i="46" s="1"/>
  <c r="FY62" i="46" s="1"/>
  <c r="HD62" i="46" s="1"/>
  <c r="ES66" i="46"/>
  <c r="FY66" i="46" s="1"/>
  <c r="HD66" i="46" s="1"/>
  <c r="FY94" i="46"/>
  <c r="HD94" i="46" s="1"/>
  <c r="CH114" i="46"/>
  <c r="DN114" i="46" s="1"/>
  <c r="ES114" i="46" s="1"/>
  <c r="FY114" i="46" s="1"/>
  <c r="HD114" i="46" s="1"/>
  <c r="V268" i="46"/>
  <c r="W268" i="46" s="1"/>
  <c r="CH60" i="46"/>
  <c r="DN60" i="46" s="1"/>
  <c r="ES60" i="46" s="1"/>
  <c r="FY60" i="46" s="1"/>
  <c r="HD60" i="46" s="1"/>
  <c r="ES26" i="46"/>
  <c r="FY26" i="46" s="1"/>
  <c r="HD26" i="46" s="1"/>
  <c r="CH35" i="46"/>
  <c r="DN35" i="46" s="1"/>
  <c r="ES35" i="46" s="1"/>
  <c r="FY35" i="46" s="1"/>
  <c r="HD35" i="46" s="1"/>
  <c r="CH74" i="46"/>
  <c r="DN74" i="46" s="1"/>
  <c r="ES74" i="46" s="1"/>
  <c r="FY74" i="46" s="1"/>
  <c r="HD74" i="46" s="1"/>
  <c r="CH101" i="46"/>
  <c r="DN101" i="46" s="1"/>
  <c r="ES101" i="46" s="1"/>
  <c r="FY101" i="46" s="1"/>
  <c r="HD101" i="46" s="1"/>
  <c r="ES116" i="46"/>
  <c r="FY116" i="46" s="1"/>
  <c r="HD116" i="46" s="1"/>
  <c r="AK13" i="42"/>
  <c r="EH214" i="46"/>
  <c r="EH2" i="46" s="1"/>
  <c r="ES28" i="46"/>
  <c r="FY28" i="46" s="1"/>
  <c r="HD28" i="46" s="1"/>
  <c r="DN44" i="46"/>
  <c r="ES44" i="46" s="1"/>
  <c r="FY44" i="46" s="1"/>
  <c r="HD44" i="46" s="1"/>
  <c r="FY56" i="46"/>
  <c r="HD56" i="46" s="1"/>
  <c r="V232" i="46"/>
  <c r="W232" i="46" s="1"/>
  <c r="FO214" i="46"/>
  <c r="FO2" i="46" s="1"/>
  <c r="ES58" i="46"/>
  <c r="FY58" i="46" s="1"/>
  <c r="HD58" i="46" s="1"/>
  <c r="CH105" i="46"/>
  <c r="DN105" i="46" s="1"/>
  <c r="ES105" i="46" s="1"/>
  <c r="FY105" i="46" s="1"/>
  <c r="HD105" i="46" s="1"/>
  <c r="DN30" i="46"/>
  <c r="ES30" i="46" s="1"/>
  <c r="FY30" i="46" s="1"/>
  <c r="HD30" i="46" s="1"/>
  <c r="DN68" i="46"/>
  <c r="ES68" i="46" s="1"/>
  <c r="FY68" i="46" s="1"/>
  <c r="HD68" i="46" s="1"/>
  <c r="CH122" i="46"/>
  <c r="DN122" i="46" s="1"/>
  <c r="ES122" i="46" s="1"/>
  <c r="FY122" i="46" s="1"/>
  <c r="HD122" i="46" s="1"/>
  <c r="V249" i="46"/>
  <c r="W249" i="46" s="1"/>
  <c r="GF214" i="46"/>
  <c r="GF2" i="46" s="1"/>
  <c r="CH48" i="46"/>
  <c r="DN48" i="46" s="1"/>
  <c r="ES48" i="46" s="1"/>
  <c r="FY48" i="46" s="1"/>
  <c r="HD48" i="46" s="1"/>
  <c r="DN53" i="46"/>
  <c r="ES53" i="46" s="1"/>
  <c r="FY53" i="46" s="1"/>
  <c r="HD53" i="46" s="1"/>
  <c r="ES21" i="46"/>
  <c r="FY21" i="46" s="1"/>
  <c r="HD21" i="46" s="1"/>
  <c r="ES49" i="46"/>
  <c r="FY49" i="46" s="1"/>
  <c r="HD49" i="46" s="1"/>
  <c r="ES67" i="46"/>
  <c r="FY67" i="46" s="1"/>
  <c r="HD67" i="46" s="1"/>
  <c r="CH100" i="46"/>
  <c r="DN100" i="46" s="1"/>
  <c r="ES100" i="46" s="1"/>
  <c r="FY100" i="46" s="1"/>
  <c r="HD100" i="46" s="1"/>
  <c r="GV214" i="46"/>
  <c r="GV2" i="46" s="1"/>
  <c r="CH73" i="46"/>
  <c r="DN73" i="46" s="1"/>
  <c r="ES73" i="46" s="1"/>
  <c r="FY73" i="46" s="1"/>
  <c r="HD73" i="46" s="1"/>
  <c r="CH121" i="46"/>
  <c r="DN121" i="46" s="1"/>
  <c r="ES121" i="46" s="1"/>
  <c r="FY121" i="46" s="1"/>
  <c r="HD121" i="46" s="1"/>
  <c r="DN119" i="46"/>
  <c r="ES119" i="46" s="1"/>
  <c r="FY119" i="46" s="1"/>
  <c r="HD119" i="46" s="1"/>
  <c r="AM214" i="46"/>
  <c r="AM2" i="46" s="1"/>
  <c r="V271" i="46"/>
  <c r="W271" i="46" s="1"/>
  <c r="CH81" i="46"/>
  <c r="DN81" i="46" s="1"/>
  <c r="ES81" i="46" s="1"/>
  <c r="FY81" i="46" s="1"/>
  <c r="HD81" i="46" s="1"/>
  <c r="FY93" i="46"/>
  <c r="HD93" i="46" s="1"/>
  <c r="CH124" i="46"/>
  <c r="DN124" i="46" s="1"/>
  <c r="ES124" i="46" s="1"/>
  <c r="FY124" i="46" s="1"/>
  <c r="HD124" i="46" s="1"/>
  <c r="CH125" i="46"/>
  <c r="DN125" i="46" s="1"/>
  <c r="ES125" i="46" s="1"/>
  <c r="FY125" i="46" s="1"/>
  <c r="HD125" i="46" s="1"/>
  <c r="V319" i="46"/>
  <c r="W319" i="46" s="1"/>
  <c r="V284" i="46"/>
  <c r="W284" i="46" s="1"/>
  <c r="BM214" i="46"/>
  <c r="BM2" i="46" s="1"/>
  <c r="BT213" i="46"/>
  <c r="BT1" i="46" s="1"/>
  <c r="DN55" i="46"/>
  <c r="ES55" i="46" s="1"/>
  <c r="FY55" i="46" s="1"/>
  <c r="HD55" i="46" s="1"/>
  <c r="CH72" i="46"/>
  <c r="DN72" i="46" s="1"/>
  <c r="ES72" i="46" s="1"/>
  <c r="FY72" i="46" s="1"/>
  <c r="HD72" i="46" s="1"/>
  <c r="DN70" i="46"/>
  <c r="ES70" i="46" s="1"/>
  <c r="FY70" i="46" s="1"/>
  <c r="HD70" i="46" s="1"/>
  <c r="V200" i="46"/>
  <c r="W200" i="46" s="1"/>
  <c r="V258" i="46"/>
  <c r="W258" i="46" s="1"/>
  <c r="V280" i="46"/>
  <c r="W280" i="46" s="1"/>
  <c r="DR213" i="46"/>
  <c r="DR1" i="46" s="1"/>
  <c r="AK3" i="46"/>
  <c r="V320" i="46"/>
  <c r="W320" i="46" s="1"/>
  <c r="V267" i="46"/>
  <c r="W267" i="46" s="1"/>
  <c r="V83" i="46"/>
  <c r="W83" i="46" s="1"/>
  <c r="V32" i="46"/>
  <c r="W32" i="46" s="1"/>
  <c r="V264" i="46"/>
  <c r="W264" i="46" s="1"/>
  <c r="AW1" i="46"/>
  <c r="DA213" i="46"/>
  <c r="DA1" i="46" s="1"/>
  <c r="EH213" i="46"/>
  <c r="EH1" i="46" s="1"/>
  <c r="AS3" i="46"/>
  <c r="V189" i="46"/>
  <c r="W189" i="46" s="1"/>
  <c r="Y3" i="46"/>
  <c r="BD214" i="46"/>
  <c r="BD2" i="46" s="1"/>
  <c r="CH87" i="46"/>
  <c r="DN87" i="46" s="1"/>
  <c r="ES87" i="46" s="1"/>
  <c r="FY87" i="46" s="1"/>
  <c r="HD87" i="46" s="1"/>
  <c r="V151" i="46"/>
  <c r="W151" i="46" s="1"/>
  <c r="V113" i="46"/>
  <c r="W113" i="46" s="1"/>
  <c r="V152" i="46"/>
  <c r="W152" i="46" s="1"/>
  <c r="V24" i="46"/>
  <c r="W24" i="46" s="1"/>
  <c r="V138" i="46"/>
  <c r="W138" i="46" s="1"/>
  <c r="V139" i="46"/>
  <c r="W139" i="46" s="1"/>
  <c r="V178" i="46"/>
  <c r="W178" i="46" s="1"/>
  <c r="BB14" i="46"/>
  <c r="CH14" i="46" s="1"/>
  <c r="DN14" i="46" s="1"/>
  <c r="ES14" i="46" s="1"/>
  <c r="FY14" i="46" s="1"/>
  <c r="HD14" i="46" s="1"/>
  <c r="V59" i="46"/>
  <c r="W59" i="46" s="1"/>
  <c r="V112" i="46"/>
  <c r="W112" i="46" s="1"/>
  <c r="V128" i="46"/>
  <c r="W128" i="46" s="1"/>
  <c r="V129" i="46"/>
  <c r="W129" i="46" s="1"/>
  <c r="V212" i="46"/>
  <c r="W212" i="46" s="1"/>
  <c r="BB16" i="46"/>
  <c r="CH16" i="46" s="1"/>
  <c r="DN16" i="46" s="1"/>
  <c r="ES16" i="46" s="1"/>
  <c r="FY16" i="46" s="1"/>
  <c r="HD16" i="46" s="1"/>
  <c r="V69" i="46"/>
  <c r="W69" i="46" s="1"/>
  <c r="V174" i="46"/>
  <c r="W174" i="46" s="1"/>
  <c r="V47" i="46"/>
  <c r="W47" i="46" s="1"/>
  <c r="V80" i="46"/>
  <c r="W80" i="46" s="1"/>
  <c r="V95" i="46"/>
  <c r="W95" i="46" s="1"/>
  <c r="V97" i="46"/>
  <c r="W97" i="46" s="1"/>
  <c r="V115" i="46"/>
  <c r="W115" i="46" s="1"/>
  <c r="V146" i="46"/>
  <c r="W146" i="46" s="1"/>
  <c r="V198" i="46"/>
  <c r="W198" i="46" s="1"/>
  <c r="V35" i="46"/>
  <c r="W35" i="46" s="1"/>
  <c r="V60" i="46"/>
  <c r="W60" i="46" s="1"/>
  <c r="V163" i="46"/>
  <c r="W163" i="46" s="1"/>
  <c r="V126" i="46"/>
  <c r="W126" i="46" s="1"/>
  <c r="AK4" i="42"/>
  <c r="AK14" i="42"/>
  <c r="AK7" i="42"/>
  <c r="AK16" i="42"/>
  <c r="AK17" i="42"/>
  <c r="AK5" i="42"/>
  <c r="AK15" i="42"/>
  <c r="AK18" i="42"/>
  <c r="AK9" i="42"/>
  <c r="AK10" i="42"/>
  <c r="AK11" i="42"/>
  <c r="AK12" i="42"/>
  <c r="AK2" i="42"/>
  <c r="AK3" i="42"/>
  <c r="AK8" i="42"/>
  <c r="AM1" i="46"/>
  <c r="V50" i="46"/>
  <c r="W50" i="46" s="1"/>
  <c r="V84" i="46"/>
  <c r="W84" i="46" s="1"/>
  <c r="V119" i="46"/>
  <c r="W119" i="46" s="1"/>
  <c r="V134" i="46"/>
  <c r="W134" i="46" s="1"/>
  <c r="V148" i="46"/>
  <c r="W148" i="46" s="1"/>
  <c r="V153" i="46"/>
  <c r="W153" i="46" s="1"/>
  <c r="V173" i="46"/>
  <c r="W173" i="46" s="1"/>
  <c r="V265" i="46"/>
  <c r="W265" i="46" s="1"/>
  <c r="V223" i="46"/>
  <c r="W223" i="46" s="1"/>
  <c r="V169" i="46"/>
  <c r="W169" i="46" s="1"/>
  <c r="V67" i="46"/>
  <c r="W67" i="46" s="1"/>
  <c r="V102" i="46"/>
  <c r="W102" i="46" s="1"/>
  <c r="V121" i="46"/>
  <c r="W121" i="46" s="1"/>
  <c r="V127" i="46"/>
  <c r="W127" i="46" s="1"/>
  <c r="V150" i="46"/>
  <c r="W150" i="46" s="1"/>
  <c r="V155" i="46"/>
  <c r="W155" i="46" s="1"/>
  <c r="V183" i="46"/>
  <c r="W183" i="46" s="1"/>
  <c r="V238" i="46"/>
  <c r="W238" i="46" s="1"/>
  <c r="V228" i="46"/>
  <c r="W228" i="46" s="1"/>
  <c r="V57" i="46"/>
  <c r="W57" i="46" s="1"/>
  <c r="V86" i="46"/>
  <c r="W86" i="46" s="1"/>
  <c r="CH89" i="46"/>
  <c r="DN89" i="46" s="1"/>
  <c r="ES89" i="46" s="1"/>
  <c r="FY89" i="46" s="1"/>
  <c r="HD89" i="46" s="1"/>
  <c r="V199" i="46"/>
  <c r="W199" i="46" s="1"/>
  <c r="V307" i="46"/>
  <c r="W307" i="46" s="1"/>
  <c r="V259" i="46"/>
  <c r="W259" i="46" s="1"/>
  <c r="V261" i="46"/>
  <c r="W261" i="46" s="1"/>
  <c r="V81" i="46"/>
  <c r="W81" i="46" s="1"/>
  <c r="V88" i="46"/>
  <c r="W88" i="46" s="1"/>
  <c r="V131" i="46"/>
  <c r="W131" i="46" s="1"/>
  <c r="V203" i="46"/>
  <c r="W203" i="46" s="1"/>
  <c r="AD1" i="46"/>
  <c r="V309" i="46"/>
  <c r="W309" i="46" s="1"/>
  <c r="V164" i="46"/>
  <c r="W164" i="46" s="1"/>
  <c r="V193" i="46"/>
  <c r="W193" i="46" s="1"/>
  <c r="AH2" i="46"/>
  <c r="V222" i="46"/>
  <c r="W222" i="46" s="1"/>
  <c r="V311" i="46"/>
  <c r="W311" i="46" s="1"/>
  <c r="V92" i="46"/>
  <c r="W92" i="46" s="1"/>
  <c r="V85" i="46"/>
  <c r="W85" i="46" s="1"/>
  <c r="V124" i="46"/>
  <c r="W124" i="46" s="1"/>
  <c r="V196" i="46"/>
  <c r="W196" i="46" s="1"/>
  <c r="V46" i="46"/>
  <c r="W46" i="46" s="1"/>
  <c r="V45" i="46"/>
  <c r="W45" i="46" s="1"/>
  <c r="V158" i="46"/>
  <c r="W158" i="46" s="1"/>
  <c r="V201" i="46"/>
  <c r="W201" i="46" s="1"/>
  <c r="V197" i="46"/>
  <c r="W197" i="46" s="1"/>
  <c r="V242" i="46"/>
  <c r="W242" i="46" s="1"/>
  <c r="V273" i="46"/>
  <c r="W273" i="46" s="1"/>
  <c r="V130" i="46"/>
  <c r="W130" i="46" s="1"/>
  <c r="V224" i="46"/>
  <c r="W224" i="46" s="1"/>
  <c r="V250" i="46"/>
  <c r="W250" i="46" s="1"/>
  <c r="V182" i="46"/>
  <c r="W182" i="46" s="1"/>
  <c r="V293" i="46"/>
  <c r="W293" i="46" s="1"/>
  <c r="V29" i="46"/>
  <c r="W29" i="46" s="1"/>
  <c r="V56" i="46"/>
  <c r="W56" i="46" s="1"/>
  <c r="V65" i="46"/>
  <c r="W65" i="46" s="1"/>
  <c r="V140" i="46"/>
  <c r="W140" i="46" s="1"/>
  <c r="V168" i="46"/>
  <c r="W168" i="46" s="1"/>
  <c r="AN3" i="46"/>
  <c r="V240" i="46"/>
  <c r="W240" i="46" s="1"/>
  <c r="AT3" i="46"/>
  <c r="V253" i="46"/>
  <c r="W253" i="46" s="1"/>
  <c r="BB11" i="46"/>
  <c r="CH11" i="46" s="1"/>
  <c r="DN11" i="46" s="1"/>
  <c r="ES11" i="46" s="1"/>
  <c r="FY11" i="46" s="1"/>
  <c r="HD11" i="46" s="1"/>
  <c r="V58" i="46"/>
  <c r="W58" i="46" s="1"/>
  <c r="V77" i="46"/>
  <c r="W77" i="46" s="1"/>
  <c r="V103" i="46"/>
  <c r="W103" i="46" s="1"/>
  <c r="V125" i="46"/>
  <c r="W125" i="46" s="1"/>
  <c r="V144" i="46"/>
  <c r="W144" i="46" s="1"/>
  <c r="V176" i="46"/>
  <c r="W176" i="46" s="1"/>
  <c r="V263" i="46"/>
  <c r="W263" i="46" s="1"/>
  <c r="V251" i="46"/>
  <c r="W251" i="46" s="1"/>
  <c r="V231" i="46"/>
  <c r="W231" i="46" s="1"/>
  <c r="BB15" i="46"/>
  <c r="CH15" i="46" s="1"/>
  <c r="DN15" i="46" s="1"/>
  <c r="ES15" i="46" s="1"/>
  <c r="FY15" i="46" s="1"/>
  <c r="HD15" i="46" s="1"/>
  <c r="V68" i="46"/>
  <c r="W68" i="46" s="1"/>
  <c r="V105" i="46"/>
  <c r="W105" i="46" s="1"/>
  <c r="AD3" i="46"/>
  <c r="V292" i="46"/>
  <c r="W292" i="46" s="1"/>
  <c r="V257" i="46"/>
  <c r="W257" i="46" s="1"/>
  <c r="V236" i="46"/>
  <c r="W236" i="46" s="1"/>
  <c r="V157" i="46"/>
  <c r="W157" i="46" s="1"/>
  <c r="V191" i="46"/>
  <c r="W191" i="46" s="1"/>
  <c r="V209" i="46"/>
  <c r="W209" i="46" s="1"/>
  <c r="AT1" i="46"/>
  <c r="AO214" i="46"/>
  <c r="AO2" i="46" s="1"/>
  <c r="AO213" i="46"/>
  <c r="AO1" i="46" s="1"/>
  <c r="AF214" i="46"/>
  <c r="AF2" i="46" s="1"/>
  <c r="AF213" i="46"/>
  <c r="AF1" i="46" s="1"/>
  <c r="FX214" i="46"/>
  <c r="FX2" i="46" s="1"/>
  <c r="FX213" i="46"/>
  <c r="FX1" i="46" s="1"/>
  <c r="FQ213" i="46"/>
  <c r="FQ1" i="46" s="1"/>
  <c r="FQ214" i="46"/>
  <c r="FQ2" i="46" s="1"/>
  <c r="FK213" i="46"/>
  <c r="FK1" i="46" s="1"/>
  <c r="FK214" i="46"/>
  <c r="FK2" i="46" s="1"/>
  <c r="AB213" i="46"/>
  <c r="AB1" i="46" s="1"/>
  <c r="AB214" i="46"/>
  <c r="AB2" i="46" s="1"/>
  <c r="BY213" i="46"/>
  <c r="BY1" i="46" s="1"/>
  <c r="BY214" i="46"/>
  <c r="BY2" i="46" s="1"/>
  <c r="FT214" i="46"/>
  <c r="FT2" i="46" s="1"/>
  <c r="FT213" i="46"/>
  <c r="FT1" i="46" s="1"/>
  <c r="EV214" i="46"/>
  <c r="EV2" i="46" s="1"/>
  <c r="EV213" i="46"/>
  <c r="EV1" i="46" s="1"/>
  <c r="AC213" i="46"/>
  <c r="AC1" i="46" s="1"/>
  <c r="AC214" i="46"/>
  <c r="AC2" i="46" s="1"/>
  <c r="V64" i="46"/>
  <c r="W64" i="46" s="1"/>
  <c r="V73" i="46"/>
  <c r="W73" i="46" s="1"/>
  <c r="V91" i="46"/>
  <c r="W91" i="46" s="1"/>
  <c r="V142" i="46"/>
  <c r="W142" i="46" s="1"/>
  <c r="V160" i="46"/>
  <c r="W160" i="46" s="1"/>
  <c r="V159" i="46"/>
  <c r="W159" i="46" s="1"/>
  <c r="V180" i="46"/>
  <c r="W180" i="46" s="1"/>
  <c r="BB245" i="46"/>
  <c r="CH217" i="46"/>
  <c r="BB244" i="46"/>
  <c r="V313" i="46"/>
  <c r="W313" i="46" s="1"/>
  <c r="V255" i="46"/>
  <c r="W255" i="46" s="1"/>
  <c r="V211" i="46"/>
  <c r="W211" i="46" s="1"/>
  <c r="BF214" i="46"/>
  <c r="BF2" i="46" s="1"/>
  <c r="BF213" i="46"/>
  <c r="BF1" i="46" s="1"/>
  <c r="AI214" i="46"/>
  <c r="AI2" i="46" s="1"/>
  <c r="AI213" i="46"/>
  <c r="AI1" i="46" s="1"/>
  <c r="DX214" i="46"/>
  <c r="DX2" i="46" s="1"/>
  <c r="DX213" i="46"/>
  <c r="DX1" i="46" s="1"/>
  <c r="V27" i="46"/>
  <c r="W27" i="46" s="1"/>
  <c r="V33" i="46"/>
  <c r="W33" i="46" s="1"/>
  <c r="V55" i="46"/>
  <c r="W55" i="46" s="1"/>
  <c r="V49" i="46"/>
  <c r="W49" i="46" s="1"/>
  <c r="V100" i="46"/>
  <c r="W100" i="46" s="1"/>
  <c r="V106" i="46"/>
  <c r="W106" i="46" s="1"/>
  <c r="V107" i="46"/>
  <c r="W107" i="46" s="1"/>
  <c r="V132" i="46"/>
  <c r="W132" i="46" s="1"/>
  <c r="V161" i="46"/>
  <c r="W161" i="46" s="1"/>
  <c r="V184" i="46"/>
  <c r="W184" i="46" s="1"/>
  <c r="V167" i="46"/>
  <c r="W167" i="46" s="1"/>
  <c r="V202" i="46"/>
  <c r="W202" i="46" s="1"/>
  <c r="BB276" i="46"/>
  <c r="CH248" i="46"/>
  <c r="BB275" i="46"/>
  <c r="V260" i="46"/>
  <c r="W260" i="46" s="1"/>
  <c r="EQ214" i="46"/>
  <c r="EQ2" i="46" s="1"/>
  <c r="EQ213" i="46"/>
  <c r="EQ1" i="46" s="1"/>
  <c r="AZ214" i="46"/>
  <c r="AZ2" i="46" s="1"/>
  <c r="AZ213" i="46"/>
  <c r="AZ1" i="46" s="1"/>
  <c r="HC214" i="46"/>
  <c r="HC2" i="46" s="1"/>
  <c r="HC213" i="46"/>
  <c r="HC1" i="46" s="1"/>
  <c r="V62" i="46"/>
  <c r="W62" i="46" s="1"/>
  <c r="V61" i="46"/>
  <c r="W61" i="46" s="1"/>
  <c r="V66" i="46"/>
  <c r="W66" i="46" s="1"/>
  <c r="V94" i="46"/>
  <c r="W94" i="46" s="1"/>
  <c r="V108" i="46"/>
  <c r="W108" i="46" s="1"/>
  <c r="V109" i="46"/>
  <c r="W109" i="46" s="1"/>
  <c r="V137" i="46"/>
  <c r="W137" i="46" s="1"/>
  <c r="V136" i="46"/>
  <c r="W136" i="46" s="1"/>
  <c r="V186" i="46"/>
  <c r="W186" i="46" s="1"/>
  <c r="V206" i="46"/>
  <c r="W206" i="46" s="1"/>
  <c r="V239" i="46"/>
  <c r="W239" i="46" s="1"/>
  <c r="V225" i="46"/>
  <c r="W225" i="46" s="1"/>
  <c r="V219" i="46"/>
  <c r="W219" i="46" s="1"/>
  <c r="V288" i="46"/>
  <c r="W288" i="46" s="1"/>
  <c r="DG214" i="46"/>
  <c r="DG2" i="46" s="1"/>
  <c r="DG213" i="46"/>
  <c r="DG1" i="46" s="1"/>
  <c r="GH213" i="46"/>
  <c r="GH1" i="46" s="1"/>
  <c r="GH214" i="46"/>
  <c r="GH2" i="46" s="1"/>
  <c r="ED214" i="46"/>
  <c r="ED2" i="46" s="1"/>
  <c r="ED213" i="46"/>
  <c r="ED1" i="46" s="1"/>
  <c r="DW214" i="46"/>
  <c r="DW2" i="46" s="1"/>
  <c r="DW213" i="46"/>
  <c r="DW1" i="46" s="1"/>
  <c r="BB13" i="46"/>
  <c r="CH13" i="46" s="1"/>
  <c r="DN13" i="46" s="1"/>
  <c r="ES13" i="46" s="1"/>
  <c r="FY13" i="46" s="1"/>
  <c r="HD13" i="46" s="1"/>
  <c r="V51" i="46"/>
  <c r="W51" i="46" s="1"/>
  <c r="V74" i="46"/>
  <c r="W74" i="46" s="1"/>
  <c r="V110" i="46"/>
  <c r="W110" i="46" s="1"/>
  <c r="V111" i="46"/>
  <c r="W111" i="46" s="1"/>
  <c r="V147" i="46"/>
  <c r="W147" i="46" s="1"/>
  <c r="V188" i="46"/>
  <c r="W188" i="46" s="1"/>
  <c r="V171" i="46"/>
  <c r="W171" i="46" s="1"/>
  <c r="V254" i="46"/>
  <c r="W254" i="46" s="1"/>
  <c r="X3" i="46"/>
  <c r="V241" i="46"/>
  <c r="W241" i="46" s="1"/>
  <c r="V289" i="46"/>
  <c r="W289" i="46" s="1"/>
  <c r="GB214" i="46"/>
  <c r="GB2" i="46" s="1"/>
  <c r="GB213" i="46"/>
  <c r="GB1" i="46" s="1"/>
  <c r="GK214" i="46"/>
  <c r="GK2" i="46" s="1"/>
  <c r="GK213" i="46"/>
  <c r="GK1" i="46" s="1"/>
  <c r="FL214" i="46"/>
  <c r="FL2" i="46" s="1"/>
  <c r="FL213" i="46"/>
  <c r="FL1" i="46" s="1"/>
  <c r="AS213" i="46"/>
  <c r="AS1" i="46" s="1"/>
  <c r="AS214" i="46"/>
  <c r="AS2" i="46" s="1"/>
  <c r="BB12" i="46"/>
  <c r="CH12" i="46" s="1"/>
  <c r="DN12" i="46" s="1"/>
  <c r="ES12" i="46" s="1"/>
  <c r="FY12" i="46" s="1"/>
  <c r="HD12" i="46" s="1"/>
  <c r="V38" i="46"/>
  <c r="W38" i="46" s="1"/>
  <c r="V70" i="46"/>
  <c r="W70" i="46" s="1"/>
  <c r="V133" i="46"/>
  <c r="W133" i="46" s="1"/>
  <c r="V190" i="46"/>
  <c r="W190" i="46" s="1"/>
  <c r="V233" i="46"/>
  <c r="W233" i="46" s="1"/>
  <c r="V262" i="46"/>
  <c r="W262" i="46" s="1"/>
  <c r="V227" i="46"/>
  <c r="W227" i="46" s="1"/>
  <c r="DM214" i="46"/>
  <c r="DM2" i="46" s="1"/>
  <c r="DM213" i="46"/>
  <c r="DM1" i="46" s="1"/>
  <c r="V16" i="46"/>
  <c r="W16" i="46" s="1"/>
  <c r="AV214" i="46"/>
  <c r="AV2" i="46" s="1"/>
  <c r="AV213" i="46"/>
  <c r="AV1" i="46" s="1"/>
  <c r="GO214" i="46"/>
  <c r="GO2" i="46" s="1"/>
  <c r="GO213" i="46"/>
  <c r="GO1" i="46" s="1"/>
  <c r="BV214" i="46"/>
  <c r="BV2" i="46" s="1"/>
  <c r="BV213" i="46"/>
  <c r="BV1" i="46" s="1"/>
  <c r="EJ213" i="46"/>
  <c r="EJ1" i="46" s="1"/>
  <c r="EJ214" i="46"/>
  <c r="EJ2" i="46" s="1"/>
  <c r="GY214" i="46"/>
  <c r="GY2" i="46" s="1"/>
  <c r="GY213" i="46"/>
  <c r="GY1" i="46" s="1"/>
  <c r="CF214" i="46"/>
  <c r="CF2" i="46" s="1"/>
  <c r="CF213" i="46"/>
  <c r="CF1" i="46" s="1"/>
  <c r="AR213" i="46"/>
  <c r="AR1" i="46" s="1"/>
  <c r="AR214" i="46"/>
  <c r="AR2" i="46" s="1"/>
  <c r="DO213" i="46"/>
  <c r="DO1" i="46" s="1"/>
  <c r="DO214" i="46"/>
  <c r="DO2" i="46" s="1"/>
  <c r="V30" i="46"/>
  <c r="W30" i="46" s="1"/>
  <c r="V40" i="46"/>
  <c r="W40" i="46" s="1"/>
  <c r="V54" i="46"/>
  <c r="W54" i="46" s="1"/>
  <c r="V53" i="46"/>
  <c r="W53" i="46" s="1"/>
  <c r="V96" i="46"/>
  <c r="W96" i="46" s="1"/>
  <c r="V79" i="46"/>
  <c r="W79" i="46" s="1"/>
  <c r="V114" i="46"/>
  <c r="W114" i="46" s="1"/>
  <c r="V149" i="46"/>
  <c r="W149" i="46" s="1"/>
  <c r="V192" i="46"/>
  <c r="W192" i="46" s="1"/>
  <c r="V175" i="46"/>
  <c r="W175" i="46" s="1"/>
  <c r="AH1" i="46"/>
  <c r="V266" i="46"/>
  <c r="W266" i="46" s="1"/>
  <c r="FU214" i="46"/>
  <c r="FU2" i="46" s="1"/>
  <c r="FU213" i="46"/>
  <c r="FU1" i="46" s="1"/>
  <c r="BQ214" i="46"/>
  <c r="BQ2" i="46" s="1"/>
  <c r="BQ213" i="46"/>
  <c r="BQ1" i="46" s="1"/>
  <c r="EN214" i="46"/>
  <c r="EN2" i="46" s="1"/>
  <c r="EN213" i="46"/>
  <c r="EN1" i="46" s="1"/>
  <c r="GL214" i="46"/>
  <c r="GL2" i="46" s="1"/>
  <c r="GL213" i="46"/>
  <c r="GL1" i="46" s="1"/>
  <c r="V34" i="46"/>
  <c r="W34" i="46" s="1"/>
  <c r="V36" i="46"/>
  <c r="W36" i="46" s="1"/>
  <c r="V42" i="46"/>
  <c r="W42" i="46" s="1"/>
  <c r="V25" i="46"/>
  <c r="W25" i="46" s="1"/>
  <c r="V71" i="46"/>
  <c r="W71" i="46" s="1"/>
  <c r="V99" i="46"/>
  <c r="W99" i="46" s="1"/>
  <c r="V101" i="46"/>
  <c r="W101" i="46" s="1"/>
  <c r="V116" i="46"/>
  <c r="W116" i="46" s="1"/>
  <c r="V117" i="46"/>
  <c r="W117" i="46" s="1"/>
  <c r="V143" i="46"/>
  <c r="W143" i="46" s="1"/>
  <c r="V194" i="46"/>
  <c r="W194" i="46" s="1"/>
  <c r="V270" i="46"/>
  <c r="W270" i="46" s="1"/>
  <c r="V235" i="46"/>
  <c r="W235" i="46" s="1"/>
  <c r="EM214" i="46"/>
  <c r="EM2" i="46" s="1"/>
  <c r="EM213" i="46"/>
  <c r="EM1" i="46" s="1"/>
  <c r="GC214" i="46"/>
  <c r="GC2" i="46" s="1"/>
  <c r="GC213" i="46"/>
  <c r="GC1" i="46" s="1"/>
  <c r="V76" i="46"/>
  <c r="W76" i="46" s="1"/>
  <c r="V118" i="46"/>
  <c r="W118" i="46" s="1"/>
  <c r="V162" i="46"/>
  <c r="W162" i="46" s="1"/>
  <c r="V179" i="46"/>
  <c r="W179" i="46" s="1"/>
  <c r="V205" i="46"/>
  <c r="W205" i="46" s="1"/>
  <c r="AX1" i="46"/>
  <c r="V274" i="46"/>
  <c r="W274" i="46" s="1"/>
  <c r="AL3" i="46"/>
  <c r="V295" i="46"/>
  <c r="W295" i="46" s="1"/>
  <c r="V72" i="46"/>
  <c r="W72" i="46" s="1"/>
  <c r="AY214" i="46"/>
  <c r="AY2" i="46" s="1"/>
  <c r="AY213" i="46"/>
  <c r="AY1" i="46" s="1"/>
  <c r="FH214" i="46"/>
  <c r="FH2" i="46" s="1"/>
  <c r="FH213" i="46"/>
  <c r="FH1" i="46" s="1"/>
  <c r="V11" i="46"/>
  <c r="W11" i="46" s="1"/>
  <c r="CM213" i="46"/>
  <c r="CM1" i="46" s="1"/>
  <c r="CM214" i="46"/>
  <c r="CM2" i="46" s="1"/>
  <c r="CQ214" i="46"/>
  <c r="CQ2" i="46" s="1"/>
  <c r="CQ213" i="46"/>
  <c r="CQ1" i="46" s="1"/>
  <c r="V31" i="46"/>
  <c r="W31" i="46" s="1"/>
  <c r="V48" i="46"/>
  <c r="W48" i="46" s="1"/>
  <c r="V37" i="46"/>
  <c r="W37" i="46" s="1"/>
  <c r="V78" i="46"/>
  <c r="W78" i="46" s="1"/>
  <c r="V120" i="46"/>
  <c r="W120" i="46" s="1"/>
  <c r="V141" i="46"/>
  <c r="W141" i="46" s="1"/>
  <c r="V154" i="46"/>
  <c r="W154" i="46" s="1"/>
  <c r="V166" i="46"/>
  <c r="W166" i="46" s="1"/>
  <c r="V204" i="46"/>
  <c r="W204" i="46" s="1"/>
  <c r="V181" i="46"/>
  <c r="W181" i="46" s="1"/>
  <c r="V208" i="46"/>
  <c r="W208" i="46" s="1"/>
  <c r="V210" i="46"/>
  <c r="W210" i="46" s="1"/>
  <c r="V256" i="46"/>
  <c r="W256" i="46" s="1"/>
  <c r="CH279" i="46"/>
  <c r="BB321" i="46"/>
  <c r="V297" i="46"/>
  <c r="W297" i="46" s="1"/>
  <c r="BP214" i="46"/>
  <c r="BP2" i="46" s="1"/>
  <c r="BP213" i="46"/>
  <c r="BP1" i="46" s="1"/>
  <c r="EU213" i="46"/>
  <c r="EU1" i="46" s="1"/>
  <c r="EU214" i="46"/>
  <c r="EU2" i="46" s="1"/>
  <c r="V18" i="46"/>
  <c r="W18" i="46" s="1"/>
  <c r="V28" i="46"/>
  <c r="W28" i="46" s="1"/>
  <c r="V17" i="46"/>
  <c r="W17" i="46" s="1"/>
  <c r="V39" i="46"/>
  <c r="W39" i="46" s="1"/>
  <c r="V123" i="46"/>
  <c r="W123" i="46" s="1"/>
  <c r="V281" i="46"/>
  <c r="W281" i="46" s="1"/>
  <c r="V282" i="46"/>
  <c r="W282" i="46" s="1"/>
  <c r="V299" i="46"/>
  <c r="W299" i="46" s="1"/>
  <c r="CX214" i="46"/>
  <c r="CX2" i="46" s="1"/>
  <c r="CX213" i="46"/>
  <c r="CX1" i="46" s="1"/>
  <c r="CW214" i="46"/>
  <c r="CW2" i="46" s="1"/>
  <c r="CW213" i="46"/>
  <c r="CW1" i="46" s="1"/>
  <c r="GR214" i="46"/>
  <c r="GR2" i="46" s="1"/>
  <c r="GR213" i="46"/>
  <c r="GR1" i="46" s="1"/>
  <c r="FA213" i="46"/>
  <c r="FA1" i="46" s="1"/>
  <c r="FA214" i="46"/>
  <c r="FA2" i="46" s="1"/>
  <c r="BI213" i="46"/>
  <c r="BI1" i="46" s="1"/>
  <c r="BI214" i="46"/>
  <c r="BI2" i="46" s="1"/>
  <c r="CG214" i="46"/>
  <c r="CG2" i="46" s="1"/>
  <c r="CG213" i="46"/>
  <c r="CG1" i="46" s="1"/>
  <c r="EE213" i="46"/>
  <c r="EE1" i="46" s="1"/>
  <c r="EE214" i="46"/>
  <c r="EE2" i="46" s="1"/>
  <c r="GS214" i="46"/>
  <c r="GS2" i="46" s="1"/>
  <c r="GS213" i="46"/>
  <c r="GS1" i="46" s="1"/>
  <c r="V20" i="46"/>
  <c r="W20" i="46" s="1"/>
  <c r="V19" i="46"/>
  <c r="W19" i="46" s="1"/>
  <c r="V63" i="46"/>
  <c r="W63" i="46" s="1"/>
  <c r="V41" i="46"/>
  <c r="W41" i="46" s="1"/>
  <c r="V98" i="46"/>
  <c r="W98" i="46" s="1"/>
  <c r="V156" i="46"/>
  <c r="W156" i="46" s="1"/>
  <c r="V170" i="46"/>
  <c r="W170" i="46" s="1"/>
  <c r="V185" i="46"/>
  <c r="W185" i="46" s="1"/>
  <c r="V165" i="46"/>
  <c r="W165" i="46" s="1"/>
  <c r="V301" i="46"/>
  <c r="W301" i="46" s="1"/>
  <c r="DT213" i="46"/>
  <c r="DT1" i="46" s="1"/>
  <c r="DT214" i="46"/>
  <c r="DT2" i="46" s="1"/>
  <c r="BB10" i="46"/>
  <c r="Y214" i="46"/>
  <c r="Y2" i="46" s="1"/>
  <c r="Y213" i="46"/>
  <c r="Y1" i="46" s="1"/>
  <c r="EA214" i="46"/>
  <c r="EA2" i="46" s="1"/>
  <c r="EA213" i="46"/>
  <c r="EA1" i="46" s="1"/>
  <c r="DC213" i="46"/>
  <c r="DC1" i="46" s="1"/>
  <c r="DC214" i="46"/>
  <c r="DC2" i="46" s="1"/>
  <c r="FD214" i="46"/>
  <c r="FD2" i="46" s="1"/>
  <c r="FD213" i="46"/>
  <c r="FD1" i="46" s="1"/>
  <c r="AJ214" i="46"/>
  <c r="AJ2" i="46" s="1"/>
  <c r="AJ213" i="46"/>
  <c r="AJ1" i="46" s="1"/>
  <c r="FE214" i="46"/>
  <c r="FE2" i="46" s="1"/>
  <c r="FE213" i="46"/>
  <c r="FE1" i="46" s="1"/>
  <c r="V22" i="46"/>
  <c r="W22" i="46" s="1"/>
  <c r="V21" i="46"/>
  <c r="W21" i="46" s="1"/>
  <c r="V43" i="46"/>
  <c r="W43" i="46" s="1"/>
  <c r="V75" i="46"/>
  <c r="W75" i="46" s="1"/>
  <c r="V104" i="46"/>
  <c r="W104" i="46" s="1"/>
  <c r="V135" i="46"/>
  <c r="W135" i="46" s="1"/>
  <c r="V172" i="46"/>
  <c r="W172" i="46" s="1"/>
  <c r="V195" i="46"/>
  <c r="W195" i="46" s="1"/>
  <c r="V207" i="46"/>
  <c r="W207" i="46" s="1"/>
  <c r="V252" i="46"/>
  <c r="W252" i="46" s="1"/>
  <c r="V305" i="46"/>
  <c r="W305" i="46" s="1"/>
  <c r="AE11" i="41"/>
  <c r="AE3" i="41"/>
  <c r="AE4" i="41"/>
  <c r="AE12" i="41"/>
  <c r="AE9" i="41"/>
  <c r="AE18" i="41"/>
  <c r="AE15" i="41"/>
  <c r="AE8" i="41"/>
  <c r="AE7" i="41"/>
  <c r="AC1" i="41" s="1"/>
  <c r="AE2" i="41"/>
  <c r="AE17" i="41"/>
  <c r="AE16" i="41"/>
  <c r="AE5" i="41"/>
  <c r="ES82" i="46" l="1"/>
  <c r="J31" i="42"/>
  <c r="AY27" i="42"/>
  <c r="FY145" i="46"/>
  <c r="AO27" i="42"/>
  <c r="AX27" i="42" s="1"/>
  <c r="J26" i="42"/>
  <c r="FY52" i="46"/>
  <c r="AO26" i="42"/>
  <c r="V90" i="46"/>
  <c r="W90" i="46" s="1"/>
  <c r="V122" i="46"/>
  <c r="W122" i="46" s="1"/>
  <c r="V93" i="46"/>
  <c r="W93" i="46" s="1"/>
  <c r="V26" i="46"/>
  <c r="W26" i="46" s="1"/>
  <c r="V14" i="46"/>
  <c r="W14" i="46" s="1"/>
  <c r="V87" i="46"/>
  <c r="W87" i="46" s="1"/>
  <c r="V89" i="46"/>
  <c r="W89" i="46" s="1"/>
  <c r="CH245" i="46"/>
  <c r="DN217" i="46"/>
  <c r="CH244" i="46"/>
  <c r="CH321" i="46"/>
  <c r="DN279" i="46"/>
  <c r="V15" i="46"/>
  <c r="W15" i="46" s="1"/>
  <c r="CH10" i="46"/>
  <c r="DN10" i="46" s="1"/>
  <c r="BB214" i="46"/>
  <c r="BB2" i="46" s="1"/>
  <c r="BB213" i="46"/>
  <c r="BB1" i="46" s="1"/>
  <c r="BB3" i="46"/>
  <c r="V12" i="46"/>
  <c r="W12" i="46" s="1"/>
  <c r="CH276" i="46"/>
  <c r="DN248" i="46"/>
  <c r="CH275" i="46"/>
  <c r="V13" i="46"/>
  <c r="W13" i="46" s="1"/>
  <c r="AB1" i="41"/>
  <c r="AX31" i="42" l="1"/>
  <c r="AY31" i="42"/>
  <c r="FY82" i="46"/>
  <c r="HD82" i="46" s="1"/>
  <c r="AO31" i="42"/>
  <c r="V82" i="46"/>
  <c r="W82" i="46" s="1"/>
  <c r="HD145" i="46"/>
  <c r="V145" i="46"/>
  <c r="W145" i="46" s="1"/>
  <c r="HD52" i="46"/>
  <c r="V52" i="46"/>
  <c r="W52" i="46" s="1"/>
  <c r="J131" i="42"/>
  <c r="CH3" i="46"/>
  <c r="ES10" i="46"/>
  <c r="DN276" i="46"/>
  <c r="ES248" i="46"/>
  <c r="DN275" i="46"/>
  <c r="CH214" i="46"/>
  <c r="CH2" i="46" s="1"/>
  <c r="CH213" i="46"/>
  <c r="CH1" i="46" s="1"/>
  <c r="DN321" i="46"/>
  <c r="ES279" i="46"/>
  <c r="DN245" i="46"/>
  <c r="ES217" i="46"/>
  <c r="DN244" i="46"/>
  <c r="AO131" i="42" l="1"/>
  <c r="AY131" i="42" s="1"/>
  <c r="AX131" i="42"/>
  <c r="AR188" i="42"/>
  <c r="AR230" i="42" s="1"/>
  <c r="AA188" i="42"/>
  <c r="AA230" i="42" s="1"/>
  <c r="K188" i="42"/>
  <c r="K230" i="42" s="1"/>
  <c r="AS188" i="42"/>
  <c r="AS229" i="42" s="1"/>
  <c r="AC188" i="42"/>
  <c r="AC230" i="42" s="1"/>
  <c r="H188" i="42"/>
  <c r="H230" i="42" s="1"/>
  <c r="U188" i="42"/>
  <c r="U230" i="42" s="1"/>
  <c r="O188" i="42"/>
  <c r="O230" i="42" s="1"/>
  <c r="P188" i="42"/>
  <c r="P230" i="42" s="1"/>
  <c r="Q188" i="42"/>
  <c r="Q230" i="42" s="1"/>
  <c r="R188" i="42"/>
  <c r="AP188" i="42"/>
  <c r="AP229" i="42" s="1"/>
  <c r="AI188" i="42"/>
  <c r="AI230" i="42" s="1"/>
  <c r="AJ188" i="42"/>
  <c r="AJ229" i="42" s="1"/>
  <c r="W188" i="42"/>
  <c r="W229" i="42" s="1"/>
  <c r="AN188" i="42"/>
  <c r="AN229" i="42" s="1"/>
  <c r="Y188" i="42"/>
  <c r="AK188" i="42"/>
  <c r="AK229" i="42" s="1"/>
  <c r="AG188" i="42"/>
  <c r="AG229" i="42" s="1"/>
  <c r="AE188" i="42"/>
  <c r="AV188" i="42"/>
  <c r="AV230" i="42" s="1"/>
  <c r="T188" i="42"/>
  <c r="M188" i="42"/>
  <c r="M230" i="42" s="1"/>
  <c r="L188" i="42"/>
  <c r="AM188" i="42"/>
  <c r="X188" i="42"/>
  <c r="X229" i="42" s="1"/>
  <c r="Z188" i="42"/>
  <c r="G188" i="42"/>
  <c r="AU188" i="42"/>
  <c r="AS6" i="42" s="1"/>
  <c r="AQ188" i="42"/>
  <c r="N188" i="42"/>
  <c r="I188" i="42"/>
  <c r="V188" i="42"/>
  <c r="S188" i="42"/>
  <c r="S230" i="42" s="1"/>
  <c r="AD188" i="42"/>
  <c r="AF188" i="42"/>
  <c r="AF230" i="42" s="1"/>
  <c r="AW188" i="42"/>
  <c r="AH188" i="42"/>
  <c r="AT188" i="42"/>
  <c r="AB188" i="42"/>
  <c r="ES245" i="46"/>
  <c r="ES244" i="46"/>
  <c r="FY217" i="46"/>
  <c r="ES321" i="46"/>
  <c r="FY279" i="46"/>
  <c r="DN214" i="46"/>
  <c r="DN2" i="46" s="1"/>
  <c r="DN213" i="46"/>
  <c r="DN1" i="46" s="1"/>
  <c r="DN3" i="46"/>
  <c r="FY248" i="46"/>
  <c r="ES275" i="46"/>
  <c r="ES276" i="46"/>
  <c r="AP230" i="42" l="1"/>
  <c r="AN18" i="42" s="1"/>
  <c r="AR229" i="42"/>
  <c r="AP10" i="42" s="1"/>
  <c r="AC229" i="42"/>
  <c r="AB8" i="42" s="1"/>
  <c r="K229" i="42"/>
  <c r="J16" i="42" s="1"/>
  <c r="H229" i="42"/>
  <c r="H9" i="42" s="1"/>
  <c r="AA229" i="42"/>
  <c r="Z16" i="42" s="1"/>
  <c r="U229" i="42"/>
  <c r="T8" i="42" s="1"/>
  <c r="AJ230" i="42"/>
  <c r="AI15" i="42" s="1"/>
  <c r="Q229" i="42"/>
  <c r="P7" i="42" s="1"/>
  <c r="AI229" i="42"/>
  <c r="AH2" i="42" s="1"/>
  <c r="W230" i="42"/>
  <c r="V5" i="42" s="1"/>
  <c r="AN230" i="42"/>
  <c r="AM5" i="42" s="1"/>
  <c r="M229" i="42"/>
  <c r="L13" i="42" s="1"/>
  <c r="R230" i="42"/>
  <c r="R229" i="42"/>
  <c r="AU230" i="42"/>
  <c r="S229" i="42"/>
  <c r="R13" i="42" s="1"/>
  <c r="R6" i="42"/>
  <c r="AM230" i="42"/>
  <c r="AM229" i="42"/>
  <c r="AL6" i="42"/>
  <c r="P229" i="42"/>
  <c r="O10" i="42" s="1"/>
  <c r="T6" i="42"/>
  <c r="V229" i="42"/>
  <c r="U6" i="42"/>
  <c r="S6" i="42"/>
  <c r="T229" i="42"/>
  <c r="H6" i="42"/>
  <c r="AA6" i="42"/>
  <c r="AB229" i="42"/>
  <c r="I6" i="42"/>
  <c r="AT6" i="42"/>
  <c r="AB6" i="42"/>
  <c r="AB4" i="42"/>
  <c r="AF229" i="42"/>
  <c r="AE5" i="42" s="1"/>
  <c r="AI11" i="42"/>
  <c r="AI18" i="42"/>
  <c r="AI17" i="42"/>
  <c r="N6" i="42"/>
  <c r="I229" i="42"/>
  <c r="AD6" i="42"/>
  <c r="AS230" i="42"/>
  <c r="AQ15" i="42" s="1"/>
  <c r="AQ6" i="42"/>
  <c r="AI9" i="42"/>
  <c r="L230" i="42"/>
  <c r="K6" i="42"/>
  <c r="AF6" i="42"/>
  <c r="J6" i="42"/>
  <c r="J12" i="42"/>
  <c r="H5" i="42"/>
  <c r="AE230" i="42"/>
  <c r="AT230" i="42"/>
  <c r="AT229" i="42"/>
  <c r="AR6" i="42"/>
  <c r="AH230" i="42"/>
  <c r="AJ6" i="42"/>
  <c r="AK230" i="42"/>
  <c r="AJ2" i="42" s="1"/>
  <c r="Z6" i="42"/>
  <c r="H8" i="42"/>
  <c r="N230" i="42"/>
  <c r="M6" i="42"/>
  <c r="O229" i="42"/>
  <c r="N11" i="42" s="1"/>
  <c r="X6" i="42"/>
  <c r="AP6" i="42"/>
  <c r="AP4" i="42"/>
  <c r="AP3" i="42"/>
  <c r="AP18" i="42"/>
  <c r="AP7" i="42"/>
  <c r="AP14" i="42"/>
  <c r="J10" i="42"/>
  <c r="P9" i="42"/>
  <c r="AO6" i="42"/>
  <c r="Y6" i="42"/>
  <c r="Z229" i="42"/>
  <c r="AE229" i="42"/>
  <c r="AM6" i="42"/>
  <c r="AM4" i="42"/>
  <c r="AM8" i="42"/>
  <c r="AM10" i="42"/>
  <c r="AM2" i="42"/>
  <c r="AM16" i="42"/>
  <c r="AM7" i="42"/>
  <c r="AM3" i="42"/>
  <c r="AM17" i="42"/>
  <c r="AM15" i="42"/>
  <c r="AI13" i="42"/>
  <c r="AQ229" i="42"/>
  <c r="AG230" i="42"/>
  <c r="AF17" i="42" s="1"/>
  <c r="P3" i="42"/>
  <c r="V6" i="42"/>
  <c r="V8" i="42"/>
  <c r="V13" i="42"/>
  <c r="V15" i="42"/>
  <c r="V14" i="42"/>
  <c r="V3" i="42"/>
  <c r="V18" i="42"/>
  <c r="V10" i="42"/>
  <c r="V9" i="42"/>
  <c r="V17" i="42"/>
  <c r="V11" i="42"/>
  <c r="V7" i="42"/>
  <c r="V12" i="42"/>
  <c r="V4" i="42"/>
  <c r="V16" i="42"/>
  <c r="J7" i="42"/>
  <c r="I230" i="42"/>
  <c r="Z5" i="42"/>
  <c r="H14" i="42"/>
  <c r="AU229" i="42"/>
  <c r="P18" i="42"/>
  <c r="AD230" i="42"/>
  <c r="AI6" i="42"/>
  <c r="AI10" i="42"/>
  <c r="AI7" i="42"/>
  <c r="AI14" i="42"/>
  <c r="AI5" i="42"/>
  <c r="AI12" i="42"/>
  <c r="AI8" i="42"/>
  <c r="AI4" i="42"/>
  <c r="L229" i="42"/>
  <c r="AH229" i="42"/>
  <c r="AG6" i="42"/>
  <c r="AH8" i="42"/>
  <c r="P8" i="42"/>
  <c r="Y229" i="42"/>
  <c r="Y230" i="42"/>
  <c r="AH6" i="42"/>
  <c r="AH7" i="42"/>
  <c r="AH13" i="42"/>
  <c r="AH5" i="42"/>
  <c r="AH3" i="42"/>
  <c r="AH17" i="42"/>
  <c r="AH15" i="42"/>
  <c r="AH18" i="42"/>
  <c r="AH16" i="42"/>
  <c r="AH10" i="42"/>
  <c r="AH4" i="42"/>
  <c r="AQ230" i="42"/>
  <c r="J11" i="42"/>
  <c r="AI2" i="42"/>
  <c r="AM18" i="42"/>
  <c r="AI16" i="42"/>
  <c r="AD229" i="42"/>
  <c r="AW229" i="42"/>
  <c r="AU6" i="42"/>
  <c r="X230" i="42"/>
  <c r="W14" i="42" s="1"/>
  <c r="W6" i="42"/>
  <c r="L6" i="42"/>
  <c r="AN6" i="42"/>
  <c r="AN2" i="42"/>
  <c r="AN9" i="42"/>
  <c r="AN7" i="42"/>
  <c r="AN13" i="42"/>
  <c r="AN8" i="42"/>
  <c r="AN16" i="42"/>
  <c r="AN14" i="42"/>
  <c r="T230" i="42"/>
  <c r="Z230" i="42"/>
  <c r="H18" i="42"/>
  <c r="AE6" i="42"/>
  <c r="AI3" i="42"/>
  <c r="P4" i="42"/>
  <c r="Q6" i="42"/>
  <c r="J4" i="42"/>
  <c r="H2" i="42"/>
  <c r="V230" i="42"/>
  <c r="AP9" i="42"/>
  <c r="AM13" i="42"/>
  <c r="AC6" i="42"/>
  <c r="AV229" i="42"/>
  <c r="AT15" i="42" s="1"/>
  <c r="P17" i="42"/>
  <c r="AH11" i="42"/>
  <c r="P6" i="42"/>
  <c r="P16" i="42"/>
  <c r="AB230" i="42"/>
  <c r="T3" i="42"/>
  <c r="J18" i="42"/>
  <c r="H12" i="42"/>
  <c r="N229" i="42"/>
  <c r="H4" i="42"/>
  <c r="AH14" i="42"/>
  <c r="AW230" i="42"/>
  <c r="G230" i="42"/>
  <c r="G6" i="42"/>
  <c r="G229" i="42"/>
  <c r="O6" i="42"/>
  <c r="P12" i="42"/>
  <c r="AH12" i="42"/>
  <c r="H15" i="42"/>
  <c r="F188" i="42"/>
  <c r="AY26" i="42"/>
  <c r="AX26" i="42"/>
  <c r="FY245" i="46"/>
  <c r="FY244" i="46"/>
  <c r="HD217" i="46"/>
  <c r="V217" i="46"/>
  <c r="W217" i="46" s="1"/>
  <c r="ES3" i="46"/>
  <c r="HD248" i="46"/>
  <c r="FY275" i="46"/>
  <c r="FY276" i="46"/>
  <c r="V248" i="46"/>
  <c r="W248" i="46" s="1"/>
  <c r="FY10" i="46"/>
  <c r="ES214" i="46"/>
  <c r="ES2" i="46" s="1"/>
  <c r="ES213" i="46"/>
  <c r="ES1" i="46" s="1"/>
  <c r="FY321" i="46"/>
  <c r="HD279" i="46"/>
  <c r="V279" i="46"/>
  <c r="W279" i="46" s="1"/>
  <c r="Z17" i="42" l="1"/>
  <c r="Z18" i="42"/>
  <c r="Z8" i="42"/>
  <c r="J3" i="42"/>
  <c r="Z15" i="42"/>
  <c r="Z13" i="42"/>
  <c r="AR17" i="42"/>
  <c r="J17" i="42"/>
  <c r="J9" i="42"/>
  <c r="AM12" i="42"/>
  <c r="H16" i="42"/>
  <c r="Z4" i="42"/>
  <c r="AP16" i="42"/>
  <c r="AM9" i="42"/>
  <c r="AP15" i="42"/>
  <c r="AB11" i="42"/>
  <c r="AP5" i="42"/>
  <c r="Z3" i="42"/>
  <c r="P13" i="42"/>
  <c r="Z7" i="42"/>
  <c r="AU9" i="42"/>
  <c r="AP11" i="42"/>
  <c r="Z2" i="42"/>
  <c r="AP13" i="42"/>
  <c r="AP2" i="42"/>
  <c r="AB2" i="42"/>
  <c r="AP8" i="42"/>
  <c r="Z9" i="42"/>
  <c r="AB5" i="42"/>
  <c r="H10" i="42"/>
  <c r="Q14" i="42"/>
  <c r="AB16" i="42"/>
  <c r="T9" i="42"/>
  <c r="Z10" i="42"/>
  <c r="AN10" i="42"/>
  <c r="AN5" i="42"/>
  <c r="Z14" i="42"/>
  <c r="AN11" i="42"/>
  <c r="AN3" i="42"/>
  <c r="AN4" i="42"/>
  <c r="AQ3" i="42"/>
  <c r="AN15" i="42"/>
  <c r="AN17" i="42"/>
  <c r="Z11" i="42"/>
  <c r="AN12" i="42"/>
  <c r="AQ4" i="42"/>
  <c r="AQ10" i="42"/>
  <c r="AB17" i="42"/>
  <c r="J14" i="42"/>
  <c r="AB13" i="42"/>
  <c r="AB7" i="42"/>
  <c r="AB18" i="42"/>
  <c r="J8" i="42"/>
  <c r="AP12" i="42"/>
  <c r="AB10" i="42"/>
  <c r="AB9" i="42"/>
  <c r="J15" i="42"/>
  <c r="AB15" i="42"/>
  <c r="AB12" i="42"/>
  <c r="AB3" i="42"/>
  <c r="H11" i="42"/>
  <c r="AP17" i="42"/>
  <c r="AB14" i="42"/>
  <c r="Q5" i="42"/>
  <c r="H3" i="42"/>
  <c r="H17" i="42"/>
  <c r="H13" i="42"/>
  <c r="H7" i="42"/>
  <c r="AF18" i="42"/>
  <c r="AM11" i="42"/>
  <c r="J2" i="42"/>
  <c r="T10" i="42"/>
  <c r="T18" i="42"/>
  <c r="J13" i="42"/>
  <c r="T16" i="42"/>
  <c r="T4" i="42"/>
  <c r="J5" i="42"/>
  <c r="T14" i="42"/>
  <c r="L10" i="42"/>
  <c r="L12" i="42"/>
  <c r="L18" i="42"/>
  <c r="AU1" i="42"/>
  <c r="L16" i="42"/>
  <c r="L14" i="42"/>
  <c r="L4" i="42"/>
  <c r="L15" i="42"/>
  <c r="L3" i="42"/>
  <c r="L5" i="42"/>
  <c r="L7" i="42"/>
  <c r="L11" i="42"/>
  <c r="AD17" i="42"/>
  <c r="L17" i="42"/>
  <c r="L8" i="42"/>
  <c r="L9" i="42"/>
  <c r="L2" i="42"/>
  <c r="Z12" i="42"/>
  <c r="T12" i="42"/>
  <c r="T2" i="42"/>
  <c r="T7" i="42"/>
  <c r="T17" i="42"/>
  <c r="T13" i="42"/>
  <c r="T11" i="42"/>
  <c r="T15" i="42"/>
  <c r="T5" i="42"/>
  <c r="Y18" i="42"/>
  <c r="P11" i="42"/>
  <c r="P2" i="42"/>
  <c r="Q16" i="42"/>
  <c r="AO2" i="42"/>
  <c r="V2" i="42"/>
  <c r="AS7" i="42"/>
  <c r="AD13" i="42"/>
  <c r="AH9" i="42"/>
  <c r="P5" i="42"/>
  <c r="W7" i="42"/>
  <c r="P15" i="42"/>
  <c r="K7" i="42"/>
  <c r="P14" i="42"/>
  <c r="AE15" i="42"/>
  <c r="AE9" i="42"/>
  <c r="AE2" i="42"/>
  <c r="U17" i="42"/>
  <c r="AS8" i="42"/>
  <c r="P10" i="42"/>
  <c r="AC8" i="42"/>
  <c r="AJ12" i="42"/>
  <c r="AO15" i="42"/>
  <c r="M3" i="42"/>
  <c r="AL5" i="42"/>
  <c r="X13" i="42"/>
  <c r="AC13" i="42"/>
  <c r="AC18" i="42"/>
  <c r="AS15" i="42"/>
  <c r="AR14" i="42"/>
  <c r="U15" i="42"/>
  <c r="AA18" i="42"/>
  <c r="Q3" i="42"/>
  <c r="N8" i="42"/>
  <c r="N2" i="42"/>
  <c r="O13" i="42"/>
  <c r="N4" i="42"/>
  <c r="N12" i="42"/>
  <c r="O18" i="42"/>
  <c r="O4" i="42"/>
  <c r="O14" i="42"/>
  <c r="O9" i="42"/>
  <c r="AL11" i="42"/>
  <c r="X8" i="42"/>
  <c r="AL3" i="42"/>
  <c r="AG1" i="42"/>
  <c r="AA17" i="42"/>
  <c r="Q4" i="42"/>
  <c r="G8" i="42"/>
  <c r="AC14" i="42"/>
  <c r="AD9" i="42"/>
  <c r="Q17" i="42"/>
  <c r="Y7" i="42"/>
  <c r="Q7" i="42"/>
  <c r="AL15" i="42"/>
  <c r="Q18" i="42"/>
  <c r="Q11" i="42"/>
  <c r="AM14" i="42"/>
  <c r="Q2" i="42"/>
  <c r="K15" i="42"/>
  <c r="Q8" i="42"/>
  <c r="Q15" i="42"/>
  <c r="W11" i="42"/>
  <c r="K4" i="42"/>
  <c r="Q12" i="42"/>
  <c r="W18" i="42"/>
  <c r="AG16" i="42"/>
  <c r="Q10" i="42"/>
  <c r="W10" i="42"/>
  <c r="Q13" i="42"/>
  <c r="Q9" i="42"/>
  <c r="AA2" i="42"/>
  <c r="AQ7" i="42"/>
  <c r="U13" i="42"/>
  <c r="AA7" i="42"/>
  <c r="AU10" i="42"/>
  <c r="AD16" i="42"/>
  <c r="AQ5" i="42"/>
  <c r="AU3" i="42"/>
  <c r="AE14" i="42"/>
  <c r="AQ11" i="42"/>
  <c r="AA11" i="42"/>
  <c r="U10" i="42"/>
  <c r="AD12" i="42"/>
  <c r="AD14" i="42"/>
  <c r="AD4" i="42"/>
  <c r="AD3" i="42"/>
  <c r="W15" i="42"/>
  <c r="AE7" i="42"/>
  <c r="I17" i="42"/>
  <c r="AJ14" i="42"/>
  <c r="AE18" i="42"/>
  <c r="AE17" i="42"/>
  <c r="W3" i="42"/>
  <c r="AO17" i="42"/>
  <c r="AE12" i="42"/>
  <c r="AO3" i="42"/>
  <c r="AE11" i="42"/>
  <c r="W12" i="42"/>
  <c r="W13" i="42"/>
  <c r="W2" i="42"/>
  <c r="U2" i="42"/>
  <c r="AU17" i="42"/>
  <c r="AG11" i="42"/>
  <c r="AA4" i="42"/>
  <c r="Y15" i="42"/>
  <c r="Y11" i="42"/>
  <c r="Y17" i="42"/>
  <c r="Y10" i="42"/>
  <c r="Y5" i="42"/>
  <c r="Y13" i="42"/>
  <c r="Y9" i="42"/>
  <c r="Y8" i="42"/>
  <c r="Y4" i="42"/>
  <c r="AA16" i="42"/>
  <c r="AR16" i="42"/>
  <c r="AA10" i="42"/>
  <c r="AE3" i="42"/>
  <c r="AE10" i="42"/>
  <c r="AE13" i="42"/>
  <c r="AE4" i="42"/>
  <c r="I16" i="42"/>
  <c r="M12" i="42"/>
  <c r="U4" i="42"/>
  <c r="M15" i="42"/>
  <c r="AJ3" i="42"/>
  <c r="G12" i="42"/>
  <c r="G10" i="42"/>
  <c r="G5" i="42"/>
  <c r="G2" i="42"/>
  <c r="G17" i="42"/>
  <c r="G18" i="42"/>
  <c r="G4" i="42"/>
  <c r="G9" i="42"/>
  <c r="G16" i="42"/>
  <c r="G3" i="42"/>
  <c r="G15" i="42"/>
  <c r="G11" i="42"/>
  <c r="I12" i="42"/>
  <c r="AU16" i="42"/>
  <c r="AG17" i="42"/>
  <c r="X14" i="42"/>
  <c r="X5" i="42"/>
  <c r="X11" i="42"/>
  <c r="Y12" i="42"/>
  <c r="M7" i="42"/>
  <c r="AG18" i="42"/>
  <c r="AR3" i="42"/>
  <c r="I7" i="42"/>
  <c r="N13" i="42"/>
  <c r="AT9" i="42"/>
  <c r="I10" i="42"/>
  <c r="U8" i="42"/>
  <c r="X2" i="42"/>
  <c r="AJ10" i="42"/>
  <c r="AU12" i="42"/>
  <c r="AA13" i="42"/>
  <c r="Z1" i="42"/>
  <c r="M10" i="42"/>
  <c r="AR13" i="42"/>
  <c r="AF12" i="42"/>
  <c r="AD18" i="42"/>
  <c r="N3" i="42"/>
  <c r="AT10" i="42"/>
  <c r="I3" i="42"/>
  <c r="X12" i="42"/>
  <c r="AL8" i="42"/>
  <c r="AL12" i="42"/>
  <c r="AL16" i="42"/>
  <c r="AL2" i="42"/>
  <c r="W16" i="42"/>
  <c r="AJ11" i="42"/>
  <c r="AU4" i="42"/>
  <c r="M13" i="42"/>
  <c r="AA3" i="42"/>
  <c r="AO13" i="42"/>
  <c r="M16" i="42"/>
  <c r="I9" i="42"/>
  <c r="AF2" i="42"/>
  <c r="AC16" i="42"/>
  <c r="AQ13" i="42"/>
  <c r="AQ9" i="42"/>
  <c r="N10" i="42"/>
  <c r="AT8" i="42"/>
  <c r="I4" i="42"/>
  <c r="U9" i="42"/>
  <c r="AL13" i="42"/>
  <c r="AO4" i="42"/>
  <c r="AF5" i="42"/>
  <c r="AC12" i="42"/>
  <c r="AU13" i="42"/>
  <c r="AT3" i="42"/>
  <c r="N7" i="42"/>
  <c r="M11" i="42"/>
  <c r="W17" i="42"/>
  <c r="AF16" i="42"/>
  <c r="AD2" i="42"/>
  <c r="N16" i="42"/>
  <c r="AT17" i="42"/>
  <c r="I11" i="42"/>
  <c r="U5" i="42"/>
  <c r="AL17" i="42"/>
  <c r="W8" i="42"/>
  <c r="AF7" i="42"/>
  <c r="X15" i="42"/>
  <c r="AO10" i="42"/>
  <c r="AR9" i="42"/>
  <c r="M14" i="42"/>
  <c r="AR18" i="42"/>
  <c r="AF10" i="42"/>
  <c r="N9" i="42"/>
  <c r="AT16" i="42"/>
  <c r="I13" i="42"/>
  <c r="U3" i="42"/>
  <c r="AL10" i="42"/>
  <c r="AJ5" i="42"/>
  <c r="AF3" i="42"/>
  <c r="AU14" i="42"/>
  <c r="AC2" i="42"/>
  <c r="AF14" i="42"/>
  <c r="W9" i="42"/>
  <c r="AU5" i="42"/>
  <c r="K18" i="42"/>
  <c r="K14" i="42"/>
  <c r="K8" i="42"/>
  <c r="K2" i="42"/>
  <c r="K16" i="42"/>
  <c r="K17" i="42"/>
  <c r="K9" i="42"/>
  <c r="K11" i="42"/>
  <c r="K13" i="42"/>
  <c r="K3" i="42"/>
  <c r="K10" i="42"/>
  <c r="K5" i="42"/>
  <c r="AA12" i="42"/>
  <c r="AO7" i="42"/>
  <c r="AO8" i="42"/>
  <c r="AO9" i="42"/>
  <c r="M4" i="42"/>
  <c r="AR4" i="42"/>
  <c r="AF4" i="42"/>
  <c r="N17" i="42"/>
  <c r="AD8" i="42"/>
  <c r="N15" i="42"/>
  <c r="AT2" i="42"/>
  <c r="I18" i="42"/>
  <c r="AL14" i="42"/>
  <c r="AJ4" i="42"/>
  <c r="AC5" i="42"/>
  <c r="AU7" i="42"/>
  <c r="I5" i="42"/>
  <c r="AA5" i="42"/>
  <c r="U18" i="42"/>
  <c r="AO14" i="42"/>
  <c r="AC11" i="42"/>
  <c r="M18" i="42"/>
  <c r="AR15" i="42"/>
  <c r="AF9" i="42"/>
  <c r="AQ8" i="42"/>
  <c r="AD10" i="42"/>
  <c r="N14" i="42"/>
  <c r="AT5" i="42"/>
  <c r="I8" i="42"/>
  <c r="U14" i="42"/>
  <c r="U16" i="42"/>
  <c r="AL4" i="42"/>
  <c r="AJ15" i="42"/>
  <c r="AD5" i="42"/>
  <c r="I15" i="42"/>
  <c r="AC10" i="42"/>
  <c r="AU8" i="42"/>
  <c r="K12" i="42"/>
  <c r="AA9" i="42"/>
  <c r="M9" i="42"/>
  <c r="AN1" i="42"/>
  <c r="AO11" i="42"/>
  <c r="AC15" i="42"/>
  <c r="X7" i="42"/>
  <c r="M17" i="42"/>
  <c r="AR8" i="42"/>
  <c r="AF8" i="42"/>
  <c r="AQ14" i="42"/>
  <c r="AD11" i="42"/>
  <c r="AT14" i="42"/>
  <c r="I2" i="42"/>
  <c r="N5" i="42"/>
  <c r="AL9" i="42"/>
  <c r="AJ18" i="42"/>
  <c r="AE16" i="42"/>
  <c r="G14" i="42"/>
  <c r="AC17" i="42"/>
  <c r="AC3" i="42"/>
  <c r="AO18" i="42"/>
  <c r="AU15" i="42"/>
  <c r="AU18" i="42"/>
  <c r="AG4" i="42"/>
  <c r="U12" i="42"/>
  <c r="AO5" i="42"/>
  <c r="X10" i="42"/>
  <c r="M5" i="42"/>
  <c r="AF13" i="42"/>
  <c r="AQ17" i="42"/>
  <c r="AD7" i="42"/>
  <c r="AG15" i="42"/>
  <c r="AT11" i="42"/>
  <c r="I14" i="42"/>
  <c r="W5" i="42"/>
  <c r="X1" i="42"/>
  <c r="AJ13" i="42"/>
  <c r="AC4" i="42"/>
  <c r="AG2" i="42"/>
  <c r="AS4" i="42"/>
  <c r="AS14" i="42"/>
  <c r="AS2" i="42"/>
  <c r="AS17" i="42"/>
  <c r="AS18" i="42"/>
  <c r="AS3" i="42"/>
  <c r="AS12" i="42"/>
  <c r="AS11" i="42"/>
  <c r="AS9" i="42"/>
  <c r="AS5" i="42"/>
  <c r="AS10" i="42"/>
  <c r="AS13" i="42"/>
  <c r="Y2" i="42"/>
  <c r="AO12" i="42"/>
  <c r="X16" i="42"/>
  <c r="M8" i="42"/>
  <c r="AR2" i="42"/>
  <c r="AF11" i="42"/>
  <c r="AQ18" i="42"/>
  <c r="AD15" i="42"/>
  <c r="AG10" i="42"/>
  <c r="AT18" i="42"/>
  <c r="S16" i="42"/>
  <c r="S12" i="42"/>
  <c r="S5" i="42"/>
  <c r="S11" i="42"/>
  <c r="S15" i="42"/>
  <c r="S9" i="42"/>
  <c r="S14" i="42"/>
  <c r="S17" i="42"/>
  <c r="S10" i="42"/>
  <c r="S13" i="42"/>
  <c r="S4" i="42"/>
  <c r="S3" i="42"/>
  <c r="S2" i="42"/>
  <c r="S18" i="42"/>
  <c r="S7" i="42"/>
  <c r="S8" i="42"/>
  <c r="AG13" i="42"/>
  <c r="O12" i="42"/>
  <c r="O2" i="42"/>
  <c r="O7" i="42"/>
  <c r="O16" i="42"/>
  <c r="O15" i="42"/>
  <c r="O5" i="42"/>
  <c r="O3" i="42"/>
  <c r="O8" i="42"/>
  <c r="O17" i="42"/>
  <c r="AV6" i="42"/>
  <c r="S1" i="42"/>
  <c r="AJ9" i="42"/>
  <c r="AT12" i="42"/>
  <c r="AU2" i="42"/>
  <c r="AG7" i="42"/>
  <c r="AT7" i="42"/>
  <c r="Y16" i="42"/>
  <c r="AO16" i="42"/>
  <c r="X18" i="42"/>
  <c r="M2" i="42"/>
  <c r="AR5" i="42"/>
  <c r="AF15" i="42"/>
  <c r="AQ12" i="42"/>
  <c r="AG14" i="42"/>
  <c r="AT4" i="42"/>
  <c r="AL1" i="42"/>
  <c r="R4" i="42"/>
  <c r="R7" i="42"/>
  <c r="R17" i="42"/>
  <c r="R8" i="42"/>
  <c r="R10" i="42"/>
  <c r="R9" i="42"/>
  <c r="R16" i="42"/>
  <c r="R2" i="42"/>
  <c r="R12" i="42"/>
  <c r="R15" i="42"/>
  <c r="R18" i="42"/>
  <c r="R14" i="42"/>
  <c r="R11" i="42"/>
  <c r="R3" i="42"/>
  <c r="R5" i="42"/>
  <c r="AJ7" i="42"/>
  <c r="AG3" i="42"/>
  <c r="G7" i="42"/>
  <c r="AU11" i="42"/>
  <c r="AC9" i="42"/>
  <c r="AC7" i="42"/>
  <c r="AG5" i="42"/>
  <c r="AG8" i="42"/>
  <c r="Y3" i="42"/>
  <c r="X3" i="42"/>
  <c r="Q1" i="42"/>
  <c r="AR11" i="42"/>
  <c r="AT13" i="42"/>
  <c r="AA14" i="42"/>
  <c r="AL7" i="42"/>
  <c r="W4" i="42"/>
  <c r="AJ16" i="42"/>
  <c r="AR10" i="42"/>
  <c r="G13" i="42"/>
  <c r="X9" i="42"/>
  <c r="U7" i="42"/>
  <c r="AG12" i="42"/>
  <c r="Y14" i="42"/>
  <c r="AS1" i="42"/>
  <c r="X17" i="42"/>
  <c r="AR7" i="42"/>
  <c r="L1" i="42"/>
  <c r="AQ2" i="42"/>
  <c r="AE1" i="42"/>
  <c r="AE8" i="42"/>
  <c r="AA15" i="42"/>
  <c r="AJ8" i="42"/>
  <c r="N18" i="42"/>
  <c r="AW6" i="42"/>
  <c r="AA8" i="42"/>
  <c r="X4" i="42"/>
  <c r="AR12" i="42"/>
  <c r="AQ16" i="42"/>
  <c r="AG9" i="42"/>
  <c r="U11" i="42"/>
  <c r="AL18" i="42"/>
  <c r="AS16" i="42"/>
  <c r="AJ17" i="42"/>
  <c r="O11" i="42"/>
  <c r="F229" i="42"/>
  <c r="F230" i="42"/>
  <c r="F6" i="42"/>
  <c r="J1" i="42" s="1"/>
  <c r="HD10" i="46"/>
  <c r="FY214" i="46"/>
  <c r="FY2" i="46" s="1"/>
  <c r="FY213" i="46"/>
  <c r="FY1" i="46" s="1"/>
  <c r="V10" i="46"/>
  <c r="FY3" i="46"/>
  <c r="AW7" i="42" l="1"/>
  <c r="U1" i="42"/>
  <c r="AI1" i="42"/>
  <c r="AV7" i="42"/>
  <c r="AP1" i="42"/>
  <c r="AX1" i="42"/>
  <c r="AZ3" i="42" s="1"/>
  <c r="AX6" i="42"/>
  <c r="N1" i="42"/>
  <c r="AB1" i="42"/>
  <c r="F10" i="42"/>
  <c r="F15" i="42"/>
  <c r="F16" i="42"/>
  <c r="F2" i="42"/>
  <c r="F4" i="42"/>
  <c r="F5" i="42"/>
  <c r="F9" i="42"/>
  <c r="F12" i="42"/>
  <c r="F8" i="42"/>
  <c r="F7" i="42"/>
  <c r="F11" i="42"/>
  <c r="F3" i="42"/>
  <c r="F14" i="42"/>
  <c r="F18" i="42"/>
  <c r="F13" i="42"/>
  <c r="F17" i="42"/>
  <c r="V213" i="46"/>
  <c r="W10" i="46"/>
  <c r="W213" i="46" s="1"/>
  <c r="AX7" i="42" l="1"/>
  <c r="AX8" i="42" s="1"/>
  <c r="G1" i="42"/>
  <c r="AY4" i="42"/>
  <c r="AZ5" i="42"/>
  <c r="AZ4" i="4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J2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EMBAUCHE 5H30</t>
        </r>
      </text>
    </comment>
    <comment ref="M2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reunion avec yannick 17h</t>
        </r>
      </text>
    </comment>
    <comment ref="P2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MAIL 21/12</t>
        </r>
      </text>
    </comment>
    <comment ref="AJ2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EMBAUCHE 5H30
</t>
        </r>
      </text>
    </comment>
    <comment ref="N3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RDV APST à 16h20</t>
        </r>
      </text>
    </comment>
    <comment ref="AR7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Repos ou commencer à 5h30 car RDV 16h30</t>
        </r>
      </text>
    </comment>
    <comment ref="AT9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Bénévolat pour Liber Danse</t>
        </r>
      </text>
    </comment>
    <comment ref="AP10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Avec Robin Jacquemettaz</t>
        </r>
      </text>
    </comment>
    <comment ref="AQ10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avec son tuteur Rado</t>
        </r>
      </text>
    </comment>
    <comment ref="AR10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Avec son tuteur Rado</t>
        </r>
      </text>
    </comment>
    <comment ref="AS10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avec Sylvain Argis</t>
        </r>
      </text>
    </comment>
    <comment ref="P119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8h30-10h module form DEA</t>
        </r>
      </text>
    </comment>
    <comment ref="Q119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matinée :modole DEA</t>
        </r>
      </text>
    </comment>
    <comment ref="P12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10H50</t>
        </r>
      </text>
    </comment>
    <comment ref="I14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9H10</t>
        </r>
      </text>
    </comment>
    <comment ref="Q14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Mail du 4/01 : échange du 6 avec le 10 fév</t>
        </r>
      </text>
    </comment>
    <comment ref="AT145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Bénévolat pour Liber Danse</t>
        </r>
      </text>
    </comment>
    <comment ref="AT157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Bénévolat pour Liber Danse</t>
        </r>
      </text>
    </comment>
    <comment ref="AA159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attention congés naissance
</t>
        </r>
      </text>
    </comment>
    <comment ref="I170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modifié 2x
rdv à 10H</t>
        </r>
      </text>
    </comment>
    <comment ref="T170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REMPLACER PAR LE 02/03/2023
APPEL  DU 18/02 A 14H37</t>
        </r>
      </text>
    </comment>
    <comment ref="W191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RDV APST à 8h20</t>
        </r>
      </text>
    </comment>
    <comment ref="Q196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RDV APST à 8h20</t>
        </r>
      </text>
    </comment>
    <comment ref="M228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RDV APST à 8h20</t>
        </r>
      </text>
    </comment>
    <comment ref="W232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debauche 14h</t>
        </r>
      </text>
    </comment>
    <comment ref="D235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Conjointe de D. Couturier
Pas de projet reconversion au métier, restriction tps partiel
besoin stage pour valider son projet TPMR
</t>
        </r>
      </text>
    </comment>
    <comment ref="Q270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RDV APST à 10h50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N2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ATTENTION TRAVAILLE APRES REUNION</t>
        </r>
      </text>
    </comment>
    <comment ref="U3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RDV APST à 8h30
</t>
        </r>
      </text>
    </comment>
    <comment ref="U4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RDV APST à 11h30</t>
        </r>
      </text>
    </comment>
    <comment ref="N5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ATTENTION TRAVAILLE APRES REUNION</t>
        </r>
      </text>
    </comment>
    <comment ref="Y5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Journée Parcours du Cœur La Riche - 10h30-17h30</t>
        </r>
      </text>
    </comment>
    <comment ref="AJ56" authorId="0" shapeId="0" xr:uid="{20CEA270-C1F5-4AA1-84F4-31A5437BFEBE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embauche 5h45
</t>
        </r>
      </text>
    </comment>
    <comment ref="I6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Repos ou commencer à 5h30 car RDV 16h30</t>
        </r>
      </text>
    </comment>
    <comment ref="AL83" authorId="0" shapeId="0" xr:uid="{57E3BB89-D4D8-4D86-ADD7-F20A1C50E20D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VU AVEC LUI POUR A6</t>
        </r>
      </text>
    </comment>
    <comment ref="X12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en B12 avec Thibault Grandin </t>
        </r>
      </text>
    </comment>
    <comment ref="H1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EMBAUCHE 13H </t>
        </r>
      </text>
    </comment>
    <comment ref="U14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EMBAUVHE 13H TRIBUNAL
</t>
        </r>
      </text>
    </comment>
    <comment ref="AI147" authorId="0" shapeId="0" xr:uid="{CE634571-50D3-4317-9A8C-BC45F20B3CA4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7H / 15H BUREAU</t>
        </r>
      </text>
    </comment>
    <comment ref="AD156" authorId="0" shapeId="0" xr:uid="{6AE0A4DA-CCC2-4BD5-B41D-5F2CF83F9A26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ANTOINE PAS LA</t>
        </r>
      </text>
    </comment>
    <comment ref="N159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ATTENTION TRAVAILLE APRES REUNION</t>
        </r>
      </text>
    </comment>
    <comment ref="Y159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Journée Parcours du Cœur La Riche - 10h30-17h30</t>
        </r>
      </text>
    </comment>
    <comment ref="S175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changement d'heure : on avance d'une heure</t>
        </r>
      </text>
    </comment>
    <comment ref="N17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ATTENTION TRAVAILLE APRES REUNION</t>
        </r>
      </text>
    </comment>
    <comment ref="N178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ATTENTION TRAVAILLE APRES REUNION</t>
        </r>
      </text>
    </comment>
    <comment ref="I201" authorId="0" shapeId="0" xr:uid="{503C98D5-D737-49AE-9797-807D2B4544EA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REMPLACER PAR 19/04/2023</t>
        </r>
      </text>
    </comment>
    <comment ref="N21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ATTENTION TRAVAILLE APRES REUNION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L57" authorId="0" shapeId="0" xr:uid="{93F639F8-9135-414F-ADAD-9458CE8E8A26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VU AVEC AYMERIC
</t>
        </r>
      </text>
    </comment>
    <comment ref="Y99" authorId="0" shapeId="0" xr:uid="{F865C581-8FE4-435D-BEA8-18437F419612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Sylvain ARGIS</t>
        </r>
      </text>
    </comment>
    <comment ref="Z99" authorId="0" shapeId="0" xr:uid="{35EEE961-7DA9-4164-978B-99197674810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Sylvain ARGIS</t>
        </r>
      </text>
    </comment>
    <comment ref="AB99" authorId="0" shapeId="0" xr:uid="{DAAE225E-AED1-4A7F-A082-91A4D02C6D5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Sylvain ARGIS</t>
        </r>
      </text>
    </comment>
    <comment ref="AC99" authorId="0" shapeId="0" xr:uid="{409C651F-DD59-48FD-B2E8-A8B88DA4018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Sylvain ARGIS</t>
        </r>
      </text>
    </comment>
    <comment ref="V118" authorId="0" shapeId="0" xr:uid="{A0C969A8-68C0-4BA0-A8DE-4E26930DA34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Hippolyte MARCHAND</t>
        </r>
      </text>
    </comment>
    <comment ref="W118" authorId="0" shapeId="0" xr:uid="{1C1A5ED9-BE5A-477C-A513-EC78BEF5B10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Hippolyte MARCHAND</t>
        </r>
      </text>
    </comment>
    <comment ref="X118" authorId="0" shapeId="0" xr:uid="{2DD3B6CC-13DF-48B8-985B-314A88F5A81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Hippolyte MARCHAND</t>
        </r>
      </text>
    </comment>
    <comment ref="AT157" authorId="0" shapeId="0" xr:uid="{DB6525D4-52A9-44B3-A84F-BBE929E4649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Alexis DANIEL / Lisa THOMAS</t>
        </r>
      </text>
    </comment>
    <comment ref="AU157" authorId="0" shapeId="0" xr:uid="{DBB93832-29F0-42A9-953D-FAFEDB9AE73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Alexis DANIEL / Lisa THOMAS</t>
        </r>
      </text>
    </comment>
    <comment ref="N178" authorId="0" shapeId="0" xr:uid="{654985F5-62C9-4C95-814D-F85810B094C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RDV APST à 10h30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T32" authorId="0" shapeId="0" xr:uid="{D03F90F3-FFF6-41D2-8A8C-20132574172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Embauche 7h fin 17h30 max toute la semaine</t>
        </r>
      </text>
    </comment>
    <comment ref="U32" authorId="0" shapeId="0" xr:uid="{B547CC51-0C3E-4925-B993-DC0E776B878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Embauche 7h fin 17h30 max toute la semaine</t>
        </r>
      </text>
    </comment>
    <comment ref="F105" authorId="0" shapeId="0" xr:uid="{83932D61-6B9D-485D-BEC7-18BAA767D6E2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APST à 8h30</t>
        </r>
      </text>
    </comment>
    <comment ref="AP112" authorId="0" shapeId="0" xr:uid="{290EDCCC-BB38-4382-B304-73E82488C2E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Visite entreprise 11/07 de 10h à 11h30.  Joy LALLEMAND. A12</t>
        </r>
      </text>
    </comment>
    <comment ref="AP114" authorId="0" shapeId="0" xr:uid="{850603C9-F4A3-47CD-84E7-E4BCABD8BB4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Visite entreprise 11/07 de 10h à 11h30.  Tuteur = Rado Rambeloson. A12</t>
        </r>
      </text>
    </comment>
    <comment ref="H115" authorId="0" shapeId="0" xr:uid="{206D7986-16AB-40D9-AE6E-0BF2A48146C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IFA 37</t>
        </r>
      </text>
    </comment>
    <comment ref="Q115" authorId="0" shapeId="0" xr:uid="{F11D70C6-C36F-4B68-A489-28E3A588806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IFA 37</t>
        </r>
      </text>
    </comment>
    <comment ref="AE115" authorId="0" shapeId="0" xr:uid="{755D9D02-AFB9-424E-80ED-BC600B282F2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IFA 37</t>
        </r>
      </text>
    </comment>
    <comment ref="AP118" authorId="0" shapeId="0" xr:uid="{EC1926D9-2049-4718-83F9-750A7203E40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IFA 72 : visite tuteur et apprentis - Daugy 8h30-10h
</t>
        </r>
      </text>
    </comment>
    <comment ref="AP119" authorId="0" shapeId="0" xr:uid="{C9366928-1D84-44AE-B8D6-FC8611E9133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Visite entreprise 11/07 de 8h30 à 10h.  Tuteur: Fabien CRUCIFIX. A8</t>
        </r>
      </text>
    </comment>
    <comment ref="G127" authorId="0" shapeId="0" xr:uid="{F21EDC8C-9966-42F1-8D60-38D15C1FA4AB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SCOPE A 14H</t>
        </r>
      </text>
    </comment>
    <comment ref="T127" authorId="0" shapeId="0" xr:uid="{4FF11938-4AA5-428F-B184-A8224463ECCA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SCPOE A 14H</t>
        </r>
      </text>
    </comment>
    <comment ref="W127" authorId="0" shapeId="0" xr:uid="{6811F36C-0E4D-4911-A038-F569543EB854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SCOPE A 14H</t>
        </r>
      </text>
    </comment>
    <comment ref="D156" authorId="0" shapeId="0" xr:uid="{4879AD90-449E-4314-BB6D-B1E2FBA655E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[La mention a été supprimée]  Adam R. annule son jour de congé du 07/07 pour son chien, intervention reportée. Je te modifie le planning et envoie un mail pour info.</t>
        </r>
      </text>
    </comment>
    <comment ref="G169" authorId="0" shapeId="0" xr:uid="{5C416285-DF15-4F69-BF82-FD89D5422AA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Guillaume BUSSON</t>
        </r>
      </text>
    </comment>
    <comment ref="H169" authorId="0" shapeId="0" xr:uid="{B16AD01E-4348-4EB0-9A90-AC015D702F0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Laurent BRIDONNEAU</t>
        </r>
      </text>
    </comment>
    <comment ref="I169" authorId="0" shapeId="0" xr:uid="{7AD67014-CE12-4535-A96E-3381192E5A9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avec Laurent BRIDONNEAU</t>
        </r>
      </text>
    </comment>
    <comment ref="H177" authorId="0" shapeId="0" xr:uid="{2E3CBECF-83B2-4F7F-8461-78994E31D1C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Mariage fils
</t>
        </r>
      </text>
    </comment>
    <comment ref="Q192" authorId="0" shapeId="0" xr:uid="{FC62D801-1433-4631-B2F6-1452F6DC1931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fin 17h pour récupérer ses enf</t>
        </r>
      </text>
    </comment>
    <comment ref="AE192" authorId="0" shapeId="0" xr:uid="{343A4F90-6C6D-4BD7-BEE9-3D15B5415EB7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fin 17h pour récupérer ses enf</t>
        </r>
      </text>
    </comment>
    <comment ref="AH216" authorId="0" shapeId="0" xr:uid="{6A301A8A-051C-47F2-BC13-42F80B84CFD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En plus de la session en cas d'absence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N29" authorId="0" shapeId="0" xr:uid="{2C02B7C6-E8A8-4268-A0BA-2516B9AF21F7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AMENAGEMENT HORAIRE 12H</t>
        </r>
      </text>
    </comment>
    <comment ref="AD32" authorId="0" shapeId="0" xr:uid="{07B4B641-71D3-4DA1-AE54-F35F69B961D3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VU AVEC MOI LE 31/07/2023
</t>
        </r>
      </text>
    </comment>
    <comment ref="N34" authorId="0" shapeId="0" xr:uid="{B9056ED7-DE3F-4E88-83D2-B35D978D8046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RDV APST à 8h30</t>
        </r>
      </text>
    </comment>
    <comment ref="M36" authorId="0" shapeId="0" xr:uid="{3B9BBCA3-B105-4932-A89B-6D500E18FFAD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APST 15H</t>
        </r>
      </text>
    </comment>
    <comment ref="P46" authorId="0" shapeId="0" xr:uid="{CCFCB7BD-EE16-4C77-AFA0-56C27873FA2E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RDV APST 11h20</t>
        </r>
      </text>
    </comment>
    <comment ref="I57" authorId="0" shapeId="0" xr:uid="{55CD3069-4598-466D-9EB7-275946A34124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apst 8h30</t>
        </r>
      </text>
    </comment>
    <comment ref="AU61" authorId="0" shapeId="0" xr:uid="{8E4560FC-7B1C-418D-9BA6-219E4BAB83A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Pas de nuit à partir du 28/08 : accouchement iminent
</t>
        </r>
      </text>
    </comment>
    <comment ref="V95" authorId="0" shapeId="0" xr:uid="{774A5FC5-13CB-4E31-8758-F3F632DCD6F2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RV APST 8h30</t>
        </r>
      </text>
    </comment>
    <comment ref="AO97" authorId="0" shapeId="0" xr:uid="{7939BF27-E385-4A44-A190-E109E8845DA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Visite entreprise de 10h à 11h30. Raphaël MMADI. A12</t>
        </r>
      </text>
    </comment>
    <comment ref="V99" authorId="0" shapeId="0" xr:uid="{B81E972A-A0F2-4231-BA88-092587924C19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RV APST 9h</t>
        </r>
      </text>
    </comment>
    <comment ref="AO100" authorId="0" shapeId="0" xr:uid="{E33E05B2-1C32-4A3E-BC40-AC9EAB64F19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Visite entreprise de 10h à 11h30. Tuteur= Robin JACQUEMETTAZ. A12</t>
        </r>
      </text>
    </comment>
    <comment ref="AE101" authorId="0" shapeId="0" xr:uid="{5DB82CCD-6F79-4651-82FA-2A5BFD823977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DEBAUCHE 20H MAX</t>
        </r>
      </text>
    </comment>
    <comment ref="AP103" authorId="0" shapeId="0" xr:uid="{FDE11642-07E6-4168-A045-51FCCD558E1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Visite entreprise de 10h à 11h30. Jérémy VALLET. A12</t>
        </r>
      </text>
    </comment>
    <comment ref="U105" authorId="0" shapeId="0" xr:uid="{DF7D3F61-A837-4042-BB68-B0697F926CCF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RDV APST 9h</t>
        </r>
      </text>
    </comment>
    <comment ref="AP106" authorId="0" shapeId="0" xr:uid="{5E0B66C8-FF80-4EB5-90B1-9B01349B2E6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Visite entreprise de 10h à 11h30. Tuteur = Cédreic LE FOL. A12</t>
        </r>
      </text>
    </comment>
    <comment ref="AU106" authorId="0" shapeId="0" xr:uid="{4AD0EFE4-4792-4CDB-93D4-B7AEC8EAB1FC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attention formation le 28/08</t>
        </r>
      </text>
    </comment>
    <comment ref="F107" authorId="0" shapeId="0" xr:uid="{144E1B47-4C0F-4E25-A27B-0B4488C043C5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Visite entreprise 17/07 de 8h30 à 10h.  Margot BUSSON. A8</t>
        </r>
      </text>
    </comment>
    <comment ref="O110" authorId="0" shapeId="0" xr:uid="{6A069542-3AA9-4672-8D67-94FC867D5F16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RDV APST 11h</t>
        </r>
      </text>
    </comment>
    <comment ref="F111" authorId="0" shapeId="0" xr:uid="{4420042A-A35E-44EB-B111-D97CC56E9E4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Visite entreprise 17/07 de 8h30 à 10h.  Tuteur=Camille PTASZEK. A8</t>
        </r>
      </text>
    </comment>
    <comment ref="P114" authorId="0" shapeId="0" xr:uid="{2F3ECB2E-2640-4906-949F-1BDD795AC6C4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RDV APST 9h</t>
        </r>
      </text>
    </comment>
    <comment ref="N120" authorId="0" shapeId="0" xr:uid="{6AAAB5ED-6745-414F-8A6D-17AC48E35282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RDV APST à 13h30</t>
        </r>
      </text>
    </comment>
    <comment ref="O130" authorId="0" shapeId="0" xr:uid="{25574E51-EF16-4C99-AA70-87956D7D2B46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RDV APST à 9h30</t>
        </r>
      </text>
    </comment>
    <comment ref="P135" authorId="0" shapeId="0" xr:uid="{C2120F15-7311-43FF-A88D-4F3A62E2AB58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RDV APST 8h30</t>
        </r>
      </text>
    </comment>
    <comment ref="AO144" authorId="0" shapeId="0" xr:uid="{CFD5D765-0F71-41FF-BBF0-124A572B6C6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Visite entreprise de 8h30 à 10h. Willy ADOLPHE. A8</t>
        </r>
      </text>
    </comment>
    <comment ref="AO148" authorId="0" shapeId="0" xr:uid="{8E191990-0FCD-42B2-8375-B06FC8E5075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Visite entreprise de 8h30 à 10h. Tuteur Eric Muzard. A8</t>
        </r>
      </text>
    </comment>
    <comment ref="AR167" authorId="0" shapeId="0" xr:uid="{7B354834-B775-452B-94F0-A9FB2A6177C9}">
      <text>
        <r>
          <rPr>
            <b/>
            <sz val="10"/>
            <rFont val="Arial"/>
            <family val="2"/>
          </rPr>
          <t>Auteur:</t>
        </r>
        <r>
          <rPr>
            <sz val="10"/>
            <rFont val="Arial"/>
            <family val="2"/>
          </rPr>
          <t xml:space="preserve">
appel du 28/04 : a oublié de poser; En attente de la feuille de dde de CP</t>
        </r>
      </text>
    </comment>
    <comment ref="AH217" authorId="0" shapeId="0" xr:uid="{1B890364-112F-4D7E-92DA-D81A08EEC9E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Peut faire des nuits du 14/08 au 03/09 pas d'aménagement d'horaire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D31" authorId="0" shapeId="0" xr:uid="{8CA477DC-A33E-48E1-8360-4B4E700C2AF9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Si possible pas d'embauche en B6</t>
        </r>
      </text>
    </comment>
    <comment ref="D33" authorId="0" shapeId="0" xr:uid="{80C98821-AD40-4790-93E9-36212C47A38C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Mail du 24/10/22 : Pas d'embauche A6</t>
        </r>
      </text>
    </comment>
    <comment ref="W42" authorId="0" shapeId="0" xr:uid="{A0AF2F2E-D658-4C4C-94F5-09904E61CDA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9h30</t>
        </r>
      </text>
    </comment>
    <comment ref="AC52" authorId="0" shapeId="0" xr:uid="{BE6CDAE3-7BBA-429D-AB7A-CAD3FED4F01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Réunion  9h-12h
</t>
        </r>
      </text>
    </comment>
    <comment ref="AD55" authorId="0" shapeId="0" xr:uid="{5D110CBE-2BC8-4CAE-82C1-B267FAB9311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à 9h</t>
        </r>
      </text>
    </comment>
    <comment ref="D60" authorId="0" shapeId="0" xr:uid="{2ACA1349-CFAB-49A9-B9B7-24876371A0FC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PAS DE NUITS : accouchement épouse vers le 10/09</t>
        </r>
      </text>
    </comment>
    <comment ref="AL61" authorId="0" shapeId="0" xr:uid="{286E2618-9788-4EDE-9FED-5BBA9EEF0B7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à 9h30</t>
        </r>
      </text>
    </comment>
    <comment ref="X62" authorId="0" shapeId="0" xr:uid="{D638E40E-22C4-4458-B98A-93BA74145B2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à 9h30</t>
        </r>
      </text>
    </comment>
    <comment ref="D66" authorId="0" shapeId="0" xr:uid="{9AAD7A29-1667-4343-9F26-23B0A9740475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06/06/23 : pas de bariatrique jusqu'au 6 oct 23 (courrier médecin traitant 06/06/23)</t>
        </r>
      </text>
    </comment>
    <comment ref="Y69" authorId="0" shapeId="0" xr:uid="{C6A6ABEA-F5CF-4987-AF20-61E5FC598ED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à 9h30</t>
        </r>
      </text>
    </comment>
    <comment ref="AC85" authorId="0" shapeId="0" xr:uid="{5F9C5A2F-5ED4-4600-AB98-A18CF957063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à 13h</t>
        </r>
      </text>
    </comment>
    <comment ref="AC91" authorId="0" shapeId="0" xr:uid="{57D11F99-88F7-4784-8FE8-B377858E790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Réunion  9h-12h
</t>
        </r>
      </text>
    </comment>
    <comment ref="AI91" authorId="0" shapeId="0" xr:uid="{C53C199D-F7D7-4CFE-A6AE-C002D876EAE7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IFA37</t>
        </r>
      </text>
    </comment>
    <comment ref="AI94" authorId="0" shapeId="0" xr:uid="{46D07D92-E102-484A-BA44-EFBC65A5BB7B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Stage Jussieu Tours</t>
        </r>
      </text>
    </comment>
    <comment ref="AC100" authorId="0" shapeId="0" xr:uid="{00603749-1680-4817-AF96-F285274551D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Réunion  9h-12h
</t>
        </r>
      </text>
    </comment>
    <comment ref="D102" authorId="0" shapeId="0" xr:uid="{04E989B4-836E-4435-AC05-CB5D33D51A42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Si possible pas d'embauche en B6</t>
        </r>
      </text>
    </comment>
    <comment ref="AC106" authorId="0" shapeId="0" xr:uid="{A34E7046-4C57-4D0E-A684-D82DA7F9AAF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à 13h30</t>
        </r>
      </text>
    </comment>
    <comment ref="AL114" authorId="0" shapeId="0" xr:uid="{C6A73345-F26F-4A85-98DD-8639C93E2BA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à 9h</t>
        </r>
      </text>
    </comment>
    <comment ref="AF118" authorId="0" shapeId="0" xr:uid="{13B4CC9B-91BC-4556-8DE0-1CD00BBCB8D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à 11h</t>
        </r>
      </text>
    </comment>
    <comment ref="D120" authorId="0" shapeId="0" xr:uid="{7F2B3AA3-11FD-48A3-8555-EEE1F8006A0B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HORAIRE 09H/17H</t>
        </r>
      </text>
    </comment>
    <comment ref="D126" authorId="0" shapeId="0" xr:uid="{4AC82FB1-FB19-47A9-9274-44E68F7AB41B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Tôt le matin, débauche 17h00 max
</t>
        </r>
      </text>
    </comment>
    <comment ref="D129" authorId="0" shapeId="0" xr:uid="{E9219E26-2B8D-4F0B-88AD-A1A14EA74D5F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Jeune Maman impératif de fin 17h30,repos SD, pas de problème le matin</t>
        </r>
      </text>
    </comment>
    <comment ref="D130" authorId="0" shapeId="0" xr:uid="{9600280B-9FA2-48DC-A666-631CE47EEB80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Pas de nuit, embauche entre 07h et 08h fin vers 17h</t>
        </r>
      </text>
    </comment>
    <comment ref="X138" authorId="0" shapeId="0" xr:uid="{3E88C638-3B29-483D-97F0-D6861BC0B2B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Formation évaluation du potentiel suicidaire.
CHU de Tours</t>
        </r>
      </text>
    </comment>
    <comment ref="Y138" authorId="0" shapeId="0" xr:uid="{62AFD41C-68C2-40BE-BB4A-801D3805465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Formation évaluation du potentiel suicidaire.
CHU de Tours</t>
        </r>
      </text>
    </comment>
    <comment ref="D148" authorId="0" shapeId="0" xr:uid="{CC919EA7-523E-4B80-870D-D9CE87584811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"JEUNE MAMAN :exo dim nuit, aménagement horaires : Finir avant 17h30 5 jours / semaine
visite du 23/10/17 : apte sans port de charge et sans manutention.</t>
        </r>
      </text>
    </comment>
    <comment ref="D149" authorId="0" shapeId="0" xr:uid="{A5DA6872-6F85-40A1-92C5-D4E5EDF8DF98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JEUNE MAMAN :aménagement horaires : Commencer à 9h au plus tot et finir à 18h00 au plus tard</t>
        </r>
      </text>
    </comment>
    <comment ref="D151" authorId="0" shapeId="0" xr:uid="{14513E91-530E-4B70-8863-3128F868B4A9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JEUNE MAMAN : Tps partiel 27h/sem sur 4 jours (4*6,45 TTE) Aménagement horaires :fin de service à 18h maxi. Pas de contrainte le matin.</t>
        </r>
      </text>
    </comment>
    <comment ref="D154" authorId="0" shapeId="0" xr:uid="{DE2AEF35-4D63-42CE-BF83-014BCF14CE8C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Temps Partiel 01/06/2018 :lundi mardi jeudi vendredi 09h00 17h00,25h00 TTE - APST 20/07/20 :Inapte bariatrique</t>
        </r>
      </text>
    </comment>
    <comment ref="D160" authorId="0" shapeId="0" xr:uid="{059A38E5-5871-40C5-9391-E3518F859F1B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Souhaite faire du VSL - finir à 17h30 MAX pas de problème le matin </t>
        </r>
      </text>
    </comment>
    <comment ref="D162" authorId="0" shapeId="0" xr:uid="{6CA64CD6-D1AF-42E2-9031-FD7CE0274A70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Souhaite faire du VSL - LUNDI AU JEUDI MAX 17h30. VENDREDI SAMEDI PAS DE CONTRAINTES . REPOS DIMANCHE</t>
        </r>
      </text>
    </comment>
    <comment ref="AD162" authorId="0" shapeId="0" xr:uid="{D139FBE2-ADAB-4123-BD45-A9FB5147BFE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APST à 9h30</t>
        </r>
      </text>
    </comment>
    <comment ref="D169" authorId="0" shapeId="0" xr:uid="{21C823E9-C4A2-4A26-AA17-6593148CA4AD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temps partiel 30/11/2022 50%</t>
        </r>
      </text>
    </comment>
    <comment ref="D170" authorId="0" shapeId="0" xr:uid="{54F69FD1-306C-4E71-B724-B8E23647D1D3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 tps partiel 50% sur 3j et 1j/2 (soit 5,83 heures par jour)</t>
        </r>
      </text>
    </comment>
    <comment ref="D171" authorId="0" shapeId="0" xr:uid="{64A7EB6E-69C1-40E3-9DBD-0C0B42E717E7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VSL 6H/JOUR  lun mar jeu vend</t>
        </r>
      </text>
    </comment>
    <comment ref="D172" authorId="0" shapeId="0" xr:uid="{76B9D7E1-5EA6-4B9A-BA2E-854C2639BCA9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Tps partiel 28h/sem VSL (4*7h)</t>
        </r>
      </text>
    </comment>
    <comment ref="D173" authorId="0" shapeId="0" xr:uid="{0CD61900-683A-4D51-AAD5-69A89333CC82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Tps partiel 28h/sem VSL (4*7h)</t>
        </r>
      </text>
    </comment>
    <comment ref="D180" authorId="0" shapeId="0" xr:uid="{C41B8ADA-8E50-4765-9356-E1F45F4A03B7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JEUNE MAMAN : 08H00-18H00.REPOS MERCREDI</t>
        </r>
      </text>
    </comment>
    <comment ref="F182" authorId="0" shapeId="0" xr:uid="{EEC65B93-D433-4F63-8C36-AE0698D4D233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récup 05/09
</t>
        </r>
      </text>
    </comment>
    <comment ref="U182" authorId="0" shapeId="0" xr:uid="{B38F4C53-D553-430A-8A36-D442FD54FD28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recup 06/09
</t>
        </r>
      </text>
    </comment>
    <comment ref="AB182" authorId="0" shapeId="0" xr:uid="{46232C2C-DD3B-44DF-A525-6DF43251A31D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récup 07/09
</t>
        </r>
      </text>
    </comment>
    <comment ref="D196" authorId="0" shapeId="0" xr:uid="{53D8EDF5-A496-4CA4-B670-286F36E18654}">
      <text>
        <r>
          <rPr>
            <sz val="11"/>
            <color theme="1"/>
            <rFont val="Calibri"/>
            <family val="2"/>
            <scheme val="minor"/>
          </rPr>
          <t>Auteur:
Jeune Maman 08h00 18h00,repos Mercredi, Planning décalé week-end C Gandoin</t>
        </r>
      </text>
    </comment>
    <comment ref="D202" authorId="0" shapeId="0" xr:uid="{AFAFB42A-CC34-4168-B125-7F3ADFF20FD5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08H/18H semaine impaires</t>
        </r>
      </text>
    </comment>
    <comment ref="D215" authorId="0" shapeId="0" xr:uid="{6FC89391-CD7C-4A8D-A5F9-919909317085}">
      <text>
        <r>
          <rPr>
            <b/>
            <sz val="11"/>
            <color theme="1"/>
            <rFont val="Calibri"/>
            <family val="2"/>
            <scheme val="minor"/>
          </rPr>
          <t>Auteur:</t>
        </r>
        <r>
          <rPr>
            <sz val="11"/>
            <color theme="1"/>
            <rFont val="Calibri"/>
            <family val="2"/>
            <scheme val="minor"/>
          </rPr>
          <t xml:space="preserve">
Semaine impaire garde enfant du lundi 18h00 au lundi 07h30,faire 08h00/18h00	</t>
        </r>
      </text>
    </comment>
    <comment ref="K254" authorId="0" shapeId="0" xr:uid="{5105B069-FC6E-46FC-AB56-CD56DAB85143}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Entrée en formation le 1er sept</t>
        </r>
      </text>
    </comment>
  </commentList>
</comments>
</file>

<file path=xl/sharedStrings.xml><?xml version="1.0" encoding="utf-8"?>
<sst xmlns="http://schemas.openxmlformats.org/spreadsheetml/2006/main" count="46283" uniqueCount="1148">
  <si>
    <t xml:space="preserve"> </t>
  </si>
  <si>
    <t>7/14</t>
  </si>
  <si>
    <t>14/21</t>
  </si>
  <si>
    <t>GARDE DEP CHINON JOUR</t>
  </si>
  <si>
    <t>NUIT</t>
  </si>
  <si>
    <t>GARDE DEP TOURS</t>
  </si>
  <si>
    <t>JOUR</t>
  </si>
  <si>
    <t>PERMANENCES NUIT TOURS</t>
  </si>
  <si>
    <t>TOTAL GENERAL (St-Av + Amboise)</t>
  </si>
  <si>
    <t>TOTAL DEA</t>
  </si>
  <si>
    <t>TOTAL VSL</t>
  </si>
  <si>
    <t>TOTAL 2ème MB équip</t>
  </si>
  <si>
    <t>TOTAL petites amplitudes</t>
  </si>
  <si>
    <t>TOTAL  Embauche 5h-6h</t>
  </si>
  <si>
    <t>DEA  Embauche 5h-6h</t>
  </si>
  <si>
    <t>TOTAL TAXI (1T)</t>
  </si>
  <si>
    <t>EMBAUCHE  APRES 11H30</t>
  </si>
  <si>
    <t>DEA APRES 11H30</t>
  </si>
  <si>
    <t>REPOS DONNES</t>
  </si>
  <si>
    <t>TOTAL CP-CSS-CPE-PP-CM</t>
  </si>
  <si>
    <t>TOTAL AM-AT-ABS</t>
  </si>
  <si>
    <t>PLANNING PREVISIONNEL DU 30 JANVIER  AU  12 MARS 2023</t>
  </si>
  <si>
    <t>Réunion Tuteurs</t>
  </si>
  <si>
    <t>DATE LIMITE DES DEMANDES DE REPOS, AVANT LE  16 FEVRIER 2023</t>
  </si>
  <si>
    <t>SEMAINE DU 30 JANVIER AU 05 FEVRIER</t>
  </si>
  <si>
    <t>SEMAINE DU 06 AU 12 FEVRIER</t>
  </si>
  <si>
    <t>SEMAINE DU 13 AU 19 FEVRIER</t>
  </si>
  <si>
    <t>SEMAINE DU 20 AU 26 FEVRIER</t>
  </si>
  <si>
    <t>SEMAINE DU 27 FEVRIER AU 05 MARS</t>
  </si>
  <si>
    <t>SEMAINE DU 06 AU 12 MARS</t>
  </si>
  <si>
    <t>NOM</t>
  </si>
  <si>
    <t>PRENOM</t>
  </si>
  <si>
    <t>L</t>
  </si>
  <si>
    <t>M</t>
  </si>
  <si>
    <t>J</t>
  </si>
  <si>
    <t>V</t>
  </si>
  <si>
    <t>S</t>
  </si>
  <si>
    <t>D</t>
  </si>
  <si>
    <t>E4</t>
  </si>
  <si>
    <t>DANIEL</t>
  </si>
  <si>
    <t>Alexis</t>
  </si>
  <si>
    <t>r</t>
  </si>
  <si>
    <t>A12</t>
  </si>
  <si>
    <t>A6</t>
  </si>
  <si>
    <t>1A</t>
  </si>
  <si>
    <t>G13</t>
  </si>
  <si>
    <t>THOMAS</t>
  </si>
  <si>
    <t>Lisa</t>
  </si>
  <si>
    <t>B12</t>
  </si>
  <si>
    <t>B6</t>
  </si>
  <si>
    <t>1B</t>
  </si>
  <si>
    <t>ABS</t>
  </si>
  <si>
    <t>L11</t>
  </si>
  <si>
    <t xml:space="preserve">SALVON </t>
  </si>
  <si>
    <t>Jean-Michel</t>
  </si>
  <si>
    <t>R</t>
  </si>
  <si>
    <t>L10</t>
  </si>
  <si>
    <t>PICHARD</t>
  </si>
  <si>
    <t>Jean-Claude</t>
  </si>
  <si>
    <t>greve</t>
  </si>
  <si>
    <t>GREVE</t>
  </si>
  <si>
    <t>N4</t>
  </si>
  <si>
    <t>WARION</t>
  </si>
  <si>
    <t>Jean-Marc</t>
  </si>
  <si>
    <t>A8</t>
  </si>
  <si>
    <t>PN</t>
  </si>
  <si>
    <t>D5</t>
  </si>
  <si>
    <t>BEURRIER</t>
  </si>
  <si>
    <t>Frédéric</t>
  </si>
  <si>
    <t>B8</t>
  </si>
  <si>
    <t>CP</t>
  </si>
  <si>
    <t>J1</t>
  </si>
  <si>
    <t>LAUGEOIS</t>
  </si>
  <si>
    <t>Elodie</t>
  </si>
  <si>
    <t>Si possible pas d'embauche en B6</t>
  </si>
  <si>
    <t>B13</t>
  </si>
  <si>
    <t>GUERIN</t>
  </si>
  <si>
    <t>C6</t>
  </si>
  <si>
    <t>ALLAIRE</t>
  </si>
  <si>
    <t>Kevin</t>
  </si>
  <si>
    <t>AT</t>
  </si>
  <si>
    <t>L6</t>
  </si>
  <si>
    <t>COULON</t>
  </si>
  <si>
    <t>Dorik</t>
  </si>
  <si>
    <t>F4</t>
  </si>
  <si>
    <t>DJABER</t>
  </si>
  <si>
    <t>El-Hadj</t>
  </si>
  <si>
    <t>AM</t>
  </si>
  <si>
    <t>H12</t>
  </si>
  <si>
    <t>LEBORGNE</t>
  </si>
  <si>
    <t>Nicolas</t>
  </si>
  <si>
    <t>G4</t>
  </si>
  <si>
    <t xml:space="preserve">ESSAME </t>
  </si>
  <si>
    <t>Jean-Henry</t>
  </si>
  <si>
    <t>F10</t>
  </si>
  <si>
    <t>MEBROUK</t>
  </si>
  <si>
    <t>Mohammed</t>
  </si>
  <si>
    <t>APST 28/12/2022 VSL jusqu'au 17/02/2023 PAS DE PORT DE CHARGE LOURDE ET MANUTENTION BRAS AU DESSUS DE LA TETE PDT 6MOIS ( PRESCRIT LE 01/09/2022)</t>
  </si>
  <si>
    <t>F2</t>
  </si>
  <si>
    <t>ES-SLAMI</t>
  </si>
  <si>
    <t>Hassan</t>
  </si>
  <si>
    <t>1V</t>
  </si>
  <si>
    <t>F12</t>
  </si>
  <si>
    <t>FRANZIL</t>
  </si>
  <si>
    <t>Fabien</t>
  </si>
  <si>
    <t>I3</t>
  </si>
  <si>
    <t>FRETTE</t>
  </si>
  <si>
    <t>Cécile</t>
  </si>
  <si>
    <t>N7</t>
  </si>
  <si>
    <t>VERBRUGGEN</t>
  </si>
  <si>
    <t>Romain</t>
  </si>
  <si>
    <t>F13</t>
  </si>
  <si>
    <t>MAKRAOUI-ROCHARD</t>
  </si>
  <si>
    <t>Fatima</t>
  </si>
  <si>
    <t>N12</t>
  </si>
  <si>
    <t>AHMED</t>
  </si>
  <si>
    <t>Darnadji</t>
  </si>
  <si>
    <t>D2</t>
  </si>
  <si>
    <r>
      <t>LE BECHEC</t>
    </r>
    <r>
      <rPr>
        <b/>
        <sz val="11"/>
        <color rgb="FFFF0000"/>
        <rFont val="Arial"/>
        <family val="2"/>
      </rPr>
      <t>*</t>
    </r>
  </si>
  <si>
    <t>Cédric</t>
  </si>
  <si>
    <t>Tutorat</t>
  </si>
  <si>
    <t>BERTIN Damien</t>
  </si>
  <si>
    <t>Immersion</t>
  </si>
  <si>
    <t>STA</t>
  </si>
  <si>
    <t>I13</t>
  </si>
  <si>
    <t>LIVET</t>
  </si>
  <si>
    <t>Yannick</t>
  </si>
  <si>
    <t>K2</t>
  </si>
  <si>
    <t>PETIT</t>
  </si>
  <si>
    <t>Stéphane</t>
  </si>
  <si>
    <t>H9</t>
  </si>
  <si>
    <t>POULARD</t>
  </si>
  <si>
    <t>Benjamin</t>
  </si>
  <si>
    <t>D9</t>
  </si>
  <si>
    <t>JAUFFRION</t>
  </si>
  <si>
    <t>Rémi</t>
  </si>
  <si>
    <t>J5</t>
  </si>
  <si>
    <t>HACHIM</t>
  </si>
  <si>
    <t>Said</t>
  </si>
  <si>
    <t>BOILY</t>
  </si>
  <si>
    <t>Bertrand</t>
  </si>
  <si>
    <t>CD</t>
  </si>
  <si>
    <t>K8</t>
  </si>
  <si>
    <t>MASSAULT</t>
  </si>
  <si>
    <t>Philippe</t>
  </si>
  <si>
    <t>L3</t>
  </si>
  <si>
    <r>
      <t>RICAUD-HAUDOIN</t>
    </r>
    <r>
      <rPr>
        <b/>
        <sz val="11"/>
        <color rgb="FFFF0000"/>
        <rFont val="Arial"/>
        <family val="2"/>
      </rPr>
      <t>*</t>
    </r>
  </si>
  <si>
    <t>CSE</t>
  </si>
  <si>
    <t>cour AFTRAL</t>
  </si>
  <si>
    <t>TOKOSSI Bertrand</t>
  </si>
  <si>
    <t>GALICKI Antoine</t>
  </si>
  <si>
    <t>Stage 3ème découverte</t>
  </si>
  <si>
    <t>BIZET Andy</t>
  </si>
  <si>
    <t>Stage immersion</t>
  </si>
  <si>
    <t>K9</t>
  </si>
  <si>
    <t>MARECHAU</t>
  </si>
  <si>
    <t>Arsène</t>
  </si>
  <si>
    <t>B1</t>
  </si>
  <si>
    <t>AGEZ DOS SANTOS</t>
  </si>
  <si>
    <t>Jessie</t>
  </si>
  <si>
    <t>J9</t>
  </si>
  <si>
    <t>KACAN</t>
  </si>
  <si>
    <t>Furkan</t>
  </si>
  <si>
    <t>G3</t>
  </si>
  <si>
    <t>GERVAIS</t>
  </si>
  <si>
    <t>Elisa</t>
  </si>
  <si>
    <t>F11</t>
  </si>
  <si>
    <t>ROBLES</t>
  </si>
  <si>
    <t>Adam</t>
  </si>
  <si>
    <t>F1</t>
  </si>
  <si>
    <t>DIOT*</t>
  </si>
  <si>
    <t>Angélique</t>
  </si>
  <si>
    <t>APST</t>
  </si>
  <si>
    <t>D12</t>
  </si>
  <si>
    <t xml:space="preserve">DA SILVA </t>
  </si>
  <si>
    <t>C1</t>
  </si>
  <si>
    <t>BUSQUETS-MAYOL</t>
  </si>
  <si>
    <t xml:space="preserve">Sébastien </t>
  </si>
  <si>
    <t>J12</t>
  </si>
  <si>
    <t>MAYEMBA-UZIMA</t>
  </si>
  <si>
    <t>Martin</t>
  </si>
  <si>
    <t>abs</t>
  </si>
  <si>
    <t>A10</t>
  </si>
  <si>
    <t>DENON</t>
  </si>
  <si>
    <t>Morgan</t>
  </si>
  <si>
    <t>G8</t>
  </si>
  <si>
    <t>LASNEAU</t>
  </si>
  <si>
    <t>Julien</t>
  </si>
  <si>
    <t>F7</t>
  </si>
  <si>
    <t>LANGER</t>
  </si>
  <si>
    <t>Paul</t>
  </si>
  <si>
    <t>E6</t>
  </si>
  <si>
    <t>CHESNET</t>
  </si>
  <si>
    <t>Clément</t>
  </si>
  <si>
    <t>si possible pas plus de 5 embauches 12/22,</t>
  </si>
  <si>
    <t>CHALOT</t>
  </si>
  <si>
    <t>Carine</t>
  </si>
  <si>
    <t>G10</t>
  </si>
  <si>
    <t>LE GOUGUEC</t>
  </si>
  <si>
    <t>Steven</t>
  </si>
  <si>
    <t>Mail du 24/10/22 : Pas d'embauche A6</t>
  </si>
  <si>
    <t>F6</t>
  </si>
  <si>
    <t>CLERET</t>
  </si>
  <si>
    <t>Marie</t>
  </si>
  <si>
    <t>L13</t>
  </si>
  <si>
    <t xml:space="preserve">PROUTEAU </t>
  </si>
  <si>
    <t>Sebastien</t>
  </si>
  <si>
    <t>DEA APPRENTISSAGE</t>
  </si>
  <si>
    <t>M11</t>
  </si>
  <si>
    <t>SAINDOU BACHA</t>
  </si>
  <si>
    <t>Fatihou</t>
  </si>
  <si>
    <t>F</t>
  </si>
  <si>
    <t>I12</t>
  </si>
  <si>
    <t>MADI</t>
  </si>
  <si>
    <t>Samir-Ben</t>
  </si>
  <si>
    <t>DEA CDI EMPLOI FRANC</t>
  </si>
  <si>
    <t>DEKIK</t>
  </si>
  <si>
    <t>Hamdia</t>
  </si>
  <si>
    <t>M3</t>
  </si>
  <si>
    <t>PERE</t>
  </si>
  <si>
    <t>Jordan</t>
  </si>
  <si>
    <t>DEA CDI/PRO A</t>
  </si>
  <si>
    <t>B10</t>
  </si>
  <si>
    <t>VOLMAR</t>
  </si>
  <si>
    <t>Jean-François</t>
  </si>
  <si>
    <t>E12</t>
  </si>
  <si>
    <t>DAUVILLIER</t>
  </si>
  <si>
    <t>Théo</t>
  </si>
  <si>
    <t>I4</t>
  </si>
  <si>
    <t>BATAMIO</t>
  </si>
  <si>
    <t>Jean-Corneille</t>
  </si>
  <si>
    <t>E8</t>
  </si>
  <si>
    <t>LE NOUAILLE</t>
  </si>
  <si>
    <t>Lucie</t>
  </si>
  <si>
    <t>DEA CDI/CIE</t>
  </si>
  <si>
    <t>M12</t>
  </si>
  <si>
    <t>SOLER</t>
  </si>
  <si>
    <t>Océane</t>
  </si>
  <si>
    <t>A13</t>
  </si>
  <si>
    <t>ROGULUS</t>
  </si>
  <si>
    <t>Marley</t>
  </si>
  <si>
    <t>LEGEAY</t>
  </si>
  <si>
    <t>Yoan</t>
  </si>
  <si>
    <t>M13</t>
  </si>
  <si>
    <t>ROSSE</t>
  </si>
  <si>
    <t>Léa</t>
  </si>
  <si>
    <t>GIBIER</t>
  </si>
  <si>
    <t>Alexandra</t>
  </si>
  <si>
    <t>DEA</t>
  </si>
  <si>
    <t>F8</t>
  </si>
  <si>
    <t>LARBAOUI</t>
  </si>
  <si>
    <t>Beshir</t>
  </si>
  <si>
    <t>DEA CDD 21/08</t>
  </si>
  <si>
    <t>LEFEVRE</t>
  </si>
  <si>
    <t>Florient</t>
  </si>
  <si>
    <t>E5</t>
  </si>
  <si>
    <t>BROSSIER</t>
  </si>
  <si>
    <t>Marcel</t>
  </si>
  <si>
    <t>EXO NUIT</t>
  </si>
  <si>
    <t>K6</t>
  </si>
  <si>
    <t>LOUBIERE</t>
  </si>
  <si>
    <t>Xavier</t>
  </si>
  <si>
    <t>G11</t>
  </si>
  <si>
    <t>LAHARY</t>
  </si>
  <si>
    <t>Mickael</t>
  </si>
  <si>
    <t>N11</t>
  </si>
  <si>
    <t xml:space="preserve">ZIMMER </t>
  </si>
  <si>
    <t>Isabelle</t>
  </si>
  <si>
    <t>C12</t>
  </si>
  <si>
    <t>BOUDOU</t>
  </si>
  <si>
    <t xml:space="preserve">SENIOR + 56 : exo nuit , Dim et  jour férié - </t>
  </si>
  <si>
    <t>H5</t>
  </si>
  <si>
    <t xml:space="preserve">DESTOUCHES </t>
  </si>
  <si>
    <t>Dominique</t>
  </si>
  <si>
    <t>I8</t>
  </si>
  <si>
    <t>MAOULIDA</t>
  </si>
  <si>
    <t>Baine</t>
  </si>
  <si>
    <t>H11</t>
  </si>
  <si>
    <r>
      <t>RAMBELOSON</t>
    </r>
    <r>
      <rPr>
        <b/>
        <sz val="11"/>
        <color rgb="FFFF0000"/>
        <rFont val="Arial"/>
        <family val="2"/>
      </rPr>
      <t>*</t>
    </r>
  </si>
  <si>
    <t>Rado</t>
  </si>
  <si>
    <t>Tuteur R Rambeloson</t>
  </si>
  <si>
    <t>J10</t>
  </si>
  <si>
    <t>LALLEMAND</t>
  </si>
  <si>
    <t>Joy</t>
  </si>
  <si>
    <t>I9</t>
  </si>
  <si>
    <r>
      <t>JACQUEMETTAZ</t>
    </r>
    <r>
      <rPr>
        <b/>
        <sz val="11"/>
        <color rgb="FFFF0000"/>
        <rFont val="Arial"/>
        <family val="2"/>
      </rPr>
      <t>*</t>
    </r>
  </si>
  <si>
    <t>Robin</t>
  </si>
  <si>
    <t>IFA72</t>
  </si>
  <si>
    <t>LEFEVRE Dylan</t>
  </si>
  <si>
    <t>Tuteur R Jacquemettaz</t>
  </si>
  <si>
    <t>J13</t>
  </si>
  <si>
    <t>MMADI</t>
  </si>
  <si>
    <t>Raphaël</t>
  </si>
  <si>
    <t>E10</t>
  </si>
  <si>
    <r>
      <t>CRUCIFIX</t>
    </r>
    <r>
      <rPr>
        <b/>
        <sz val="11"/>
        <color rgb="FFFF0000"/>
        <rFont val="Arial"/>
        <family val="2"/>
      </rPr>
      <t>*</t>
    </r>
  </si>
  <si>
    <t>B</t>
  </si>
  <si>
    <t>A1</t>
  </si>
  <si>
    <t>CANTARUTTI</t>
  </si>
  <si>
    <t>Kévin</t>
  </si>
  <si>
    <t>Tuteur F Crucufix</t>
  </si>
  <si>
    <t>C11</t>
  </si>
  <si>
    <t>DAUGY</t>
  </si>
  <si>
    <t>Richard</t>
  </si>
  <si>
    <t>EXO nuit</t>
  </si>
  <si>
    <t>I7</t>
  </si>
  <si>
    <r>
      <t>LE FOL</t>
    </r>
    <r>
      <rPr>
        <b/>
        <sz val="11"/>
        <color rgb="FFFF0000"/>
        <rFont val="Arial"/>
        <family val="2"/>
      </rPr>
      <t>*</t>
    </r>
  </si>
  <si>
    <t>DIARD Lisa</t>
  </si>
  <si>
    <t>Tuteur C Le Fol</t>
  </si>
  <si>
    <t>VALLET</t>
  </si>
  <si>
    <t>Jérémy</t>
  </si>
  <si>
    <t>J2</t>
  </si>
  <si>
    <t>PLANCHON</t>
  </si>
  <si>
    <t>Laurine</t>
  </si>
  <si>
    <t>G9</t>
  </si>
  <si>
    <r>
      <t>PTASZEK</t>
    </r>
    <r>
      <rPr>
        <b/>
        <sz val="11"/>
        <color rgb="FFFF0000"/>
        <rFont val="Arial"/>
        <family val="2"/>
      </rPr>
      <t>*</t>
    </r>
  </si>
  <si>
    <t>Camille</t>
  </si>
  <si>
    <t>FOUSSARD Gabriel</t>
  </si>
  <si>
    <t>Stage découverte métier</t>
  </si>
  <si>
    <t>Tuteur C Ptaszek</t>
  </si>
  <si>
    <t>L2</t>
  </si>
  <si>
    <t>BUSSON</t>
  </si>
  <si>
    <t>Margot</t>
  </si>
  <si>
    <t>L4</t>
  </si>
  <si>
    <t>BEN MANSOUR</t>
  </si>
  <si>
    <t>Aref</t>
  </si>
  <si>
    <t>A2</t>
  </si>
  <si>
    <t>ARGIS</t>
  </si>
  <si>
    <t>Sylvain</t>
  </si>
  <si>
    <t>Coordination</t>
  </si>
  <si>
    <t>coordination</t>
  </si>
  <si>
    <t>B7</t>
  </si>
  <si>
    <t>BEAUDIN</t>
  </si>
  <si>
    <t>GD</t>
  </si>
  <si>
    <t>J8</t>
  </si>
  <si>
    <t>MAZIOU</t>
  </si>
  <si>
    <t>Mael</t>
  </si>
  <si>
    <t>H4</t>
  </si>
  <si>
    <t>FERRY</t>
  </si>
  <si>
    <t>Emma</t>
  </si>
  <si>
    <t>AUDIGER Alexandra</t>
  </si>
  <si>
    <t>Etudiante infirmière 2A</t>
  </si>
  <si>
    <t>H6</t>
  </si>
  <si>
    <r>
      <t>GRANDIN</t>
    </r>
    <r>
      <rPr>
        <b/>
        <sz val="11"/>
        <rFont val="Arial"/>
        <family val="2"/>
      </rPr>
      <t>*</t>
    </r>
  </si>
  <si>
    <t>Thibault</t>
  </si>
  <si>
    <t>Cindy JOSEPH</t>
  </si>
  <si>
    <t>MARCHAND</t>
  </si>
  <si>
    <t>Hippolyte</t>
  </si>
  <si>
    <t>EXO nuit +S/D</t>
  </si>
  <si>
    <t>G2</t>
  </si>
  <si>
    <t>ESPONELLA</t>
  </si>
  <si>
    <t>A11</t>
  </si>
  <si>
    <t>DUVERSAINT</t>
  </si>
  <si>
    <t>Samuel</t>
  </si>
  <si>
    <t>Après Midi</t>
  </si>
  <si>
    <t>E11</t>
  </si>
  <si>
    <r>
      <t>FEILLAULT</t>
    </r>
    <r>
      <rPr>
        <b/>
        <sz val="11"/>
        <color rgb="FFFF0000"/>
        <rFont val="Arial"/>
        <family val="2"/>
      </rPr>
      <t>*</t>
    </r>
  </si>
  <si>
    <t>N6</t>
  </si>
  <si>
    <t>BORDIER</t>
  </si>
  <si>
    <t>Céline</t>
  </si>
  <si>
    <t>K1</t>
  </si>
  <si>
    <t>LEDET</t>
  </si>
  <si>
    <t>Jean-Luc</t>
  </si>
  <si>
    <t>Après 09h00</t>
  </si>
  <si>
    <t>TRAORE</t>
  </si>
  <si>
    <t>Mamadou</t>
  </si>
  <si>
    <t>28/12/22 : courrier dde 12-22 Après Midi</t>
  </si>
  <si>
    <t>B11</t>
  </si>
  <si>
    <r>
      <t>DELCROIX</t>
    </r>
    <r>
      <rPr>
        <b/>
        <sz val="11"/>
        <color rgb="FFFF0000"/>
        <rFont val="Arial"/>
        <family val="2"/>
      </rPr>
      <t>*</t>
    </r>
  </si>
  <si>
    <t>GDC</t>
  </si>
  <si>
    <t>FOUSSARD Manuel</t>
  </si>
  <si>
    <t>Stage découverte</t>
  </si>
  <si>
    <t>L5</t>
  </si>
  <si>
    <t>SANCHIZ-HARDION</t>
  </si>
  <si>
    <t>Olivia</t>
  </si>
  <si>
    <t>D8</t>
  </si>
  <si>
    <t xml:space="preserve">ES SABOUNI </t>
  </si>
  <si>
    <t>Hicham</t>
  </si>
  <si>
    <t>Jeune Maman impératif de fin 17h30,repos SD, pas de problème le matin</t>
  </si>
  <si>
    <t>M5</t>
  </si>
  <si>
    <t>SORET-HAMON</t>
  </si>
  <si>
    <t>Ophélie</t>
  </si>
  <si>
    <t>B9</t>
  </si>
  <si>
    <t>BEAUVAIS</t>
  </si>
  <si>
    <t>Bastien</t>
  </si>
  <si>
    <t xml:space="preserve">lundi mardi mercredi jeudi vendrdi 09h30 17h30,35h00 TTE </t>
  </si>
  <si>
    <t>K7</t>
  </si>
  <si>
    <r>
      <t>METAYER</t>
    </r>
    <r>
      <rPr>
        <b/>
        <sz val="11"/>
        <rFont val="Arial"/>
        <family val="2"/>
      </rPr>
      <t>*</t>
    </r>
  </si>
  <si>
    <t>Wilfrid BIGEMI BONGO</t>
  </si>
  <si>
    <t>N8</t>
  </si>
  <si>
    <t>BEAUFRERE</t>
  </si>
  <si>
    <t>Rosanna</t>
  </si>
  <si>
    <t xml:space="preserve">01/01/2023 : Tps partiel 90% - pas de conduite de nuit. 
EXO nuit
</t>
  </si>
  <si>
    <t>F9</t>
  </si>
  <si>
    <t>DAIRE</t>
  </si>
  <si>
    <t>Frantz</t>
  </si>
  <si>
    <t>Du matin en période scolaire</t>
  </si>
  <si>
    <t>G1</t>
  </si>
  <si>
    <t>FLORISTIN-DUVERSAINT</t>
  </si>
  <si>
    <t>Bertha</t>
  </si>
  <si>
    <t>01/11/21 : horaires tôt le matin et une période de nuit sur 6 sem</t>
  </si>
  <si>
    <t>A9</t>
  </si>
  <si>
    <t>BONNIN</t>
  </si>
  <si>
    <t>Joffrey</t>
  </si>
  <si>
    <t>D13</t>
  </si>
  <si>
    <t>FAYOLLE</t>
  </si>
  <si>
    <t>Gaëtan</t>
  </si>
  <si>
    <t>EXO nuit+embauche ente 06h00 et08h00</t>
  </si>
  <si>
    <t>K3</t>
  </si>
  <si>
    <r>
      <t>MUZARD</t>
    </r>
    <r>
      <rPr>
        <b/>
        <sz val="11"/>
        <color rgb="FFFF0000"/>
        <rFont val="Arial"/>
        <family val="2"/>
      </rPr>
      <t>*</t>
    </r>
  </si>
  <si>
    <t>Eric</t>
  </si>
  <si>
    <t xml:space="preserve">NGOU NDONG Jean-Hilaire </t>
  </si>
  <si>
    <t>GIOT Cyril</t>
  </si>
  <si>
    <t>Tuteur E Muzard</t>
  </si>
  <si>
    <t>B5</t>
  </si>
  <si>
    <t>ADOLPHE</t>
  </si>
  <si>
    <t>Willy</t>
  </si>
  <si>
    <t>CAVACHE</t>
  </si>
  <si>
    <t>C13</t>
  </si>
  <si>
    <t>FOUCAULT</t>
  </si>
  <si>
    <t>Jéremy</t>
  </si>
  <si>
    <t>L7</t>
  </si>
  <si>
    <t>MOREAU-PELLETIER</t>
  </si>
  <si>
    <t>N5</t>
  </si>
  <si>
    <t>VENTRE</t>
  </si>
  <si>
    <t>Olivier</t>
  </si>
  <si>
    <t>G6</t>
  </si>
  <si>
    <t xml:space="preserve">COUTY </t>
  </si>
  <si>
    <t>David</t>
  </si>
  <si>
    <t>C7</t>
  </si>
  <si>
    <t>BOUJOUA MARSOLLIER</t>
  </si>
  <si>
    <t>Mounia</t>
  </si>
  <si>
    <t>H7</t>
  </si>
  <si>
    <t>LAURENCEAU</t>
  </si>
  <si>
    <t>Audrey</t>
  </si>
  <si>
    <t>TN</t>
  </si>
  <si>
    <t>N1</t>
  </si>
  <si>
    <t xml:space="preserve">RATHUY </t>
  </si>
  <si>
    <t>Hervé</t>
  </si>
  <si>
    <t>B3</t>
  </si>
  <si>
    <t>CN</t>
  </si>
  <si>
    <t>PP</t>
  </si>
  <si>
    <t>N2</t>
  </si>
  <si>
    <t>FERRON</t>
  </si>
  <si>
    <t>C9</t>
  </si>
  <si>
    <t>BRIDONNEAU</t>
  </si>
  <si>
    <t>Laurent</t>
  </si>
  <si>
    <t>Guillaume</t>
  </si>
  <si>
    <t>E3</t>
  </si>
  <si>
    <t>DANGUIN</t>
  </si>
  <si>
    <t>Corinne</t>
  </si>
  <si>
    <t>20h 7h40</t>
  </si>
  <si>
    <t>APST du 15/11/22 : apte sur VSL uniquement à revoir 15/02/2023</t>
  </si>
  <si>
    <t>D7</t>
  </si>
  <si>
    <t>BRISSET</t>
  </si>
  <si>
    <t>Florence</t>
  </si>
  <si>
    <t>APST du 01/10/14 : apte sur VSL uniquement</t>
  </si>
  <si>
    <t>E7</t>
  </si>
  <si>
    <t>COSTIL-CHARRAULT</t>
  </si>
  <si>
    <t>Nathalie</t>
  </si>
  <si>
    <t>JEUNE MAMAN :exo dim nuit, aménagement horaires : Finir avant 17h30 5 jours / semaine
visite du 23/10/17 : apte sans port de charge et sans manutention. Proch visite en mai 2018.</t>
  </si>
  <si>
    <t>I10</t>
  </si>
  <si>
    <t>NASRA-SICARD</t>
  </si>
  <si>
    <t>Soraya</t>
  </si>
  <si>
    <t>JEUNE MAMAN :exo dim nuit, aménagement horaires : Commencer à 9h au plus tot et finir à 18h00 au plus tard  à partir du 01/03/2018</t>
  </si>
  <si>
    <t>ALESSANDRI</t>
  </si>
  <si>
    <t>L8</t>
  </si>
  <si>
    <t>ROHR</t>
  </si>
  <si>
    <t>Jessica</t>
  </si>
  <si>
    <t>JEUNE MAMAN : Tps partiel 27h/sem sur 4 jours (4*6,45 TTE) Aménagement horaires :fin de service à 18h maxi. Pas de contrainte le matin.</t>
  </si>
  <si>
    <t>M9</t>
  </si>
  <si>
    <t>TRANCHET-LAFLECHE</t>
  </si>
  <si>
    <t>H2</t>
  </si>
  <si>
    <t>FOURNIER</t>
  </si>
  <si>
    <t>Véronique</t>
  </si>
  <si>
    <t xml:space="preserve">APST du 13/02/2017: apte sur VSL uniquement (PORT DE CHARGE LIMITE A 10 KGS) </t>
  </si>
  <si>
    <t>I6</t>
  </si>
  <si>
    <t>GIRODEAU</t>
  </si>
  <si>
    <t>Emmanuel</t>
  </si>
  <si>
    <t>APST 07/06/2022 VSL jusqu'à nouvelle visite 07/08/2022 ( inapte bariatrique)</t>
  </si>
  <si>
    <t>F5</t>
  </si>
  <si>
    <t>COURTAULT</t>
  </si>
  <si>
    <t>Thomas</t>
  </si>
  <si>
    <t>N10</t>
  </si>
  <si>
    <t xml:space="preserve">ZANEGUY </t>
  </si>
  <si>
    <t>Dimitri</t>
  </si>
  <si>
    <t>Temps Partiel 01/06/2018 :lundi mardi jeudi vendredi 09h00 17h00,25h00 TTE - APST 20/07/20 :Inapte bariatrique</t>
  </si>
  <si>
    <t>E2</t>
  </si>
  <si>
    <t>LADOUE</t>
  </si>
  <si>
    <t>M10</t>
  </si>
  <si>
    <t>GIRARD</t>
  </si>
  <si>
    <t>Sébastien</t>
  </si>
  <si>
    <t>APST  25/02/21 : inapte ambu à revoir Fin juin - 
Mail 8/12 : dde repos les we sem impaire</t>
  </si>
  <si>
    <t>I2</t>
  </si>
  <si>
    <t>PAILLERET</t>
  </si>
  <si>
    <t>Si possible pas d'Ambulance</t>
  </si>
  <si>
    <t>E1</t>
  </si>
  <si>
    <t xml:space="preserve">BURJADE </t>
  </si>
  <si>
    <t>APST 20/04/20 : inapte ambu -Reclassée en VSL par avenant du 23/04/20,temps partiel 30/11/2022 - Pas plus de 2 j d'affilée - 50% jusqu'au 30/04/23</t>
  </si>
  <si>
    <t>G12</t>
  </si>
  <si>
    <t xml:space="preserve">DUBREUIL </t>
  </si>
  <si>
    <t>Eve</t>
  </si>
  <si>
    <t>D10</t>
  </si>
  <si>
    <t xml:space="preserve">ROBIN </t>
  </si>
  <si>
    <t>M6</t>
  </si>
  <si>
    <t>CHAUVIER</t>
  </si>
  <si>
    <t>Didier</t>
  </si>
  <si>
    <t>Souhaite faire du VSL</t>
  </si>
  <si>
    <t>M2</t>
  </si>
  <si>
    <t>CHRISTOPHE</t>
  </si>
  <si>
    <t>Quelly</t>
  </si>
  <si>
    <t>I5</t>
  </si>
  <si>
    <t>DUGOLLI</t>
  </si>
  <si>
    <t>Taulant</t>
  </si>
  <si>
    <t>LEROUX</t>
  </si>
  <si>
    <t>REFOUR</t>
  </si>
  <si>
    <t xml:space="preserve"> Temps partiel 28h ma mer je (3*10h) +SENIOR + 58 : exo nuit,sam, dim et  jour férié - APST du 9/6/20 : VSL (raison méd) sans manutention lourde. 01/01/2022 :</t>
  </si>
  <si>
    <t>B2</t>
  </si>
  <si>
    <t xml:space="preserve">ARNOUX </t>
  </si>
  <si>
    <t>Denis</t>
  </si>
  <si>
    <t>1T</t>
  </si>
  <si>
    <t>K4</t>
  </si>
  <si>
    <t>OLLMANN</t>
  </si>
  <si>
    <t>Franck</t>
  </si>
  <si>
    <t>C10</t>
  </si>
  <si>
    <t>REVELLE</t>
  </si>
  <si>
    <t>Yann</t>
  </si>
  <si>
    <t>JEUNE MAMAN : 08H00-18H00.REPOS MERCREDI</t>
  </si>
  <si>
    <t>J7</t>
  </si>
  <si>
    <t>LE HIR</t>
  </si>
  <si>
    <t>Laetitia</t>
  </si>
  <si>
    <t>D11</t>
  </si>
  <si>
    <t>DEVILLARD</t>
  </si>
  <si>
    <t>Charles</t>
  </si>
  <si>
    <t xml:space="preserve"> temps partiel 28h/semaine sur 3 jours par semaine (M,M,J)</t>
  </si>
  <si>
    <t>J4</t>
  </si>
  <si>
    <t>COUILLEAU- LE HIR</t>
  </si>
  <si>
    <t>Danielle</t>
  </si>
  <si>
    <t>E13</t>
  </si>
  <si>
    <t>MECHE</t>
  </si>
  <si>
    <t>Christophe</t>
  </si>
  <si>
    <t>JEUNE MAMAN : Tps partiel 80% Lundi, mardi et jeudi.</t>
  </si>
  <si>
    <t>COURTOIS/DAVAUDET</t>
  </si>
  <si>
    <t>Stéphanie</t>
  </si>
  <si>
    <t>GUERITEAU-DURAND</t>
  </si>
  <si>
    <t>Evelyne</t>
  </si>
  <si>
    <t xml:space="preserve">TURPAULT  </t>
  </si>
  <si>
    <t>MEDECINE DU TRAVAIL</t>
  </si>
  <si>
    <t>1RV</t>
  </si>
  <si>
    <t>TOTAUX</t>
  </si>
  <si>
    <t xml:space="preserve">PLANNING PREVISIONNEL DU 30 JANVIER  AU  12 MARS </t>
  </si>
  <si>
    <t xml:space="preserve">01/07/19 : TEMPS PARTIEL:  VSL 6H/JOUR  lun mar jeu vend
</t>
  </si>
  <si>
    <t>G5</t>
  </si>
  <si>
    <t>COUTARD</t>
  </si>
  <si>
    <t>Marie-C</t>
  </si>
  <si>
    <t xml:space="preserve">SENIOR + 56 : affectation VSL Exo nuit/DIMANCHE Tps partiel 28h/sem VSL uniquement lundi merc jeu ven
</t>
  </si>
  <si>
    <t>D4</t>
  </si>
  <si>
    <t>CHASLES</t>
  </si>
  <si>
    <t>APST  10/02/22 : Temps partiel 3 mois 18 heures/semaine  
Mail 8/12 : dde repos les we sem impaire</t>
  </si>
  <si>
    <t>N3</t>
  </si>
  <si>
    <t xml:space="preserve">PINON </t>
  </si>
  <si>
    <t>MARSOLLIER</t>
  </si>
  <si>
    <t>FOCHESATO</t>
  </si>
  <si>
    <t>Maxime</t>
  </si>
  <si>
    <t>DARRAS</t>
  </si>
  <si>
    <t>Jeune Maman 08h00 18h00,repos Mardi si travail le samedi, Planning décalé week-end C Gandoin</t>
  </si>
  <si>
    <r>
      <t>WETZSTEIN</t>
    </r>
    <r>
      <rPr>
        <sz val="11"/>
        <color rgb="FFFF0000"/>
        <rFont val="Arial"/>
        <family val="2"/>
      </rPr>
      <t>*</t>
    </r>
  </si>
  <si>
    <t>Claire</t>
  </si>
  <si>
    <t>BEUVELET</t>
  </si>
  <si>
    <t>Gérard</t>
  </si>
  <si>
    <t>DEA CDI CIE</t>
  </si>
  <si>
    <t>ANSAULT</t>
  </si>
  <si>
    <t>Lucas</t>
  </si>
  <si>
    <t>CHAABANE</t>
  </si>
  <si>
    <t>Mehdi</t>
  </si>
  <si>
    <t>TOTAL CHINON</t>
  </si>
  <si>
    <t>08H/18H semaine impaires</t>
  </si>
  <si>
    <t>F3</t>
  </si>
  <si>
    <t>GUILHAUMOND</t>
  </si>
  <si>
    <t>GDA</t>
  </si>
  <si>
    <t>GDN</t>
  </si>
  <si>
    <t>MERCIER</t>
  </si>
  <si>
    <t>AUGE</t>
  </si>
  <si>
    <t>Wilfried</t>
  </si>
  <si>
    <t>08H/18H semaine paires</t>
  </si>
  <si>
    <t>H13</t>
  </si>
  <si>
    <t>Tiphaine</t>
  </si>
  <si>
    <t>WOLF</t>
  </si>
  <si>
    <t>Catherine</t>
  </si>
  <si>
    <t>CHÂTEAU R</t>
  </si>
  <si>
    <t>repos mercredi semaine paire - Inapte ambu</t>
  </si>
  <si>
    <t xml:space="preserve">DUCHON </t>
  </si>
  <si>
    <t>APST du 15/06/20 : VSL uniquement, pas plus de 8h amplitude/jour sans manutention de pers. ni port de charge.</t>
  </si>
  <si>
    <t xml:space="preserve">CHAMPIGNY </t>
  </si>
  <si>
    <t>Pas plus de 3 nuits d'affilées, pas plus de (2) 12/22 sur un planning</t>
  </si>
  <si>
    <r>
      <t>GARDAIS</t>
    </r>
    <r>
      <rPr>
        <b/>
        <sz val="11"/>
        <color rgb="FFFF0000"/>
        <rFont val="Arial"/>
        <family val="2"/>
      </rPr>
      <t>*</t>
    </r>
  </si>
  <si>
    <t>ROLIN Angélique</t>
  </si>
  <si>
    <t>Stage découverte GRETA</t>
  </si>
  <si>
    <t>SORET</t>
  </si>
  <si>
    <t>Quentin</t>
  </si>
  <si>
    <t>COUTURIER</t>
  </si>
  <si>
    <t>COUTURIER Noah</t>
  </si>
  <si>
    <t>Stage de 3ème</t>
  </si>
  <si>
    <t>FAUBLEE</t>
  </si>
  <si>
    <t>Tristan</t>
  </si>
  <si>
    <r>
      <t>GANDOIN</t>
    </r>
    <r>
      <rPr>
        <b/>
        <sz val="11"/>
        <rFont val="Arial"/>
        <family val="2"/>
      </rPr>
      <t>*</t>
    </r>
  </si>
  <si>
    <t>Cyrille</t>
  </si>
  <si>
    <t>Semaine impaire garde enfant du lundi 18h00 au lundi 07h30,faire 08h00/18h00</t>
  </si>
  <si>
    <t>MARQUES</t>
  </si>
  <si>
    <t>Caroline</t>
  </si>
  <si>
    <t>BRIERE</t>
  </si>
  <si>
    <t>François-Xavier</t>
  </si>
  <si>
    <t>Sénior/exo nuit (courrier du 08/11/21)</t>
  </si>
  <si>
    <t xml:space="preserve">BRANDY </t>
  </si>
  <si>
    <t>Jean-Noël</t>
  </si>
  <si>
    <t>ZENDER</t>
  </si>
  <si>
    <t>PLOMMET</t>
  </si>
  <si>
    <t>Virginie</t>
  </si>
  <si>
    <t>03/09/20 : VSL uniquement. A REVOIR OCT/21</t>
  </si>
  <si>
    <t>BOURDON</t>
  </si>
  <si>
    <t>LEHUE</t>
  </si>
  <si>
    <t>Emilien</t>
  </si>
  <si>
    <t>MARTIN</t>
  </si>
  <si>
    <t>65 DEA</t>
  </si>
  <si>
    <t>AMBOISE</t>
  </si>
  <si>
    <t>TOTAL DEA Amboise + Ch R</t>
  </si>
  <si>
    <t>TOTAL VSL Amboise + Ch R</t>
  </si>
  <si>
    <t>TOTAL 2ème MB équip Amboise + Ch R</t>
  </si>
  <si>
    <t>GARDE DEP</t>
  </si>
  <si>
    <t>DATE LIMITE DES DEMANDES DE REPOS : 16 FEVRIER 2023</t>
  </si>
  <si>
    <t>C3</t>
  </si>
  <si>
    <t>BISAULT</t>
  </si>
  <si>
    <t>Michel</t>
  </si>
  <si>
    <t>EL MANSOUR</t>
  </si>
  <si>
    <t>Ibtissam</t>
  </si>
  <si>
    <t>CPE</t>
  </si>
  <si>
    <t>L9</t>
  </si>
  <si>
    <t>TESTE</t>
  </si>
  <si>
    <t>Marine</t>
  </si>
  <si>
    <t>MAT</t>
  </si>
  <si>
    <t>K12</t>
  </si>
  <si>
    <t>MARDON-MERIOT</t>
  </si>
  <si>
    <t>M1</t>
  </si>
  <si>
    <t xml:space="preserve">ROY </t>
  </si>
  <si>
    <t>PERROT</t>
  </si>
  <si>
    <t>Rémy</t>
  </si>
  <si>
    <t>D3</t>
  </si>
  <si>
    <t>BAUDRY</t>
  </si>
  <si>
    <t>Estelle</t>
  </si>
  <si>
    <r>
      <t>APST 01/03/21  : VSL sans dépasser une</t>
    </r>
    <r>
      <rPr>
        <sz val="11"/>
        <color rgb="FFFF0000"/>
        <rFont val="Arial"/>
        <family val="2"/>
      </rPr>
      <t xml:space="preserve"> amplitude horaire de 10h/j </t>
    </r>
    <r>
      <rPr>
        <sz val="11"/>
        <rFont val="Arial"/>
        <family val="2"/>
      </rPr>
      <t>A revoir en juin 2022</t>
    </r>
  </si>
  <si>
    <t>K5</t>
  </si>
  <si>
    <t>LOUALOUP *</t>
  </si>
  <si>
    <t>Bruno</t>
  </si>
  <si>
    <t>D6</t>
  </si>
  <si>
    <t>BRICE</t>
  </si>
  <si>
    <t>Dylan</t>
  </si>
  <si>
    <t>CSS</t>
  </si>
  <si>
    <t>E9</t>
  </si>
  <si>
    <t>DECHATRE</t>
  </si>
  <si>
    <t>Téo</t>
  </si>
  <si>
    <t>SENIOR + 50 : affectation VSL</t>
  </si>
  <si>
    <t>SENIOR + 50 : exo nuits</t>
  </si>
  <si>
    <t>SENIOR + 55 : exo dim et jour férié</t>
  </si>
  <si>
    <t>SENIOR + 58 : exo sam</t>
  </si>
  <si>
    <t>JEUNE MAMAN : exo nuit et dimanche</t>
  </si>
  <si>
    <t>JEUNE MAMAN : aménagement horaires</t>
  </si>
  <si>
    <t>1A ou 1B</t>
  </si>
  <si>
    <t>jour de travail</t>
  </si>
  <si>
    <t>Permanence de Nuit
Prise de service : 20h</t>
  </si>
  <si>
    <t>PJB</t>
  </si>
  <si>
    <t>12h - 22h</t>
  </si>
  <si>
    <t>Gde amplitude 10h à 12h trav/j
4j/sem</t>
  </si>
  <si>
    <t>MODELE PLANNING PREVISIONNEL DU 13 MARS AU 23 AVRIL 2023</t>
  </si>
  <si>
    <t>DATE LIMITE DEMANDES DE REPOS PLANNING SUIVANT AVANT LE : 28 MARS 2023</t>
  </si>
  <si>
    <t>CSE 8h30</t>
  </si>
  <si>
    <t>SEMAINE DU 13 AU 19 MARS 2023</t>
  </si>
  <si>
    <t>SEMAINE DU 20 AU 26 MARS 2023</t>
  </si>
  <si>
    <t>SEMAINE DU 27 MARS AU 02 AVRIL 2023</t>
  </si>
  <si>
    <t>SEMAINE DU 03 AU 09 AVRIL 2023</t>
  </si>
  <si>
    <t>SEMAINE DU 10 AU 16 AVRIL 2023</t>
  </si>
  <si>
    <t>SEMAINE DU 17 AU 23 AVRIL 2023</t>
  </si>
  <si>
    <t>CSE/B12</t>
  </si>
  <si>
    <t>F-suicide</t>
  </si>
  <si>
    <t>FORTIER Nordine</t>
  </si>
  <si>
    <t>NOYAU PAQUIGNON Hugo</t>
  </si>
  <si>
    <t>Stage AA</t>
  </si>
  <si>
    <t>IFA72 9h30/12h</t>
  </si>
  <si>
    <t>CSE/1A</t>
  </si>
  <si>
    <t>IFA41</t>
  </si>
  <si>
    <t>Form</t>
  </si>
  <si>
    <t>ADON Stewie</t>
  </si>
  <si>
    <t>DOS SANTOS AGEZ</t>
  </si>
  <si>
    <t>RD</t>
  </si>
  <si>
    <t>SS</t>
  </si>
  <si>
    <t>Brice</t>
  </si>
  <si>
    <t>SC</t>
  </si>
  <si>
    <t>TRAINSON</t>
  </si>
  <si>
    <t>Péranne</t>
  </si>
  <si>
    <t xml:space="preserve">01/01/2023 : Tps partiel 90% - pas de conduite de nuit. À revoir 02/05/2023
EXO nuit
</t>
  </si>
  <si>
    <t>CDD 13/03 au 14/05</t>
  </si>
  <si>
    <t>GIOT</t>
  </si>
  <si>
    <t>Cyril</t>
  </si>
  <si>
    <t>TRAINSON Péranne</t>
  </si>
  <si>
    <t>tutorat</t>
  </si>
  <si>
    <t>BENNAZAR Hélène</t>
  </si>
  <si>
    <t>RIOTTEAU Aurélie</t>
  </si>
  <si>
    <t>RODRIGUE Hilaire</t>
  </si>
  <si>
    <t>KOBBA Inès</t>
  </si>
  <si>
    <t>LE BERRE  Anaïs</t>
  </si>
  <si>
    <t>Immersion IDE</t>
  </si>
  <si>
    <t>Stage IDE</t>
  </si>
  <si>
    <t>MONNIER Benjamin</t>
  </si>
  <si>
    <t>GUILMIN Maël</t>
  </si>
  <si>
    <t>Etudiant management</t>
  </si>
  <si>
    <t>CLAIN GRONDIN Marie</t>
  </si>
  <si>
    <t>BOUSSOT Justine</t>
  </si>
  <si>
    <t>CEDELLE Christophe</t>
  </si>
  <si>
    <t>BODIN Salomé</t>
  </si>
  <si>
    <t>DIARD</t>
  </si>
  <si>
    <t>Mail du 20/01/23 : Embauche A6 de préférence</t>
  </si>
  <si>
    <t xml:space="preserve">B </t>
  </si>
  <si>
    <t>B 10H</t>
  </si>
  <si>
    <t>CDD 7 MOIS</t>
  </si>
  <si>
    <t>KOBBA</t>
  </si>
  <si>
    <t>Inès</t>
  </si>
  <si>
    <t>EXO nuit+embauche ente 06h00 et08h00/ Fin AU ALENTOUR DE 17H00</t>
  </si>
  <si>
    <t>CSE/A8</t>
  </si>
  <si>
    <t>SALAH AHMED Osama</t>
  </si>
  <si>
    <t>HAMADJODA Hawaou(F)</t>
  </si>
  <si>
    <t>NGOU NDONG Jean-Hilaire</t>
  </si>
  <si>
    <t>10H 20H3</t>
  </si>
  <si>
    <t>20h 8h</t>
  </si>
  <si>
    <t>B 8H</t>
  </si>
  <si>
    <t>CSE/1V</t>
  </si>
  <si>
    <t>Stage VSL</t>
  </si>
  <si>
    <t>APST 20/04/20 : inapte ambu -Reclassée en VSL par avenant du 23/04/20,temps partiel 30/11/2022</t>
  </si>
  <si>
    <t>VSL</t>
  </si>
  <si>
    <t>BENNAZAR</t>
  </si>
  <si>
    <t>Hélène</t>
  </si>
  <si>
    <t>CSE/V</t>
  </si>
  <si>
    <t>APST 06/02/23 : VSL pas de port de charges lourdes à Revoir avant le 02/07/23</t>
  </si>
  <si>
    <t>V1</t>
  </si>
  <si>
    <t>Maxime CHAUMONT</t>
  </si>
  <si>
    <t>POUR CONNAITRE VOTRE HEURE DE PRISE DE SERVICE : APPELER AU 02 47 27 24 24 APRES 20H.
VEUILLEZ PRECISER QUE VOUS ETES STAGIAIRE ET DONNER LE NOM DE VOTRE TUTEUR.
CODE DE PORTE D'ACCES DU PERSONNEL : 2008 A</t>
  </si>
  <si>
    <t>LEGENDE PLANNING</t>
  </si>
  <si>
    <t>Embauche entre 05h30 et 07h30</t>
  </si>
  <si>
    <t>Jour/ 8h d'amplitude en moyenne</t>
  </si>
  <si>
    <t>Nuit</t>
  </si>
  <si>
    <t>Embauche entre 11h30 et 14h00</t>
  </si>
  <si>
    <t>Jour/ 10h d'amplitude en moyenne</t>
  </si>
  <si>
    <t>Week-end ou jour férié</t>
  </si>
  <si>
    <t>29 mars- 09 mai</t>
  </si>
  <si>
    <t>sem 7 à 12</t>
  </si>
  <si>
    <t>09 mai - 20 juin</t>
  </si>
  <si>
    <t>sem 1 à 6</t>
  </si>
  <si>
    <t>21 juin - 01 aout</t>
  </si>
  <si>
    <t>02 aout-12 septembre</t>
  </si>
  <si>
    <t>13 septembre-24 otobre</t>
  </si>
  <si>
    <t>25 octobre-06 novembre</t>
  </si>
  <si>
    <t xml:space="preserve">07 nov - 18 déc </t>
  </si>
  <si>
    <t> </t>
  </si>
  <si>
    <t>SEMAINE</t>
  </si>
  <si>
    <t>MODELE PLANNING PREVISIONNEL DU 24 AVRIL AU 04 JUIN 2023</t>
  </si>
  <si>
    <t>DATE LIMITE DEMANDES DE REPOS PLANNING SUIVANT AVANT LE : 08 MAI 2023</t>
  </si>
  <si>
    <t>Démenagement Maison Retraite (CHIC Amboise)</t>
  </si>
  <si>
    <t>SEMAINE DU 24 AU 30 AVRIL 2023</t>
  </si>
  <si>
    <t>SEMAINE DU 01 AU 07 MAI 2023</t>
  </si>
  <si>
    <t>SEMAINE DU 08 AU 14 MAI 2023</t>
  </si>
  <si>
    <t>SEMAINE DU 15 AU 21 MAI 2023</t>
  </si>
  <si>
    <t>SEMAINE DU 22 AU 28 MAI 2023</t>
  </si>
  <si>
    <t>SEMAINE DU 29 MAI AU 04 JUIN 2023</t>
  </si>
  <si>
    <t>attention planning juin</t>
  </si>
  <si>
    <t>FIN CDD</t>
  </si>
  <si>
    <t>BODIN</t>
  </si>
  <si>
    <t>Salomé</t>
  </si>
  <si>
    <t>,k</t>
  </si>
  <si>
    <t>SCC</t>
  </si>
  <si>
    <t>01/01/2023 : Tps partiel 90% - pas de conduite de nuit. À revoir 02/05/2023
EXO nuit</t>
  </si>
  <si>
    <t>J11</t>
  </si>
  <si>
    <t>AFTRAL</t>
  </si>
  <si>
    <t>LE BERRE</t>
  </si>
  <si>
    <t>Anais</t>
  </si>
  <si>
    <t>BARRIETIS Marwin</t>
  </si>
  <si>
    <t>aftral</t>
  </si>
  <si>
    <t xml:space="preserve">LE DU Kyllian </t>
  </si>
  <si>
    <t>ROLLAND Franck</t>
  </si>
  <si>
    <t>CHATAIGNIER Chloé</t>
  </si>
  <si>
    <t>COEFFET Marjorie</t>
  </si>
  <si>
    <t>Etudiante IDE 3A</t>
  </si>
  <si>
    <t>DELION Lauriane</t>
  </si>
  <si>
    <t>Etudiante IDE 1A</t>
  </si>
  <si>
    <t>CPA</t>
  </si>
  <si>
    <t>CDD 7 MOIS jusqu'au 29/10/23</t>
  </si>
  <si>
    <t>C14</t>
  </si>
  <si>
    <t>LAMBERT David</t>
  </si>
  <si>
    <t>10H 20H</t>
  </si>
  <si>
    <t>8h 17h30</t>
  </si>
  <si>
    <t>8h 16h</t>
  </si>
  <si>
    <t>RICHARD Elodie</t>
  </si>
  <si>
    <t>PRAT MARCA Jaïro</t>
  </si>
  <si>
    <t>C5</t>
  </si>
  <si>
    <t>Téo DECHATRE</t>
  </si>
  <si>
    <t>formation DEA</t>
  </si>
  <si>
    <t>APST  25/02/21 : inapte ambu à revoir Fin juin -
Mail 8/12 : dde repos les we sem impaire</t>
  </si>
  <si>
    <t>Du matin en période scolaire (8H/18H SI POSSIBLE)</t>
  </si>
  <si>
    <t>Souhaite faire du VSL, Repos ou fin 17h00 les vendredis des semines 2,4,6</t>
  </si>
  <si>
    <t>01/07/19 : TEMPS PARTIEL:  VSL 6H/JOUR  lun mar jeu vend</t>
  </si>
  <si>
    <t>SENIOR + 56 : affectation VSL Exo nuit/DIMANCHE Tps partiel 28h/sem VSL uniquement lundi merc jeu ven</t>
  </si>
  <si>
    <t>APST  10/02/22 : Temps partiel 3 mois 18 heures/semaine 
Mail 8/12 : dde repos les we sem impaire</t>
  </si>
  <si>
    <t>CAP</t>
  </si>
  <si>
    <t>CHAUMONT</t>
  </si>
  <si>
    <t>MODELE PLANNING PREVISIONNEL DU 05 JUIN AU 16 JUILLET 2023</t>
  </si>
  <si>
    <t>ORSEC</t>
  </si>
  <si>
    <t>DATE LIMITE DEMANDES DE REPOS PLANNING SUIVANT AVANT LE : MERCREDI 21 JUIN 2023</t>
  </si>
  <si>
    <t>Formation GU</t>
  </si>
  <si>
    <t>recycl AFGSU2</t>
  </si>
  <si>
    <t>SEMAINE DU 05 AU 11 JUIN 2023</t>
  </si>
  <si>
    <t>SEMAINE DU 12 AU 18 JUIN 2023</t>
  </si>
  <si>
    <t>SEMAINE DU 19 AU 25 JUIN 2023</t>
  </si>
  <si>
    <t>SEMAINE DU 26 JUIN AU 02 JUILLET 2023</t>
  </si>
  <si>
    <t>SEMAINE DU 03 AU 09 JUILLET 2023</t>
  </si>
  <si>
    <t>SEMAINE DU 10 AU 16 JUILLET 2023</t>
  </si>
  <si>
    <t>AFGSU2</t>
  </si>
  <si>
    <t>BEN HASSAN Mohamed Hedi</t>
  </si>
  <si>
    <t>Justine BOUSSOT</t>
  </si>
  <si>
    <t>F dea</t>
  </si>
  <si>
    <t>Gabriel FOUSSARD</t>
  </si>
  <si>
    <t>Fdea</t>
  </si>
  <si>
    <t>BOUREAU</t>
  </si>
  <si>
    <t>Teddy</t>
  </si>
  <si>
    <t>G14</t>
  </si>
  <si>
    <t>FOUSSARD</t>
  </si>
  <si>
    <t xml:space="preserve">Gabriel </t>
  </si>
  <si>
    <t>FORTIER</t>
  </si>
  <si>
    <t xml:space="preserve">Nordine </t>
  </si>
  <si>
    <t>ROLLAND</t>
  </si>
  <si>
    <t xml:space="preserve">Franck </t>
  </si>
  <si>
    <t>BOUSSOT</t>
  </si>
  <si>
    <t xml:space="preserve">Justine </t>
  </si>
  <si>
    <t>BARRIETIS</t>
  </si>
  <si>
    <t xml:space="preserve">Marwin </t>
  </si>
  <si>
    <t>MONNIER</t>
  </si>
  <si>
    <t xml:space="preserve">Benjamin </t>
  </si>
  <si>
    <t xml:space="preserve">Dylan </t>
  </si>
  <si>
    <t>CLAIN GRONDIN</t>
  </si>
  <si>
    <t xml:space="preserve">Marie </t>
  </si>
  <si>
    <t>COEFFET</t>
  </si>
  <si>
    <t xml:space="preserve">Marjorie </t>
  </si>
  <si>
    <t xml:space="preserve">Manuel </t>
  </si>
  <si>
    <t>Exo Nuit + 58 ans</t>
  </si>
  <si>
    <t>01/01/2023 : Tps partiel 90% - pas de conduite de nuit. 
EXO nuit</t>
  </si>
  <si>
    <t>IFA 72/A12</t>
  </si>
  <si>
    <t>Nordine FORTIER</t>
  </si>
  <si>
    <t>IFA 72/B12</t>
  </si>
  <si>
    <t>Franck ROLLAND</t>
  </si>
  <si>
    <t>Tuteur Robin Jacquemettaz</t>
  </si>
  <si>
    <t>B-12h 20h3</t>
  </si>
  <si>
    <t>IFA 72/A8</t>
  </si>
  <si>
    <t>Tureur F Crucifix</t>
  </si>
  <si>
    <t>Benjamin MONNIER</t>
  </si>
  <si>
    <t>Marwin BARRIETIS</t>
  </si>
  <si>
    <t>COORDINATION LE JEUDI</t>
  </si>
  <si>
    <t>Cyril GIOT</t>
  </si>
  <si>
    <t>Etudiante infirmière 1A</t>
  </si>
  <si>
    <t>Julien MAILHEBIAU</t>
  </si>
  <si>
    <t>Dylan LEFEVRE</t>
  </si>
  <si>
    <t>Marie CLAIN GRONDIN</t>
  </si>
  <si>
    <t>RIOTTEAU</t>
  </si>
  <si>
    <t>Aurélie</t>
  </si>
  <si>
    <t>Marjorie COEFFET</t>
  </si>
  <si>
    <t>Tuteur Eric Muzard</t>
  </si>
  <si>
    <t>Embauche A6</t>
  </si>
  <si>
    <t>Embauche B6</t>
  </si>
  <si>
    <t>13h 20h3</t>
  </si>
  <si>
    <t>8h 17h</t>
  </si>
  <si>
    <t>9h 17h</t>
  </si>
  <si>
    <t>12H 20H</t>
  </si>
  <si>
    <t>Manuel FOUSSARD</t>
  </si>
  <si>
    <t>Mail du 04/05/23 : Embauche A6 de préférence Problème convalescence épouse</t>
  </si>
  <si>
    <t>CM</t>
  </si>
  <si>
    <t>Lingerie</t>
  </si>
  <si>
    <t>I11 PAS LE MERCREDI ET HORAIRE 8H30/ 17H30 SUR 5 JOURS</t>
  </si>
  <si>
    <t>APST 20/04/20 : inapte ambu -Reclassée en VSL par avenant du 23/04/20,temps partiel 50%</t>
  </si>
  <si>
    <t>finir à 17h les vend sem paire pour récupérer ses enf</t>
  </si>
  <si>
    <t>06/06/23 : pas de bariatrique jusqu'au 6 oct 23 (courrier médecin traitant 06/06/23)</t>
  </si>
  <si>
    <t>Temps partiel 28h ma mer je (3*10h) +SENIOR + 58 : exo nuit,sam, dim et  jour férié - APST du 9/6/20 : VSL (raison méd) sans manutention lourde. 01/01/2022 :</t>
  </si>
  <si>
    <t>temps partiel 28h/semaine sur 3 jours par semaine (M,M,J)</t>
  </si>
  <si>
    <t>APST   : Temps partiel 80% heures/semaine 
Mail 8/12 : dde repos les we sem impaire</t>
  </si>
  <si>
    <t>MAILHEBIAU</t>
  </si>
  <si>
    <t>77 DEA</t>
  </si>
  <si>
    <t>07/14</t>
  </si>
  <si>
    <t>+2</t>
  </si>
  <si>
    <t>+4</t>
  </si>
  <si>
    <t>PLANNING PREVISIONNEL DU 17 JUILLET AU 27 AOUT 2023</t>
  </si>
  <si>
    <r>
      <rPr>
        <b/>
        <sz val="14"/>
        <color rgb="FFC00000"/>
        <rFont val="Arial"/>
        <family val="2"/>
      </rPr>
      <t xml:space="preserve">DATE LIMITE DEMANDES DE REPOS PLANNING SUIVANT </t>
    </r>
    <r>
      <rPr>
        <b/>
        <u val="double"/>
        <sz val="14"/>
        <color rgb="FFC00000"/>
        <rFont val="Arial"/>
        <family val="2"/>
      </rPr>
      <t>AVANT L</t>
    </r>
    <r>
      <rPr>
        <b/>
        <sz val="14"/>
        <color rgb="FFC00000"/>
        <rFont val="Arial"/>
        <family val="2"/>
      </rPr>
      <t>E : 03/08/2023</t>
    </r>
  </si>
  <si>
    <t>SEMAINE DU 17 au 23 juillet 2023</t>
  </si>
  <si>
    <t>SEMAINE DU 24 au 30 juillet 2023</t>
  </si>
  <si>
    <t>SEMAINE DU 31 juillet au 06 août 2023</t>
  </si>
  <si>
    <t>SEMAINE DU 07 au 13 août 2023</t>
  </si>
  <si>
    <t>SEMAINE DU 14 au 20 août 2023</t>
  </si>
  <si>
    <t>SEMAINE DU 21 au 27 août 2023</t>
  </si>
  <si>
    <t>DUVIAU Guillaume</t>
  </si>
  <si>
    <t>C2</t>
  </si>
  <si>
    <t>A14</t>
  </si>
  <si>
    <t>CDD du 10/07 au 28/01/2024 pour aller sur sa formation hélicoptère.</t>
  </si>
  <si>
    <t>D14</t>
  </si>
  <si>
    <t>H14</t>
  </si>
  <si>
    <t>E14</t>
  </si>
  <si>
    <t>CDD 17/07 au 31/12/2023</t>
  </si>
  <si>
    <t>DUPONT</t>
  </si>
  <si>
    <t>Natacha</t>
  </si>
  <si>
    <t>H3</t>
  </si>
  <si>
    <t>IFA72/A12</t>
  </si>
  <si>
    <t>WETZEL Pierre</t>
  </si>
  <si>
    <t>M14</t>
  </si>
  <si>
    <t>Tuteur Robin Jacquemettaz,Pas d'embauche à 05h30</t>
  </si>
  <si>
    <t>Nathalie VILLEMONT</t>
  </si>
  <si>
    <t>N13</t>
  </si>
  <si>
    <t>KERBOURC'H Maelys</t>
  </si>
  <si>
    <t>HURAULT Marine</t>
  </si>
  <si>
    <t>IFA 72/B8</t>
  </si>
  <si>
    <t>COORDINATION LE JEUDI + SEMAINE 1,3ET 5 DU MATIN</t>
  </si>
  <si>
    <t>H8</t>
  </si>
  <si>
    <t>BOISSON Laetitia</t>
  </si>
  <si>
    <t>7h3 16h3</t>
  </si>
  <si>
    <t>Pas de nuit, embauche entre 07h et 08h fin vers 17h</t>
  </si>
  <si>
    <t>IFA72/A8</t>
  </si>
  <si>
    <t>ZOUNGRANA Bennewen</t>
  </si>
  <si>
    <t>DESFAITS Stéphane</t>
  </si>
  <si>
    <t>Affecté de nuit</t>
  </si>
  <si>
    <t>9H 19H</t>
  </si>
  <si>
    <t>I11</t>
  </si>
  <si>
    <t>APST 20/04/20 : inapte ambu -Reclassée en VSL par avenant du 23/04/20,temps partiel 30/11/2022 50%</t>
  </si>
  <si>
    <t xml:space="preserve">Souhaite faire du VSL - finir à 17h les vend sem paire pour récupérer ses enf </t>
  </si>
  <si>
    <t>Souhaite faire du VSL - LUNDI AU JEUDI MAX 17h30. VENDREDI SAMEDI PAS DE CONTRAINTES . REPOS DIMANCHE</t>
  </si>
  <si>
    <t xml:space="preserve">Souhaite faire du VSL - </t>
  </si>
  <si>
    <t>L12</t>
  </si>
  <si>
    <t>2RV</t>
  </si>
  <si>
    <t>3RV</t>
  </si>
  <si>
    <t>23/05/23 : visite méd traitant: passage à 80% à partir du 01/06/23 jusqu'au 18/08/23
Mail 8/12 : dde repos les we sem impaire</t>
  </si>
  <si>
    <t>DATE LIMITE DEMANDES DE REPOS PLANNING SUIVANT AVANT LE : 06/08/2023</t>
  </si>
  <si>
    <t>MEZIERES Frédéric</t>
  </si>
  <si>
    <t>JORDAN Valérie</t>
  </si>
  <si>
    <t>80 DEA</t>
  </si>
  <si>
    <t>FORMATION</t>
  </si>
  <si>
    <t>PLANNING PREVISIONNEL DU 28 AOUT AU 08 OCTOBRE 2023</t>
  </si>
  <si>
    <t>DATE LIMITE DEMANDES DE REPOS PLANNING SUIVANT AVANT LE : 14 septembre 2023</t>
  </si>
  <si>
    <t>Migration ISIS</t>
  </si>
  <si>
    <t>SEMAINE DU 28 août au 03 septembre 2023</t>
  </si>
  <si>
    <t>SEMAINE DU 04 au 10 septembre 2023</t>
  </si>
  <si>
    <t>SEMAINE DU 11 au 17 septembre 2023</t>
  </si>
  <si>
    <t>SEMAINE DU 18 au 24 septembre 2023</t>
  </si>
  <si>
    <t>SEMAINE DU 25 septembre au 01 octobre 2023</t>
  </si>
  <si>
    <t>SEMAINE DU 02 au 08 octobre 2023</t>
  </si>
  <si>
    <t>MATRY</t>
  </si>
  <si>
    <t>DOS SANTOS</t>
  </si>
  <si>
    <t>HORAIRE 09H/17H</t>
  </si>
  <si>
    <t>Demande du 22/05 et 24/017: Travailler en A6/A8 et de nuits</t>
  </si>
  <si>
    <t>JEUNE MAMAN :exo dim nuit, aménagement horaires : Finir avant 17h30 5 jours / semaine
visite du 23/10/17 : apte sans port de charge et sans manutention.</t>
  </si>
  <si>
    <t>JEUNE MAMAN :exo dim nuit, aménagement horaires : Commencer à 8h30 au plus tot et finir à 18h00 au plus tard  à partir du 01/09/2023, REPOS LES MERCREDIS SEMAINE PAIRES</t>
  </si>
  <si>
    <t>APST 07/06/2022  ( inapte bariatrique)</t>
  </si>
  <si>
    <t xml:space="preserve">Souhaite faire du VSL - finir à 17h30 MAX pas de problème le matin </t>
  </si>
  <si>
    <t>APST 24/07/23jusqu'au 23/10/2023: tps partiel 50% sur 3j et 1j/2 (soit 5,83 heures par jour)- pas de port de charge + de 10kg</t>
  </si>
  <si>
    <t>SENIOR + 56 : affectation VSL Exo nuit/DIMANCHE Tps partiel 28h/sem VSL (4*7h)uniquement lundi merc jeu ven</t>
  </si>
  <si>
    <t xml:space="preserve">JEUNE MAMAN </t>
  </si>
  <si>
    <t>Jeune Maman 08h00 18h00,repos Mercredi, Planning décalé week-end C Gandoin</t>
  </si>
  <si>
    <t>08H/18H semaine impaires REPOS WE SEMAINES PAIRES</t>
  </si>
  <si>
    <t>HURAULT</t>
  </si>
  <si>
    <t>72 DEA</t>
  </si>
  <si>
    <t>Mail du 04/05/23 : Embauche B6 de préférence Problème convalescence épouse</t>
  </si>
  <si>
    <t xml:space="preserve">MODELE PLANNING PREVISIONNEL </t>
  </si>
  <si>
    <t xml:space="preserve">DATE LIMITE DEMANDES DE REPOS PLANNING SUIVANT AVANT LE : </t>
  </si>
  <si>
    <t>1V1</t>
  </si>
  <si>
    <t>MODELE PLANNING PREVISIONNEL DU</t>
  </si>
  <si>
    <t>DATE LIMITE DEMANDES DE REPOS PLANNING SUIVANT AVANT LE :</t>
  </si>
  <si>
    <t>76 DEA</t>
  </si>
  <si>
    <t>ADMINISTRATIFS</t>
  </si>
  <si>
    <t>TOTAUX REPOS</t>
  </si>
  <si>
    <t>TOTAUX CP</t>
  </si>
  <si>
    <t>TAXIS</t>
  </si>
  <si>
    <t>TOTAUX CONGES</t>
  </si>
  <si>
    <t>AMBOISE et CHÂTEAU RENAULT</t>
  </si>
  <si>
    <t>octobre</t>
  </si>
  <si>
    <t>sept</t>
  </si>
  <si>
    <t>août</t>
  </si>
  <si>
    <t>solde juillet</t>
  </si>
  <si>
    <t>juin</t>
  </si>
  <si>
    <t>solde NOV</t>
  </si>
  <si>
    <t>solde</t>
  </si>
  <si>
    <t>fin</t>
  </si>
  <si>
    <t>début</t>
  </si>
  <si>
    <t>SEMAINE DU 28 AU 30 NOV</t>
  </si>
  <si>
    <t>SEMAINE DU 21 AU 27 NOV</t>
  </si>
  <si>
    <t xml:space="preserve">SEMAINE DU 14 AU 20 NOV </t>
  </si>
  <si>
    <t>SEMAINE DU 7 AU 13 NOV</t>
  </si>
  <si>
    <t>SEMAINE DU 31 OCT AU 6 NOV</t>
  </si>
  <si>
    <t>SEMAINE DU 24 AU 30 OCT</t>
  </si>
  <si>
    <t>SEMAINE DU 17 AU 23 OCT</t>
  </si>
  <si>
    <t>SEMAINE DU 10 AU 16 OCT</t>
  </si>
  <si>
    <t>SEMAINE DU 3 AU 9 OCT</t>
  </si>
  <si>
    <t>SEMAINE DU 26 SEPT AU  2 OCT</t>
  </si>
  <si>
    <t>SEMAINE DU 19 AU 25 SEPT</t>
  </si>
  <si>
    <t>SEMAINE DU 12 AU 18 SEPT</t>
  </si>
  <si>
    <t>SEMAINE DU 5  AU 11 SEPT</t>
  </si>
  <si>
    <t>SEMAINE DU 29 AOUT AU 4 SEPT</t>
  </si>
  <si>
    <t xml:space="preserve">SEMAINE DU 22 AU 28 AOUT </t>
  </si>
  <si>
    <t xml:space="preserve">SEMAINE DU 15 AU 21 AOUT </t>
  </si>
  <si>
    <t>SEMAINE DU 8 AU 14 AOUT</t>
  </si>
  <si>
    <t>SEMAINE DU 1er AU 7 AOUT</t>
  </si>
  <si>
    <t xml:space="preserve">SEMAINE DU 25 AU 31 JUILLET </t>
  </si>
  <si>
    <t>SEMAINE DU 18 AU 24 JUIL</t>
  </si>
  <si>
    <t xml:space="preserve">SEMAINE DU 11 AU 17 JUIL </t>
  </si>
  <si>
    <t>SEMAINE 4 AU 10 JUILLET</t>
  </si>
  <si>
    <t>SEMAINE DU 27 JUIN AU 3 JUILLET</t>
  </si>
  <si>
    <t>SEMAINE DU 20 JUIN AU 26 JUIN</t>
  </si>
  <si>
    <t xml:space="preserve">SEMAINE DU 13 AU 19 JUIN </t>
  </si>
  <si>
    <t>SEMAINE DU 6 AU 12 JUIN</t>
  </si>
  <si>
    <t>SEMAINE DU 1er au 5 JUIN</t>
  </si>
  <si>
    <t>jours restants</t>
  </si>
  <si>
    <t>jours pris</t>
  </si>
  <si>
    <t>solde au 1er juin</t>
  </si>
  <si>
    <t>Jours restants au 31 mai 22</t>
  </si>
  <si>
    <t>Jours acquis du 1/06/21 au 31/05/22</t>
  </si>
  <si>
    <t>CP * 2</t>
  </si>
  <si>
    <t>FO</t>
  </si>
  <si>
    <t>Congé  payé</t>
  </si>
  <si>
    <t>ANCIENNETE</t>
  </si>
  <si>
    <t>DATE ENTREE</t>
  </si>
  <si>
    <t xml:space="preserve">CONGES ANNUELS </t>
  </si>
  <si>
    <t>TOTAL TAXI (congés + repos)</t>
  </si>
  <si>
    <t>TOTAL REPOS ST AV + AMBOISE</t>
  </si>
  <si>
    <t>TOTAL CP  ST AV + AMBOISE</t>
  </si>
  <si>
    <t xml:space="preserve">ALESSANDRI </t>
  </si>
  <si>
    <t xml:space="preserve">BENNAZAR </t>
  </si>
  <si>
    <t xml:space="preserve">BISAULT </t>
  </si>
  <si>
    <t xml:space="preserve">BONNIN </t>
  </si>
  <si>
    <t xml:space="preserve">BRIDONNEAU </t>
  </si>
  <si>
    <t xml:space="preserve">BRISSET </t>
  </si>
  <si>
    <t xml:space="preserve">BUSSON </t>
  </si>
  <si>
    <t>Marjorie</t>
  </si>
  <si>
    <t xml:space="preserve">COUTARD </t>
  </si>
  <si>
    <t>Marie-Christine</t>
  </si>
  <si>
    <t xml:space="preserve">CRUCIFIX </t>
  </si>
  <si>
    <t>DA SILVA</t>
  </si>
  <si>
    <t xml:space="preserve">DAIRE </t>
  </si>
  <si>
    <t xml:space="preserve">DANGUIN </t>
  </si>
  <si>
    <t>DELCROIX</t>
  </si>
  <si>
    <t>DIOT</t>
  </si>
  <si>
    <t>DOS SANTOS-AGEZ</t>
  </si>
  <si>
    <t>ES SABOUNI</t>
  </si>
  <si>
    <t>ESSAME</t>
  </si>
  <si>
    <t>FEILLAULT</t>
  </si>
  <si>
    <t xml:space="preserve">GERVAIS </t>
  </si>
  <si>
    <t xml:space="preserve">GIRODEAU </t>
  </si>
  <si>
    <t>GRANDIN</t>
  </si>
  <si>
    <t>Saïd</t>
  </si>
  <si>
    <t>HAUDOIN-RICAUD</t>
  </si>
  <si>
    <t xml:space="preserve">JACQUEMETTAZ </t>
  </si>
  <si>
    <t xml:space="preserve">LADOUE </t>
  </si>
  <si>
    <t>Mickaël</t>
  </si>
  <si>
    <t>LE BECHEC</t>
  </si>
  <si>
    <t>LE FOL</t>
  </si>
  <si>
    <t xml:space="preserve">LEROUX </t>
  </si>
  <si>
    <t>Samir Ben</t>
  </si>
  <si>
    <t>Hipolyte</t>
  </si>
  <si>
    <t>MAYEMBA UZIMA</t>
  </si>
  <si>
    <t>Maël</t>
  </si>
  <si>
    <t xml:space="preserve">METAYER </t>
  </si>
  <si>
    <t>MOREAU PELLETIER</t>
  </si>
  <si>
    <t xml:space="preserve">MUZARD </t>
  </si>
  <si>
    <t xml:space="preserve">PAILLERET </t>
  </si>
  <si>
    <t>PÈRE</t>
  </si>
  <si>
    <t>PROUTEAU</t>
  </si>
  <si>
    <t xml:space="preserve">PTASZEK </t>
  </si>
  <si>
    <t>RAMBELOSON</t>
  </si>
  <si>
    <t xml:space="preserve">REFOUR </t>
  </si>
  <si>
    <t>SAINDOU-BACHA</t>
  </si>
  <si>
    <t>SALVON</t>
  </si>
  <si>
    <t>Tiffany</t>
  </si>
  <si>
    <t xml:space="preserve">TRANCHET- LAFLECHE </t>
  </si>
  <si>
    <t>VARSOVIE</t>
  </si>
  <si>
    <t>Jonathan</t>
  </si>
  <si>
    <t xml:space="preserve">VENTRE </t>
  </si>
  <si>
    <t>ZANEGUY</t>
  </si>
  <si>
    <t>ZIMMER</t>
  </si>
  <si>
    <t xml:space="preserve">BOURDON </t>
  </si>
  <si>
    <t>CHAMPIGNY</t>
  </si>
  <si>
    <t xml:space="preserve">GANDOIN </t>
  </si>
  <si>
    <t xml:space="preserve">GARDAIS </t>
  </si>
  <si>
    <t xml:space="preserve">MARQUES </t>
  </si>
  <si>
    <t xml:space="preserve">MARTIN </t>
  </si>
  <si>
    <t>PINON</t>
  </si>
  <si>
    <t xml:space="preserve">TURPAULT </t>
  </si>
  <si>
    <t>COUILLEAU-LE HIR</t>
  </si>
  <si>
    <t>COURTOIS-DAVAUDET</t>
  </si>
  <si>
    <t xml:space="preserve">MECHE </t>
  </si>
  <si>
    <t>OLMANN</t>
  </si>
  <si>
    <t>BARTHES</t>
  </si>
  <si>
    <t>Aymeric</t>
  </si>
  <si>
    <t xml:space="preserve">BARTHES </t>
  </si>
  <si>
    <t>Anne-Lise</t>
  </si>
  <si>
    <t>BLARD</t>
  </si>
  <si>
    <t>Steffy</t>
  </si>
  <si>
    <t>BONNIFAIT-DAUDICOURT</t>
  </si>
  <si>
    <t>BORDES</t>
  </si>
  <si>
    <t>Chloé</t>
  </si>
  <si>
    <t>BOUET-DUVAL</t>
  </si>
  <si>
    <t>BOUTANT</t>
  </si>
  <si>
    <t>Karine</t>
  </si>
  <si>
    <t xml:space="preserve">CARTEREAU </t>
  </si>
  <si>
    <t xml:space="preserve">CHABIN </t>
  </si>
  <si>
    <t>Sylvie</t>
  </si>
  <si>
    <t xml:space="preserve">CHAUPART </t>
  </si>
  <si>
    <t>CHOUTEAU</t>
  </si>
  <si>
    <t>COTTRON</t>
  </si>
  <si>
    <t>DE MOURA DA SILVA</t>
  </si>
  <si>
    <t>Mélanie</t>
  </si>
  <si>
    <t xml:space="preserve">DELAUNAY-BRISSET </t>
  </si>
  <si>
    <t>Valérie</t>
  </si>
  <si>
    <t xml:space="preserve">DRIANCOURT </t>
  </si>
  <si>
    <t xml:space="preserve">DURAND </t>
  </si>
  <si>
    <t xml:space="preserve">GABORY </t>
  </si>
  <si>
    <t>Annie</t>
  </si>
  <si>
    <t>GOBLET</t>
  </si>
  <si>
    <t>GRASLIN-COCHARD</t>
  </si>
  <si>
    <t>GUÉNIER</t>
  </si>
  <si>
    <t>Sandra</t>
  </si>
  <si>
    <t>HENEAULT</t>
  </si>
  <si>
    <t>HOGER</t>
  </si>
  <si>
    <t>Charlène</t>
  </si>
  <si>
    <t>LUSHI DUGOLLI</t>
  </si>
  <si>
    <t>Sanije</t>
  </si>
  <si>
    <t>Solenne</t>
  </si>
  <si>
    <t xml:space="preserve">MARTINEAU </t>
  </si>
  <si>
    <t xml:space="preserve">NEVEU </t>
  </si>
  <si>
    <t>Sandrine</t>
  </si>
  <si>
    <t>PELTIER</t>
  </si>
  <si>
    <t>Jean-Jacques</t>
  </si>
  <si>
    <t>PINEAU</t>
  </si>
  <si>
    <t>Sabine</t>
  </si>
  <si>
    <t>PINTO-BAILLY</t>
  </si>
  <si>
    <t xml:space="preserve">POULLEAU </t>
  </si>
  <si>
    <t>SAINTHORANT</t>
  </si>
  <si>
    <t xml:space="preserve">SULLY </t>
  </si>
  <si>
    <t>Antoine</t>
  </si>
  <si>
    <t>VILLAIN</t>
  </si>
  <si>
    <t>Athony</t>
  </si>
  <si>
    <t xml:space="preserve">VOISIN </t>
  </si>
  <si>
    <t>Peranne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</si>
</sst>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_-* #,##0.00\ [$€-1]_-;\-* #,##0.00\ [$€-1]_-;_-* &quot;-&quot;??\ [$€-1]_-"/>
    <numFmt numFmtId="166" formatCode="d/m;@"/>
    <numFmt numFmtId="167" formatCode="0_ ;[Red]\-0\ "/>
    <numFmt numFmtId="168" formatCode="dd/mm"/>
    <numFmt numFmtId="169" formatCode="ddd"/>
    <numFmt numFmtId="170" formatCode="dd\ mmm"/>
  </numFmts>
  <fonts count="9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color indexed="14"/>
      <name val="Arial"/>
      <family val="2"/>
    </font>
    <font>
      <b/>
      <sz val="11"/>
      <color indexed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rgb="FFFF0000"/>
      <name val="Arial"/>
      <family val="2"/>
    </font>
    <font>
      <b/>
      <sz val="16"/>
      <name val="Arial"/>
      <family val="2"/>
    </font>
    <font>
      <sz val="11"/>
      <color theme="0" tint="-0.499984740745262"/>
      <name val="Arial"/>
      <family val="2"/>
    </font>
    <font>
      <sz val="11"/>
      <color rgb="FF000000"/>
      <name val="Arial"/>
      <family val="2"/>
    </font>
    <font>
      <sz val="11"/>
      <color indexed="14"/>
      <name val="Arial"/>
      <family val="2"/>
    </font>
    <font>
      <sz val="11"/>
      <color rgb="FFFF00FF"/>
      <name val="Arial"/>
      <family val="2"/>
    </font>
    <font>
      <b/>
      <sz val="14"/>
      <color rgb="FFC00000"/>
      <name val="Arial"/>
      <family val="2"/>
    </font>
    <font>
      <sz val="10"/>
      <color indexed="10"/>
      <name val="Arial"/>
      <family val="2"/>
    </font>
    <font>
      <b/>
      <sz val="11"/>
      <color rgb="FFFF00FF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4"/>
      <name val="Arial"/>
      <family val="2"/>
    </font>
    <font>
      <sz val="10"/>
      <color rgb="FF000000"/>
      <name val="Arial"/>
      <family val="2"/>
    </font>
    <font>
      <sz val="11"/>
      <color rgb="FF80808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trike/>
      <sz val="11"/>
      <color rgb="FF000000"/>
      <name val="Arial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Calibri"/>
      <family val="2"/>
      <scheme val="minor"/>
    </font>
    <font>
      <sz val="18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 val="double"/>
      <sz val="14"/>
      <color rgb="FFC00000"/>
      <name val="Arial"/>
      <family val="2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sz val="9"/>
      <color theme="1"/>
      <name val="Arial"/>
      <family val="2"/>
    </font>
    <font>
      <sz val="8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name val="Arial"/>
    </font>
    <font>
      <sz val="11"/>
      <color theme="1"/>
      <name val="Arial"/>
    </font>
    <font>
      <sz val="10"/>
      <color rgb="FF000000"/>
      <name val="Arial"/>
    </font>
    <font>
      <b/>
      <sz val="11"/>
      <name val="Arial"/>
    </font>
    <font>
      <sz val="10"/>
      <color theme="1"/>
      <name val="Arial"/>
    </font>
    <font>
      <sz val="12"/>
      <name val="Arial"/>
    </font>
    <font>
      <b/>
      <sz val="10"/>
      <color rgb="FF000000"/>
      <name val="Arial"/>
    </font>
    <font>
      <sz val="11"/>
      <color rgb="FFFF0000"/>
      <name val="Arial"/>
    </font>
    <font>
      <b/>
      <sz val="11"/>
      <color rgb="FFFF0000"/>
      <name val="Arial"/>
    </font>
    <font>
      <b/>
      <sz val="18"/>
      <name val="Arial"/>
    </font>
    <font>
      <b/>
      <sz val="14"/>
      <color rgb="FFC00000"/>
      <name val="Arial"/>
    </font>
    <font>
      <b/>
      <sz val="11"/>
      <color theme="1"/>
      <name val="Arial"/>
    </font>
    <font>
      <b/>
      <sz val="11"/>
      <color rgb="FFFF00FF"/>
      <name val="Arial"/>
    </font>
    <font>
      <sz val="11"/>
      <color rgb="FF808080"/>
      <name val="Arial"/>
    </font>
    <font>
      <sz val="11"/>
      <color rgb="FFFF00FF"/>
      <name val="Arial"/>
    </font>
    <font>
      <b/>
      <sz val="20"/>
      <name val="Arial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0"/>
      <color theme="1"/>
      <name val="Calibri"/>
      <family val="2"/>
      <scheme val="minor"/>
    </font>
    <font>
      <sz val="10"/>
      <color indexed="12"/>
      <name val="Arial"/>
      <family val="2"/>
    </font>
    <font>
      <sz val="10"/>
      <color theme="0"/>
      <name val="Arial"/>
      <family val="2"/>
    </font>
    <font>
      <sz val="7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name val="Arial Black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10"/>
      <color indexed="10"/>
      <name val="Arial"/>
      <family val="2"/>
    </font>
    <font>
      <b/>
      <sz val="14"/>
      <name val="Book Antiqua"/>
      <family val="1"/>
    </font>
    <font>
      <sz val="14"/>
      <name val="Arial Rounded MT Bold"/>
      <family val="2"/>
    </font>
  </fonts>
  <fills count="10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EAAA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FF"/>
        <bgColor rgb="FF000000"/>
      </patternFill>
    </fill>
    <fill>
      <patternFill patternType="solid">
        <fgColor rgb="FFFF00FF"/>
        <bgColor rgb="FF000000"/>
      </patternFill>
    </fill>
    <fill>
      <patternFill patternType="solid">
        <fgColor rgb="FF3366FF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99CC00"/>
        <bgColor rgb="FF000000"/>
      </patternFill>
    </fill>
    <fill>
      <patternFill patternType="solid">
        <fgColor rgb="FF00FF0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495F0"/>
        <bgColor rgb="FF000000"/>
      </patternFill>
    </fill>
    <fill>
      <patternFill patternType="solid">
        <fgColor rgb="FFC1A5E8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E26B0A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FF9933"/>
        <bgColor rgb="FF000000"/>
      </patternFill>
    </fill>
    <fill>
      <patternFill patternType="solid">
        <fgColor rgb="FFFF99CC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66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C495F0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000000"/>
      </patternFill>
    </fill>
  </fills>
  <borders count="41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medium">
        <color auto="1"/>
      </top>
      <bottom style="medium">
        <color auto="1"/>
      </bottom>
      <diagonal/>
    </border>
    <border>
      <left style="thick">
        <color rgb="FFFF0000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medium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medium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 style="medium">
        <color auto="1"/>
      </top>
      <bottom style="medium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 style="medium">
        <color indexed="64"/>
      </top>
      <bottom style="thick">
        <color rgb="FFFF0000"/>
      </bottom>
      <diagonal/>
    </border>
    <border>
      <left style="thick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ck">
        <color rgb="FFFF0000"/>
      </left>
      <right style="thick">
        <color rgb="FFFF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ck">
        <color rgb="FFFF0000"/>
      </left>
      <right style="thick">
        <color rgb="FFFF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thick">
        <color rgb="FFFF0000"/>
      </left>
      <right style="medium">
        <color rgb="FFFF0000"/>
      </right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rgb="FFFF0000"/>
      </right>
      <top/>
      <bottom style="medium">
        <color indexed="64"/>
      </bottom>
      <diagonal/>
    </border>
    <border>
      <left/>
      <right style="thick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FF0000"/>
      </left>
      <right style="medium">
        <color rgb="FFFF0000"/>
      </right>
      <top style="thin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ck">
        <color rgb="FFFF0000"/>
      </left>
      <right style="thick">
        <color rgb="FFFF0000"/>
      </right>
      <top style="medium">
        <color indexed="64"/>
      </top>
      <bottom style="thin">
        <color rgb="FF000000"/>
      </bottom>
      <diagonal/>
    </border>
    <border>
      <left style="thick">
        <color rgb="FFFF0000"/>
      </left>
      <right style="thick">
        <color rgb="FFFF0000"/>
      </right>
      <top style="thin">
        <color rgb="FF000000"/>
      </top>
      <bottom style="medium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medium">
        <color auto="1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FF0000"/>
      </left>
      <right style="medium">
        <color rgb="FFFF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0000"/>
      </left>
      <right style="medium">
        <color rgb="FFFF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rgb="FFFF000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6" fillId="0" borderId="0"/>
  </cellStyleXfs>
  <cellXfs count="9148">
    <xf numFmtId="0" fontId="0" fillId="0" borderId="0" xfId="0"/>
    <xf numFmtId="0" fontId="4" fillId="15" borderId="31" xfId="0" applyFont="1" applyFill="1" applyBorder="1" applyAlignment="1">
      <alignment horizontal="center"/>
    </xf>
    <xf numFmtId="0" fontId="4" fillId="0" borderId="0" xfId="0" applyFont="1"/>
    <xf numFmtId="0" fontId="4" fillId="10" borderId="0" xfId="0" applyFont="1" applyFill="1"/>
    <xf numFmtId="0" fontId="4" fillId="10" borderId="0" xfId="0" applyFont="1" applyFill="1" applyAlignment="1">
      <alignment horizontal="center"/>
    </xf>
    <xf numFmtId="0" fontId="4" fillId="33" borderId="0" xfId="0" applyFont="1" applyFill="1"/>
    <xf numFmtId="0" fontId="4" fillId="2" borderId="0" xfId="0" applyFont="1" applyFill="1"/>
    <xf numFmtId="0" fontId="4" fillId="7" borderId="5" xfId="0" applyFont="1" applyFill="1" applyBorder="1" applyAlignment="1">
      <alignment horizontal="center"/>
    </xf>
    <xf numFmtId="0" fontId="4" fillId="12" borderId="0" xfId="0" applyFont="1" applyFill="1"/>
    <xf numFmtId="0" fontId="4" fillId="3" borderId="2" xfId="0" applyFont="1" applyFill="1" applyBorder="1" applyAlignment="1">
      <alignment wrapText="1"/>
    </xf>
    <xf numFmtId="0" fontId="4" fillId="13" borderId="1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1" xfId="0" applyFont="1" applyBorder="1" applyAlignment="1">
      <alignment horizontal="center"/>
    </xf>
    <xf numFmtId="0" fontId="4" fillId="23" borderId="21" xfId="0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24" borderId="21" xfId="0" applyFont="1" applyFill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4" borderId="54" xfId="0" applyFont="1" applyFill="1" applyBorder="1" applyAlignment="1">
      <alignment horizontal="center"/>
    </xf>
    <xf numFmtId="0" fontId="4" fillId="0" borderId="53" xfId="0" applyFont="1" applyBorder="1" applyAlignment="1">
      <alignment horizontal="center"/>
    </xf>
    <xf numFmtId="0" fontId="4" fillId="0" borderId="54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24" borderId="31" xfId="0" applyFont="1" applyFill="1" applyBorder="1" applyAlignment="1">
      <alignment horizontal="center"/>
    </xf>
    <xf numFmtId="0" fontId="4" fillId="23" borderId="31" xfId="0" applyFont="1" applyFill="1" applyBorder="1" applyAlignment="1">
      <alignment horizontal="center"/>
    </xf>
    <xf numFmtId="0" fontId="4" fillId="24" borderId="3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4" fillId="0" borderId="56" xfId="0" applyFont="1" applyBorder="1" applyAlignment="1">
      <alignment horizontal="center"/>
    </xf>
    <xf numFmtId="0" fontId="4" fillId="0" borderId="5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24" borderId="9" xfId="0" applyFont="1" applyFill="1" applyBorder="1" applyAlignment="1">
      <alignment horizontal="center"/>
    </xf>
    <xf numFmtId="0" fontId="4" fillId="23" borderId="9" xfId="0" applyFont="1" applyFill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24" borderId="20" xfId="0" applyFont="1" applyFill="1" applyBorder="1" applyAlignment="1">
      <alignment horizontal="center"/>
    </xf>
    <xf numFmtId="0" fontId="4" fillId="24" borderId="3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4" borderId="8" xfId="0" applyFont="1" applyFill="1" applyBorder="1" applyAlignment="1">
      <alignment horizontal="center"/>
    </xf>
    <xf numFmtId="0" fontId="4" fillId="24" borderId="57" xfId="0" applyFont="1" applyFill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24" borderId="26" xfId="0" applyFont="1" applyFill="1" applyBorder="1" applyAlignment="1">
      <alignment horizontal="center"/>
    </xf>
    <xf numFmtId="0" fontId="4" fillId="24" borderId="25" xfId="0" applyFont="1" applyFill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68" xfId="0" applyFont="1" applyBorder="1" applyAlignment="1">
      <alignment horizontal="center"/>
    </xf>
    <xf numFmtId="0" fontId="4" fillId="0" borderId="64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23" borderId="10" xfId="0" applyFont="1" applyFill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23" borderId="4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9" xfId="0" applyFont="1" applyBorder="1" applyAlignment="1">
      <alignment horizontal="center"/>
    </xf>
    <xf numFmtId="0" fontId="4" fillId="10" borderId="9" xfId="0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/>
    </xf>
    <xf numFmtId="0" fontId="4" fillId="14" borderId="21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4" fillId="14" borderId="12" xfId="0" applyFont="1" applyFill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38" borderId="52" xfId="0" applyFont="1" applyFill="1" applyBorder="1" applyAlignment="1">
      <alignment horizontal="center"/>
    </xf>
    <xf numFmtId="0" fontId="4" fillId="38" borderId="18" xfId="0" applyFont="1" applyFill="1" applyBorder="1" applyAlignment="1">
      <alignment horizontal="center"/>
    </xf>
    <xf numFmtId="0" fontId="4" fillId="38" borderId="43" xfId="0" applyFont="1" applyFill="1" applyBorder="1" applyAlignment="1">
      <alignment horizontal="center"/>
    </xf>
    <xf numFmtId="0" fontId="4" fillId="38" borderId="42" xfId="0" applyFont="1" applyFill="1" applyBorder="1" applyAlignment="1">
      <alignment horizontal="center"/>
    </xf>
    <xf numFmtId="0" fontId="4" fillId="38" borderId="17" xfId="0" applyFont="1" applyFill="1" applyBorder="1" applyAlignment="1">
      <alignment horizontal="center"/>
    </xf>
    <xf numFmtId="0" fontId="4" fillId="38" borderId="19" xfId="0" applyFont="1" applyFill="1" applyBorder="1" applyAlignment="1">
      <alignment horizontal="center"/>
    </xf>
    <xf numFmtId="0" fontId="4" fillId="38" borderId="16" xfId="0" applyFont="1" applyFill="1" applyBorder="1" applyAlignment="1">
      <alignment horizontal="center"/>
    </xf>
    <xf numFmtId="0" fontId="4" fillId="27" borderId="20" xfId="0" applyFont="1" applyFill="1" applyBorder="1" applyAlignment="1">
      <alignment horizontal="center"/>
    </xf>
    <xf numFmtId="0" fontId="4" fillId="27" borderId="21" xfId="0" applyFont="1" applyFill="1" applyBorder="1" applyAlignment="1">
      <alignment horizontal="center"/>
    </xf>
    <xf numFmtId="0" fontId="4" fillId="27" borderId="53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14" borderId="2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22" borderId="3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6" borderId="2" xfId="0" applyFont="1" applyFill="1" applyBorder="1" applyAlignment="1">
      <alignment wrapText="1"/>
    </xf>
    <xf numFmtId="0" fontId="7" fillId="7" borderId="8" xfId="0" applyFont="1" applyFill="1" applyBorder="1" applyAlignment="1">
      <alignment horizontal="center"/>
    </xf>
    <xf numFmtId="0" fontId="7" fillId="7" borderId="9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7" fillId="21" borderId="5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5" fillId="11" borderId="5" xfId="0" applyFont="1" applyFill="1" applyBorder="1" applyAlignment="1">
      <alignment horizontal="center"/>
    </xf>
    <xf numFmtId="0" fontId="5" fillId="11" borderId="7" xfId="0" applyFont="1" applyFill="1" applyBorder="1" applyAlignment="1">
      <alignment horizontal="center"/>
    </xf>
    <xf numFmtId="0" fontId="5" fillId="11" borderId="6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12" borderId="0" xfId="0" applyFont="1" applyFill="1"/>
    <xf numFmtId="0" fontId="7" fillId="13" borderId="4" xfId="0" applyFont="1" applyFill="1" applyBorder="1" applyAlignment="1">
      <alignment horizontal="center"/>
    </xf>
    <xf numFmtId="0" fontId="7" fillId="13" borderId="5" xfId="0" applyFont="1" applyFill="1" applyBorder="1" applyAlignment="1">
      <alignment horizontal="center"/>
    </xf>
    <xf numFmtId="0" fontId="7" fillId="13" borderId="7" xfId="0" applyFont="1" applyFill="1" applyBorder="1" applyAlignment="1">
      <alignment horizontal="center"/>
    </xf>
    <xf numFmtId="0" fontId="7" fillId="13" borderId="6" xfId="0" applyFont="1" applyFill="1" applyBorder="1" applyAlignment="1">
      <alignment horizontal="center"/>
    </xf>
    <xf numFmtId="0" fontId="7" fillId="13" borderId="3" xfId="0" applyFont="1" applyFill="1" applyBorder="1" applyAlignment="1">
      <alignment horizontal="center"/>
    </xf>
    <xf numFmtId="0" fontId="5" fillId="16" borderId="8" xfId="0" applyFont="1" applyFill="1" applyBorder="1" applyAlignment="1">
      <alignment horizontal="center"/>
    </xf>
    <xf numFmtId="0" fontId="5" fillId="16" borderId="9" xfId="0" applyFont="1" applyFill="1" applyBorder="1" applyAlignment="1">
      <alignment horizontal="center"/>
    </xf>
    <xf numFmtId="0" fontId="5" fillId="16" borderId="14" xfId="0" applyFont="1" applyFill="1" applyBorder="1" applyAlignment="1">
      <alignment horizontal="center"/>
    </xf>
    <xf numFmtId="0" fontId="5" fillId="16" borderId="10" xfId="0" applyFont="1" applyFill="1" applyBorder="1" applyAlignment="1">
      <alignment horizontal="center"/>
    </xf>
    <xf numFmtId="0" fontId="5" fillId="0" borderId="49" xfId="0" applyFont="1" applyBorder="1"/>
    <xf numFmtId="0" fontId="5" fillId="0" borderId="18" xfId="0" applyFont="1" applyBorder="1" applyAlignment="1">
      <alignment horizontal="center"/>
    </xf>
    <xf numFmtId="0" fontId="5" fillId="22" borderId="5" xfId="0" applyFont="1" applyFill="1" applyBorder="1" applyAlignment="1">
      <alignment horizontal="center"/>
    </xf>
    <xf numFmtId="0" fontId="5" fillId="24" borderId="8" xfId="0" applyFont="1" applyFill="1" applyBorder="1" applyAlignment="1">
      <alignment horizontal="center"/>
    </xf>
    <xf numFmtId="0" fontId="5" fillId="24" borderId="9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/>
    <xf numFmtId="0" fontId="5" fillId="0" borderId="65" xfId="0" applyFont="1" applyBorder="1" applyAlignment="1">
      <alignment horizontal="center"/>
    </xf>
    <xf numFmtId="0" fontId="5" fillId="22" borderId="3" xfId="0" applyFont="1" applyFill="1" applyBorder="1" applyAlignment="1">
      <alignment horizontal="center"/>
    </xf>
    <xf numFmtId="0" fontId="5" fillId="2" borderId="0" xfId="0" applyFont="1" applyFill="1"/>
    <xf numFmtId="0" fontId="4" fillId="27" borderId="8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center"/>
    </xf>
    <xf numFmtId="0" fontId="5" fillId="23" borderId="9" xfId="0" applyFont="1" applyFill="1" applyBorder="1" applyAlignment="1">
      <alignment horizontal="center"/>
    </xf>
    <xf numFmtId="0" fontId="5" fillId="27" borderId="8" xfId="0" applyFont="1" applyFill="1" applyBorder="1" applyAlignment="1">
      <alignment horizontal="left" vertical="center"/>
    </xf>
    <xf numFmtId="0" fontId="4" fillId="27" borderId="1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5" borderId="0" xfId="0" applyFont="1" applyFill="1"/>
    <xf numFmtId="0" fontId="5" fillId="30" borderId="0" xfId="0" applyFont="1" applyFill="1"/>
    <xf numFmtId="0" fontId="5" fillId="0" borderId="10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13" borderId="0" xfId="0" applyFont="1" applyFill="1" applyAlignment="1">
      <alignment wrapText="1"/>
    </xf>
    <xf numFmtId="0" fontId="5" fillId="13" borderId="0" xfId="0" applyFont="1" applyFill="1"/>
    <xf numFmtId="0" fontId="5" fillId="13" borderId="0" xfId="0" applyFont="1" applyFill="1" applyAlignment="1">
      <alignment horizontal="left"/>
    </xf>
    <xf numFmtId="0" fontId="5" fillId="0" borderId="14" xfId="0" applyFont="1" applyBorder="1" applyAlignment="1">
      <alignment horizontal="center"/>
    </xf>
    <xf numFmtId="0" fontId="5" fillId="24" borderId="14" xfId="0" applyFont="1" applyFill="1" applyBorder="1" applyAlignment="1">
      <alignment horizontal="center"/>
    </xf>
    <xf numFmtId="0" fontId="5" fillId="30" borderId="0" xfId="0" applyFont="1" applyFill="1" applyAlignment="1">
      <alignment wrapText="1"/>
    </xf>
    <xf numFmtId="0" fontId="5" fillId="23" borderId="5" xfId="0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6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0" fontId="5" fillId="0" borderId="61" xfId="0" applyFont="1" applyBorder="1" applyAlignment="1">
      <alignment horizontal="center"/>
    </xf>
    <xf numFmtId="0" fontId="5" fillId="10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33" borderId="0" xfId="0" applyFont="1" applyFill="1"/>
    <xf numFmtId="0" fontId="7" fillId="10" borderId="18" xfId="0" applyFont="1" applyFill="1" applyBorder="1" applyAlignment="1">
      <alignment horizontal="center"/>
    </xf>
    <xf numFmtId="0" fontId="7" fillId="10" borderId="19" xfId="0" applyFont="1" applyFill="1" applyBorder="1" applyAlignment="1">
      <alignment horizontal="center"/>
    </xf>
    <xf numFmtId="0" fontId="5" fillId="24" borderId="20" xfId="0" applyFont="1" applyFill="1" applyBorder="1" applyAlignment="1">
      <alignment horizontal="center"/>
    </xf>
    <xf numFmtId="0" fontId="5" fillId="27" borderId="8" xfId="0" applyFont="1" applyFill="1" applyBorder="1" applyAlignment="1">
      <alignment horizontal="center"/>
    </xf>
    <xf numFmtId="0" fontId="5" fillId="27" borderId="9" xfId="0" applyFont="1" applyFill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38" borderId="52" xfId="0" applyFont="1" applyFill="1" applyBorder="1" applyAlignment="1">
      <alignment horizontal="center"/>
    </xf>
    <xf numFmtId="0" fontId="5" fillId="10" borderId="21" xfId="0" applyFont="1" applyFill="1" applyBorder="1" applyAlignment="1">
      <alignment horizontal="center"/>
    </xf>
    <xf numFmtId="0" fontId="7" fillId="21" borderId="9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27" borderId="21" xfId="0" applyFont="1" applyFill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27" borderId="57" xfId="0" applyFont="1" applyFill="1" applyBorder="1" applyAlignment="1">
      <alignment horizontal="center"/>
    </xf>
    <xf numFmtId="0" fontId="5" fillId="27" borderId="31" xfId="0" applyFont="1" applyFill="1" applyBorder="1" applyAlignment="1">
      <alignment horizontal="center"/>
    </xf>
    <xf numFmtId="0" fontId="5" fillId="27" borderId="33" xfId="0" applyFont="1" applyFill="1" applyBorder="1" applyAlignment="1">
      <alignment horizontal="center"/>
    </xf>
    <xf numFmtId="0" fontId="5" fillId="27" borderId="30" xfId="0" applyFont="1" applyFill="1" applyBorder="1" applyAlignment="1">
      <alignment horizontal="center"/>
    </xf>
    <xf numFmtId="0" fontId="5" fillId="0" borderId="64" xfId="0" applyFont="1" applyBorder="1" applyAlignment="1">
      <alignment horizontal="center"/>
    </xf>
    <xf numFmtId="0" fontId="5" fillId="0" borderId="61" xfId="0" applyFont="1" applyBorder="1"/>
    <xf numFmtId="0" fontId="5" fillId="21" borderId="5" xfId="0" applyFont="1" applyFill="1" applyBorder="1" applyAlignment="1">
      <alignment horizontal="center"/>
    </xf>
    <xf numFmtId="0" fontId="5" fillId="14" borderId="5" xfId="0" applyFont="1" applyFill="1" applyBorder="1" applyAlignment="1">
      <alignment horizontal="center"/>
    </xf>
    <xf numFmtId="0" fontId="5" fillId="22" borderId="9" xfId="0" applyFont="1" applyFill="1" applyBorder="1" applyAlignment="1">
      <alignment horizontal="center"/>
    </xf>
    <xf numFmtId="0" fontId="5" fillId="22" borderId="10" xfId="0" applyFont="1" applyFill="1" applyBorder="1" applyAlignment="1">
      <alignment horizontal="center"/>
    </xf>
    <xf numFmtId="0" fontId="4" fillId="22" borderId="9" xfId="0" applyFont="1" applyFill="1" applyBorder="1" applyAlignment="1">
      <alignment horizontal="center"/>
    </xf>
    <xf numFmtId="0" fontId="4" fillId="22" borderId="10" xfId="0" applyFont="1" applyFill="1" applyBorder="1" applyAlignment="1">
      <alignment horizontal="center"/>
    </xf>
    <xf numFmtId="0" fontId="4" fillId="22" borderId="22" xfId="0" applyFont="1" applyFill="1" applyBorder="1" applyAlignment="1">
      <alignment horizontal="center"/>
    </xf>
    <xf numFmtId="0" fontId="5" fillId="22" borderId="8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10" borderId="5" xfId="0" applyFont="1" applyFill="1" applyBorder="1" applyAlignment="1">
      <alignment horizontal="center"/>
    </xf>
    <xf numFmtId="0" fontId="4" fillId="22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5" xfId="0" applyFont="1" applyFill="1" applyBorder="1" applyAlignment="1">
      <alignment horizontal="center"/>
    </xf>
    <xf numFmtId="0" fontId="5" fillId="27" borderId="25" xfId="0" applyFont="1" applyFill="1" applyBorder="1" applyAlignment="1">
      <alignment horizontal="left" vertical="center"/>
    </xf>
    <xf numFmtId="0" fontId="5" fillId="27" borderId="8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18" borderId="22" xfId="0" applyFont="1" applyFill="1" applyBorder="1" applyAlignment="1">
      <alignment vertical="center"/>
    </xf>
    <xf numFmtId="0" fontId="5" fillId="27" borderId="20" xfId="0" applyFont="1" applyFill="1" applyBorder="1" applyAlignment="1">
      <alignment vertical="center"/>
    </xf>
    <xf numFmtId="0" fontId="5" fillId="27" borderId="39" xfId="0" applyFont="1" applyFill="1" applyBorder="1" applyAlignment="1">
      <alignment vertical="center"/>
    </xf>
    <xf numFmtId="0" fontId="5" fillId="27" borderId="11" xfId="0" applyFont="1" applyFill="1" applyBorder="1" applyAlignment="1">
      <alignment horizontal="left" vertical="center"/>
    </xf>
    <xf numFmtId="0" fontId="5" fillId="24" borderId="30" xfId="0" applyFont="1" applyFill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27" borderId="25" xfId="0" applyFont="1" applyFill="1" applyBorder="1" applyAlignment="1">
      <alignment vertical="center"/>
    </xf>
    <xf numFmtId="0" fontId="5" fillId="27" borderId="11" xfId="0" applyFont="1" applyFill="1" applyBorder="1" applyAlignment="1">
      <alignment vertical="center"/>
    </xf>
    <xf numFmtId="0" fontId="5" fillId="24" borderId="20" xfId="0" applyFont="1" applyFill="1" applyBorder="1" applyAlignment="1">
      <alignment vertical="center"/>
    </xf>
    <xf numFmtId="0" fontId="5" fillId="17" borderId="54" xfId="0" applyFont="1" applyFill="1" applyBorder="1" applyAlignment="1">
      <alignment vertical="center"/>
    </xf>
    <xf numFmtId="0" fontId="5" fillId="27" borderId="30" xfId="0" applyFont="1" applyFill="1" applyBorder="1" applyAlignment="1">
      <alignment vertical="center"/>
    </xf>
    <xf numFmtId="0" fontId="5" fillId="17" borderId="22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4" fillId="27" borderId="39" xfId="0" applyFont="1" applyFill="1" applyBorder="1" applyAlignment="1">
      <alignment horizontal="left" vertical="center"/>
    </xf>
    <xf numFmtId="0" fontId="4" fillId="0" borderId="56" xfId="0" applyFont="1" applyBorder="1" applyAlignment="1">
      <alignment vertical="center"/>
    </xf>
    <xf numFmtId="0" fontId="5" fillId="24" borderId="25" xfId="0" applyFont="1" applyFill="1" applyBorder="1" applyAlignment="1">
      <alignment vertical="center"/>
    </xf>
    <xf numFmtId="0" fontId="5" fillId="17" borderId="29" xfId="0" applyFont="1" applyFill="1" applyBorder="1" applyAlignment="1">
      <alignment vertical="center"/>
    </xf>
    <xf numFmtId="0" fontId="5" fillId="18" borderId="61" xfId="0" applyFont="1" applyFill="1" applyBorder="1" applyAlignment="1">
      <alignment vertical="center"/>
    </xf>
    <xf numFmtId="0" fontId="4" fillId="17" borderId="54" xfId="0" applyFont="1" applyFill="1" applyBorder="1" applyAlignment="1">
      <alignment vertical="center"/>
    </xf>
    <xf numFmtId="0" fontId="5" fillId="22" borderId="8" xfId="0" applyFont="1" applyFill="1" applyBorder="1" applyAlignment="1">
      <alignment vertical="center"/>
    </xf>
    <xf numFmtId="0" fontId="8" fillId="24" borderId="20" xfId="0" applyFont="1" applyFill="1" applyBorder="1" applyAlignment="1">
      <alignment vertical="center"/>
    </xf>
    <xf numFmtId="0" fontId="5" fillId="17" borderId="61" xfId="0" applyFont="1" applyFill="1" applyBorder="1" applyAlignment="1">
      <alignment vertical="center"/>
    </xf>
    <xf numFmtId="0" fontId="5" fillId="17" borderId="10" xfId="0" applyFont="1" applyFill="1" applyBorder="1" applyAlignment="1">
      <alignment vertical="center"/>
    </xf>
    <xf numFmtId="0" fontId="5" fillId="24" borderId="39" xfId="0" applyFont="1" applyFill="1" applyBorder="1" applyAlignment="1">
      <alignment vertical="center"/>
    </xf>
    <xf numFmtId="0" fontId="8" fillId="11" borderId="8" xfId="0" applyFont="1" applyFill="1" applyBorder="1" applyAlignment="1">
      <alignment vertical="center"/>
    </xf>
    <xf numFmtId="0" fontId="5" fillId="32" borderId="8" xfId="0" applyFont="1" applyFill="1" applyBorder="1" applyAlignment="1">
      <alignment vertical="center"/>
    </xf>
    <xf numFmtId="0" fontId="8" fillId="15" borderId="39" xfId="0" applyFont="1" applyFill="1" applyBorder="1" applyAlignment="1">
      <alignment vertical="center"/>
    </xf>
    <xf numFmtId="0" fontId="11" fillId="15" borderId="4" xfId="0" applyFont="1" applyFill="1" applyBorder="1" applyAlignment="1">
      <alignment vertical="center"/>
    </xf>
    <xf numFmtId="0" fontId="5" fillId="17" borderId="7" xfId="0" applyFont="1" applyFill="1" applyBorder="1" applyAlignment="1">
      <alignment vertical="center"/>
    </xf>
    <xf numFmtId="0" fontId="5" fillId="22" borderId="20" xfId="0" applyFont="1" applyFill="1" applyBorder="1" applyAlignment="1">
      <alignment vertical="center"/>
    </xf>
    <xf numFmtId="0" fontId="4" fillId="22" borderId="70" xfId="0" applyFont="1" applyFill="1" applyBorder="1" applyAlignment="1">
      <alignment vertical="center"/>
    </xf>
    <xf numFmtId="0" fontId="5" fillId="15" borderId="8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15" borderId="20" xfId="0" applyFont="1" applyFill="1" applyBorder="1" applyAlignment="1">
      <alignment horizontal="left" vertical="center"/>
    </xf>
    <xf numFmtId="0" fontId="5" fillId="17" borderId="22" xfId="0" applyFont="1" applyFill="1" applyBorder="1" applyAlignment="1">
      <alignment horizontal="left" vertical="center"/>
    </xf>
    <xf numFmtId="0" fontId="5" fillId="22" borderId="8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8" fillId="15" borderId="20" xfId="0" applyFont="1" applyFill="1" applyBorder="1" applyAlignment="1">
      <alignment vertical="center"/>
    </xf>
    <xf numFmtId="0" fontId="7" fillId="7" borderId="5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  <xf numFmtId="164" fontId="7" fillId="10" borderId="18" xfId="0" applyNumberFormat="1" applyFont="1" applyFill="1" applyBorder="1" applyAlignment="1">
      <alignment horizontal="center"/>
    </xf>
    <xf numFmtId="164" fontId="7" fillId="10" borderId="19" xfId="0" applyNumberFormat="1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65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44" xfId="0" applyFont="1" applyFill="1" applyBorder="1" applyAlignment="1">
      <alignment horizontal="center"/>
    </xf>
    <xf numFmtId="164" fontId="7" fillId="9" borderId="17" xfId="0" applyNumberFormat="1" applyFont="1" applyFill="1" applyBorder="1" applyAlignment="1">
      <alignment horizontal="center"/>
    </xf>
    <xf numFmtId="164" fontId="7" fillId="9" borderId="18" xfId="0" applyNumberFormat="1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1" borderId="4" xfId="0" applyFont="1" applyFill="1" applyBorder="1" applyAlignment="1">
      <alignment horizontal="center"/>
    </xf>
    <xf numFmtId="0" fontId="7" fillId="21" borderId="3" xfId="0" applyFont="1" applyFill="1" applyBorder="1" applyAlignment="1">
      <alignment horizontal="center"/>
    </xf>
    <xf numFmtId="0" fontId="7" fillId="33" borderId="4" xfId="0" applyFont="1" applyFill="1" applyBorder="1" applyAlignment="1">
      <alignment horizontal="center"/>
    </xf>
    <xf numFmtId="0" fontId="7" fillId="33" borderId="5" xfId="0" applyFont="1" applyFill="1" applyBorder="1" applyAlignment="1">
      <alignment horizontal="center"/>
    </xf>
    <xf numFmtId="0" fontId="7" fillId="33" borderId="7" xfId="0" applyFont="1" applyFill="1" applyBorder="1" applyAlignment="1">
      <alignment horizontal="center"/>
    </xf>
    <xf numFmtId="0" fontId="7" fillId="33" borderId="6" xfId="0" applyFont="1" applyFill="1" applyBorder="1" applyAlignment="1">
      <alignment horizontal="center"/>
    </xf>
    <xf numFmtId="0" fontId="7" fillId="33" borderId="3" xfId="0" applyFont="1" applyFill="1" applyBorder="1" applyAlignment="1">
      <alignment horizontal="center"/>
    </xf>
    <xf numFmtId="0" fontId="5" fillId="26" borderId="14" xfId="0" applyFont="1" applyFill="1" applyBorder="1" applyAlignment="1">
      <alignment vertical="center"/>
    </xf>
    <xf numFmtId="0" fontId="4" fillId="27" borderId="5" xfId="0" applyFont="1" applyFill="1" applyBorder="1" applyAlignment="1">
      <alignment horizontal="center"/>
    </xf>
    <xf numFmtId="0" fontId="5" fillId="18" borderId="20" xfId="0" applyFont="1" applyFill="1" applyBorder="1" applyAlignment="1">
      <alignment horizontal="center"/>
    </xf>
    <xf numFmtId="0" fontId="5" fillId="15" borderId="62" xfId="0" applyFont="1" applyFill="1" applyBorder="1"/>
    <xf numFmtId="0" fontId="4" fillId="15" borderId="68" xfId="0" applyFont="1" applyFill="1" applyBorder="1"/>
    <xf numFmtId="0" fontId="5" fillId="18" borderId="21" xfId="0" applyFont="1" applyFill="1" applyBorder="1" applyAlignment="1">
      <alignment horizontal="center"/>
    </xf>
    <xf numFmtId="0" fontId="5" fillId="18" borderId="54" xfId="0" applyFont="1" applyFill="1" applyBorder="1" applyAlignment="1">
      <alignment horizontal="center"/>
    </xf>
    <xf numFmtId="0" fontId="5" fillId="18" borderId="22" xfId="0" applyFont="1" applyFill="1" applyBorder="1" applyAlignment="1">
      <alignment horizontal="center"/>
    </xf>
    <xf numFmtId="0" fontId="5" fillId="22" borderId="21" xfId="0" applyFont="1" applyFill="1" applyBorder="1" applyAlignment="1">
      <alignment horizontal="center"/>
    </xf>
    <xf numFmtId="0" fontId="5" fillId="22" borderId="57" xfId="0" applyFont="1" applyFill="1" applyBorder="1" applyAlignment="1">
      <alignment horizontal="center"/>
    </xf>
    <xf numFmtId="0" fontId="5" fillId="22" borderId="7" xfId="0" applyFont="1" applyFill="1" applyBorder="1" applyAlignment="1">
      <alignment horizontal="center"/>
    </xf>
    <xf numFmtId="0" fontId="4" fillId="43" borderId="0" xfId="0" applyFont="1" applyFill="1" applyAlignment="1">
      <alignment horizontal="center"/>
    </xf>
    <xf numFmtId="0" fontId="4" fillId="42" borderId="0" xfId="0" applyFont="1" applyFill="1" applyAlignment="1">
      <alignment horizontal="center"/>
    </xf>
    <xf numFmtId="0" fontId="8" fillId="43" borderId="0" xfId="0" applyFont="1" applyFill="1" applyAlignment="1">
      <alignment wrapText="1"/>
    </xf>
    <xf numFmtId="0" fontId="8" fillId="42" borderId="0" xfId="0" applyFont="1" applyFill="1" applyAlignment="1">
      <alignment wrapText="1"/>
    </xf>
    <xf numFmtId="0" fontId="8" fillId="43" borderId="0" xfId="0" applyFont="1" applyFill="1" applyAlignment="1">
      <alignment horizontal="center" wrapText="1"/>
    </xf>
    <xf numFmtId="0" fontId="8" fillId="42" borderId="0" xfId="0" applyFont="1" applyFill="1" applyAlignment="1">
      <alignment horizontal="center" wrapText="1"/>
    </xf>
    <xf numFmtId="0" fontId="5" fillId="15" borderId="4" xfId="0" applyFont="1" applyFill="1" applyBorder="1" applyAlignment="1">
      <alignment horizontal="center"/>
    </xf>
    <xf numFmtId="0" fontId="5" fillId="15" borderId="5" xfId="0" applyFont="1" applyFill="1" applyBorder="1" applyAlignment="1">
      <alignment horizontal="center"/>
    </xf>
    <xf numFmtId="0" fontId="5" fillId="15" borderId="6" xfId="0" applyFont="1" applyFill="1" applyBorder="1" applyAlignment="1">
      <alignment horizontal="center"/>
    </xf>
    <xf numFmtId="0" fontId="5" fillId="15" borderId="7" xfId="0" applyFont="1" applyFill="1" applyBorder="1" applyAlignment="1">
      <alignment horizontal="center"/>
    </xf>
    <xf numFmtId="0" fontId="5" fillId="16" borderId="46" xfId="0" applyFont="1" applyFill="1" applyBorder="1"/>
    <xf numFmtId="1" fontId="5" fillId="0" borderId="25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43" xfId="0" applyNumberFormat="1" applyFont="1" applyBorder="1" applyAlignment="1">
      <alignment horizontal="center" vertical="center"/>
    </xf>
    <xf numFmtId="1" fontId="5" fillId="0" borderId="52" xfId="0" applyNumberFormat="1" applyFont="1" applyBorder="1" applyAlignment="1">
      <alignment horizontal="center" vertical="center"/>
    </xf>
    <xf numFmtId="0" fontId="4" fillId="21" borderId="31" xfId="0" applyFont="1" applyFill="1" applyBorder="1" applyAlignment="1">
      <alignment horizontal="center"/>
    </xf>
    <xf numFmtId="0" fontId="4" fillId="10" borderId="31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5" borderId="30" xfId="0" applyFont="1" applyFill="1" applyBorder="1" applyAlignment="1">
      <alignment horizontal="center"/>
    </xf>
    <xf numFmtId="0" fontId="4" fillId="25" borderId="31" xfId="0" applyFont="1" applyFill="1" applyBorder="1" applyAlignment="1">
      <alignment horizontal="center"/>
    </xf>
    <xf numFmtId="0" fontId="4" fillId="25" borderId="21" xfId="0" applyFont="1" applyFill="1" applyBorder="1" applyAlignment="1">
      <alignment horizontal="center"/>
    </xf>
    <xf numFmtId="0" fontId="4" fillId="33" borderId="21" xfId="0" applyFont="1" applyFill="1" applyBorder="1" applyAlignment="1">
      <alignment horizontal="center"/>
    </xf>
    <xf numFmtId="0" fontId="4" fillId="23" borderId="22" xfId="0" applyFont="1" applyFill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24" borderId="40" xfId="0" applyFont="1" applyFill="1" applyBorder="1" applyAlignment="1">
      <alignment horizontal="center"/>
    </xf>
    <xf numFmtId="0" fontId="5" fillId="21" borderId="9" xfId="0" applyFont="1" applyFill="1" applyBorder="1" applyAlignment="1">
      <alignment horizontal="center"/>
    </xf>
    <xf numFmtId="0" fontId="5" fillId="11" borderId="8" xfId="0" applyFont="1" applyFill="1" applyBorder="1" applyAlignment="1">
      <alignment horizontal="center"/>
    </xf>
    <xf numFmtId="0" fontId="5" fillId="11" borderId="9" xfId="0" applyFont="1" applyFill="1" applyBorder="1" applyAlignment="1">
      <alignment horizontal="center"/>
    </xf>
    <xf numFmtId="0" fontId="4" fillId="25" borderId="11" xfId="0" applyFont="1" applyFill="1" applyBorder="1" applyAlignment="1">
      <alignment horizontal="center"/>
    </xf>
    <xf numFmtId="0" fontId="4" fillId="25" borderId="12" xfId="0" applyFont="1" applyFill="1" applyBorder="1" applyAlignment="1">
      <alignment horizontal="center"/>
    </xf>
    <xf numFmtId="0" fontId="4" fillId="25" borderId="9" xfId="0" applyFont="1" applyFill="1" applyBorder="1" applyAlignment="1">
      <alignment horizontal="center"/>
    </xf>
    <xf numFmtId="0" fontId="5" fillId="33" borderId="14" xfId="0" applyFont="1" applyFill="1" applyBorder="1" applyAlignment="1">
      <alignment horizontal="center"/>
    </xf>
    <xf numFmtId="0" fontId="5" fillId="33" borderId="57" xfId="0" applyFont="1" applyFill="1" applyBorder="1" applyAlignment="1">
      <alignment horizontal="center"/>
    </xf>
    <xf numFmtId="0" fontId="5" fillId="33" borderId="9" xfId="0" applyFont="1" applyFill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25" borderId="40" xfId="0" applyFont="1" applyFill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4" fillId="24" borderId="56" xfId="0" applyFont="1" applyFill="1" applyBorder="1" applyAlignment="1">
      <alignment horizontal="center"/>
    </xf>
    <xf numFmtId="0" fontId="4" fillId="25" borderId="58" xfId="0" applyFont="1" applyFill="1" applyBorder="1" applyAlignment="1">
      <alignment horizontal="center"/>
    </xf>
    <xf numFmtId="0" fontId="5" fillId="25" borderId="9" xfId="0" applyFont="1" applyFill="1" applyBorder="1" applyAlignment="1">
      <alignment horizontal="center"/>
    </xf>
    <xf numFmtId="0" fontId="4" fillId="22" borderId="8" xfId="0" applyFont="1" applyFill="1" applyBorder="1" applyAlignment="1">
      <alignment horizontal="center"/>
    </xf>
    <xf numFmtId="0" fontId="5" fillId="25" borderId="57" xfId="0" applyFont="1" applyFill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25" borderId="20" xfId="0" applyFont="1" applyFill="1" applyBorder="1" applyAlignment="1">
      <alignment horizontal="center"/>
    </xf>
    <xf numFmtId="0" fontId="4" fillId="25" borderId="34" xfId="0" applyFont="1" applyFill="1" applyBorder="1" applyAlignment="1">
      <alignment horizontal="center"/>
    </xf>
    <xf numFmtId="0" fontId="5" fillId="11" borderId="20" xfId="0" applyFont="1" applyFill="1" applyBorder="1" applyAlignment="1">
      <alignment horizontal="center"/>
    </xf>
    <xf numFmtId="0" fontId="4" fillId="24" borderId="39" xfId="0" applyFont="1" applyFill="1" applyBorder="1" applyAlignment="1">
      <alignment horizontal="center"/>
    </xf>
    <xf numFmtId="0" fontId="5" fillId="22" borderId="59" xfId="0" applyFont="1" applyFill="1" applyBorder="1" applyAlignment="1">
      <alignment horizontal="center"/>
    </xf>
    <xf numFmtId="0" fontId="4" fillId="33" borderId="12" xfId="0" applyFont="1" applyFill="1" applyBorder="1" applyAlignment="1">
      <alignment horizontal="center"/>
    </xf>
    <xf numFmtId="0" fontId="4" fillId="25" borderId="56" xfId="0" applyFont="1" applyFill="1" applyBorder="1" applyAlignment="1">
      <alignment horizontal="center"/>
    </xf>
    <xf numFmtId="0" fontId="4" fillId="23" borderId="12" xfId="0" applyFont="1" applyFill="1" applyBorder="1" applyAlignment="1">
      <alignment horizontal="center"/>
    </xf>
    <xf numFmtId="0" fontId="4" fillId="22" borderId="12" xfId="0" applyFont="1" applyFill="1" applyBorder="1" applyAlignment="1">
      <alignment horizontal="center"/>
    </xf>
    <xf numFmtId="0" fontId="5" fillId="22" borderId="20" xfId="0" applyFont="1" applyFill="1" applyBorder="1" applyAlignment="1">
      <alignment horizontal="center"/>
    </xf>
    <xf numFmtId="0" fontId="5" fillId="22" borderId="22" xfId="0" applyFont="1" applyFill="1" applyBorder="1" applyAlignment="1">
      <alignment horizontal="center"/>
    </xf>
    <xf numFmtId="0" fontId="4" fillId="11" borderId="40" xfId="0" applyFont="1" applyFill="1" applyBorder="1" applyAlignment="1">
      <alignment horizontal="center"/>
    </xf>
    <xf numFmtId="0" fontId="4" fillId="7" borderId="20" xfId="0" applyFont="1" applyFill="1" applyBorder="1" applyAlignment="1">
      <alignment horizontal="center"/>
    </xf>
    <xf numFmtId="0" fontId="4" fillId="33" borderId="20" xfId="0" applyFont="1" applyFill="1" applyBorder="1" applyAlignment="1">
      <alignment horizontal="center"/>
    </xf>
    <xf numFmtId="0" fontId="5" fillId="22" borderId="12" xfId="0" applyFont="1" applyFill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23" borderId="13" xfId="0" applyFont="1" applyFill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5" fillId="33" borderId="8" xfId="0" applyFont="1" applyFill="1" applyBorder="1" applyAlignment="1">
      <alignment horizontal="center"/>
    </xf>
    <xf numFmtId="0" fontId="5" fillId="22" borderId="40" xfId="0" applyFont="1" applyFill="1" applyBorder="1" applyAlignment="1">
      <alignment horizontal="center"/>
    </xf>
    <xf numFmtId="0" fontId="5" fillId="18" borderId="31" xfId="0" applyFont="1" applyFill="1" applyBorder="1" applyAlignment="1">
      <alignment horizontal="center"/>
    </xf>
    <xf numFmtId="0" fontId="5" fillId="18" borderId="32" xfId="0" applyFont="1" applyFill="1" applyBorder="1" applyAlignment="1">
      <alignment horizontal="center"/>
    </xf>
    <xf numFmtId="0" fontId="5" fillId="11" borderId="21" xfId="0" applyFont="1" applyFill="1" applyBorder="1" applyAlignment="1">
      <alignment horizontal="center"/>
    </xf>
    <xf numFmtId="0" fontId="4" fillId="10" borderId="21" xfId="0" applyFont="1" applyFill="1" applyBorder="1" applyAlignment="1">
      <alignment horizontal="center"/>
    </xf>
    <xf numFmtId="0" fontId="4" fillId="25" borderId="22" xfId="0" applyFont="1" applyFill="1" applyBorder="1" applyAlignment="1">
      <alignment horizontal="center"/>
    </xf>
    <xf numFmtId="0" fontId="5" fillId="24" borderId="57" xfId="0" applyFont="1" applyFill="1" applyBorder="1" applyAlignment="1">
      <alignment horizontal="center"/>
    </xf>
    <xf numFmtId="0" fontId="5" fillId="22" borderId="30" xfId="0" applyFont="1" applyFill="1" applyBorder="1" applyAlignment="1">
      <alignment horizontal="center"/>
    </xf>
    <xf numFmtId="0" fontId="5" fillId="22" borderId="31" xfId="0" applyFont="1" applyFill="1" applyBorder="1" applyAlignment="1">
      <alignment horizontal="center"/>
    </xf>
    <xf numFmtId="0" fontId="4" fillId="25" borderId="33" xfId="0" applyFont="1" applyFill="1" applyBorder="1" applyAlignment="1">
      <alignment horizontal="center"/>
    </xf>
    <xf numFmtId="0" fontId="4" fillId="21" borderId="30" xfId="0" applyFont="1" applyFill="1" applyBorder="1" applyAlignment="1">
      <alignment horizontal="center"/>
    </xf>
    <xf numFmtId="0" fontId="4" fillId="33" borderId="31" xfId="0" applyFont="1" applyFill="1" applyBorder="1" applyAlignment="1">
      <alignment horizontal="center"/>
    </xf>
    <xf numFmtId="0" fontId="5" fillId="21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10" borderId="26" xfId="0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33" borderId="30" xfId="0" applyFont="1" applyFill="1" applyBorder="1" applyAlignment="1">
      <alignment horizontal="center"/>
    </xf>
    <xf numFmtId="0" fontId="4" fillId="33" borderId="22" xfId="0" applyFont="1" applyFill="1" applyBorder="1" applyAlignment="1">
      <alignment horizontal="center"/>
    </xf>
    <xf numFmtId="0" fontId="4" fillId="23" borderId="56" xfId="0" applyFont="1" applyFill="1" applyBorder="1" applyAlignment="1">
      <alignment horizontal="center"/>
    </xf>
    <xf numFmtId="0" fontId="5" fillId="22" borderId="14" xfId="0" applyFont="1" applyFill="1" applyBorder="1" applyAlignment="1">
      <alignment horizontal="center"/>
    </xf>
    <xf numFmtId="0" fontId="5" fillId="22" borderId="34" xfId="0" applyFont="1" applyFill="1" applyBorder="1" applyAlignment="1">
      <alignment horizontal="center"/>
    </xf>
    <xf numFmtId="0" fontId="5" fillId="24" borderId="12" xfId="0" applyFont="1" applyFill="1" applyBorder="1" applyAlignment="1">
      <alignment horizontal="center"/>
    </xf>
    <xf numFmtId="0" fontId="4" fillId="0" borderId="65" xfId="0" applyFont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5" borderId="53" xfId="0" applyFont="1" applyFill="1" applyBorder="1" applyAlignment="1">
      <alignment horizontal="center"/>
    </xf>
    <xf numFmtId="0" fontId="4" fillId="20" borderId="8" xfId="0" applyFont="1" applyFill="1" applyBorder="1" applyAlignment="1">
      <alignment horizontal="center"/>
    </xf>
    <xf numFmtId="0" fontId="4" fillId="20" borderId="9" xfId="0" applyFont="1" applyFill="1" applyBorder="1" applyAlignment="1">
      <alignment horizontal="center"/>
    </xf>
    <xf numFmtId="0" fontId="4" fillId="33" borderId="9" xfId="0" applyFont="1" applyFill="1" applyBorder="1" applyAlignment="1">
      <alignment horizontal="center"/>
    </xf>
    <xf numFmtId="0" fontId="4" fillId="8" borderId="57" xfId="0" applyFont="1" applyFill="1" applyBorder="1" applyAlignment="1">
      <alignment horizontal="center"/>
    </xf>
    <xf numFmtId="0" fontId="4" fillId="11" borderId="21" xfId="0" applyFont="1" applyFill="1" applyBorder="1" applyAlignment="1">
      <alignment horizontal="center"/>
    </xf>
    <xf numFmtId="0" fontId="4" fillId="23" borderId="32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10" borderId="40" xfId="0" applyFont="1" applyFill="1" applyBorder="1" applyAlignment="1">
      <alignment horizontal="center"/>
    </xf>
    <xf numFmtId="0" fontId="4" fillId="25" borderId="39" xfId="0" applyFont="1" applyFill="1" applyBorder="1" applyAlignment="1">
      <alignment horizontal="center"/>
    </xf>
    <xf numFmtId="0" fontId="4" fillId="25" borderId="61" xfId="0" applyFont="1" applyFill="1" applyBorder="1" applyAlignment="1">
      <alignment horizontal="center"/>
    </xf>
    <xf numFmtId="0" fontId="4" fillId="25" borderId="28" xfId="0" applyFont="1" applyFill="1" applyBorder="1" applyAlignment="1">
      <alignment horizontal="center"/>
    </xf>
    <xf numFmtId="0" fontId="4" fillId="21" borderId="40" xfId="0" applyFont="1" applyFill="1" applyBorder="1" applyAlignment="1">
      <alignment horizontal="center"/>
    </xf>
    <xf numFmtId="0" fontId="5" fillId="11" borderId="11" xfId="0" applyFont="1" applyFill="1" applyBorder="1" applyAlignment="1">
      <alignment horizontal="center"/>
    </xf>
    <xf numFmtId="0" fontId="5" fillId="11" borderId="12" xfId="0" applyFont="1" applyFill="1" applyBorder="1" applyAlignment="1">
      <alignment horizontal="center"/>
    </xf>
    <xf numFmtId="0" fontId="5" fillId="25" borderId="12" xfId="0" applyFont="1" applyFill="1" applyBorder="1" applyAlignment="1">
      <alignment horizontal="center"/>
    </xf>
    <xf numFmtId="0" fontId="4" fillId="21" borderId="5" xfId="0" applyFont="1" applyFill="1" applyBorder="1" applyAlignment="1">
      <alignment horizontal="center"/>
    </xf>
    <xf numFmtId="0" fontId="5" fillId="10" borderId="12" xfId="0" applyFont="1" applyFill="1" applyBorder="1" applyAlignment="1">
      <alignment horizontal="center"/>
    </xf>
    <xf numFmtId="0" fontId="4" fillId="21" borderId="12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4" fillId="24" borderId="64" xfId="0" applyFont="1" applyFill="1" applyBorder="1" applyAlignment="1">
      <alignment horizontal="center"/>
    </xf>
    <xf numFmtId="0" fontId="4" fillId="22" borderId="26" xfId="0" applyFont="1" applyFill="1" applyBorder="1" applyAlignment="1">
      <alignment horizontal="center"/>
    </xf>
    <xf numFmtId="0" fontId="5" fillId="22" borderId="26" xfId="0" applyFont="1" applyFill="1" applyBorder="1" applyAlignment="1">
      <alignment horizontal="center"/>
    </xf>
    <xf numFmtId="0" fontId="5" fillId="22" borderId="27" xfId="0" applyFont="1" applyFill="1" applyBorder="1" applyAlignment="1">
      <alignment horizontal="center"/>
    </xf>
    <xf numFmtId="0" fontId="4" fillId="25" borderId="5" xfId="0" applyFont="1" applyFill="1" applyBorder="1" applyAlignment="1">
      <alignment horizontal="center"/>
    </xf>
    <xf numFmtId="0" fontId="5" fillId="22" borderId="36" xfId="0" applyFont="1" applyFill="1" applyBorder="1" applyAlignment="1">
      <alignment horizontal="center"/>
    </xf>
    <xf numFmtId="0" fontId="4" fillId="23" borderId="5" xfId="0" applyFont="1" applyFill="1" applyBorder="1" applyAlignment="1">
      <alignment horizontal="center"/>
    </xf>
    <xf numFmtId="0" fontId="5" fillId="22" borderId="56" xfId="0" applyFont="1" applyFill="1" applyBorder="1" applyAlignment="1">
      <alignment horizontal="center"/>
    </xf>
    <xf numFmtId="0" fontId="5" fillId="24" borderId="58" xfId="0" applyFont="1" applyFill="1" applyBorder="1" applyAlignment="1">
      <alignment horizontal="center"/>
    </xf>
    <xf numFmtId="0" fontId="4" fillId="24" borderId="12" xfId="0" applyFont="1" applyFill="1" applyBorder="1" applyAlignment="1">
      <alignment horizontal="center"/>
    </xf>
    <xf numFmtId="0" fontId="4" fillId="22" borderId="40" xfId="0" applyFont="1" applyFill="1" applyBorder="1" applyAlignment="1">
      <alignment horizontal="center"/>
    </xf>
    <xf numFmtId="0" fontId="4" fillId="24" borderId="61" xfId="0" applyFont="1" applyFill="1" applyBorder="1" applyAlignment="1">
      <alignment horizontal="center"/>
    </xf>
    <xf numFmtId="0" fontId="4" fillId="25" borderId="26" xfId="0" applyFont="1" applyFill="1" applyBorder="1" applyAlignment="1">
      <alignment horizontal="center"/>
    </xf>
    <xf numFmtId="0" fontId="4" fillId="24" borderId="5" xfId="0" applyFont="1" applyFill="1" applyBorder="1" applyAlignment="1">
      <alignment horizontal="center"/>
    </xf>
    <xf numFmtId="0" fontId="5" fillId="33" borderId="12" xfId="0" applyFont="1" applyFill="1" applyBorder="1" applyAlignment="1">
      <alignment horizontal="center"/>
    </xf>
    <xf numFmtId="0" fontId="4" fillId="8" borderId="20" xfId="0" applyFont="1" applyFill="1" applyBorder="1" applyAlignment="1">
      <alignment horizontal="center"/>
    </xf>
    <xf numFmtId="0" fontId="4" fillId="7" borderId="54" xfId="0" applyFont="1" applyFill="1" applyBorder="1" applyAlignment="1">
      <alignment horizontal="center"/>
    </xf>
    <xf numFmtId="0" fontId="4" fillId="8" borderId="21" xfId="0" applyFont="1" applyFill="1" applyBorder="1" applyAlignment="1">
      <alignment horizontal="center"/>
    </xf>
    <xf numFmtId="0" fontId="4" fillId="24" borderId="34" xfId="0" applyFont="1" applyFill="1" applyBorder="1" applyAlignment="1">
      <alignment horizontal="center"/>
    </xf>
    <xf numFmtId="0" fontId="5" fillId="24" borderId="53" xfId="0" applyFont="1" applyFill="1" applyBorder="1" applyAlignment="1">
      <alignment horizontal="center"/>
    </xf>
    <xf numFmtId="0" fontId="4" fillId="22" borderId="2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4" fillId="24" borderId="14" xfId="0" applyFont="1" applyFill="1" applyBorder="1" applyAlignment="1">
      <alignment horizontal="center"/>
    </xf>
    <xf numFmtId="0" fontId="4" fillId="27" borderId="40" xfId="0" applyFont="1" applyFill="1" applyBorder="1" applyAlignment="1">
      <alignment horizontal="center"/>
    </xf>
    <xf numFmtId="0" fontId="4" fillId="27" borderId="31" xfId="0" applyFont="1" applyFill="1" applyBorder="1" applyAlignment="1">
      <alignment horizontal="center"/>
    </xf>
    <xf numFmtId="0" fontId="4" fillId="24" borderId="53" xfId="0" applyFont="1" applyFill="1" applyBorder="1" applyAlignment="1">
      <alignment horizontal="center"/>
    </xf>
    <xf numFmtId="0" fontId="4" fillId="25" borderId="54" xfId="0" applyFont="1" applyFill="1" applyBorder="1" applyAlignment="1">
      <alignment horizontal="center"/>
    </xf>
    <xf numFmtId="0" fontId="5" fillId="25" borderId="14" xfId="0" applyFont="1" applyFill="1" applyBorder="1" applyAlignment="1">
      <alignment horizontal="center"/>
    </xf>
    <xf numFmtId="0" fontId="4" fillId="21" borderId="20" xfId="0" applyFont="1" applyFill="1" applyBorder="1" applyAlignment="1">
      <alignment horizontal="center"/>
    </xf>
    <xf numFmtId="0" fontId="4" fillId="10" borderId="10" xfId="0" applyFont="1" applyFill="1" applyBorder="1" applyAlignment="1">
      <alignment horizontal="center"/>
    </xf>
    <xf numFmtId="0" fontId="5" fillId="18" borderId="44" xfId="0" applyFont="1" applyFill="1" applyBorder="1" applyAlignment="1">
      <alignment horizontal="left" vertical="center"/>
    </xf>
    <xf numFmtId="0" fontId="7" fillId="14" borderId="35" xfId="0" applyFont="1" applyFill="1" applyBorder="1" applyAlignment="1">
      <alignment horizontal="center"/>
    </xf>
    <xf numFmtId="0" fontId="4" fillId="8" borderId="40" xfId="0" applyFont="1" applyFill="1" applyBorder="1" applyAlignment="1">
      <alignment horizontal="center"/>
    </xf>
    <xf numFmtId="0" fontId="4" fillId="27" borderId="57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33" borderId="11" xfId="0" applyFont="1" applyFill="1" applyBorder="1" applyAlignment="1">
      <alignment horizontal="center"/>
    </xf>
    <xf numFmtId="0" fontId="4" fillId="24" borderId="58" xfId="0" applyFont="1" applyFill="1" applyBorder="1" applyAlignment="1">
      <alignment horizontal="center"/>
    </xf>
    <xf numFmtId="0" fontId="4" fillId="23" borderId="26" xfId="0" applyFont="1" applyFill="1" applyBorder="1" applyAlignment="1">
      <alignment horizontal="center"/>
    </xf>
    <xf numFmtId="0" fontId="4" fillId="24" borderId="28" xfId="0" applyFont="1" applyFill="1" applyBorder="1" applyAlignment="1">
      <alignment horizontal="center"/>
    </xf>
    <xf numFmtId="0" fontId="4" fillId="27" borderId="39" xfId="0" applyFont="1" applyFill="1" applyBorder="1" applyAlignment="1">
      <alignment vertical="center"/>
    </xf>
    <xf numFmtId="0" fontId="5" fillId="33" borderId="11" xfId="0" applyFont="1" applyFill="1" applyBorder="1" applyAlignment="1">
      <alignment horizontal="center"/>
    </xf>
    <xf numFmtId="0" fontId="5" fillId="24" borderId="11" xfId="0" applyFont="1" applyFill="1" applyBorder="1" applyAlignment="1">
      <alignment horizontal="center"/>
    </xf>
    <xf numFmtId="0" fontId="5" fillId="22" borderId="54" xfId="0" applyFont="1" applyFill="1" applyBorder="1" applyAlignment="1">
      <alignment horizontal="center"/>
    </xf>
    <xf numFmtId="0" fontId="4" fillId="33" borderId="8" xfId="0" applyFont="1" applyFill="1" applyBorder="1" applyAlignment="1">
      <alignment horizontal="center"/>
    </xf>
    <xf numFmtId="0" fontId="4" fillId="33" borderId="14" xfId="0" applyFont="1" applyFill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21" borderId="25" xfId="0" applyFont="1" applyFill="1" applyBorder="1" applyAlignment="1">
      <alignment horizontal="center"/>
    </xf>
    <xf numFmtId="0" fontId="4" fillId="21" borderId="26" xfId="0" applyFont="1" applyFill="1" applyBorder="1" applyAlignment="1">
      <alignment horizontal="center"/>
    </xf>
    <xf numFmtId="0" fontId="5" fillId="21" borderId="12" xfId="0" applyFont="1" applyFill="1" applyBorder="1" applyAlignment="1">
      <alignment horizontal="center"/>
    </xf>
    <xf numFmtId="0" fontId="5" fillId="21" borderId="58" xfId="0" applyFont="1" applyFill="1" applyBorder="1" applyAlignment="1">
      <alignment horizontal="center"/>
    </xf>
    <xf numFmtId="0" fontId="4" fillId="21" borderId="54" xfId="0" applyFont="1" applyFill="1" applyBorder="1" applyAlignment="1">
      <alignment horizontal="center"/>
    </xf>
    <xf numFmtId="0" fontId="4" fillId="21" borderId="21" xfId="0" applyFont="1" applyFill="1" applyBorder="1" applyAlignment="1">
      <alignment horizontal="center"/>
    </xf>
    <xf numFmtId="0" fontId="5" fillId="21" borderId="14" xfId="0" applyFont="1" applyFill="1" applyBorder="1" applyAlignment="1">
      <alignment horizontal="center"/>
    </xf>
    <xf numFmtId="0" fontId="4" fillId="22" borderId="14" xfId="0" applyFont="1" applyFill="1" applyBorder="1" applyAlignment="1">
      <alignment horizontal="center"/>
    </xf>
    <xf numFmtId="0" fontId="4" fillId="27" borderId="8" xfId="0" applyFont="1" applyFill="1" applyBorder="1" applyAlignment="1">
      <alignment horizontal="center"/>
    </xf>
    <xf numFmtId="0" fontId="4" fillId="25" borderId="64" xfId="0" applyFont="1" applyFill="1" applyBorder="1" applyAlignment="1">
      <alignment horizontal="center"/>
    </xf>
    <xf numFmtId="0" fontId="4" fillId="25" borderId="57" xfId="0" applyFont="1" applyFill="1" applyBorder="1" applyAlignment="1">
      <alignment horizontal="center"/>
    </xf>
    <xf numFmtId="0" fontId="4" fillId="25" borderId="32" xfId="0" applyFont="1" applyFill="1" applyBorder="1" applyAlignment="1">
      <alignment horizontal="center"/>
    </xf>
    <xf numFmtId="0" fontId="7" fillId="24" borderId="20" xfId="0" applyFont="1" applyFill="1" applyBorder="1" applyAlignment="1">
      <alignment vertical="center"/>
    </xf>
    <xf numFmtId="0" fontId="7" fillId="18" borderId="22" xfId="0" applyFont="1" applyFill="1" applyBorder="1" applyAlignment="1">
      <alignment vertical="center"/>
    </xf>
    <xf numFmtId="0" fontId="4" fillId="27" borderId="9" xfId="0" applyFont="1" applyFill="1" applyBorder="1" applyAlignment="1">
      <alignment horizontal="center"/>
    </xf>
    <xf numFmtId="0" fontId="4" fillId="27" borderId="20" xfId="0" applyFont="1" applyFill="1" applyBorder="1" applyAlignment="1">
      <alignment horizontal="left" vertical="center"/>
    </xf>
    <xf numFmtId="0" fontId="4" fillId="23" borderId="54" xfId="0" applyFont="1" applyFill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5" fillId="22" borderId="60" xfId="0" applyFont="1" applyFill="1" applyBorder="1" applyAlignment="1">
      <alignment horizontal="center"/>
    </xf>
    <xf numFmtId="0" fontId="4" fillId="21" borderId="53" xfId="0" applyFont="1" applyFill="1" applyBorder="1" applyAlignment="1">
      <alignment horizontal="center"/>
    </xf>
    <xf numFmtId="0" fontId="5" fillId="21" borderId="57" xfId="0" applyFont="1" applyFill="1" applyBorder="1" applyAlignment="1">
      <alignment horizontal="center"/>
    </xf>
    <xf numFmtId="0" fontId="5" fillId="24" borderId="40" xfId="0" applyFont="1" applyFill="1" applyBorder="1" applyAlignment="1">
      <alignment horizontal="center"/>
    </xf>
    <xf numFmtId="0" fontId="4" fillId="27" borderId="8" xfId="0" applyFont="1" applyFill="1" applyBorder="1" applyAlignment="1">
      <alignment horizontal="left"/>
    </xf>
    <xf numFmtId="0" fontId="4" fillId="21" borderId="8" xfId="0" applyFont="1" applyFill="1" applyBorder="1" applyAlignment="1">
      <alignment horizontal="center"/>
    </xf>
    <xf numFmtId="0" fontId="4" fillId="21" borderId="9" xfId="0" applyFont="1" applyFill="1" applyBorder="1" applyAlignment="1">
      <alignment horizontal="center"/>
    </xf>
    <xf numFmtId="0" fontId="5" fillId="18" borderId="17" xfId="0" applyFont="1" applyFill="1" applyBorder="1"/>
    <xf numFmtId="0" fontId="5" fillId="18" borderId="16" xfId="0" applyFont="1" applyFill="1" applyBorder="1"/>
    <xf numFmtId="0" fontId="5" fillId="18" borderId="17" xfId="0" applyFont="1" applyFill="1" applyBorder="1" applyAlignment="1">
      <alignment horizontal="center"/>
    </xf>
    <xf numFmtId="0" fontId="5" fillId="18" borderId="18" xfId="0" applyFont="1" applyFill="1" applyBorder="1" applyAlignment="1">
      <alignment horizontal="center"/>
    </xf>
    <xf numFmtId="0" fontId="4" fillId="18" borderId="18" xfId="0" applyFont="1" applyFill="1" applyBorder="1" applyAlignment="1">
      <alignment horizontal="center"/>
    </xf>
    <xf numFmtId="0" fontId="4" fillId="18" borderId="19" xfId="0" applyFont="1" applyFill="1" applyBorder="1" applyAlignment="1">
      <alignment horizontal="center"/>
    </xf>
    <xf numFmtId="0" fontId="5" fillId="18" borderId="19" xfId="0" applyFont="1" applyFill="1" applyBorder="1" applyAlignment="1">
      <alignment horizontal="center"/>
    </xf>
    <xf numFmtId="0" fontId="4" fillId="18" borderId="52" xfId="0" applyFont="1" applyFill="1" applyBorder="1" applyAlignment="1">
      <alignment horizontal="center"/>
    </xf>
    <xf numFmtId="0" fontId="4" fillId="18" borderId="16" xfId="0" applyFont="1" applyFill="1" applyBorder="1" applyAlignment="1">
      <alignment horizontal="center"/>
    </xf>
    <xf numFmtId="0" fontId="5" fillId="18" borderId="43" xfId="0" applyFont="1" applyFill="1" applyBorder="1" applyAlignment="1">
      <alignment horizontal="center"/>
    </xf>
    <xf numFmtId="0" fontId="5" fillId="18" borderId="52" xfId="0" applyFont="1" applyFill="1" applyBorder="1" applyAlignment="1">
      <alignment horizontal="center"/>
    </xf>
    <xf numFmtId="0" fontId="4" fillId="18" borderId="43" xfId="0" applyFont="1" applyFill="1" applyBorder="1" applyAlignment="1">
      <alignment horizontal="center"/>
    </xf>
    <xf numFmtId="0" fontId="5" fillId="11" borderId="20" xfId="0" applyFont="1" applyFill="1" applyBorder="1"/>
    <xf numFmtId="0" fontId="4" fillId="27" borderId="11" xfId="0" applyFont="1" applyFill="1" applyBorder="1"/>
    <xf numFmtId="0" fontId="5" fillId="24" borderId="25" xfId="0" applyFont="1" applyFill="1" applyBorder="1"/>
    <xf numFmtId="0" fontId="5" fillId="6" borderId="9" xfId="0" applyFont="1" applyFill="1" applyBorder="1" applyAlignment="1">
      <alignment horizontal="center"/>
    </xf>
    <xf numFmtId="0" fontId="5" fillId="18" borderId="39" xfId="0" applyFont="1" applyFill="1" applyBorder="1"/>
    <xf numFmtId="0" fontId="5" fillId="18" borderId="61" xfId="0" applyFont="1" applyFill="1" applyBorder="1"/>
    <xf numFmtId="0" fontId="5" fillId="18" borderId="16" xfId="0" applyFont="1" applyFill="1" applyBorder="1" applyAlignment="1">
      <alignment horizontal="center"/>
    </xf>
    <xf numFmtId="0" fontId="5" fillId="18" borderId="42" xfId="0" applyFont="1" applyFill="1" applyBorder="1" applyAlignment="1">
      <alignment horizontal="center"/>
    </xf>
    <xf numFmtId="0" fontId="11" fillId="15" borderId="20" xfId="0" applyFont="1" applyFill="1" applyBorder="1"/>
    <xf numFmtId="0" fontId="8" fillId="24" borderId="30" xfId="0" applyFont="1" applyFill="1" applyBorder="1"/>
    <xf numFmtId="0" fontId="4" fillId="10" borderId="22" xfId="0" applyFont="1" applyFill="1" applyBorder="1" applyAlignment="1">
      <alignment horizontal="center"/>
    </xf>
    <xf numFmtId="0" fontId="4" fillId="33" borderId="58" xfId="0" applyFont="1" applyFill="1" applyBorder="1" applyAlignment="1">
      <alignment horizontal="center"/>
    </xf>
    <xf numFmtId="0" fontId="4" fillId="33" borderId="57" xfId="0" applyFont="1" applyFill="1" applyBorder="1" applyAlignment="1">
      <alignment horizontal="center"/>
    </xf>
    <xf numFmtId="0" fontId="11" fillId="24" borderId="25" xfId="0" applyFont="1" applyFill="1" applyBorder="1"/>
    <xf numFmtId="0" fontId="4" fillId="27" borderId="30" xfId="0" applyFont="1" applyFill="1" applyBorder="1" applyAlignment="1">
      <alignment horizontal="center"/>
    </xf>
    <xf numFmtId="0" fontId="11" fillId="24" borderId="8" xfId="0" applyFont="1" applyFill="1" applyBorder="1"/>
    <xf numFmtId="0" fontId="5" fillId="17" borderId="10" xfId="0" applyFont="1" applyFill="1" applyBorder="1"/>
    <xf numFmtId="0" fontId="8" fillId="24" borderId="8" xfId="0" applyFont="1" applyFill="1" applyBorder="1"/>
    <xf numFmtId="0" fontId="5" fillId="24" borderId="30" xfId="0" applyFont="1" applyFill="1" applyBorder="1"/>
    <xf numFmtId="0" fontId="7" fillId="21" borderId="25" xfId="0" applyFont="1" applyFill="1" applyBorder="1" applyAlignment="1">
      <alignment horizontal="center"/>
    </xf>
    <xf numFmtId="0" fontId="7" fillId="21" borderId="26" xfId="0" applyFont="1" applyFill="1" applyBorder="1" applyAlignment="1">
      <alignment horizontal="center"/>
    </xf>
    <xf numFmtId="0" fontId="7" fillId="21" borderId="28" xfId="0" applyFont="1" applyFill="1" applyBorder="1" applyAlignment="1">
      <alignment horizontal="center"/>
    </xf>
    <xf numFmtId="0" fontId="5" fillId="27" borderId="8" xfId="0" applyFont="1" applyFill="1" applyBorder="1"/>
    <xf numFmtId="0" fontId="5" fillId="11" borderId="54" xfId="0" applyFont="1" applyFill="1" applyBorder="1" applyAlignment="1">
      <alignment horizontal="center"/>
    </xf>
    <xf numFmtId="0" fontId="5" fillId="11" borderId="53" xfId="0" applyFont="1" applyFill="1" applyBorder="1" applyAlignment="1">
      <alignment horizontal="center"/>
    </xf>
    <xf numFmtId="0" fontId="5" fillId="24" borderId="8" xfId="0" applyFont="1" applyFill="1" applyBorder="1"/>
    <xf numFmtId="0" fontId="4" fillId="27" borderId="14" xfId="0" applyFont="1" applyFill="1" applyBorder="1" applyAlignment="1">
      <alignment horizontal="center"/>
    </xf>
    <xf numFmtId="0" fontId="5" fillId="11" borderId="57" xfId="0" applyFont="1" applyFill="1" applyBorder="1" applyAlignment="1">
      <alignment horizontal="center"/>
    </xf>
    <xf numFmtId="0" fontId="4" fillId="22" borderId="57" xfId="0" applyFont="1" applyFill="1" applyBorder="1" applyAlignment="1">
      <alignment horizontal="center"/>
    </xf>
    <xf numFmtId="0" fontId="8" fillId="27" borderId="25" xfId="0" applyFont="1" applyFill="1" applyBorder="1"/>
    <xf numFmtId="0" fontId="4" fillId="21" borderId="64" xfId="0" applyFont="1" applyFill="1" applyBorder="1" applyAlignment="1">
      <alignment horizontal="center"/>
    </xf>
    <xf numFmtId="0" fontId="8" fillId="11" borderId="8" xfId="0" applyFont="1" applyFill="1" applyBorder="1"/>
    <xf numFmtId="0" fontId="4" fillId="24" borderId="46" xfId="0" applyFont="1" applyFill="1" applyBorder="1" applyAlignment="1">
      <alignment horizontal="center"/>
    </xf>
    <xf numFmtId="0" fontId="4" fillId="23" borderId="14" xfId="0" applyFont="1" applyFill="1" applyBorder="1" applyAlignment="1">
      <alignment horizontal="center"/>
    </xf>
    <xf numFmtId="0" fontId="4" fillId="27" borderId="8" xfId="0" applyFont="1" applyFill="1" applyBorder="1"/>
    <xf numFmtId="0" fontId="5" fillId="24" borderId="39" xfId="0" applyFont="1" applyFill="1" applyBorder="1"/>
    <xf numFmtId="0" fontId="4" fillId="0" borderId="67" xfId="0" applyFont="1" applyBorder="1" applyAlignment="1">
      <alignment horizontal="center"/>
    </xf>
    <xf numFmtId="0" fontId="5" fillId="21" borderId="40" xfId="0" applyFont="1" applyFill="1" applyBorder="1" applyAlignment="1">
      <alignment horizontal="center"/>
    </xf>
    <xf numFmtId="0" fontId="8" fillId="27" borderId="8" xfId="0" applyFont="1" applyFill="1" applyBorder="1"/>
    <xf numFmtId="0" fontId="11" fillId="27" borderId="25" xfId="0" applyFont="1" applyFill="1" applyBorder="1"/>
    <xf numFmtId="0" fontId="5" fillId="24" borderId="3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/>
    </xf>
    <xf numFmtId="0" fontId="5" fillId="24" borderId="33" xfId="0" applyFont="1" applyFill="1" applyBorder="1" applyAlignment="1">
      <alignment horizontal="center"/>
    </xf>
    <xf numFmtId="0" fontId="10" fillId="15" borderId="8" xfId="0" applyFont="1" applyFill="1" applyBorder="1"/>
    <xf numFmtId="0" fontId="4" fillId="17" borderId="27" xfId="0" applyFont="1" applyFill="1" applyBorder="1"/>
    <xf numFmtId="0" fontId="5" fillId="0" borderId="30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32" borderId="20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center"/>
    </xf>
    <xf numFmtId="0" fontId="4" fillId="14" borderId="11" xfId="0" applyFont="1" applyFill="1" applyBorder="1" applyAlignment="1">
      <alignment horizontal="center"/>
    </xf>
    <xf numFmtId="0" fontId="5" fillId="22" borderId="53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5" fillId="32" borderId="20" xfId="0" applyFont="1" applyFill="1" applyBorder="1"/>
    <xf numFmtId="0" fontId="4" fillId="24" borderId="23" xfId="0" applyFont="1" applyFill="1" applyBorder="1" applyAlignment="1">
      <alignment horizontal="center"/>
    </xf>
    <xf numFmtId="0" fontId="5" fillId="17" borderId="54" xfId="0" applyFont="1" applyFill="1" applyBorder="1"/>
    <xf numFmtId="0" fontId="4" fillId="8" borderId="55" xfId="0" applyFont="1" applyFill="1" applyBorder="1" applyAlignment="1">
      <alignment horizontal="left"/>
    </xf>
    <xf numFmtId="0" fontId="4" fillId="8" borderId="51" xfId="0" applyFont="1" applyFill="1" applyBorder="1" applyAlignment="1">
      <alignment horizontal="center"/>
    </xf>
    <xf numFmtId="0" fontId="4" fillId="38" borderId="15" xfId="0" applyFont="1" applyFill="1" applyBorder="1"/>
    <xf numFmtId="0" fontId="4" fillId="38" borderId="19" xfId="0" applyFont="1" applyFill="1" applyBorder="1"/>
    <xf numFmtId="0" fontId="7" fillId="21" borderId="7" xfId="0" applyFont="1" applyFill="1" applyBorder="1" applyAlignment="1">
      <alignment horizontal="center"/>
    </xf>
    <xf numFmtId="0" fontId="4" fillId="21" borderId="33" xfId="0" applyFont="1" applyFill="1" applyBorder="1" applyAlignment="1">
      <alignment horizontal="center"/>
    </xf>
    <xf numFmtId="0" fontId="4" fillId="21" borderId="57" xfId="0" applyFont="1" applyFill="1" applyBorder="1" applyAlignment="1">
      <alignment horizontal="center"/>
    </xf>
    <xf numFmtId="0" fontId="4" fillId="14" borderId="53" xfId="0" applyFont="1" applyFill="1" applyBorder="1" applyAlignment="1">
      <alignment horizontal="center"/>
    </xf>
    <xf numFmtId="0" fontId="4" fillId="14" borderId="58" xfId="0" applyFont="1" applyFill="1" applyBorder="1" applyAlignment="1">
      <alignment horizontal="center"/>
    </xf>
    <xf numFmtId="0" fontId="4" fillId="15" borderId="55" xfId="0" applyFont="1" applyFill="1" applyBorder="1" applyAlignment="1">
      <alignment horizontal="left"/>
    </xf>
    <xf numFmtId="0" fontId="4" fillId="15" borderId="48" xfId="0" applyFont="1" applyFill="1" applyBorder="1" applyAlignment="1">
      <alignment horizontal="center"/>
    </xf>
    <xf numFmtId="0" fontId="4" fillId="8" borderId="46" xfId="0" applyFont="1" applyFill="1" applyBorder="1" applyAlignment="1">
      <alignment wrapText="1"/>
    </xf>
    <xf numFmtId="0" fontId="4" fillId="7" borderId="47" xfId="0" applyFont="1" applyFill="1" applyBorder="1" applyAlignment="1">
      <alignment wrapText="1"/>
    </xf>
    <xf numFmtId="0" fontId="5" fillId="31" borderId="21" xfId="0" applyFont="1" applyFill="1" applyBorder="1" applyAlignment="1">
      <alignment horizontal="center"/>
    </xf>
    <xf numFmtId="0" fontId="4" fillId="8" borderId="12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4" fillId="8" borderId="58" xfId="0" applyFont="1" applyFill="1" applyBorder="1" applyAlignment="1">
      <alignment horizontal="center"/>
    </xf>
    <xf numFmtId="0" fontId="4" fillId="27" borderId="11" xfId="0" applyFont="1" applyFill="1" applyBorder="1" applyAlignment="1">
      <alignment horizontal="left"/>
    </xf>
    <xf numFmtId="0" fontId="5" fillId="27" borderId="34" xfId="0" applyFont="1" applyFill="1" applyBorder="1" applyAlignment="1">
      <alignment horizontal="center"/>
    </xf>
    <xf numFmtId="0" fontId="4" fillId="8" borderId="31" xfId="0" applyFont="1" applyFill="1" applyBorder="1" applyAlignment="1">
      <alignment horizontal="center"/>
    </xf>
    <xf numFmtId="0" fontId="4" fillId="33" borderId="32" xfId="0" applyFont="1" applyFill="1" applyBorder="1" applyAlignment="1">
      <alignment horizontal="center"/>
    </xf>
    <xf numFmtId="0" fontId="5" fillId="21" borderId="4" xfId="0" applyFont="1" applyFill="1" applyBorder="1" applyAlignment="1">
      <alignment horizontal="center"/>
    </xf>
    <xf numFmtId="0" fontId="4" fillId="25" borderId="3" xfId="0" applyFont="1" applyFill="1" applyBorder="1" applyAlignment="1">
      <alignment horizontal="center"/>
    </xf>
    <xf numFmtId="0" fontId="4" fillId="24" borderId="7" xfId="0" applyFont="1" applyFill="1" applyBorder="1" applyAlignment="1">
      <alignment horizontal="center"/>
    </xf>
    <xf numFmtId="0" fontId="4" fillId="24" borderId="3" xfId="0" applyFont="1" applyFill="1" applyBorder="1" applyAlignment="1">
      <alignment horizontal="center"/>
    </xf>
    <xf numFmtId="0" fontId="5" fillId="24" borderId="5" xfId="0" applyFont="1" applyFill="1" applyBorder="1" applyAlignment="1">
      <alignment horizontal="center"/>
    </xf>
    <xf numFmtId="0" fontId="5" fillId="24" borderId="3" xfId="0" applyFont="1" applyFill="1" applyBorder="1" applyAlignment="1">
      <alignment horizontal="center"/>
    </xf>
    <xf numFmtId="0" fontId="4" fillId="23" borderId="27" xfId="0" applyFont="1" applyFill="1" applyBorder="1" applyAlignment="1">
      <alignment horizontal="center"/>
    </xf>
    <xf numFmtId="0" fontId="4" fillId="23" borderId="6" xfId="0" applyFont="1" applyFill="1" applyBorder="1" applyAlignment="1">
      <alignment horizontal="center"/>
    </xf>
    <xf numFmtId="0" fontId="4" fillId="21" borderId="3" xfId="0" applyFont="1" applyFill="1" applyBorder="1" applyAlignment="1">
      <alignment horizontal="center"/>
    </xf>
    <xf numFmtId="0" fontId="4" fillId="21" borderId="4" xfId="0" applyFont="1" applyFill="1" applyBorder="1" applyAlignment="1">
      <alignment horizontal="center"/>
    </xf>
    <xf numFmtId="0" fontId="4" fillId="31" borderId="21" xfId="0" applyFont="1" applyFill="1" applyBorder="1" applyAlignment="1">
      <alignment horizontal="center"/>
    </xf>
    <xf numFmtId="0" fontId="5" fillId="18" borderId="30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7" fillId="14" borderId="36" xfId="0" applyFont="1" applyFill="1" applyBorder="1" applyAlignment="1">
      <alignment horizontal="center"/>
    </xf>
    <xf numFmtId="0" fontId="7" fillId="10" borderId="36" xfId="0" applyFont="1" applyFill="1" applyBorder="1" applyAlignment="1">
      <alignment horizontal="center"/>
    </xf>
    <xf numFmtId="0" fontId="7" fillId="10" borderId="59" xfId="0" applyFont="1" applyFill="1" applyBorder="1" applyAlignment="1">
      <alignment horizontal="center"/>
    </xf>
    <xf numFmtId="0" fontId="7" fillId="10" borderId="37" xfId="0" applyFont="1" applyFill="1" applyBorder="1" applyAlignment="1">
      <alignment horizontal="center"/>
    </xf>
    <xf numFmtId="0" fontId="7" fillId="14" borderId="38" xfId="0" applyFont="1" applyFill="1" applyBorder="1" applyAlignment="1">
      <alignment horizontal="center"/>
    </xf>
    <xf numFmtId="0" fontId="4" fillId="18" borderId="62" xfId="0" applyFont="1" applyFill="1" applyBorder="1" applyAlignment="1">
      <alignment horizontal="left" vertical="center" wrapText="1"/>
    </xf>
    <xf numFmtId="0" fontId="4" fillId="18" borderId="68" xfId="0" applyFont="1" applyFill="1" applyBorder="1" applyAlignment="1">
      <alignment horizontal="left" vertical="center" wrapText="1"/>
    </xf>
    <xf numFmtId="0" fontId="5" fillId="18" borderId="34" xfId="0" applyFont="1" applyFill="1" applyBorder="1" applyAlignment="1">
      <alignment horizontal="center"/>
    </xf>
    <xf numFmtId="0" fontId="5" fillId="18" borderId="33" xfId="0" applyFont="1" applyFill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27" borderId="20" xfId="0" applyFont="1" applyFill="1" applyBorder="1" applyAlignment="1">
      <alignment horizontal="left" vertical="center"/>
    </xf>
    <xf numFmtId="0" fontId="4" fillId="10" borderId="14" xfId="0" applyFont="1" applyFill="1" applyBorder="1" applyAlignment="1">
      <alignment horizontal="center"/>
    </xf>
    <xf numFmtId="0" fontId="4" fillId="20" borderId="57" xfId="0" applyFont="1" applyFill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24" borderId="36" xfId="0" applyFont="1" applyFill="1" applyBorder="1" applyAlignment="1">
      <alignment horizontal="center"/>
    </xf>
    <xf numFmtId="0" fontId="4" fillId="22" borderId="60" xfId="0" applyFont="1" applyFill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4" fillId="27" borderId="33" xfId="0" applyFont="1" applyFill="1" applyBorder="1" applyAlignment="1">
      <alignment horizontal="center"/>
    </xf>
    <xf numFmtId="0" fontId="4" fillId="22" borderId="44" xfId="0" applyFont="1" applyFill="1" applyBorder="1" applyAlignment="1">
      <alignment horizontal="center"/>
    </xf>
    <xf numFmtId="0" fontId="4" fillId="8" borderId="5" xfId="0" applyFont="1" applyFill="1" applyBorder="1" applyAlignment="1">
      <alignment horizontal="center"/>
    </xf>
    <xf numFmtId="0" fontId="5" fillId="33" borderId="5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1" borderId="11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24" borderId="21" xfId="0" applyFont="1" applyFill="1" applyBorder="1" applyAlignment="1">
      <alignment horizontal="center"/>
    </xf>
    <xf numFmtId="0" fontId="4" fillId="24" borderId="4" xfId="0" applyFont="1" applyFill="1" applyBorder="1" applyAlignment="1">
      <alignment horizontal="center"/>
    </xf>
    <xf numFmtId="0" fontId="5" fillId="21" borderId="31" xfId="0" applyFont="1" applyFill="1" applyBorder="1" applyAlignment="1">
      <alignment horizontal="center"/>
    </xf>
    <xf numFmtId="0" fontId="5" fillId="21" borderId="35" xfId="0" applyFont="1" applyFill="1" applyBorder="1" applyAlignment="1">
      <alignment horizontal="center"/>
    </xf>
    <xf numFmtId="0" fontId="5" fillId="21" borderId="36" xfId="0" applyFont="1" applyFill="1" applyBorder="1" applyAlignment="1">
      <alignment horizontal="center"/>
    </xf>
    <xf numFmtId="0" fontId="5" fillId="21" borderId="26" xfId="0" applyFont="1" applyFill="1" applyBorder="1" applyAlignment="1">
      <alignment horizontal="center"/>
    </xf>
    <xf numFmtId="0" fontId="5" fillId="30" borderId="20" xfId="0" applyFont="1" applyFill="1" applyBorder="1" applyAlignment="1">
      <alignment horizontal="center"/>
    </xf>
    <xf numFmtId="0" fontId="5" fillId="30" borderId="21" xfId="0" applyFont="1" applyFill="1" applyBorder="1" applyAlignment="1">
      <alignment horizontal="center"/>
    </xf>
    <xf numFmtId="0" fontId="5" fillId="32" borderId="48" xfId="0" applyFont="1" applyFill="1" applyBorder="1"/>
    <xf numFmtId="0" fontId="6" fillId="21" borderId="8" xfId="0" applyFont="1" applyFill="1" applyBorder="1" applyAlignment="1">
      <alignment horizontal="center"/>
    </xf>
    <xf numFmtId="0" fontId="6" fillId="21" borderId="9" xfId="0" applyFont="1" applyFill="1" applyBorder="1" applyAlignment="1">
      <alignment horizontal="center"/>
    </xf>
    <xf numFmtId="0" fontId="4" fillId="0" borderId="59" xfId="0" applyFont="1" applyBorder="1" applyAlignment="1">
      <alignment horizontal="center"/>
    </xf>
    <xf numFmtId="0" fontId="5" fillId="22" borderId="30" xfId="0" applyFont="1" applyFill="1" applyBorder="1" applyAlignment="1">
      <alignment vertical="center"/>
    </xf>
    <xf numFmtId="0" fontId="8" fillId="2" borderId="19" xfId="0" applyFont="1" applyFill="1" applyBorder="1"/>
    <xf numFmtId="0" fontId="4" fillId="3" borderId="45" xfId="0" applyFont="1" applyFill="1" applyBorder="1" applyAlignment="1">
      <alignment wrapText="1"/>
    </xf>
    <xf numFmtId="0" fontId="5" fillId="29" borderId="22" xfId="0" applyFont="1" applyFill="1" applyBorder="1" applyAlignment="1">
      <alignment vertical="center"/>
    </xf>
    <xf numFmtId="0" fontId="5" fillId="18" borderId="27" xfId="0" applyFont="1" applyFill="1" applyBorder="1" applyAlignment="1">
      <alignment vertical="center"/>
    </xf>
    <xf numFmtId="0" fontId="5" fillId="17" borderId="27" xfId="0" applyFont="1" applyFill="1" applyBorder="1"/>
    <xf numFmtId="0" fontId="4" fillId="17" borderId="22" xfId="0" applyFont="1" applyFill="1" applyBorder="1"/>
    <xf numFmtId="0" fontId="4" fillId="17" borderId="10" xfId="0" applyFont="1" applyFill="1" applyBorder="1"/>
    <xf numFmtId="0" fontId="5" fillId="17" borderId="32" xfId="0" applyFont="1" applyFill="1" applyBorder="1"/>
    <xf numFmtId="0" fontId="4" fillId="7" borderId="22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0" fontId="5" fillId="24" borderId="20" xfId="0" applyFont="1" applyFill="1" applyBorder="1"/>
    <xf numFmtId="0" fontId="8" fillId="27" borderId="20" xfId="0" applyFont="1" applyFill="1" applyBorder="1"/>
    <xf numFmtId="0" fontId="5" fillId="22" borderId="64" xfId="0" applyFont="1" applyFill="1" applyBorder="1" applyAlignment="1">
      <alignment horizontal="center"/>
    </xf>
    <xf numFmtId="0" fontId="5" fillId="22" borderId="11" xfId="0" applyFont="1" applyFill="1" applyBorder="1" applyAlignment="1">
      <alignment vertical="center"/>
    </xf>
    <xf numFmtId="0" fontId="5" fillId="15" borderId="20" xfId="0" applyFont="1" applyFill="1" applyBorder="1" applyAlignment="1">
      <alignment vertical="center"/>
    </xf>
    <xf numFmtId="0" fontId="5" fillId="17" borderId="41" xfId="0" applyFont="1" applyFill="1" applyBorder="1" applyAlignment="1">
      <alignment vertical="center"/>
    </xf>
    <xf numFmtId="0" fontId="4" fillId="10" borderId="5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/>
    </xf>
    <xf numFmtId="0" fontId="5" fillId="24" borderId="25" xfId="0" applyFont="1" applyFill="1" applyBorder="1" applyAlignment="1">
      <alignment horizontal="center"/>
    </xf>
    <xf numFmtId="0" fontId="4" fillId="21" borderId="58" xfId="0" applyFont="1" applyFill="1" applyBorder="1" applyAlignment="1">
      <alignment horizontal="center"/>
    </xf>
    <xf numFmtId="0" fontId="4" fillId="8" borderId="26" xfId="0" applyFont="1" applyFill="1" applyBorder="1" applyAlignment="1">
      <alignment horizontal="center"/>
    </xf>
    <xf numFmtId="0" fontId="5" fillId="24" borderId="4" xfId="0" applyFont="1" applyFill="1" applyBorder="1" applyAlignment="1">
      <alignment horizontal="center"/>
    </xf>
    <xf numFmtId="0" fontId="5" fillId="21" borderId="25" xfId="0" applyFont="1" applyFill="1" applyBorder="1" applyAlignment="1">
      <alignment horizontal="center"/>
    </xf>
    <xf numFmtId="0" fontId="4" fillId="24" borderId="11" xfId="0" applyFont="1" applyFill="1" applyBorder="1" applyAlignment="1">
      <alignment horizontal="center"/>
    </xf>
    <xf numFmtId="0" fontId="5" fillId="30" borderId="0" xfId="0" applyFont="1" applyFill="1" applyAlignment="1">
      <alignment horizontal="center"/>
    </xf>
    <xf numFmtId="0" fontId="5" fillId="11" borderId="58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43" borderId="0" xfId="0" applyFont="1" applyFill="1"/>
    <xf numFmtId="164" fontId="6" fillId="43" borderId="0" xfId="0" applyNumberFormat="1" applyFont="1" applyFill="1"/>
    <xf numFmtId="0" fontId="4" fillId="42" borderId="0" xfId="0" applyFont="1" applyFill="1"/>
    <xf numFmtId="164" fontId="4" fillId="42" borderId="0" xfId="0" applyNumberFormat="1" applyFont="1" applyFill="1"/>
    <xf numFmtId="0" fontId="4" fillId="0" borderId="17" xfId="0" applyFont="1" applyBorder="1" applyAlignment="1">
      <alignment horizontal="center"/>
    </xf>
    <xf numFmtId="0" fontId="5" fillId="14" borderId="4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3" xfId="0" applyFont="1" applyBorder="1" applyAlignment="1">
      <alignment horizontal="left"/>
    </xf>
    <xf numFmtId="0" fontId="6" fillId="21" borderId="2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13" xfId="0" applyFont="1" applyBorder="1" applyAlignment="1">
      <alignment vertical="center"/>
    </xf>
    <xf numFmtId="0" fontId="6" fillId="23" borderId="9" xfId="0" applyFont="1" applyFill="1" applyBorder="1" applyAlignment="1">
      <alignment horizontal="center"/>
    </xf>
    <xf numFmtId="0" fontId="5" fillId="0" borderId="20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10" xfId="0" applyFont="1" applyBorder="1" applyAlignment="1">
      <alignment horizontal="left"/>
    </xf>
    <xf numFmtId="0" fontId="4" fillId="0" borderId="13" xfId="0" applyFont="1" applyBorder="1"/>
    <xf numFmtId="0" fontId="4" fillId="17" borderId="13" xfId="0" applyFont="1" applyFill="1" applyBorder="1"/>
    <xf numFmtId="0" fontId="4" fillId="17" borderId="32" xfId="0" applyFont="1" applyFill="1" applyBorder="1"/>
    <xf numFmtId="0" fontId="4" fillId="24" borderId="11" xfId="0" applyFont="1" applyFill="1" applyBorder="1"/>
    <xf numFmtId="0" fontId="4" fillId="0" borderId="51" xfId="0" applyFont="1" applyBorder="1" applyAlignment="1">
      <alignment horizontal="center"/>
    </xf>
    <xf numFmtId="0" fontId="5" fillId="24" borderId="4" xfId="0" applyFont="1" applyFill="1" applyBorder="1"/>
    <xf numFmtId="0" fontId="4" fillId="0" borderId="6" xfId="0" applyFont="1" applyBorder="1"/>
    <xf numFmtId="0" fontId="4" fillId="0" borderId="4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27" xfId="0" applyFont="1" applyBorder="1"/>
    <xf numFmtId="0" fontId="20" fillId="37" borderId="41" xfId="0" applyFont="1" applyFill="1" applyBorder="1"/>
    <xf numFmtId="0" fontId="20" fillId="37" borderId="10" xfId="0" applyFont="1" applyFill="1" applyBorder="1"/>
    <xf numFmtId="0" fontId="21" fillId="37" borderId="10" xfId="0" applyFont="1" applyFill="1" applyBorder="1"/>
    <xf numFmtId="0" fontId="5" fillId="0" borderId="68" xfId="0" applyFont="1" applyBorder="1" applyAlignment="1">
      <alignment horizontal="center"/>
    </xf>
    <xf numFmtId="0" fontId="21" fillId="37" borderId="27" xfId="0" applyFont="1" applyFill="1" applyBorder="1"/>
    <xf numFmtId="0" fontId="20" fillId="17" borderId="10" xfId="0" applyFont="1" applyFill="1" applyBorder="1"/>
    <xf numFmtId="0" fontId="13" fillId="0" borderId="40" xfId="0" applyFont="1" applyBorder="1" applyAlignment="1">
      <alignment horizontal="center"/>
    </xf>
    <xf numFmtId="0" fontId="13" fillId="0" borderId="61" xfId="0" applyFont="1" applyBorder="1" applyAlignment="1">
      <alignment horizontal="center"/>
    </xf>
    <xf numFmtId="0" fontId="11" fillId="12" borderId="0" xfId="0" applyFont="1" applyFill="1"/>
    <xf numFmtId="0" fontId="20" fillId="0" borderId="16" xfId="0" applyFont="1" applyBorder="1"/>
    <xf numFmtId="0" fontId="4" fillId="2" borderId="37" xfId="0" applyFont="1" applyFill="1" applyBorder="1" applyAlignment="1">
      <alignment horizontal="center"/>
    </xf>
    <xf numFmtId="0" fontId="5" fillId="10" borderId="18" xfId="0" applyFont="1" applyFill="1" applyBorder="1" applyAlignment="1">
      <alignment horizontal="center"/>
    </xf>
    <xf numFmtId="0" fontId="5" fillId="10" borderId="19" xfId="0" applyFont="1" applyFill="1" applyBorder="1" applyAlignment="1">
      <alignment horizontal="center"/>
    </xf>
    <xf numFmtId="0" fontId="8" fillId="34" borderId="55" xfId="0" applyFont="1" applyFill="1" applyBorder="1"/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8" fillId="0" borderId="17" xfId="0" applyFont="1" applyBorder="1"/>
    <xf numFmtId="0" fontId="5" fillId="0" borderId="11" xfId="0" applyFont="1" applyBorder="1"/>
    <xf numFmtId="0" fontId="5" fillId="0" borderId="13" xfId="0" applyFont="1" applyBorder="1"/>
    <xf numFmtId="0" fontId="4" fillId="0" borderId="18" xfId="0" applyFont="1" applyBorder="1" applyAlignment="1">
      <alignment horizontal="left" vertical="center"/>
    </xf>
    <xf numFmtId="0" fontId="4" fillId="0" borderId="60" xfId="0" applyFont="1" applyBorder="1"/>
    <xf numFmtId="0" fontId="4" fillId="0" borderId="54" xfId="0" applyFont="1" applyBorder="1"/>
    <xf numFmtId="0" fontId="4" fillId="0" borderId="55" xfId="0" applyFont="1" applyBorder="1" applyAlignment="1">
      <alignment horizontal="left"/>
    </xf>
    <xf numFmtId="0" fontId="7" fillId="0" borderId="11" xfId="0" applyFont="1" applyBorder="1" applyAlignment="1">
      <alignment horizontal="center"/>
    </xf>
    <xf numFmtId="0" fontId="4" fillId="27" borderId="30" xfId="0" applyFont="1" applyFill="1" applyBorder="1" applyAlignment="1">
      <alignment horizontal="left"/>
    </xf>
    <xf numFmtId="0" fontId="8" fillId="15" borderId="11" xfId="0" applyFont="1" applyFill="1" applyBorder="1" applyAlignment="1">
      <alignment vertical="center"/>
    </xf>
    <xf numFmtId="0" fontId="19" fillId="27" borderId="20" xfId="0" applyFont="1" applyFill="1" applyBorder="1"/>
    <xf numFmtId="0" fontId="5" fillId="28" borderId="27" xfId="0" applyFont="1" applyFill="1" applyBorder="1" applyAlignment="1">
      <alignment vertical="center"/>
    </xf>
    <xf numFmtId="0" fontId="4" fillId="21" borderId="56" xfId="0" applyFont="1" applyFill="1" applyBorder="1" applyAlignment="1">
      <alignment horizontal="center"/>
    </xf>
    <xf numFmtId="0" fontId="4" fillId="14" borderId="54" xfId="0" applyFont="1" applyFill="1" applyBorder="1" applyAlignment="1">
      <alignment horizontal="center"/>
    </xf>
    <xf numFmtId="0" fontId="4" fillId="24" borderId="24" xfId="0" applyFont="1" applyFill="1" applyBorder="1" applyAlignment="1">
      <alignment horizontal="center"/>
    </xf>
    <xf numFmtId="0" fontId="4" fillId="11" borderId="53" xfId="0" applyFont="1" applyFill="1" applyBorder="1" applyAlignment="1">
      <alignment horizontal="center"/>
    </xf>
    <xf numFmtId="0" fontId="5" fillId="27" borderId="8" xfId="0" applyFont="1" applyFill="1" applyBorder="1" applyAlignment="1">
      <alignment horizontal="left"/>
    </xf>
    <xf numFmtId="0" fontId="6" fillId="0" borderId="0" xfId="0" applyFont="1"/>
    <xf numFmtId="0" fontId="4" fillId="33" borderId="33" xfId="0" applyFont="1" applyFill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59" xfId="0" applyFont="1" applyBorder="1" applyAlignment="1">
      <alignment horizontal="center"/>
    </xf>
    <xf numFmtId="0" fontId="20" fillId="37" borderId="14" xfId="0" applyFont="1" applyFill="1" applyBorder="1"/>
    <xf numFmtId="0" fontId="5" fillId="10" borderId="43" xfId="0" applyFont="1" applyFill="1" applyBorder="1" applyAlignment="1">
      <alignment horizontal="center"/>
    </xf>
    <xf numFmtId="0" fontId="4" fillId="15" borderId="33" xfId="0" applyFont="1" applyFill="1" applyBorder="1" applyAlignment="1">
      <alignment horizontal="center"/>
    </xf>
    <xf numFmtId="0" fontId="5" fillId="8" borderId="52" xfId="0" applyFont="1" applyFill="1" applyBorder="1" applyAlignment="1">
      <alignment horizontal="center"/>
    </xf>
    <xf numFmtId="0" fontId="5" fillId="8" borderId="43" xfId="0" applyFont="1" applyFill="1" applyBorder="1" applyAlignment="1">
      <alignment horizontal="center"/>
    </xf>
    <xf numFmtId="0" fontId="5" fillId="29" borderId="47" xfId="0" applyFont="1" applyFill="1" applyBorder="1" applyAlignment="1">
      <alignment vertical="center"/>
    </xf>
    <xf numFmtId="0" fontId="4" fillId="0" borderId="29" xfId="0" applyFont="1" applyBorder="1" applyAlignment="1">
      <alignment horizontal="center"/>
    </xf>
    <xf numFmtId="0" fontId="4" fillId="0" borderId="69" xfId="0" applyFont="1" applyBorder="1" applyAlignment="1">
      <alignment horizontal="center"/>
    </xf>
    <xf numFmtId="0" fontId="5" fillId="29" borderId="10" xfId="0" applyFont="1" applyFill="1" applyBorder="1" applyAlignment="1">
      <alignment vertical="center"/>
    </xf>
    <xf numFmtId="0" fontId="5" fillId="0" borderId="56" xfId="0" applyFont="1" applyBorder="1" applyAlignment="1">
      <alignment vertical="center"/>
    </xf>
    <xf numFmtId="0" fontId="4" fillId="0" borderId="51" xfId="0" applyFont="1" applyBorder="1"/>
    <xf numFmtId="0" fontId="5" fillId="24" borderId="54" xfId="0" applyFont="1" applyFill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5" fillId="23" borderId="36" xfId="0" applyFont="1" applyFill="1" applyBorder="1" applyAlignment="1">
      <alignment horizontal="center"/>
    </xf>
    <xf numFmtId="0" fontId="5" fillId="18" borderId="27" xfId="0" applyFont="1" applyFill="1" applyBorder="1" applyAlignment="1">
      <alignment horizontal="left" vertical="center"/>
    </xf>
    <xf numFmtId="0" fontId="4" fillId="33" borderId="48" xfId="0" applyFont="1" applyFill="1" applyBorder="1" applyAlignment="1">
      <alignment horizontal="center"/>
    </xf>
    <xf numFmtId="0" fontId="19" fillId="27" borderId="46" xfId="0" applyFont="1" applyFill="1" applyBorder="1" applyAlignment="1">
      <alignment horizontal="left" vertical="center"/>
    </xf>
    <xf numFmtId="0" fontId="4" fillId="21" borderId="20" xfId="0" applyFont="1" applyFill="1" applyBorder="1" applyAlignment="1">
      <alignment horizontal="left" vertical="center"/>
    </xf>
    <xf numFmtId="0" fontId="4" fillId="17" borderId="44" xfId="0" applyFont="1" applyFill="1" applyBorder="1" applyAlignment="1">
      <alignment horizontal="left" vertical="center"/>
    </xf>
    <xf numFmtId="0" fontId="19" fillId="27" borderId="11" xfId="0" applyFont="1" applyFill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5" fillId="17" borderId="10" xfId="1" applyFont="1" applyFill="1" applyBorder="1"/>
    <xf numFmtId="0" fontId="8" fillId="34" borderId="8" xfId="0" applyFont="1" applyFill="1" applyBorder="1"/>
    <xf numFmtId="0" fontId="5" fillId="0" borderId="1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4" fillId="0" borderId="16" xfId="0" applyFont="1" applyBorder="1"/>
    <xf numFmtId="0" fontId="4" fillId="41" borderId="0" xfId="0" applyFont="1" applyFill="1"/>
    <xf numFmtId="0" fontId="7" fillId="21" borderId="6" xfId="0" applyFont="1" applyFill="1" applyBorder="1" applyAlignment="1">
      <alignment horizontal="center"/>
    </xf>
    <xf numFmtId="0" fontId="7" fillId="25" borderId="35" xfId="0" applyFont="1" applyFill="1" applyBorder="1" applyAlignment="1">
      <alignment horizontal="center"/>
    </xf>
    <xf numFmtId="0" fontId="7" fillId="25" borderId="3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5" fillId="0" borderId="27" xfId="0" applyNumberFormat="1" applyFont="1" applyBorder="1" applyAlignment="1">
      <alignment horizontal="center" vertical="center"/>
    </xf>
    <xf numFmtId="1" fontId="5" fillId="0" borderId="19" xfId="0" applyNumberFormat="1" applyFont="1" applyBorder="1" applyAlignment="1">
      <alignment horizontal="center" vertical="center"/>
    </xf>
    <xf numFmtId="0" fontId="0" fillId="22" borderId="9" xfId="0" applyFill="1" applyBorder="1" applyAlignment="1">
      <alignment horizontal="center"/>
    </xf>
    <xf numFmtId="0" fontId="0" fillId="22" borderId="14" xfId="0" applyFill="1" applyBorder="1" applyAlignment="1">
      <alignment horizontal="center"/>
    </xf>
    <xf numFmtId="0" fontId="0" fillId="22" borderId="57" xfId="0" applyFill="1" applyBorder="1" applyAlignment="1">
      <alignment horizontal="center"/>
    </xf>
    <xf numFmtId="0" fontId="0" fillId="22" borderId="10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21" borderId="20" xfId="0" applyFont="1" applyFill="1" applyBorder="1" applyAlignment="1">
      <alignment horizontal="center"/>
    </xf>
    <xf numFmtId="0" fontId="0" fillId="22" borderId="21" xfId="0" applyFill="1" applyBorder="1" applyAlignment="1">
      <alignment horizontal="center"/>
    </xf>
    <xf numFmtId="0" fontId="0" fillId="22" borderId="8" xfId="0" applyFill="1" applyBorder="1" applyAlignment="1">
      <alignment horizontal="center"/>
    </xf>
    <xf numFmtId="0" fontId="0" fillId="22" borderId="31" xfId="0" applyFill="1" applyBorder="1" applyAlignment="1">
      <alignment horizontal="center"/>
    </xf>
    <xf numFmtId="0" fontId="0" fillId="22" borderId="7" xfId="0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5" fillId="6" borderId="23" xfId="0" applyFont="1" applyFill="1" applyBorder="1" applyAlignment="1">
      <alignment horizontal="center"/>
    </xf>
    <xf numFmtId="0" fontId="5" fillId="6" borderId="54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center"/>
    </xf>
    <xf numFmtId="0" fontId="5" fillId="6" borderId="24" xfId="0" applyFont="1" applyFill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7" xfId="0" applyBorder="1" applyAlignment="1">
      <alignment horizontal="center"/>
    </xf>
    <xf numFmtId="0" fontId="6" fillId="2" borderId="60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6" fillId="2" borderId="47" xfId="0" applyFont="1" applyFill="1" applyBorder="1" applyAlignment="1">
      <alignment horizontal="center"/>
    </xf>
    <xf numFmtId="0" fontId="0" fillId="22" borderId="32" xfId="0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4" fillId="33" borderId="0" xfId="0" applyFont="1" applyFill="1" applyAlignment="1">
      <alignment wrapText="1"/>
    </xf>
    <xf numFmtId="0" fontId="5" fillId="10" borderId="57" xfId="0" applyFont="1" applyFill="1" applyBorder="1" applyAlignment="1">
      <alignment horizontal="center"/>
    </xf>
    <xf numFmtId="0" fontId="7" fillId="27" borderId="8" xfId="0" applyFont="1" applyFill="1" applyBorder="1" applyAlignment="1">
      <alignment horizontal="center"/>
    </xf>
    <xf numFmtId="0" fontId="7" fillId="27" borderId="9" xfId="0" applyFont="1" applyFill="1" applyBorder="1" applyAlignment="1">
      <alignment horizontal="center"/>
    </xf>
    <xf numFmtId="0" fontId="7" fillId="27" borderId="57" xfId="0" applyFont="1" applyFill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57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5" fillId="21" borderId="60" xfId="0" applyFont="1" applyFill="1" applyBorder="1" applyAlignment="1">
      <alignment horizontal="center"/>
    </xf>
    <xf numFmtId="0" fontId="4" fillId="14" borderId="56" xfId="0" applyFont="1" applyFill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27" borderId="4" xfId="0" applyFont="1" applyFill="1" applyBorder="1" applyAlignment="1">
      <alignment horizontal="left" vertical="center"/>
    </xf>
    <xf numFmtId="0" fontId="4" fillId="23" borderId="51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0" borderId="11" xfId="0" applyFont="1" applyBorder="1" applyAlignment="1">
      <alignment horizontal="left" vertical="center"/>
    </xf>
    <xf numFmtId="0" fontId="3" fillId="0" borderId="0" xfId="0" applyFont="1"/>
    <xf numFmtId="0" fontId="1" fillId="0" borderId="0" xfId="0" applyFont="1"/>
    <xf numFmtId="0" fontId="1" fillId="0" borderId="65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6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3" fillId="12" borderId="0" xfId="0" applyFont="1" applyFill="1"/>
    <xf numFmtId="0" fontId="3" fillId="0" borderId="0" xfId="0" applyFont="1" applyAlignment="1">
      <alignment vertical="center"/>
    </xf>
    <xf numFmtId="0" fontId="3" fillId="12" borderId="0" xfId="0" applyFont="1" applyFill="1"/>
    <xf numFmtId="0" fontId="5" fillId="0" borderId="61" xfId="0" applyFont="1" applyBorder="1" applyAlignment="1">
      <alignment vertical="center"/>
    </xf>
    <xf numFmtId="0" fontId="5" fillId="24" borderId="26" xfId="0" applyFont="1" applyFill="1" applyBorder="1" applyAlignment="1">
      <alignment horizontal="center"/>
    </xf>
    <xf numFmtId="0" fontId="4" fillId="24" borderId="70" xfId="0" applyFont="1" applyFill="1" applyBorder="1" applyAlignment="1">
      <alignment horizontal="center"/>
    </xf>
    <xf numFmtId="0" fontId="5" fillId="0" borderId="69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14" borderId="35" xfId="0" applyFont="1" applyFill="1" applyBorder="1" applyAlignment="1">
      <alignment horizontal="center"/>
    </xf>
    <xf numFmtId="1" fontId="5" fillId="39" borderId="18" xfId="0" applyNumberFormat="1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4" fillId="23" borderId="34" xfId="0" applyFont="1" applyFill="1" applyBorder="1" applyAlignment="1">
      <alignment horizontal="center"/>
    </xf>
    <xf numFmtId="0" fontId="0" fillId="24" borderId="20" xfId="0" applyFill="1" applyBorder="1" applyAlignment="1">
      <alignment horizontal="center"/>
    </xf>
    <xf numFmtId="0" fontId="4" fillId="8" borderId="44" xfId="0" applyFont="1" applyFill="1" applyBorder="1" applyAlignment="1">
      <alignment horizontal="center"/>
    </xf>
    <xf numFmtId="0" fontId="0" fillId="24" borderId="8" xfId="0" applyFill="1" applyBorder="1" applyAlignment="1">
      <alignment horizontal="center"/>
    </xf>
    <xf numFmtId="0" fontId="4" fillId="8" borderId="10" xfId="0" applyFont="1" applyFill="1" applyBorder="1" applyAlignment="1">
      <alignment horizontal="center"/>
    </xf>
    <xf numFmtId="0" fontId="5" fillId="22" borderId="2" xfId="0" applyFont="1" applyFill="1" applyBorder="1" applyAlignment="1">
      <alignment horizontal="center"/>
    </xf>
    <xf numFmtId="0" fontId="0" fillId="24" borderId="57" xfId="0" applyFill="1" applyBorder="1" applyAlignment="1">
      <alignment horizontal="center"/>
    </xf>
    <xf numFmtId="0" fontId="0" fillId="24" borderId="9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4" fillId="8" borderId="68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6" fillId="33" borderId="20" xfId="0" applyFont="1" applyFill="1" applyBorder="1" applyAlignment="1">
      <alignment horizontal="center"/>
    </xf>
    <xf numFmtId="0" fontId="6" fillId="33" borderId="21" xfId="0" applyFont="1" applyFill="1" applyBorder="1" applyAlignment="1">
      <alignment horizontal="center"/>
    </xf>
    <xf numFmtId="0" fontId="0" fillId="24" borderId="21" xfId="0" applyFill="1" applyBorder="1" applyAlignment="1">
      <alignment horizontal="center"/>
    </xf>
    <xf numFmtId="0" fontId="4" fillId="10" borderId="34" xfId="0" applyFont="1" applyFill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0" fillId="22" borderId="26" xfId="0" applyFill="1" applyBorder="1" applyAlignment="1">
      <alignment horizontal="center"/>
    </xf>
    <xf numFmtId="0" fontId="4" fillId="8" borderId="65" xfId="0" applyFont="1" applyFill="1" applyBorder="1" applyAlignment="1">
      <alignment horizontal="center"/>
    </xf>
    <xf numFmtId="0" fontId="0" fillId="22" borderId="74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24" borderId="31" xfId="0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21" borderId="38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27" borderId="35" xfId="0" applyFont="1" applyFill="1" applyBorder="1" applyAlignment="1">
      <alignment vertical="center"/>
    </xf>
    <xf numFmtId="0" fontId="5" fillId="7" borderId="0" xfId="0" applyFont="1" applyFill="1"/>
    <xf numFmtId="0" fontId="4" fillId="27" borderId="25" xfId="0" applyFont="1" applyFill="1" applyBorder="1" applyAlignment="1">
      <alignment horizontal="left" vertical="center"/>
    </xf>
    <xf numFmtId="0" fontId="5" fillId="28" borderId="67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/>
    </xf>
    <xf numFmtId="0" fontId="5" fillId="25" borderId="10" xfId="0" applyFont="1" applyFill="1" applyBorder="1" applyAlignment="1">
      <alignment horizontal="center"/>
    </xf>
    <xf numFmtId="0" fontId="6" fillId="25" borderId="11" xfId="0" applyFont="1" applyFill="1" applyBorder="1" applyAlignment="1">
      <alignment horizontal="center"/>
    </xf>
    <xf numFmtId="0" fontId="5" fillId="17" borderId="27" xfId="0" applyFont="1" applyFill="1" applyBorder="1" applyAlignment="1">
      <alignment vertical="center"/>
    </xf>
    <xf numFmtId="0" fontId="5" fillId="22" borderId="6" xfId="0" applyFont="1" applyFill="1" applyBorder="1" applyAlignment="1">
      <alignment horizontal="center"/>
    </xf>
    <xf numFmtId="0" fontId="4" fillId="31" borderId="20" xfId="0" applyFont="1" applyFill="1" applyBorder="1" applyAlignment="1">
      <alignment horizontal="center"/>
    </xf>
    <xf numFmtId="0" fontId="4" fillId="31" borderId="54" xfId="0" applyFont="1" applyFill="1" applyBorder="1" applyAlignment="1">
      <alignment horizontal="center"/>
    </xf>
    <xf numFmtId="0" fontId="4" fillId="39" borderId="9" xfId="0" applyFont="1" applyFill="1" applyBorder="1" applyAlignment="1">
      <alignment horizontal="center"/>
    </xf>
    <xf numFmtId="0" fontId="4" fillId="39" borderId="14" xfId="0" applyFont="1" applyFill="1" applyBorder="1" applyAlignment="1">
      <alignment horizontal="center"/>
    </xf>
    <xf numFmtId="0" fontId="4" fillId="39" borderId="12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39" borderId="5" xfId="0" applyFont="1" applyFill="1" applyBorder="1" applyAlignment="1">
      <alignment horizontal="center"/>
    </xf>
    <xf numFmtId="0" fontId="4" fillId="39" borderId="7" xfId="0" applyFont="1" applyFill="1" applyBorder="1" applyAlignment="1">
      <alignment horizontal="center"/>
    </xf>
    <xf numFmtId="0" fontId="5" fillId="0" borderId="51" xfId="0" applyFont="1" applyBorder="1" applyAlignment="1">
      <alignment horizontal="left"/>
    </xf>
    <xf numFmtId="0" fontId="4" fillId="7" borderId="14" xfId="0" applyFont="1" applyFill="1" applyBorder="1" applyAlignment="1">
      <alignment horizontal="center"/>
    </xf>
    <xf numFmtId="0" fontId="5" fillId="27" borderId="12" xfId="0" applyFont="1" applyFill="1" applyBorder="1" applyAlignment="1">
      <alignment horizontal="center"/>
    </xf>
    <xf numFmtId="0" fontId="4" fillId="20" borderId="12" xfId="0" applyFont="1" applyFill="1" applyBorder="1" applyAlignment="1">
      <alignment horizontal="center"/>
    </xf>
    <xf numFmtId="0" fontId="4" fillId="18" borderId="11" xfId="0" applyFont="1" applyFill="1" applyBorder="1" applyAlignment="1">
      <alignment vertical="center"/>
    </xf>
    <xf numFmtId="0" fontId="4" fillId="18" borderId="56" xfId="0" applyFont="1" applyFill="1" applyBorder="1" applyAlignment="1">
      <alignment vertical="center"/>
    </xf>
    <xf numFmtId="0" fontId="4" fillId="18" borderId="17" xfId="0" applyFont="1" applyFill="1" applyBorder="1" applyAlignment="1">
      <alignment horizontal="center"/>
    </xf>
    <xf numFmtId="0" fontId="5" fillId="22" borderId="4" xfId="0" applyFont="1" applyFill="1" applyBorder="1" applyAlignment="1">
      <alignment horizontal="center"/>
    </xf>
    <xf numFmtId="0" fontId="0" fillId="24" borderId="33" xfId="0" applyFill="1" applyBorder="1" applyAlignment="1">
      <alignment horizontal="center"/>
    </xf>
    <xf numFmtId="0" fontId="5" fillId="20" borderId="5" xfId="0" applyFont="1" applyFill="1" applyBorder="1" applyAlignment="1">
      <alignment horizontal="center"/>
    </xf>
    <xf numFmtId="0" fontId="4" fillId="9" borderId="34" xfId="0" applyFont="1" applyFill="1" applyBorder="1" applyAlignment="1">
      <alignment horizontal="center"/>
    </xf>
    <xf numFmtId="0" fontId="6" fillId="33" borderId="30" xfId="0" applyFont="1" applyFill="1" applyBorder="1" applyAlignment="1">
      <alignment horizontal="center"/>
    </xf>
    <xf numFmtId="0" fontId="6" fillId="33" borderId="31" xfId="0" applyFont="1" applyFill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6" fillId="33" borderId="33" xfId="0" applyFont="1" applyFill="1" applyBorder="1" applyAlignment="1">
      <alignment horizontal="center"/>
    </xf>
    <xf numFmtId="0" fontId="4" fillId="8" borderId="56" xfId="0" applyFont="1" applyFill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18" borderId="47" xfId="0" applyFont="1" applyFill="1" applyBorder="1" applyAlignment="1">
      <alignment horizontal="left" vertical="center"/>
    </xf>
    <xf numFmtId="0" fontId="5" fillId="0" borderId="28" xfId="0" applyFont="1" applyBorder="1" applyAlignment="1">
      <alignment horizontal="center"/>
    </xf>
    <xf numFmtId="0" fontId="8" fillId="24" borderId="8" xfId="1" applyFont="1" applyFill="1" applyBorder="1"/>
    <xf numFmtId="0" fontId="5" fillId="22" borderId="25" xfId="0" applyFont="1" applyFill="1" applyBorder="1" applyAlignment="1">
      <alignment horizontal="center"/>
    </xf>
    <xf numFmtId="0" fontId="5" fillId="18" borderId="8" xfId="0" applyFont="1" applyFill="1" applyBorder="1" applyAlignment="1">
      <alignment horizontal="center"/>
    </xf>
    <xf numFmtId="0" fontId="4" fillId="18" borderId="9" xfId="0" applyFont="1" applyFill="1" applyBorder="1" applyAlignment="1">
      <alignment horizontal="center"/>
    </xf>
    <xf numFmtId="0" fontId="5" fillId="18" borderId="9" xfId="0" applyFont="1" applyFill="1" applyBorder="1" applyAlignment="1">
      <alignment horizontal="center"/>
    </xf>
    <xf numFmtId="0" fontId="5" fillId="18" borderId="14" xfId="0" applyFont="1" applyFill="1" applyBorder="1" applyAlignment="1">
      <alignment horizontal="center"/>
    </xf>
    <xf numFmtId="0" fontId="5" fillId="18" borderId="57" xfId="0" applyFont="1" applyFill="1" applyBorder="1" applyAlignment="1">
      <alignment horizontal="center"/>
    </xf>
    <xf numFmtId="0" fontId="5" fillId="18" borderId="10" xfId="0" applyFont="1" applyFill="1" applyBorder="1" applyAlignment="1">
      <alignment horizontal="center"/>
    </xf>
    <xf numFmtId="0" fontId="5" fillId="27" borderId="58" xfId="0" applyFont="1" applyFill="1" applyBorder="1" applyAlignment="1">
      <alignment horizontal="center"/>
    </xf>
    <xf numFmtId="0" fontId="5" fillId="24" borderId="56" xfId="0" applyFont="1" applyFill="1" applyBorder="1" applyAlignment="1">
      <alignment horizontal="center"/>
    </xf>
    <xf numFmtId="0" fontId="5" fillId="27" borderId="56" xfId="0" applyFont="1" applyFill="1" applyBorder="1" applyAlignment="1">
      <alignment horizontal="center"/>
    </xf>
    <xf numFmtId="0" fontId="5" fillId="27" borderId="11" xfId="0" applyFont="1" applyFill="1" applyBorder="1" applyAlignment="1">
      <alignment horizontal="center"/>
    </xf>
    <xf numFmtId="0" fontId="4" fillId="18" borderId="31" xfId="0" applyFont="1" applyFill="1" applyBorder="1" applyAlignment="1">
      <alignment horizontal="center"/>
    </xf>
    <xf numFmtId="0" fontId="4" fillId="18" borderId="54" xfId="0" applyFont="1" applyFill="1" applyBorder="1" applyAlignment="1">
      <alignment horizontal="center"/>
    </xf>
    <xf numFmtId="0" fontId="5" fillId="27" borderId="20" xfId="0" applyFont="1" applyFill="1" applyBorder="1"/>
    <xf numFmtId="0" fontId="4" fillId="0" borderId="22" xfId="0" applyFont="1" applyBorder="1"/>
    <xf numFmtId="0" fontId="4" fillId="22" borderId="34" xfId="0" applyFont="1" applyFill="1" applyBorder="1" applyAlignment="1">
      <alignment horizontal="center"/>
    </xf>
    <xf numFmtId="0" fontId="4" fillId="22" borderId="32" xfId="0" applyFont="1" applyFill="1" applyBorder="1" applyAlignment="1">
      <alignment horizontal="center"/>
    </xf>
    <xf numFmtId="0" fontId="5" fillId="35" borderId="8" xfId="0" applyFont="1" applyFill="1" applyBorder="1"/>
    <xf numFmtId="0" fontId="8" fillId="27" borderId="39" xfId="0" applyFont="1" applyFill="1" applyBorder="1"/>
    <xf numFmtId="0" fontId="11" fillId="24" borderId="39" xfId="0" applyFont="1" applyFill="1" applyBorder="1"/>
    <xf numFmtId="0" fontId="21" fillId="36" borderId="29" xfId="0" applyFont="1" applyFill="1" applyBorder="1"/>
    <xf numFmtId="0" fontId="4" fillId="22" borderId="28" xfId="0" applyFont="1" applyFill="1" applyBorder="1" applyAlignment="1">
      <alignment horizontal="center"/>
    </xf>
    <xf numFmtId="49" fontId="6" fillId="21" borderId="28" xfId="0" applyNumberFormat="1" applyFont="1" applyFill="1" applyBorder="1" applyAlignment="1">
      <alignment horizontal="center"/>
    </xf>
    <xf numFmtId="0" fontId="6" fillId="0" borderId="60" xfId="0" applyFont="1" applyBorder="1" applyAlignment="1">
      <alignment horizontal="center"/>
    </xf>
    <xf numFmtId="0" fontId="9" fillId="0" borderId="11" xfId="0" applyFont="1" applyBorder="1"/>
    <xf numFmtId="1" fontId="5" fillId="39" borderId="17" xfId="0" applyNumberFormat="1" applyFont="1" applyFill="1" applyBorder="1" applyAlignment="1">
      <alignment horizontal="center" vertical="center"/>
    </xf>
    <xf numFmtId="0" fontId="5" fillId="30" borderId="53" xfId="0" applyFont="1" applyFill="1" applyBorder="1" applyAlignment="1">
      <alignment horizontal="center"/>
    </xf>
    <xf numFmtId="0" fontId="7" fillId="9" borderId="9" xfId="0" applyFont="1" applyFill="1" applyBorder="1" applyAlignment="1">
      <alignment horizontal="center"/>
    </xf>
    <xf numFmtId="0" fontId="5" fillId="33" borderId="0" xfId="0" applyFont="1" applyFill="1" applyAlignment="1">
      <alignment wrapText="1"/>
    </xf>
    <xf numFmtId="0" fontId="5" fillId="23" borderId="14" xfId="0" applyFont="1" applyFill="1" applyBorder="1" applyAlignment="1">
      <alignment horizontal="center"/>
    </xf>
    <xf numFmtId="0" fontId="5" fillId="7" borderId="0" xfId="0" applyFont="1" applyFill="1" applyAlignment="1">
      <alignment horizontal="left"/>
    </xf>
    <xf numFmtId="0" fontId="5" fillId="2" borderId="14" xfId="0" applyFont="1" applyFill="1" applyBorder="1" applyAlignment="1">
      <alignment vertical="center"/>
    </xf>
    <xf numFmtId="0" fontId="5" fillId="0" borderId="14" xfId="0" applyFont="1" applyBorder="1" applyAlignment="1">
      <alignment horizontal="left" vertical="center"/>
    </xf>
    <xf numFmtId="0" fontId="5" fillId="29" borderId="65" xfId="0" applyFont="1" applyFill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7" fillId="15" borderId="17" xfId="0" applyFont="1" applyFill="1" applyBorder="1" applyAlignment="1">
      <alignment horizontal="center"/>
    </xf>
    <xf numFmtId="0" fontId="7" fillId="15" borderId="18" xfId="0" applyFont="1" applyFill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5" fillId="31" borderId="54" xfId="0" applyFont="1" applyFill="1" applyBorder="1" applyAlignment="1">
      <alignment horizontal="center"/>
    </xf>
    <xf numFmtId="0" fontId="4" fillId="31" borderId="53" xfId="0" applyFont="1" applyFill="1" applyBorder="1" applyAlignment="1">
      <alignment horizontal="center"/>
    </xf>
    <xf numFmtId="0" fontId="4" fillId="31" borderId="31" xfId="0" applyFont="1" applyFill="1" applyBorder="1" applyAlignment="1">
      <alignment horizontal="center"/>
    </xf>
    <xf numFmtId="0" fontId="4" fillId="31" borderId="33" xfId="0" applyFont="1" applyFill="1" applyBorder="1" applyAlignment="1">
      <alignment horizontal="center"/>
    </xf>
    <xf numFmtId="0" fontId="5" fillId="0" borderId="65" xfId="0" applyFont="1" applyBorder="1"/>
    <xf numFmtId="0" fontId="4" fillId="20" borderId="11" xfId="0" applyFont="1" applyFill="1" applyBorder="1" applyAlignment="1">
      <alignment horizontal="center"/>
    </xf>
    <xf numFmtId="0" fontId="4" fillId="27" borderId="39" xfId="0" applyFont="1" applyFill="1" applyBorder="1"/>
    <xf numFmtId="0" fontId="4" fillId="0" borderId="10" xfId="0" applyFont="1" applyBorder="1" applyAlignment="1">
      <alignment vertical="center"/>
    </xf>
    <xf numFmtId="0" fontId="5" fillId="0" borderId="19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4" fillId="8" borderId="32" xfId="0" applyFont="1" applyFill="1" applyBorder="1" applyAlignment="1">
      <alignment horizontal="center"/>
    </xf>
    <xf numFmtId="0" fontId="4" fillId="25" borderId="13" xfId="0" applyFont="1" applyFill="1" applyBorder="1" applyAlignment="1">
      <alignment horizontal="center"/>
    </xf>
    <xf numFmtId="0" fontId="4" fillId="8" borderId="22" xfId="0" applyFont="1" applyFill="1" applyBorder="1" applyAlignment="1">
      <alignment horizontal="center"/>
    </xf>
    <xf numFmtId="0" fontId="4" fillId="8" borderId="13" xfId="0" applyFont="1" applyFill="1" applyBorder="1" applyAlignment="1">
      <alignment horizontal="center"/>
    </xf>
    <xf numFmtId="0" fontId="19" fillId="27" borderId="23" xfId="0" applyFont="1" applyFill="1" applyBorder="1"/>
    <xf numFmtId="0" fontId="5" fillId="9" borderId="9" xfId="0" applyFont="1" applyFill="1" applyBorder="1" applyAlignment="1">
      <alignment horizontal="center"/>
    </xf>
    <xf numFmtId="0" fontId="4" fillId="9" borderId="21" xfId="0" applyFont="1" applyFill="1" applyBorder="1" applyAlignment="1">
      <alignment horizontal="center"/>
    </xf>
    <xf numFmtId="0" fontId="4" fillId="9" borderId="22" xfId="0" applyFont="1" applyFill="1" applyBorder="1" applyAlignment="1">
      <alignment horizontal="center"/>
    </xf>
    <xf numFmtId="0" fontId="5" fillId="27" borderId="4" xfId="0" applyFont="1" applyFill="1" applyBorder="1" applyAlignment="1">
      <alignment vertical="center"/>
    </xf>
    <xf numFmtId="0" fontId="0" fillId="24" borderId="40" xfId="0" applyFill="1" applyBorder="1" applyAlignment="1">
      <alignment horizontal="center"/>
    </xf>
    <xf numFmtId="0" fontId="0" fillId="24" borderId="12" xfId="0" applyFill="1" applyBorder="1" applyAlignment="1">
      <alignment horizontal="center"/>
    </xf>
    <xf numFmtId="0" fontId="5" fillId="24" borderId="39" xfId="0" applyFont="1" applyFill="1" applyBorder="1" applyAlignment="1">
      <alignment horizontal="left" vertical="center"/>
    </xf>
    <xf numFmtId="0" fontId="5" fillId="24" borderId="8" xfId="0" applyFont="1" applyFill="1" applyBorder="1" applyAlignment="1">
      <alignment horizontal="left" vertical="center"/>
    </xf>
    <xf numFmtId="0" fontId="7" fillId="17" borderId="54" xfId="0" applyFont="1" applyFill="1" applyBorder="1"/>
    <xf numFmtId="0" fontId="5" fillId="18" borderId="34" xfId="0" applyFont="1" applyFill="1" applyBorder="1" applyAlignment="1">
      <alignment vertical="center"/>
    </xf>
    <xf numFmtId="0" fontId="5" fillId="6" borderId="57" xfId="0" applyFont="1" applyFill="1" applyBorder="1" applyAlignment="1">
      <alignment horizontal="center"/>
    </xf>
    <xf numFmtId="0" fontId="5" fillId="21" borderId="39" xfId="0" applyFont="1" applyFill="1" applyBorder="1" applyAlignment="1">
      <alignment horizontal="center"/>
    </xf>
    <xf numFmtId="0" fontId="4" fillId="18" borderId="12" xfId="0" applyFont="1" applyFill="1" applyBorder="1" applyAlignment="1">
      <alignment horizontal="center"/>
    </xf>
    <xf numFmtId="0" fontId="5" fillId="18" borderId="12" xfId="0" applyFont="1" applyFill="1" applyBorder="1" applyAlignment="1">
      <alignment horizontal="center"/>
    </xf>
    <xf numFmtId="0" fontId="5" fillId="18" borderId="56" xfId="0" applyFont="1" applyFill="1" applyBorder="1" applyAlignment="1">
      <alignment horizontal="center"/>
    </xf>
    <xf numFmtId="0" fontId="4" fillId="10" borderId="53" xfId="0" applyFont="1" applyFill="1" applyBorder="1" applyAlignment="1">
      <alignment horizontal="center"/>
    </xf>
    <xf numFmtId="0" fontId="5" fillId="6" borderId="40" xfId="0" applyFont="1" applyFill="1" applyBorder="1" applyAlignment="1">
      <alignment horizontal="center"/>
    </xf>
    <xf numFmtId="0" fontId="0" fillId="0" borderId="40" xfId="0" applyBorder="1" applyAlignment="1">
      <alignment horizontal="center"/>
    </xf>
    <xf numFmtId="0" fontId="5" fillId="18" borderId="58" xfId="0" applyFont="1" applyFill="1" applyBorder="1" applyAlignment="1">
      <alignment horizontal="center"/>
    </xf>
    <xf numFmtId="0" fontId="4" fillId="18" borderId="14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21" borderId="22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8" borderId="47" xfId="0" applyFont="1" applyFill="1" applyBorder="1" applyAlignment="1">
      <alignment horizontal="center"/>
    </xf>
    <xf numFmtId="0" fontId="4" fillId="8" borderId="41" xfId="0" applyFont="1" applyFill="1" applyBorder="1" applyAlignment="1">
      <alignment horizontal="center"/>
    </xf>
    <xf numFmtId="0" fontId="0" fillId="24" borderId="30" xfId="0" applyFill="1" applyBorder="1" applyAlignment="1">
      <alignment horizontal="center"/>
    </xf>
    <xf numFmtId="0" fontId="5" fillId="6" borderId="39" xfId="0" applyFont="1" applyFill="1" applyBorder="1" applyAlignment="1">
      <alignment horizontal="center"/>
    </xf>
    <xf numFmtId="0" fontId="4" fillId="9" borderId="12" xfId="0" applyFont="1" applyFill="1" applyBorder="1" applyAlignment="1">
      <alignment horizontal="center"/>
    </xf>
    <xf numFmtId="0" fontId="0" fillId="22" borderId="33" xfId="0" applyFill="1" applyBorder="1" applyAlignment="1">
      <alignment horizontal="center"/>
    </xf>
    <xf numFmtId="0" fontId="5" fillId="23" borderId="54" xfId="0" applyFont="1" applyFill="1" applyBorder="1" applyAlignment="1">
      <alignment horizontal="center"/>
    </xf>
    <xf numFmtId="0" fontId="4" fillId="39" borderId="31" xfId="0" applyFont="1" applyFill="1" applyBorder="1" applyAlignment="1">
      <alignment horizontal="center"/>
    </xf>
    <xf numFmtId="0" fontId="4" fillId="39" borderId="21" xfId="0" applyFont="1" applyFill="1" applyBorder="1" applyAlignment="1">
      <alignment horizontal="center"/>
    </xf>
    <xf numFmtId="0" fontId="0" fillId="24" borderId="5" xfId="0" applyFill="1" applyBorder="1" applyAlignment="1">
      <alignment horizontal="center"/>
    </xf>
    <xf numFmtId="0" fontId="4" fillId="7" borderId="57" xfId="0" applyFont="1" applyFill="1" applyBorder="1" applyAlignment="1">
      <alignment horizontal="center"/>
    </xf>
    <xf numFmtId="0" fontId="4" fillId="22" borderId="41" xfId="0" applyFont="1" applyFill="1" applyBorder="1" applyAlignment="1">
      <alignment horizontal="center"/>
    </xf>
    <xf numFmtId="0" fontId="5" fillId="9" borderId="1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20" borderId="40" xfId="0" applyFont="1" applyFill="1" applyBorder="1" applyAlignment="1">
      <alignment horizontal="center"/>
    </xf>
    <xf numFmtId="0" fontId="4" fillId="21" borderId="13" xfId="0" applyFont="1" applyFill="1" applyBorder="1" applyAlignment="1">
      <alignment horizontal="center"/>
    </xf>
    <xf numFmtId="0" fontId="4" fillId="22" borderId="29" xfId="0" applyFont="1" applyFill="1" applyBorder="1" applyAlignment="1">
      <alignment horizontal="center"/>
    </xf>
    <xf numFmtId="0" fontId="4" fillId="25" borderId="27" xfId="0" applyFont="1" applyFill="1" applyBorder="1" applyAlignment="1">
      <alignment horizontal="center"/>
    </xf>
    <xf numFmtId="0" fontId="5" fillId="21" borderId="11" xfId="0" applyFont="1" applyFill="1" applyBorder="1" applyAlignment="1">
      <alignment horizontal="center"/>
    </xf>
    <xf numFmtId="0" fontId="4" fillId="21" borderId="28" xfId="0" applyFont="1" applyFill="1" applyBorder="1" applyAlignment="1">
      <alignment horizontal="center"/>
    </xf>
    <xf numFmtId="0" fontId="4" fillId="25" borderId="25" xfId="0" applyFont="1" applyFill="1" applyBorder="1" applyAlignment="1">
      <alignment horizontal="center"/>
    </xf>
    <xf numFmtId="0" fontId="13" fillId="0" borderId="6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13" xfId="0" applyFont="1" applyBorder="1"/>
    <xf numFmtId="0" fontId="13" fillId="0" borderId="39" xfId="0" applyFont="1" applyBorder="1" applyAlignment="1">
      <alignment horizontal="center"/>
    </xf>
    <xf numFmtId="0" fontId="13" fillId="0" borderId="49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3" fillId="12" borderId="0" xfId="0" applyFont="1" applyFill="1"/>
    <xf numFmtId="0" fontId="4" fillId="18" borderId="7" xfId="0" applyFont="1" applyFill="1" applyBorder="1" applyAlignment="1">
      <alignment horizontal="center"/>
    </xf>
    <xf numFmtId="0" fontId="4" fillId="23" borderId="41" xfId="0" applyFont="1" applyFill="1" applyBorder="1" applyAlignment="1">
      <alignment horizontal="center"/>
    </xf>
    <xf numFmtId="0" fontId="4" fillId="21" borderId="29" xfId="0" applyFont="1" applyFill="1" applyBorder="1" applyAlignment="1">
      <alignment horizontal="center"/>
    </xf>
    <xf numFmtId="0" fontId="4" fillId="9" borderId="31" xfId="0" applyFont="1" applyFill="1" applyBorder="1" applyAlignment="1">
      <alignment horizontal="center"/>
    </xf>
    <xf numFmtId="0" fontId="4" fillId="22" borderId="7" xfId="0" applyFont="1" applyFill="1" applyBorder="1" applyAlignment="1">
      <alignment horizontal="center"/>
    </xf>
    <xf numFmtId="0" fontId="4" fillId="18" borderId="57" xfId="0" applyFont="1" applyFill="1" applyBorder="1" applyAlignment="1">
      <alignment horizontal="center"/>
    </xf>
    <xf numFmtId="1" fontId="4" fillId="0" borderId="26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0" fontId="4" fillId="27" borderId="35" xfId="0" applyFont="1" applyFill="1" applyBorder="1" applyAlignment="1">
      <alignment horizontal="left" vertical="center"/>
    </xf>
    <xf numFmtId="0" fontId="6" fillId="21" borderId="11" xfId="0" applyFont="1" applyFill="1" applyBorder="1" applyAlignment="1">
      <alignment horizontal="center"/>
    </xf>
    <xf numFmtId="0" fontId="5" fillId="21" borderId="59" xfId="0" applyFont="1" applyFill="1" applyBorder="1" applyAlignment="1">
      <alignment horizontal="center"/>
    </xf>
    <xf numFmtId="0" fontId="4" fillId="25" borderId="36" xfId="0" applyFont="1" applyFill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0" fillId="22" borderId="60" xfId="0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4" fillId="22" borderId="54" xfId="0" applyFont="1" applyFill="1" applyBorder="1" applyAlignment="1">
      <alignment horizontal="center"/>
    </xf>
    <xf numFmtId="0" fontId="5" fillId="27" borderId="35" xfId="0" applyFont="1" applyFill="1" applyBorder="1" applyAlignment="1">
      <alignment horizontal="left"/>
    </xf>
    <xf numFmtId="0" fontId="0" fillId="0" borderId="4" xfId="0" applyBorder="1" applyAlignment="1">
      <alignment horizontal="center"/>
    </xf>
    <xf numFmtId="0" fontId="4" fillId="31" borderId="34" xfId="0" applyFont="1" applyFill="1" applyBorder="1" applyAlignment="1">
      <alignment horizontal="center"/>
    </xf>
    <xf numFmtId="0" fontId="4" fillId="31" borderId="22" xfId="0" applyFont="1" applyFill="1" applyBorder="1" applyAlignment="1">
      <alignment horizontal="center"/>
    </xf>
    <xf numFmtId="0" fontId="4" fillId="18" borderId="20" xfId="0" applyFont="1" applyFill="1" applyBorder="1" applyAlignment="1">
      <alignment horizontal="center"/>
    </xf>
    <xf numFmtId="0" fontId="4" fillId="18" borderId="21" xfId="0" applyFont="1" applyFill="1" applyBorder="1" applyAlignment="1">
      <alignment horizontal="center"/>
    </xf>
    <xf numFmtId="0" fontId="4" fillId="18" borderId="53" xfId="0" applyFont="1" applyFill="1" applyBorder="1" applyAlignment="1">
      <alignment horizontal="center"/>
    </xf>
    <xf numFmtId="0" fontId="4" fillId="22" borderId="5" xfId="0" applyFont="1" applyFill="1" applyBorder="1" applyAlignment="1">
      <alignment horizontal="center"/>
    </xf>
    <xf numFmtId="0" fontId="4" fillId="22" borderId="3" xfId="0" applyFont="1" applyFill="1" applyBorder="1" applyAlignment="1">
      <alignment horizontal="center"/>
    </xf>
    <xf numFmtId="0" fontId="7" fillId="25" borderId="9" xfId="0" applyFont="1" applyFill="1" applyBorder="1" applyAlignment="1">
      <alignment horizontal="center"/>
    </xf>
    <xf numFmtId="0" fontId="4" fillId="22" borderId="65" xfId="0" applyFont="1" applyFill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4" fillId="22" borderId="36" xfId="0" applyFont="1" applyFill="1" applyBorder="1" applyAlignment="1">
      <alignment horizontal="center"/>
    </xf>
    <xf numFmtId="0" fontId="7" fillId="24" borderId="9" xfId="0" applyFont="1" applyFill="1" applyBorder="1" applyAlignment="1">
      <alignment horizontal="center"/>
    </xf>
    <xf numFmtId="0" fontId="5" fillId="17" borderId="41" xfId="0" applyFont="1" applyFill="1" applyBorder="1"/>
    <xf numFmtId="0" fontId="5" fillId="23" borderId="21" xfId="0" applyFont="1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0" fontId="5" fillId="35" borderId="9" xfId="0" applyFont="1" applyFill="1" applyBorder="1" applyAlignment="1">
      <alignment horizontal="center"/>
    </xf>
    <xf numFmtId="0" fontId="5" fillId="35" borderId="8" xfId="0" applyFont="1" applyFill="1" applyBorder="1" applyAlignment="1">
      <alignment horizontal="center"/>
    </xf>
    <xf numFmtId="0" fontId="4" fillId="18" borderId="8" xfId="0" applyFont="1" applyFill="1" applyBorder="1" applyAlignment="1">
      <alignment horizontal="center"/>
    </xf>
    <xf numFmtId="0" fontId="5" fillId="0" borderId="41" xfId="0" applyFont="1" applyBorder="1" applyAlignment="1">
      <alignment vertical="center"/>
    </xf>
    <xf numFmtId="0" fontId="4" fillId="9" borderId="13" xfId="0" applyFont="1" applyFill="1" applyBorder="1" applyAlignment="1">
      <alignment horizontal="center"/>
    </xf>
    <xf numFmtId="0" fontId="4" fillId="9" borderId="40" xfId="0" applyFont="1" applyFill="1" applyBorder="1" applyAlignment="1">
      <alignment horizontal="center"/>
    </xf>
    <xf numFmtId="0" fontId="5" fillId="9" borderId="57" xfId="0" applyFont="1" applyFill="1" applyBorder="1" applyAlignment="1">
      <alignment horizontal="center"/>
    </xf>
    <xf numFmtId="0" fontId="5" fillId="11" borderId="40" xfId="0" applyFont="1" applyFill="1" applyBorder="1" applyAlignment="1">
      <alignment horizontal="center"/>
    </xf>
    <xf numFmtId="0" fontId="6" fillId="33" borderId="26" xfId="0" applyFont="1" applyFill="1" applyBorder="1" applyAlignment="1">
      <alignment horizontal="center"/>
    </xf>
    <xf numFmtId="0" fontId="4" fillId="11" borderId="26" xfId="0" applyFont="1" applyFill="1" applyBorder="1" applyAlignment="1">
      <alignment horizontal="center"/>
    </xf>
    <xf numFmtId="0" fontId="4" fillId="23" borderId="36" xfId="0" applyFont="1" applyFill="1" applyBorder="1" applyAlignment="1">
      <alignment horizontal="center"/>
    </xf>
    <xf numFmtId="0" fontId="4" fillId="0" borderId="47" xfId="0" applyFont="1" applyBorder="1" applyAlignment="1">
      <alignment horizontal="left" vertical="center"/>
    </xf>
    <xf numFmtId="0" fontId="4" fillId="21" borderId="24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0" borderId="66" xfId="0" applyFont="1" applyBorder="1" applyAlignment="1">
      <alignment horizontal="center"/>
    </xf>
    <xf numFmtId="0" fontId="5" fillId="33" borderId="10" xfId="0" applyFont="1" applyFill="1" applyBorder="1" applyAlignment="1">
      <alignment horizontal="center"/>
    </xf>
    <xf numFmtId="0" fontId="5" fillId="18" borderId="29" xfId="0" applyFont="1" applyFill="1" applyBorder="1" applyAlignment="1">
      <alignment vertical="center"/>
    </xf>
    <xf numFmtId="0" fontId="4" fillId="39" borderId="20" xfId="0" applyFont="1" applyFill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4" fillId="18" borderId="10" xfId="0" applyFont="1" applyFill="1" applyBorder="1" applyAlignment="1">
      <alignment horizontal="center"/>
    </xf>
    <xf numFmtId="0" fontId="5" fillId="18" borderId="54" xfId="0" applyFont="1" applyFill="1" applyBorder="1" applyAlignment="1">
      <alignment vertical="center"/>
    </xf>
    <xf numFmtId="0" fontId="4" fillId="26" borderId="60" xfId="0" applyFont="1" applyFill="1" applyBorder="1" applyAlignment="1">
      <alignment vertical="center"/>
    </xf>
    <xf numFmtId="0" fontId="4" fillId="25" borderId="6" xfId="0" applyFont="1" applyFill="1" applyBorder="1" applyAlignment="1">
      <alignment horizontal="center"/>
    </xf>
    <xf numFmtId="0" fontId="9" fillId="24" borderId="21" xfId="0" applyFont="1" applyFill="1" applyBorder="1" applyAlignment="1">
      <alignment horizontal="center"/>
    </xf>
    <xf numFmtId="0" fontId="5" fillId="18" borderId="54" xfId="0" applyFont="1" applyFill="1" applyBorder="1" applyAlignment="1">
      <alignment horizontal="left" vertical="center"/>
    </xf>
    <xf numFmtId="0" fontId="4" fillId="0" borderId="48" xfId="0" applyFont="1" applyBorder="1"/>
    <xf numFmtId="0" fontId="6" fillId="33" borderId="25" xfId="0" applyFont="1" applyFill="1" applyBorder="1" applyAlignment="1">
      <alignment horizontal="center"/>
    </xf>
    <xf numFmtId="0" fontId="0" fillId="22" borderId="20" xfId="0" applyFill="1" applyBorder="1" applyAlignment="1">
      <alignment horizontal="center"/>
    </xf>
    <xf numFmtId="0" fontId="4" fillId="11" borderId="39" xfId="0" applyFont="1" applyFill="1" applyBorder="1" applyAlignment="1">
      <alignment horizontal="center"/>
    </xf>
    <xf numFmtId="0" fontId="5" fillId="33" borderId="0" xfId="0" applyFont="1" applyFill="1" applyAlignment="1">
      <alignment horizontal="center"/>
    </xf>
    <xf numFmtId="0" fontId="5" fillId="27" borderId="39" xfId="0" applyFont="1" applyFill="1" applyBorder="1" applyAlignment="1">
      <alignment horizontal="left" vertical="center"/>
    </xf>
    <xf numFmtId="0" fontId="7" fillId="23" borderId="33" xfId="0" applyFont="1" applyFill="1" applyBorder="1" applyAlignment="1">
      <alignment horizontal="center"/>
    </xf>
    <xf numFmtId="0" fontId="5" fillId="27" borderId="30" xfId="0" applyFont="1" applyFill="1" applyBorder="1" applyAlignment="1">
      <alignment horizontal="left"/>
    </xf>
    <xf numFmtId="0" fontId="4" fillId="22" borderId="27" xfId="0" applyFont="1" applyFill="1" applyBorder="1" applyAlignment="1">
      <alignment horizontal="center"/>
    </xf>
    <xf numFmtId="0" fontId="4" fillId="25" borderId="60" xfId="0" applyFont="1" applyFill="1" applyBorder="1" applyAlignment="1">
      <alignment horizontal="center"/>
    </xf>
    <xf numFmtId="0" fontId="4" fillId="9" borderId="33" xfId="0" applyFont="1" applyFill="1" applyBorder="1" applyAlignment="1">
      <alignment horizontal="center"/>
    </xf>
    <xf numFmtId="0" fontId="5" fillId="18" borderId="49" xfId="0" applyFont="1" applyFill="1" applyBorder="1" applyAlignment="1">
      <alignment horizontal="left" vertical="center"/>
    </xf>
    <xf numFmtId="0" fontId="4" fillId="9" borderId="5" xfId="0" applyFont="1" applyFill="1" applyBorder="1" applyAlignment="1">
      <alignment horizontal="center"/>
    </xf>
    <xf numFmtId="0" fontId="4" fillId="8" borderId="39" xfId="0" applyFont="1" applyFill="1" applyBorder="1" applyAlignment="1">
      <alignment horizontal="center"/>
    </xf>
    <xf numFmtId="0" fontId="4" fillId="8" borderId="61" xfId="0" applyFont="1" applyFill="1" applyBorder="1" applyAlignment="1">
      <alignment horizontal="center"/>
    </xf>
    <xf numFmtId="0" fontId="4" fillId="0" borderId="47" xfId="0" applyFont="1" applyBorder="1" applyAlignment="1">
      <alignment horizontal="left"/>
    </xf>
    <xf numFmtId="0" fontId="5" fillId="45" borderId="0" xfId="0" applyFont="1" applyFill="1"/>
    <xf numFmtId="0" fontId="5" fillId="23" borderId="26" xfId="0" applyFont="1" applyFill="1" applyBorder="1" applyAlignment="1">
      <alignment horizontal="center"/>
    </xf>
    <xf numFmtId="0" fontId="5" fillId="24" borderId="25" xfId="0" applyFont="1" applyFill="1" applyBorder="1" applyAlignment="1">
      <alignment horizontal="left"/>
    </xf>
    <xf numFmtId="0" fontId="5" fillId="18" borderId="11" xfId="0" applyFont="1" applyFill="1" applyBorder="1" applyAlignment="1">
      <alignment horizontal="center"/>
    </xf>
    <xf numFmtId="0" fontId="4" fillId="18" borderId="58" xfId="0" applyFont="1" applyFill="1" applyBorder="1" applyAlignment="1">
      <alignment horizontal="center"/>
    </xf>
    <xf numFmtId="0" fontId="4" fillId="18" borderId="13" xfId="0" applyFont="1" applyFill="1" applyBorder="1" applyAlignment="1">
      <alignment horizontal="center"/>
    </xf>
    <xf numFmtId="0" fontId="4" fillId="18" borderId="11" xfId="0" applyFont="1" applyFill="1" applyBorder="1" applyAlignment="1">
      <alignment horizontal="center"/>
    </xf>
    <xf numFmtId="0" fontId="4" fillId="18" borderId="48" xfId="0" applyFont="1" applyFill="1" applyBorder="1" applyAlignment="1">
      <alignment horizontal="center"/>
    </xf>
    <xf numFmtId="0" fontId="4" fillId="18" borderId="56" xfId="0" applyFont="1" applyFill="1" applyBorder="1" applyAlignment="1">
      <alignment horizontal="center"/>
    </xf>
    <xf numFmtId="0" fontId="4" fillId="3" borderId="41" xfId="0" applyFont="1" applyFill="1" applyBorder="1" applyAlignment="1">
      <alignment vertical="center"/>
    </xf>
    <xf numFmtId="0" fontId="7" fillId="18" borderId="17" xfId="0" applyFont="1" applyFill="1" applyBorder="1" applyAlignment="1">
      <alignment horizontal="center" vertical="center"/>
    </xf>
    <xf numFmtId="0" fontId="5" fillId="18" borderId="19" xfId="0" applyFont="1" applyFill="1" applyBorder="1" applyAlignment="1">
      <alignment vertical="center"/>
    </xf>
    <xf numFmtId="0" fontId="4" fillId="18" borderId="42" xfId="0" applyFont="1" applyFill="1" applyBorder="1" applyAlignment="1">
      <alignment horizontal="center"/>
    </xf>
    <xf numFmtId="0" fontId="5" fillId="18" borderId="19" xfId="0" applyFont="1" applyFill="1" applyBorder="1" applyAlignment="1">
      <alignment horizontal="left"/>
    </xf>
    <xf numFmtId="0" fontId="6" fillId="2" borderId="66" xfId="0" applyFont="1" applyFill="1" applyBorder="1" applyAlignment="1">
      <alignment horizontal="center"/>
    </xf>
    <xf numFmtId="0" fontId="7" fillId="2" borderId="37" xfId="0" applyFont="1" applyFill="1" applyBorder="1" applyAlignment="1">
      <alignment horizontal="center"/>
    </xf>
    <xf numFmtId="0" fontId="0" fillId="22" borderId="27" xfId="0" applyFill="1" applyBorder="1" applyAlignment="1">
      <alignment horizontal="center"/>
    </xf>
    <xf numFmtId="0" fontId="5" fillId="5" borderId="39" xfId="0" applyFont="1" applyFill="1" applyBorder="1" applyAlignment="1">
      <alignment horizontal="left"/>
    </xf>
    <xf numFmtId="0" fontId="4" fillId="27" borderId="35" xfId="0" applyFont="1" applyFill="1" applyBorder="1" applyAlignment="1">
      <alignment horizontal="left"/>
    </xf>
    <xf numFmtId="0" fontId="4" fillId="18" borderId="59" xfId="0" applyFont="1" applyFill="1" applyBorder="1" applyAlignment="1">
      <alignment horizontal="left"/>
    </xf>
    <xf numFmtId="0" fontId="5" fillId="18" borderId="13" xfId="0" applyFont="1" applyFill="1" applyBorder="1" applyAlignment="1">
      <alignment horizontal="center"/>
    </xf>
    <xf numFmtId="0" fontId="8" fillId="24" borderId="4" xfId="0" applyFont="1" applyFill="1" applyBorder="1"/>
    <xf numFmtId="0" fontId="5" fillId="0" borderId="0" xfId="0" applyFont="1" applyAlignment="1">
      <alignment wrapText="1"/>
    </xf>
    <xf numFmtId="0" fontId="5" fillId="0" borderId="47" xfId="0" applyFont="1" applyBorder="1" applyAlignment="1">
      <alignment horizontal="left" vertical="center"/>
    </xf>
    <xf numFmtId="0" fontId="5" fillId="35" borderId="57" xfId="0" applyFont="1" applyFill="1" applyBorder="1" applyAlignment="1">
      <alignment horizontal="center"/>
    </xf>
    <xf numFmtId="0" fontId="8" fillId="24" borderId="39" xfId="0" applyFont="1" applyFill="1" applyBorder="1"/>
    <xf numFmtId="0" fontId="20" fillId="17" borderId="41" xfId="0" applyFont="1" applyFill="1" applyBorder="1"/>
    <xf numFmtId="0" fontId="7" fillId="0" borderId="39" xfId="0" applyFont="1" applyBorder="1" applyAlignment="1">
      <alignment horizontal="center"/>
    </xf>
    <xf numFmtId="0" fontId="7" fillId="21" borderId="64" xfId="0" applyFont="1" applyFill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64" xfId="0" applyFont="1" applyBorder="1" applyAlignment="1">
      <alignment horizontal="center"/>
    </xf>
    <xf numFmtId="0" fontId="13" fillId="12" borderId="0" xfId="0" applyFont="1" applyFill="1" applyAlignment="1">
      <alignment horizontal="center"/>
    </xf>
    <xf numFmtId="0" fontId="11" fillId="12" borderId="0" xfId="0" applyFont="1" applyFill="1" applyAlignment="1">
      <alignment horizontal="center"/>
    </xf>
    <xf numFmtId="0" fontId="5" fillId="32" borderId="17" xfId="0" applyFont="1" applyFill="1" applyBorder="1" applyAlignment="1">
      <alignment horizontal="center"/>
    </xf>
    <xf numFmtId="0" fontId="5" fillId="32" borderId="18" xfId="0" applyFont="1" applyFill="1" applyBorder="1" applyAlignment="1">
      <alignment horizontal="center"/>
    </xf>
    <xf numFmtId="0" fontId="5" fillId="32" borderId="43" xfId="0" applyFont="1" applyFill="1" applyBorder="1" applyAlignment="1">
      <alignment horizontal="center"/>
    </xf>
    <xf numFmtId="0" fontId="5" fillId="32" borderId="52" xfId="0" applyFont="1" applyFill="1" applyBorder="1" applyAlignment="1">
      <alignment horizontal="center"/>
    </xf>
    <xf numFmtId="0" fontId="4" fillId="23" borderId="44" xfId="0" applyFont="1" applyFill="1" applyBorder="1" applyAlignment="1">
      <alignment horizontal="center"/>
    </xf>
    <xf numFmtId="0" fontId="5" fillId="10" borderId="31" xfId="0" applyFont="1" applyFill="1" applyBorder="1" applyAlignment="1">
      <alignment horizontal="center"/>
    </xf>
    <xf numFmtId="0" fontId="5" fillId="22" borderId="25" xfId="0" applyFont="1" applyFill="1" applyBorder="1" applyAlignment="1">
      <alignment vertical="center"/>
    </xf>
    <xf numFmtId="0" fontId="4" fillId="4" borderId="1" xfId="0" applyFont="1" applyFill="1" applyBorder="1" applyAlignment="1">
      <alignment wrapText="1"/>
    </xf>
    <xf numFmtId="0" fontId="5" fillId="5" borderId="4" xfId="0" applyFont="1" applyFill="1" applyBorder="1" applyAlignment="1">
      <alignment horizontal="center"/>
    </xf>
    <xf numFmtId="0" fontId="4" fillId="8" borderId="27" xfId="0" applyFont="1" applyFill="1" applyBorder="1" applyAlignment="1">
      <alignment horizontal="center"/>
    </xf>
    <xf numFmtId="0" fontId="4" fillId="22" borderId="4" xfId="0" applyFont="1" applyFill="1" applyBorder="1" applyAlignment="1">
      <alignment horizontal="center"/>
    </xf>
    <xf numFmtId="0" fontId="4" fillId="22" borderId="6" xfId="0" applyFont="1" applyFill="1" applyBorder="1" applyAlignment="1">
      <alignment horizontal="center"/>
    </xf>
    <xf numFmtId="0" fontId="5" fillId="0" borderId="22" xfId="0" applyFont="1" applyBorder="1" applyAlignment="1">
      <alignment horizontal="left" vertical="center"/>
    </xf>
    <xf numFmtId="0" fontId="5" fillId="22" borderId="41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5" fillId="0" borderId="41" xfId="0" applyFont="1" applyBorder="1" applyAlignment="1">
      <alignment horizontal="left" vertical="center"/>
    </xf>
    <xf numFmtId="0" fontId="4" fillId="9" borderId="41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34" borderId="25" xfId="0" applyFont="1" applyFill="1" applyBorder="1" applyAlignment="1">
      <alignment vertical="center"/>
    </xf>
    <xf numFmtId="0" fontId="19" fillId="34" borderId="46" xfId="0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center"/>
    </xf>
    <xf numFmtId="0" fontId="4" fillId="0" borderId="46" xfId="0" applyFont="1" applyBorder="1" applyAlignment="1">
      <alignment horizontal="left" vertical="center" wrapText="1"/>
    </xf>
    <xf numFmtId="0" fontId="5" fillId="18" borderId="29" xfId="0" applyFont="1" applyFill="1" applyBorder="1" applyAlignment="1">
      <alignment horizontal="left" vertical="center"/>
    </xf>
    <xf numFmtId="0" fontId="5" fillId="28" borderId="24" xfId="0" applyFont="1" applyFill="1" applyBorder="1" applyAlignment="1">
      <alignment horizontal="left" vertical="center"/>
    </xf>
    <xf numFmtId="0" fontId="5" fillId="28" borderId="34" xfId="0" applyFont="1" applyFill="1" applyBorder="1" applyAlignment="1">
      <alignment vertical="center"/>
    </xf>
    <xf numFmtId="0" fontId="4" fillId="0" borderId="48" xfId="0" applyFont="1" applyBorder="1" applyAlignment="1">
      <alignment horizontal="left" vertical="center"/>
    </xf>
    <xf numFmtId="0" fontId="4" fillId="18" borderId="0" xfId="0" applyFont="1" applyFill="1" applyAlignment="1">
      <alignment horizontal="left" vertical="center"/>
    </xf>
    <xf numFmtId="0" fontId="4" fillId="0" borderId="60" xfId="0" applyFont="1" applyBorder="1" applyAlignment="1">
      <alignment horizontal="left" vertical="center"/>
    </xf>
    <xf numFmtId="0" fontId="5" fillId="21" borderId="25" xfId="0" applyFont="1" applyFill="1" applyBorder="1" applyAlignment="1">
      <alignment horizontal="left" vertical="center"/>
    </xf>
    <xf numFmtId="0" fontId="7" fillId="27" borderId="8" xfId="0" applyFont="1" applyFill="1" applyBorder="1" applyAlignment="1">
      <alignment horizontal="left" vertical="center"/>
    </xf>
    <xf numFmtId="0" fontId="7" fillId="0" borderId="14" xfId="0" applyFont="1" applyBorder="1" applyAlignment="1">
      <alignment vertical="center"/>
    </xf>
    <xf numFmtId="0" fontId="6" fillId="0" borderId="11" xfId="0" applyFont="1" applyBorder="1" applyAlignment="1">
      <alignment horizontal="center"/>
    </xf>
    <xf numFmtId="0" fontId="5" fillId="18" borderId="34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/>
    </xf>
    <xf numFmtId="0" fontId="5" fillId="39" borderId="0" xfId="0" applyFont="1" applyFill="1" applyAlignment="1">
      <alignment horizontal="center"/>
    </xf>
    <xf numFmtId="0" fontId="4" fillId="39" borderId="47" xfId="0" applyFont="1" applyFill="1" applyBorder="1" applyAlignment="1">
      <alignment horizontal="center"/>
    </xf>
    <xf numFmtId="0" fontId="4" fillId="39" borderId="8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4" fillId="18" borderId="47" xfId="0" applyFont="1" applyFill="1" applyBorder="1" applyAlignment="1">
      <alignment horizontal="center"/>
    </xf>
    <xf numFmtId="0" fontId="4" fillId="18" borderId="60" xfId="0" applyFont="1" applyFill="1" applyBorder="1" applyAlignment="1">
      <alignment horizontal="center"/>
    </xf>
    <xf numFmtId="0" fontId="5" fillId="28" borderId="61" xfId="0" applyFont="1" applyFill="1" applyBorder="1" applyAlignment="1">
      <alignment horizontal="left" vertical="center"/>
    </xf>
    <xf numFmtId="0" fontId="4" fillId="29" borderId="29" xfId="0" applyFont="1" applyFill="1" applyBorder="1" applyAlignment="1">
      <alignment vertical="center"/>
    </xf>
    <xf numFmtId="0" fontId="5" fillId="18" borderId="17" xfId="0" applyFont="1" applyFill="1" applyBorder="1" applyAlignment="1">
      <alignment horizontal="left"/>
    </xf>
    <xf numFmtId="0" fontId="5" fillId="18" borderId="59" xfId="0" applyFont="1" applyFill="1" applyBorder="1" applyAlignment="1">
      <alignment horizontal="left"/>
    </xf>
    <xf numFmtId="0" fontId="5" fillId="17" borderId="61" xfId="0" applyFont="1" applyFill="1" applyBorder="1" applyAlignment="1">
      <alignment horizontal="left"/>
    </xf>
    <xf numFmtId="0" fontId="5" fillId="33" borderId="36" xfId="0" applyFont="1" applyFill="1" applyBorder="1" applyAlignment="1">
      <alignment horizontal="center"/>
    </xf>
    <xf numFmtId="0" fontId="4" fillId="39" borderId="40" xfId="0" applyFont="1" applyFill="1" applyBorder="1" applyAlignment="1">
      <alignment horizontal="center"/>
    </xf>
    <xf numFmtId="0" fontId="5" fillId="27" borderId="36" xfId="0" applyFont="1" applyFill="1" applyBorder="1" applyAlignment="1">
      <alignment horizontal="center"/>
    </xf>
    <xf numFmtId="0" fontId="5" fillId="24" borderId="35" xfId="0" applyFont="1" applyFill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4" fillId="3" borderId="54" xfId="0" applyFont="1" applyFill="1" applyBorder="1" applyAlignment="1">
      <alignment horizontal="center"/>
    </xf>
    <xf numFmtId="0" fontId="5" fillId="18" borderId="25" xfId="0" applyFont="1" applyFill="1" applyBorder="1"/>
    <xf numFmtId="0" fontId="5" fillId="18" borderId="0" xfId="0" applyFont="1" applyFill="1"/>
    <xf numFmtId="0" fontId="5" fillId="18" borderId="28" xfId="0" applyFont="1" applyFill="1" applyBorder="1" applyAlignment="1">
      <alignment horizontal="center"/>
    </xf>
    <xf numFmtId="0" fontId="5" fillId="18" borderId="26" xfId="0" applyFont="1" applyFill="1" applyBorder="1" applyAlignment="1">
      <alignment horizontal="center"/>
    </xf>
    <xf numFmtId="0" fontId="5" fillId="18" borderId="29" xfId="0" applyFont="1" applyFill="1" applyBorder="1" applyAlignment="1">
      <alignment horizontal="center"/>
    </xf>
    <xf numFmtId="0" fontId="5" fillId="18" borderId="25" xfId="0" applyFont="1" applyFill="1" applyBorder="1" applyAlignment="1">
      <alignment horizontal="center"/>
    </xf>
    <xf numFmtId="0" fontId="5" fillId="18" borderId="27" xfId="0" applyFont="1" applyFill="1" applyBorder="1" applyAlignment="1">
      <alignment horizontal="center"/>
    </xf>
    <xf numFmtId="0" fontId="6" fillId="23" borderId="10" xfId="0" applyFont="1" applyFill="1" applyBorder="1" applyAlignment="1">
      <alignment horizontal="center"/>
    </xf>
    <xf numFmtId="0" fontId="4" fillId="39" borderId="10" xfId="0" applyFont="1" applyFill="1" applyBorder="1" applyAlignment="1">
      <alignment horizontal="center"/>
    </xf>
    <xf numFmtId="0" fontId="6" fillId="25" borderId="57" xfId="0" applyFont="1" applyFill="1" applyBorder="1" applyAlignment="1">
      <alignment horizontal="center"/>
    </xf>
    <xf numFmtId="0" fontId="4" fillId="31" borderId="41" xfId="0" applyFont="1" applyFill="1" applyBorder="1" applyAlignment="1">
      <alignment horizontal="center"/>
    </xf>
    <xf numFmtId="0" fontId="4" fillId="31" borderId="4" xfId="0" applyFont="1" applyFill="1" applyBorder="1" applyAlignment="1">
      <alignment horizontal="center"/>
    </xf>
    <xf numFmtId="0" fontId="4" fillId="31" borderId="5" xfId="0" applyFont="1" applyFill="1" applyBorder="1" applyAlignment="1">
      <alignment horizontal="center"/>
    </xf>
    <xf numFmtId="0" fontId="6" fillId="21" borderId="12" xfId="0" applyFont="1" applyFill="1" applyBorder="1" applyAlignment="1">
      <alignment horizontal="center"/>
    </xf>
    <xf numFmtId="0" fontId="5" fillId="0" borderId="13" xfId="0" applyFont="1" applyBorder="1" applyAlignment="1">
      <alignment horizontal="left" vertical="center"/>
    </xf>
    <xf numFmtId="0" fontId="5" fillId="31" borderId="53" xfId="0" applyFont="1" applyFill="1" applyBorder="1" applyAlignment="1">
      <alignment horizontal="center"/>
    </xf>
    <xf numFmtId="0" fontId="5" fillId="30" borderId="5" xfId="0" applyFont="1" applyFill="1" applyBorder="1" applyAlignment="1">
      <alignment horizontal="center"/>
    </xf>
    <xf numFmtId="0" fontId="5" fillId="30" borderId="4" xfId="0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18" borderId="22" xfId="0" applyFont="1" applyFill="1" applyBorder="1" applyAlignment="1">
      <alignment horizontal="center"/>
    </xf>
    <xf numFmtId="0" fontId="4" fillId="24" borderId="3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5" fillId="24" borderId="28" xfId="0" applyFont="1" applyFill="1" applyBorder="1" applyAlignment="1">
      <alignment horizontal="center"/>
    </xf>
    <xf numFmtId="0" fontId="4" fillId="39" borderId="13" xfId="0" applyFont="1" applyFill="1" applyBorder="1" applyAlignment="1">
      <alignment horizontal="center"/>
    </xf>
    <xf numFmtId="0" fontId="5" fillId="9" borderId="36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4" fillId="23" borderId="7" xfId="0" applyFont="1" applyFill="1" applyBorder="1" applyAlignment="1">
      <alignment horizontal="center"/>
    </xf>
    <xf numFmtId="0" fontId="0" fillId="24" borderId="3" xfId="0" applyFill="1" applyBorder="1" applyAlignment="1">
      <alignment horizontal="center"/>
    </xf>
    <xf numFmtId="1" fontId="4" fillId="0" borderId="0" xfId="0" applyNumberFormat="1" applyFont="1"/>
    <xf numFmtId="0" fontId="7" fillId="6" borderId="21" xfId="0" applyFont="1" applyFill="1" applyBorder="1" applyAlignment="1">
      <alignment horizontal="center"/>
    </xf>
    <xf numFmtId="0" fontId="5" fillId="3" borderId="53" xfId="0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5" fillId="6" borderId="45" xfId="0" applyFont="1" applyFill="1" applyBorder="1" applyAlignment="1">
      <alignment wrapText="1"/>
    </xf>
    <xf numFmtId="0" fontId="5" fillId="0" borderId="77" xfId="0" applyFont="1" applyBorder="1" applyAlignment="1">
      <alignment horizontal="center"/>
    </xf>
    <xf numFmtId="0" fontId="4" fillId="13" borderId="45" xfId="0" applyFont="1" applyFill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4" fillId="16" borderId="47" xfId="0" applyFont="1" applyFill="1" applyBorder="1"/>
    <xf numFmtId="0" fontId="6" fillId="27" borderId="0" xfId="0" applyFont="1" applyFill="1" applyAlignment="1">
      <alignment horizontal="center"/>
    </xf>
    <xf numFmtId="0" fontId="4" fillId="39" borderId="17" xfId="0" applyFont="1" applyFill="1" applyBorder="1" applyAlignment="1">
      <alignment horizontal="center"/>
    </xf>
    <xf numFmtId="0" fontId="4" fillId="39" borderId="18" xfId="0" applyFont="1" applyFill="1" applyBorder="1" applyAlignment="1">
      <alignment horizontal="center"/>
    </xf>
    <xf numFmtId="0" fontId="4" fillId="39" borderId="19" xfId="0" applyFont="1" applyFill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39" borderId="17" xfId="0" applyFont="1" applyFill="1" applyBorder="1" applyAlignment="1">
      <alignment horizontal="center" vertical="center"/>
    </xf>
    <xf numFmtId="0" fontId="4" fillId="39" borderId="43" xfId="0" applyFont="1" applyFill="1" applyBorder="1" applyAlignment="1">
      <alignment horizontal="center" vertical="center"/>
    </xf>
    <xf numFmtId="0" fontId="5" fillId="39" borderId="43" xfId="0" applyFont="1" applyFill="1" applyBorder="1" applyAlignment="1">
      <alignment horizontal="center" vertical="center"/>
    </xf>
    <xf numFmtId="0" fontId="5" fillId="39" borderId="18" xfId="0" applyFont="1" applyFill="1" applyBorder="1" applyAlignment="1">
      <alignment horizontal="center" vertical="center"/>
    </xf>
    <xf numFmtId="0" fontId="4" fillId="39" borderId="52" xfId="0" applyFont="1" applyFill="1" applyBorder="1" applyAlignment="1">
      <alignment horizontal="center" vertical="center"/>
    </xf>
    <xf numFmtId="0" fontId="4" fillId="39" borderId="16" xfId="0" applyFont="1" applyFill="1" applyBorder="1" applyAlignment="1">
      <alignment horizontal="center" vertical="center"/>
    </xf>
    <xf numFmtId="0" fontId="4" fillId="11" borderId="25" xfId="0" applyFont="1" applyFill="1" applyBorder="1" applyAlignment="1">
      <alignment horizontal="center"/>
    </xf>
    <xf numFmtId="0" fontId="4" fillId="25" borderId="23" xfId="0" applyFont="1" applyFill="1" applyBorder="1" applyAlignment="1">
      <alignment horizontal="center"/>
    </xf>
    <xf numFmtId="0" fontId="4" fillId="31" borderId="6" xfId="0" applyFont="1" applyFill="1" applyBorder="1" applyAlignment="1">
      <alignment horizontal="center"/>
    </xf>
    <xf numFmtId="0" fontId="6" fillId="31" borderId="4" xfId="0" applyFont="1" applyFill="1" applyBorder="1" applyAlignment="1">
      <alignment horizontal="center"/>
    </xf>
    <xf numFmtId="0" fontId="4" fillId="31" borderId="3" xfId="0" applyFont="1" applyFill="1" applyBorder="1" applyAlignment="1">
      <alignment horizontal="center"/>
    </xf>
    <xf numFmtId="0" fontId="7" fillId="33" borderId="9" xfId="0" applyFont="1" applyFill="1" applyBorder="1" applyAlignment="1">
      <alignment horizontal="center"/>
    </xf>
    <xf numFmtId="0" fontId="7" fillId="33" borderId="8" xfId="0" applyFont="1" applyFill="1" applyBorder="1" applyAlignment="1">
      <alignment horizontal="center"/>
    </xf>
    <xf numFmtId="0" fontId="4" fillId="0" borderId="78" xfId="0" applyFont="1" applyBorder="1" applyAlignment="1">
      <alignment horizontal="center"/>
    </xf>
    <xf numFmtId="0" fontId="6" fillId="25" borderId="9" xfId="0" applyFont="1" applyFill="1" applyBorder="1" applyAlignment="1">
      <alignment horizontal="center"/>
    </xf>
    <xf numFmtId="0" fontId="7" fillId="27" borderId="8" xfId="0" applyFont="1" applyFill="1" applyBorder="1" applyAlignment="1">
      <alignment vertical="center"/>
    </xf>
    <xf numFmtId="0" fontId="6" fillId="2" borderId="0" xfId="0" applyFont="1" applyFill="1" applyAlignment="1">
      <alignment horizontal="center"/>
    </xf>
    <xf numFmtId="0" fontId="6" fillId="2" borderId="67" xfId="0" applyFont="1" applyFill="1" applyBorder="1" applyAlignment="1">
      <alignment horizontal="center"/>
    </xf>
    <xf numFmtId="0" fontId="7" fillId="10" borderId="53" xfId="0" applyFont="1" applyFill="1" applyBorder="1" applyAlignment="1">
      <alignment horizontal="center"/>
    </xf>
    <xf numFmtId="0" fontId="7" fillId="10" borderId="22" xfId="0" applyFont="1" applyFill="1" applyBorder="1" applyAlignment="1">
      <alignment horizontal="center"/>
    </xf>
    <xf numFmtId="0" fontId="4" fillId="18" borderId="41" xfId="0" applyFont="1" applyFill="1" applyBorder="1"/>
    <xf numFmtId="0" fontId="5" fillId="7" borderId="0" xfId="0" applyFont="1" applyFill="1" applyAlignment="1">
      <alignment horizontal="center"/>
    </xf>
    <xf numFmtId="0" fontId="4" fillId="22" borderId="25" xfId="0" applyFont="1" applyFill="1" applyBorder="1" applyAlignment="1">
      <alignment horizontal="center"/>
    </xf>
    <xf numFmtId="0" fontId="5" fillId="17" borderId="6" xfId="0" applyFont="1" applyFill="1" applyBorder="1"/>
    <xf numFmtId="0" fontId="5" fillId="30" borderId="7" xfId="0" applyFont="1" applyFill="1" applyBorder="1" applyAlignment="1">
      <alignment horizontal="center"/>
    </xf>
    <xf numFmtId="0" fontId="5" fillId="30" borderId="3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5" fillId="45" borderId="8" xfId="0" applyFont="1" applyFill="1" applyBorder="1" applyAlignment="1">
      <alignment vertical="center"/>
    </xf>
    <xf numFmtId="0" fontId="24" fillId="0" borderId="48" xfId="0" applyFont="1" applyBorder="1" applyAlignment="1">
      <alignment vertical="center"/>
    </xf>
    <xf numFmtId="0" fontId="4" fillId="18" borderId="22" xfId="0" applyFont="1" applyFill="1" applyBorder="1"/>
    <xf numFmtId="0" fontId="4" fillId="0" borderId="7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5" fillId="12" borderId="10" xfId="0" applyFont="1" applyFill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18" borderId="10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/>
    </xf>
    <xf numFmtId="0" fontId="7" fillId="33" borderId="21" xfId="0" applyFont="1" applyFill="1" applyBorder="1" applyAlignment="1">
      <alignment horizontal="center"/>
    </xf>
    <xf numFmtId="0" fontId="4" fillId="20" borderId="39" xfId="0" applyFont="1" applyFill="1" applyBorder="1" applyAlignment="1">
      <alignment horizontal="center"/>
    </xf>
    <xf numFmtId="0" fontId="4" fillId="39" borderId="56" xfId="0" applyFont="1" applyFill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4" fillId="10" borderId="17" xfId="0" applyFont="1" applyFill="1" applyBorder="1" applyAlignment="1">
      <alignment horizontal="center"/>
    </xf>
    <xf numFmtId="0" fontId="4" fillId="10" borderId="18" xfId="0" applyFont="1" applyFill="1" applyBorder="1" applyAlignment="1">
      <alignment horizontal="center"/>
    </xf>
    <xf numFmtId="0" fontId="4" fillId="10" borderId="43" xfId="0" applyFont="1" applyFill="1" applyBorder="1" applyAlignment="1">
      <alignment horizontal="center"/>
    </xf>
    <xf numFmtId="0" fontId="4" fillId="10" borderId="52" xfId="0" applyFont="1" applyFill="1" applyBorder="1" applyAlignment="1">
      <alignment horizontal="center"/>
    </xf>
    <xf numFmtId="0" fontId="4" fillId="44" borderId="39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7" fillId="0" borderId="10" xfId="0" applyFont="1" applyBorder="1" applyAlignment="1">
      <alignment horizontal="left" vertical="center"/>
    </xf>
    <xf numFmtId="0" fontId="4" fillId="44" borderId="7" xfId="0" applyFont="1" applyFill="1" applyBorder="1" applyAlignment="1">
      <alignment horizontal="center"/>
    </xf>
    <xf numFmtId="0" fontId="4" fillId="44" borderId="5" xfId="0" applyFont="1" applyFill="1" applyBorder="1" applyAlignment="1">
      <alignment horizontal="center"/>
    </xf>
    <xf numFmtId="0" fontId="4" fillId="44" borderId="3" xfId="0" applyFont="1" applyFill="1" applyBorder="1" applyAlignment="1">
      <alignment horizontal="center"/>
    </xf>
    <xf numFmtId="0" fontId="5" fillId="0" borderId="39" xfId="0" applyFont="1" applyBorder="1" applyAlignment="1">
      <alignment vertical="center"/>
    </xf>
    <xf numFmtId="0" fontId="4" fillId="0" borderId="48" xfId="0" applyFont="1" applyBorder="1" applyAlignment="1">
      <alignment horizontal="left"/>
    </xf>
    <xf numFmtId="0" fontId="4" fillId="44" borderId="40" xfId="0" applyFont="1" applyFill="1" applyBorder="1" applyAlignment="1">
      <alignment horizontal="center"/>
    </xf>
    <xf numFmtId="0" fontId="4" fillId="44" borderId="61" xfId="0" applyFont="1" applyFill="1" applyBorder="1" applyAlignment="1">
      <alignment horizontal="center"/>
    </xf>
    <xf numFmtId="0" fontId="4" fillId="44" borderId="4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4" fillId="23" borderId="37" xfId="0" applyFont="1" applyFill="1" applyBorder="1" applyAlignment="1">
      <alignment horizontal="center"/>
    </xf>
    <xf numFmtId="0" fontId="5" fillId="3" borderId="23" xfId="0" applyFont="1" applyFill="1" applyBorder="1" applyAlignment="1">
      <alignment wrapText="1"/>
    </xf>
    <xf numFmtId="0" fontId="7" fillId="6" borderId="22" xfId="0" applyFont="1" applyFill="1" applyBorder="1" applyAlignment="1">
      <alignment horizontal="center"/>
    </xf>
    <xf numFmtId="0" fontId="4" fillId="0" borderId="42" xfId="0" applyFont="1" applyBorder="1" applyAlignment="1">
      <alignment horizontal="center" vertical="center"/>
    </xf>
    <xf numFmtId="0" fontId="4" fillId="31" borderId="7" xfId="0" applyFont="1" applyFill="1" applyBorder="1" applyAlignment="1">
      <alignment horizontal="center"/>
    </xf>
    <xf numFmtId="0" fontId="5" fillId="7" borderId="0" xfId="0" applyFont="1" applyFill="1" applyAlignment="1">
      <alignment wrapText="1"/>
    </xf>
    <xf numFmtId="0" fontId="5" fillId="0" borderId="44" xfId="0" applyFont="1" applyBorder="1" applyAlignment="1">
      <alignment horizontal="left"/>
    </xf>
    <xf numFmtId="0" fontId="5" fillId="18" borderId="34" xfId="0" applyFont="1" applyFill="1" applyBorder="1" applyAlignment="1">
      <alignment horizontal="left"/>
    </xf>
    <xf numFmtId="0" fontId="5" fillId="6" borderId="61" xfId="0" applyFont="1" applyFill="1" applyBorder="1" applyAlignment="1">
      <alignment horizontal="center"/>
    </xf>
    <xf numFmtId="0" fontId="5" fillId="6" borderId="63" xfId="0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11" fillId="24" borderId="11" xfId="0" applyFont="1" applyFill="1" applyBorder="1"/>
    <xf numFmtId="0" fontId="5" fillId="27" borderId="35" xfId="0" applyFont="1" applyFill="1" applyBorder="1" applyAlignment="1">
      <alignment horizontal="center"/>
    </xf>
    <xf numFmtId="0" fontId="5" fillId="17" borderId="56" xfId="0" applyFont="1" applyFill="1" applyBorder="1"/>
    <xf numFmtId="0" fontId="5" fillId="23" borderId="12" xfId="0" applyFont="1" applyFill="1" applyBorder="1" applyAlignment="1">
      <alignment horizontal="center"/>
    </xf>
    <xf numFmtId="0" fontId="4" fillId="22" borderId="61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9" fillId="33" borderId="21" xfId="0" applyFont="1" applyFill="1" applyBorder="1" applyAlignment="1">
      <alignment horizontal="center"/>
    </xf>
    <xf numFmtId="0" fontId="5" fillId="18" borderId="69" xfId="0" applyFont="1" applyFill="1" applyBorder="1" applyAlignment="1">
      <alignment horizontal="left" vertical="center"/>
    </xf>
    <xf numFmtId="0" fontId="5" fillId="14" borderId="30" xfId="0" applyFont="1" applyFill="1" applyBorder="1" applyAlignment="1">
      <alignment horizontal="center"/>
    </xf>
    <xf numFmtId="0" fontId="5" fillId="0" borderId="5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49" fontId="5" fillId="5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center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21" borderId="39" xfId="0" applyFont="1" applyFill="1" applyBorder="1" applyAlignment="1">
      <alignment horizontal="left" vertical="center"/>
    </xf>
    <xf numFmtId="0" fontId="4" fillId="39" borderId="2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0" fillId="24" borderId="25" xfId="0" applyFill="1" applyBorder="1" applyAlignment="1">
      <alignment horizontal="center"/>
    </xf>
    <xf numFmtId="0" fontId="5" fillId="29" borderId="54" xfId="0" applyFont="1" applyFill="1" applyBorder="1" applyAlignment="1">
      <alignment horizontal="left" vertical="center"/>
    </xf>
    <xf numFmtId="0" fontId="4" fillId="39" borderId="54" xfId="0" applyFont="1" applyFill="1" applyBorder="1" applyAlignment="1">
      <alignment horizontal="center"/>
    </xf>
    <xf numFmtId="0" fontId="4" fillId="39" borderId="53" xfId="0" applyFont="1" applyFill="1" applyBorder="1" applyAlignment="1">
      <alignment horizontal="center"/>
    </xf>
    <xf numFmtId="0" fontId="4" fillId="39" borderId="11" xfId="0" applyFont="1" applyFill="1" applyBorder="1" applyAlignment="1">
      <alignment horizontal="center"/>
    </xf>
    <xf numFmtId="0" fontId="4" fillId="25" borderId="24" xfId="0" applyFont="1" applyFill="1" applyBorder="1" applyAlignment="1">
      <alignment horizontal="center"/>
    </xf>
    <xf numFmtId="0" fontId="5" fillId="22" borderId="30" xfId="0" applyFont="1" applyFill="1" applyBorder="1"/>
    <xf numFmtId="0" fontId="7" fillId="33" borderId="57" xfId="0" applyFont="1" applyFill="1" applyBorder="1" applyAlignment="1">
      <alignment horizontal="center"/>
    </xf>
    <xf numFmtId="0" fontId="5" fillId="0" borderId="20" xfId="0" applyFont="1" applyBorder="1" applyAlignment="1">
      <alignment horizontal="left" vertical="center"/>
    </xf>
    <xf numFmtId="0" fontId="6" fillId="30" borderId="11" xfId="0" applyFont="1" applyFill="1" applyBorder="1" applyAlignment="1">
      <alignment horizontal="center"/>
    </xf>
    <xf numFmtId="0" fontId="6" fillId="30" borderId="56" xfId="0" applyFont="1" applyFill="1" applyBorder="1" applyAlignment="1">
      <alignment horizontal="center"/>
    </xf>
    <xf numFmtId="0" fontId="6" fillId="30" borderId="58" xfId="0" applyFont="1" applyFill="1" applyBorder="1" applyAlignment="1">
      <alignment horizontal="center"/>
    </xf>
    <xf numFmtId="0" fontId="5" fillId="3" borderId="46" xfId="0" applyFont="1" applyFill="1" applyBorder="1" applyAlignment="1">
      <alignment horizontal="center"/>
    </xf>
    <xf numFmtId="0" fontId="5" fillId="32" borderId="11" xfId="0" applyFont="1" applyFill="1" applyBorder="1"/>
    <xf numFmtId="0" fontId="19" fillId="22" borderId="1" xfId="0" applyFont="1" applyFill="1" applyBorder="1" applyAlignment="1">
      <alignment horizontal="left" vertical="center"/>
    </xf>
    <xf numFmtId="0" fontId="5" fillId="27" borderId="4" xfId="0" applyFont="1" applyFill="1" applyBorder="1" applyAlignment="1">
      <alignment horizontal="left"/>
    </xf>
    <xf numFmtId="0" fontId="5" fillId="0" borderId="32" xfId="0" applyFont="1" applyBorder="1" applyAlignment="1">
      <alignment horizontal="left" vertical="center"/>
    </xf>
    <xf numFmtId="0" fontId="5" fillId="18" borderId="7" xfId="0" applyFont="1" applyFill="1" applyBorder="1" applyAlignment="1">
      <alignment horizontal="left"/>
    </xf>
    <xf numFmtId="0" fontId="5" fillId="17" borderId="19" xfId="0" applyFont="1" applyFill="1" applyBorder="1"/>
    <xf numFmtId="0" fontId="6" fillId="0" borderId="59" xfId="0" applyFont="1" applyBorder="1" applyAlignment="1">
      <alignment horizontal="center"/>
    </xf>
    <xf numFmtId="0" fontId="4" fillId="7" borderId="36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6" fillId="21" borderId="53" xfId="0" applyFont="1" applyFill="1" applyBorder="1" applyAlignment="1">
      <alignment horizontal="center"/>
    </xf>
    <xf numFmtId="0" fontId="6" fillId="21" borderId="5" xfId="0" applyFont="1" applyFill="1" applyBorder="1" applyAlignment="1">
      <alignment horizontal="center"/>
    </xf>
    <xf numFmtId="0" fontId="6" fillId="25" borderId="40" xfId="0" applyFont="1" applyFill="1" applyBorder="1" applyAlignment="1">
      <alignment horizontal="center"/>
    </xf>
    <xf numFmtId="0" fontId="0" fillId="0" borderId="41" xfId="0" applyBorder="1" applyAlignment="1">
      <alignment horizontal="center"/>
    </xf>
    <xf numFmtId="0" fontId="4" fillId="39" borderId="51" xfId="0" applyFont="1" applyFill="1" applyBorder="1" applyAlignment="1">
      <alignment horizontal="center"/>
    </xf>
    <xf numFmtId="0" fontId="5" fillId="44" borderId="5" xfId="0" applyFont="1" applyFill="1" applyBorder="1" applyAlignment="1">
      <alignment horizontal="center"/>
    </xf>
    <xf numFmtId="164" fontId="6" fillId="41" borderId="0" xfId="0" applyNumberFormat="1" applyFont="1" applyFill="1"/>
    <xf numFmtId="0" fontId="5" fillId="5" borderId="22" xfId="0" applyFont="1" applyFill="1" applyBorder="1" applyAlignment="1">
      <alignment horizontal="center"/>
    </xf>
    <xf numFmtId="0" fontId="6" fillId="46" borderId="0" xfId="0" applyFont="1" applyFill="1"/>
    <xf numFmtId="0" fontId="5" fillId="39" borderId="17" xfId="0" applyFont="1" applyFill="1" applyBorder="1" applyAlignment="1">
      <alignment horizontal="center" vertical="center"/>
    </xf>
    <xf numFmtId="0" fontId="4" fillId="39" borderId="18" xfId="0" applyFont="1" applyFill="1" applyBorder="1" applyAlignment="1">
      <alignment horizontal="center" vertical="center"/>
    </xf>
    <xf numFmtId="0" fontId="4" fillId="39" borderId="19" xfId="0" applyFont="1" applyFill="1" applyBorder="1" applyAlignment="1">
      <alignment horizontal="center" vertical="center"/>
    </xf>
    <xf numFmtId="0" fontId="6" fillId="27" borderId="20" xfId="0" applyFont="1" applyFill="1" applyBorder="1" applyAlignment="1">
      <alignment horizontal="center"/>
    </xf>
    <xf numFmtId="0" fontId="6" fillId="27" borderId="21" xfId="0" applyFont="1" applyFill="1" applyBorder="1" applyAlignment="1">
      <alignment horizontal="center"/>
    </xf>
    <xf numFmtId="0" fontId="4" fillId="46" borderId="21" xfId="0" applyFont="1" applyFill="1" applyBorder="1" applyAlignment="1">
      <alignment horizontal="center"/>
    </xf>
    <xf numFmtId="0" fontId="4" fillId="40" borderId="64" xfId="0" applyFont="1" applyFill="1" applyBorder="1" applyAlignment="1">
      <alignment horizontal="center" wrapText="1"/>
    </xf>
    <xf numFmtId="0" fontId="4" fillId="29" borderId="22" xfId="0" applyFont="1" applyFill="1" applyBorder="1" applyAlignment="1">
      <alignment horizontal="left" vertical="center"/>
    </xf>
    <xf numFmtId="0" fontId="4" fillId="18" borderId="32" xfId="0" applyFont="1" applyFill="1" applyBorder="1" applyAlignment="1">
      <alignment vertical="center"/>
    </xf>
    <xf numFmtId="0" fontId="4" fillId="39" borderId="39" xfId="0" applyFont="1" applyFill="1" applyBorder="1" applyAlignment="1">
      <alignment horizontal="center"/>
    </xf>
    <xf numFmtId="0" fontId="4" fillId="39" borderId="61" xfId="0" applyFont="1" applyFill="1" applyBorder="1" applyAlignment="1">
      <alignment horizontal="center"/>
    </xf>
    <xf numFmtId="0" fontId="4" fillId="45" borderId="8" xfId="0" applyFont="1" applyFill="1" applyBorder="1" applyAlignment="1">
      <alignment horizontal="left" vertical="center"/>
    </xf>
    <xf numFmtId="0" fontId="4" fillId="39" borderId="4" xfId="0" applyFont="1" applyFill="1" applyBorder="1" applyAlignment="1">
      <alignment horizontal="center"/>
    </xf>
    <xf numFmtId="0" fontId="4" fillId="45" borderId="8" xfId="0" applyFont="1" applyFill="1" applyBorder="1" applyAlignment="1">
      <alignment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4" fillId="39" borderId="30" xfId="0" applyFont="1" applyFill="1" applyBorder="1" applyAlignment="1">
      <alignment horizontal="center"/>
    </xf>
    <xf numFmtId="0" fontId="4" fillId="39" borderId="34" xfId="0" applyFont="1" applyFill="1" applyBorder="1" applyAlignment="1">
      <alignment horizontal="center"/>
    </xf>
    <xf numFmtId="0" fontId="4" fillId="18" borderId="17" xfId="0" applyFont="1" applyFill="1" applyBorder="1" applyAlignment="1">
      <alignment horizontal="left" vertical="center"/>
    </xf>
    <xf numFmtId="0" fontId="4" fillId="18" borderId="19" xfId="0" applyFont="1" applyFill="1" applyBorder="1" applyAlignment="1">
      <alignment horizontal="left" vertical="center"/>
    </xf>
    <xf numFmtId="0" fontId="5" fillId="22" borderId="0" xfId="0" applyFont="1" applyFill="1"/>
    <xf numFmtId="0" fontId="5" fillId="45" borderId="10" xfId="0" applyFont="1" applyFill="1" applyBorder="1" applyAlignment="1">
      <alignment vertical="center"/>
    </xf>
    <xf numFmtId="0" fontId="5" fillId="47" borderId="3" xfId="0" applyFont="1" applyFill="1" applyBorder="1" applyAlignment="1">
      <alignment horizontal="center"/>
    </xf>
    <xf numFmtId="0" fontId="5" fillId="47" borderId="5" xfId="0" applyFont="1" applyFill="1" applyBorder="1" applyAlignment="1">
      <alignment horizontal="center"/>
    </xf>
    <xf numFmtId="0" fontId="4" fillId="40" borderId="28" xfId="0" applyFont="1" applyFill="1" applyBorder="1" applyAlignment="1">
      <alignment horizontal="center" wrapText="1"/>
    </xf>
    <xf numFmtId="0" fontId="5" fillId="45" borderId="10" xfId="0" applyFont="1" applyFill="1" applyBorder="1" applyAlignment="1">
      <alignment horizontal="left" vertical="center"/>
    </xf>
    <xf numFmtId="0" fontId="4" fillId="45" borderId="48" xfId="0" applyFont="1" applyFill="1" applyBorder="1" applyAlignment="1">
      <alignment horizontal="left" vertical="center"/>
    </xf>
    <xf numFmtId="0" fontId="4" fillId="27" borderId="11" xfId="0" applyFont="1" applyFill="1" applyBorder="1" applyAlignment="1">
      <alignment horizontal="center"/>
    </xf>
    <xf numFmtId="0" fontId="4" fillId="45" borderId="21" xfId="0" applyFont="1" applyFill="1" applyBorder="1" applyAlignment="1">
      <alignment horizontal="center"/>
    </xf>
    <xf numFmtId="0" fontId="4" fillId="45" borderId="6" xfId="0" applyFont="1" applyFill="1" applyBorder="1" applyAlignment="1">
      <alignment horizontal="center"/>
    </xf>
    <xf numFmtId="166" fontId="4" fillId="22" borderId="7" xfId="0" applyNumberFormat="1" applyFont="1" applyFill="1" applyBorder="1" applyAlignment="1">
      <alignment horizontal="center"/>
    </xf>
    <xf numFmtId="0" fontId="5" fillId="45" borderId="8" xfId="0" applyFont="1" applyFill="1" applyBorder="1" applyAlignment="1">
      <alignment horizontal="left" vertical="center"/>
    </xf>
    <xf numFmtId="0" fontId="6" fillId="0" borderId="27" xfId="0" applyFont="1" applyBorder="1" applyAlignment="1">
      <alignment horizontal="center"/>
    </xf>
    <xf numFmtId="0" fontId="6" fillId="22" borderId="21" xfId="0" applyFont="1" applyFill="1" applyBorder="1" applyAlignment="1">
      <alignment horizontal="center"/>
    </xf>
    <xf numFmtId="0" fontId="6" fillId="21" borderId="79" xfId="0" applyFont="1" applyFill="1" applyBorder="1" applyAlignment="1">
      <alignment horizontal="center"/>
    </xf>
    <xf numFmtId="0" fontId="6" fillId="23" borderId="38" xfId="0" applyFont="1" applyFill="1" applyBorder="1" applyAlignment="1">
      <alignment horizontal="center"/>
    </xf>
    <xf numFmtId="0" fontId="6" fillId="23" borderId="37" xfId="0" applyFont="1" applyFill="1" applyBorder="1" applyAlignment="1">
      <alignment horizontal="center"/>
    </xf>
    <xf numFmtId="0" fontId="6" fillId="23" borderId="26" xfId="0" applyFont="1" applyFill="1" applyBorder="1" applyAlignment="1">
      <alignment horizontal="center"/>
    </xf>
    <xf numFmtId="0" fontId="6" fillId="23" borderId="27" xfId="0" applyFont="1" applyFill="1" applyBorder="1" applyAlignment="1">
      <alignment horizontal="center"/>
    </xf>
    <xf numFmtId="0" fontId="6" fillId="22" borderId="33" xfId="0" applyFont="1" applyFill="1" applyBorder="1" applyAlignment="1">
      <alignment horizontal="center"/>
    </xf>
    <xf numFmtId="0" fontId="6" fillId="22" borderId="31" xfId="0" applyFont="1" applyFill="1" applyBorder="1" applyAlignment="1">
      <alignment horizontal="center"/>
    </xf>
    <xf numFmtId="0" fontId="6" fillId="22" borderId="65" xfId="0" applyFont="1" applyFill="1" applyBorder="1" applyAlignment="1">
      <alignment horizontal="center"/>
    </xf>
    <xf numFmtId="0" fontId="4" fillId="23" borderId="38" xfId="0" applyFont="1" applyFill="1" applyBorder="1" applyAlignment="1">
      <alignment horizontal="center"/>
    </xf>
    <xf numFmtId="0" fontId="6" fillId="2" borderId="51" xfId="0" applyFont="1" applyFill="1" applyBorder="1" applyAlignment="1">
      <alignment horizontal="center"/>
    </xf>
    <xf numFmtId="0" fontId="6" fillId="2" borderId="48" xfId="0" applyFont="1" applyFill="1" applyBorder="1" applyAlignment="1">
      <alignment horizontal="center"/>
    </xf>
    <xf numFmtId="0" fontId="7" fillId="23" borderId="65" xfId="0" applyFont="1" applyFill="1" applyBorder="1" applyAlignment="1">
      <alignment horizontal="center"/>
    </xf>
    <xf numFmtId="0" fontId="4" fillId="45" borderId="8" xfId="0" applyFont="1" applyFill="1" applyBorder="1" applyAlignment="1">
      <alignment horizontal="left"/>
    </xf>
    <xf numFmtId="0" fontId="4" fillId="27" borderId="60" xfId="0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0" fontId="5" fillId="3" borderId="41" xfId="0" applyFont="1" applyFill="1" applyBorder="1" applyAlignment="1">
      <alignment horizontal="center"/>
    </xf>
    <xf numFmtId="0" fontId="5" fillId="3" borderId="64" xfId="0" applyFont="1" applyFill="1" applyBorder="1" applyAlignment="1">
      <alignment horizontal="center"/>
    </xf>
    <xf numFmtId="0" fontId="5" fillId="3" borderId="61" xfId="0" applyFont="1" applyFill="1" applyBorder="1" applyAlignment="1">
      <alignment horizontal="center"/>
    </xf>
    <xf numFmtId="0" fontId="4" fillId="10" borderId="67" xfId="0" applyFont="1" applyFill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9" fillId="45" borderId="20" xfId="0" applyFont="1" applyFill="1" applyBorder="1"/>
    <xf numFmtId="49" fontId="6" fillId="21" borderId="25" xfId="0" applyNumberFormat="1" applyFont="1" applyFill="1" applyBorder="1" applyAlignment="1">
      <alignment horizontal="center"/>
    </xf>
    <xf numFmtId="0" fontId="7" fillId="22" borderId="9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56" xfId="0" applyFont="1" applyBorder="1"/>
    <xf numFmtId="0" fontId="4" fillId="45" borderId="9" xfId="0" applyFont="1" applyFill="1" applyBorder="1" applyAlignment="1">
      <alignment horizontal="center"/>
    </xf>
    <xf numFmtId="0" fontId="6" fillId="18" borderId="14" xfId="0" applyFont="1" applyFill="1" applyBorder="1" applyAlignment="1">
      <alignment horizontal="center"/>
    </xf>
    <xf numFmtId="0" fontId="5" fillId="45" borderId="31" xfId="0" applyFont="1" applyFill="1" applyBorder="1" applyAlignment="1">
      <alignment horizontal="center"/>
    </xf>
    <xf numFmtId="0" fontId="4" fillId="45" borderId="34" xfId="0" applyFont="1" applyFill="1" applyBorder="1" applyAlignment="1">
      <alignment horizontal="center"/>
    </xf>
    <xf numFmtId="0" fontId="5" fillId="18" borderId="67" xfId="0" applyFont="1" applyFill="1" applyBorder="1" applyAlignment="1">
      <alignment horizontal="center"/>
    </xf>
    <xf numFmtId="0" fontId="5" fillId="21" borderId="0" xfId="0" applyFont="1" applyFill="1"/>
    <xf numFmtId="0" fontId="4" fillId="34" borderId="63" xfId="0" applyFont="1" applyFill="1" applyBorder="1"/>
    <xf numFmtId="0" fontId="5" fillId="24" borderId="4" xfId="0" applyFont="1" applyFill="1" applyBorder="1" applyAlignment="1">
      <alignment vertical="center"/>
    </xf>
    <xf numFmtId="0" fontId="4" fillId="22" borderId="45" xfId="0" applyFont="1" applyFill="1" applyBorder="1" applyAlignment="1">
      <alignment horizontal="center"/>
    </xf>
    <xf numFmtId="0" fontId="9" fillId="21" borderId="30" xfId="0" applyFont="1" applyFill="1" applyBorder="1" applyAlignment="1">
      <alignment horizontal="center"/>
    </xf>
    <xf numFmtId="0" fontId="6" fillId="21" borderId="33" xfId="0" applyFont="1" applyFill="1" applyBorder="1" applyAlignment="1">
      <alignment horizontal="center"/>
    </xf>
    <xf numFmtId="0" fontId="6" fillId="21" borderId="30" xfId="0" applyFont="1" applyFill="1" applyBorder="1" applyAlignment="1">
      <alignment horizontal="center"/>
    </xf>
    <xf numFmtId="0" fontId="5" fillId="10" borderId="42" xfId="0" applyFont="1" applyFill="1" applyBorder="1" applyAlignment="1">
      <alignment horizontal="center"/>
    </xf>
    <xf numFmtId="0" fontId="4" fillId="18" borderId="41" xfId="0" applyFont="1" applyFill="1" applyBorder="1" applyAlignment="1">
      <alignment horizontal="left" vertical="center"/>
    </xf>
    <xf numFmtId="0" fontId="4" fillId="18" borderId="41" xfId="0" applyFont="1" applyFill="1" applyBorder="1" applyAlignment="1">
      <alignment vertical="center"/>
    </xf>
    <xf numFmtId="0" fontId="4" fillId="22" borderId="39" xfId="0" applyFont="1" applyFill="1" applyBorder="1" applyAlignment="1">
      <alignment horizontal="center"/>
    </xf>
    <xf numFmtId="0" fontId="4" fillId="0" borderId="35" xfId="0" applyFont="1" applyBorder="1" applyAlignment="1">
      <alignment horizontal="left" vertical="center"/>
    </xf>
    <xf numFmtId="0" fontId="4" fillId="0" borderId="66" xfId="0" applyFont="1" applyBorder="1" applyAlignment="1">
      <alignment horizontal="left" vertical="center"/>
    </xf>
    <xf numFmtId="0" fontId="5" fillId="24" borderId="20" xfId="0" applyFont="1" applyFill="1" applyBorder="1" applyAlignment="1">
      <alignment horizontal="center" wrapText="1"/>
    </xf>
    <xf numFmtId="0" fontId="5" fillId="14" borderId="8" xfId="0" applyFont="1" applyFill="1" applyBorder="1" applyAlignment="1">
      <alignment horizontal="center"/>
    </xf>
    <xf numFmtId="0" fontId="8" fillId="27" borderId="8" xfId="0" applyFont="1" applyFill="1" applyBorder="1" applyAlignment="1">
      <alignment horizontal="center"/>
    </xf>
    <xf numFmtId="0" fontId="5" fillId="23" borderId="20" xfId="0" applyFont="1" applyFill="1" applyBorder="1" applyAlignment="1">
      <alignment horizontal="center"/>
    </xf>
    <xf numFmtId="0" fontId="6" fillId="44" borderId="40" xfId="0" applyFont="1" applyFill="1" applyBorder="1" applyAlignment="1">
      <alignment horizontal="center"/>
    </xf>
    <xf numFmtId="0" fontId="5" fillId="44" borderId="40" xfId="0" applyFont="1" applyFill="1" applyBorder="1" applyAlignment="1">
      <alignment horizontal="center"/>
    </xf>
    <xf numFmtId="0" fontId="6" fillId="44" borderId="41" xfId="0" applyFont="1" applyFill="1" applyBorder="1" applyAlignment="1">
      <alignment horizontal="center"/>
    </xf>
    <xf numFmtId="0" fontId="4" fillId="44" borderId="64" xfId="0" applyFont="1" applyFill="1" applyBorder="1" applyAlignment="1">
      <alignment horizontal="center" wrapText="1"/>
    </xf>
    <xf numFmtId="0" fontId="5" fillId="44" borderId="41" xfId="0" applyFont="1" applyFill="1" applyBorder="1" applyAlignment="1">
      <alignment horizontal="center"/>
    </xf>
    <xf numFmtId="0" fontId="9" fillId="25" borderId="12" xfId="0" applyFont="1" applyFill="1" applyBorder="1" applyAlignment="1">
      <alignment horizontal="center"/>
    </xf>
    <xf numFmtId="0" fontId="6" fillId="44" borderId="5" xfId="0" applyFont="1" applyFill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4" fillId="44" borderId="5" xfId="0" applyFont="1" applyFill="1" applyBorder="1" applyAlignment="1">
      <alignment horizontal="center" wrapText="1"/>
    </xf>
    <xf numFmtId="0" fontId="9" fillId="24" borderId="40" xfId="0" applyFont="1" applyFill="1" applyBorder="1" applyAlignment="1">
      <alignment horizontal="center"/>
    </xf>
    <xf numFmtId="0" fontId="6" fillId="44" borderId="30" xfId="0" applyFont="1" applyFill="1" applyBorder="1" applyAlignment="1">
      <alignment horizontal="center"/>
    </xf>
    <xf numFmtId="0" fontId="4" fillId="44" borderId="33" xfId="0" applyFont="1" applyFill="1" applyBorder="1" applyAlignment="1">
      <alignment horizontal="center"/>
    </xf>
    <xf numFmtId="0" fontId="4" fillId="44" borderId="31" xfId="0" applyFont="1" applyFill="1" applyBorder="1" applyAlignment="1">
      <alignment horizontal="center"/>
    </xf>
    <xf numFmtId="0" fontId="4" fillId="44" borderId="4" xfId="0" applyFont="1" applyFill="1" applyBorder="1" applyAlignment="1">
      <alignment horizontal="center"/>
    </xf>
    <xf numFmtId="166" fontId="4" fillId="44" borderId="7" xfId="0" applyNumberFormat="1" applyFont="1" applyFill="1" applyBorder="1" applyAlignment="1">
      <alignment horizontal="center"/>
    </xf>
    <xf numFmtId="0" fontId="4" fillId="44" borderId="6" xfId="0" applyFont="1" applyFill="1" applyBorder="1" applyAlignment="1">
      <alignment horizontal="center"/>
    </xf>
    <xf numFmtId="0" fontId="4" fillId="44" borderId="30" xfId="0" applyFont="1" applyFill="1" applyBorder="1" applyAlignment="1">
      <alignment horizontal="center"/>
    </xf>
    <xf numFmtId="0" fontId="4" fillId="44" borderId="32" xfId="0" applyFont="1" applyFill="1" applyBorder="1" applyAlignment="1">
      <alignment horizontal="center"/>
    </xf>
    <xf numFmtId="0" fontId="6" fillId="21" borderId="35" xfId="0" applyFont="1" applyFill="1" applyBorder="1" applyAlignment="1">
      <alignment horizontal="center"/>
    </xf>
    <xf numFmtId="0" fontId="9" fillId="25" borderId="8" xfId="0" applyFont="1" applyFill="1" applyBorder="1" applyAlignment="1">
      <alignment horizontal="center"/>
    </xf>
    <xf numFmtId="0" fontId="5" fillId="27" borderId="31" xfId="0" applyFont="1" applyFill="1" applyBorder="1" applyAlignment="1">
      <alignment vertical="center"/>
    </xf>
    <xf numFmtId="0" fontId="5" fillId="28" borderId="31" xfId="0" applyFont="1" applyFill="1" applyBorder="1" applyAlignment="1">
      <alignment vertical="center"/>
    </xf>
    <xf numFmtId="0" fontId="19" fillId="27" borderId="55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9" fillId="11" borderId="26" xfId="0" applyFont="1" applyFill="1" applyBorder="1" applyAlignment="1">
      <alignment horizontal="center"/>
    </xf>
    <xf numFmtId="0" fontId="9" fillId="0" borderId="57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24" borderId="9" xfId="0" applyFont="1" applyFill="1" applyBorder="1" applyAlignment="1">
      <alignment horizontal="center"/>
    </xf>
    <xf numFmtId="0" fontId="4" fillId="0" borderId="63" xfId="0" applyFont="1" applyBorder="1" applyAlignment="1">
      <alignment vertical="center"/>
    </xf>
    <xf numFmtId="0" fontId="4" fillId="18" borderId="39" xfId="0" applyFont="1" applyFill="1" applyBorder="1" applyAlignment="1">
      <alignment horizontal="center"/>
    </xf>
    <xf numFmtId="0" fontId="4" fillId="18" borderId="40" xfId="0" applyFont="1" applyFill="1" applyBorder="1" applyAlignment="1">
      <alignment horizontal="center"/>
    </xf>
    <xf numFmtId="0" fontId="4" fillId="18" borderId="61" xfId="0" applyFont="1" applyFill="1" applyBorder="1" applyAlignment="1">
      <alignment horizontal="center"/>
    </xf>
    <xf numFmtId="0" fontId="4" fillId="18" borderId="41" xfId="0" applyFont="1" applyFill="1" applyBorder="1" applyAlignment="1">
      <alignment horizontal="center"/>
    </xf>
    <xf numFmtId="0" fontId="5" fillId="18" borderId="39" xfId="0" applyFont="1" applyFill="1" applyBorder="1" applyAlignment="1">
      <alignment horizontal="center"/>
    </xf>
    <xf numFmtId="0" fontId="4" fillId="18" borderId="38" xfId="0" applyFont="1" applyFill="1" applyBorder="1" applyAlignment="1">
      <alignment horizontal="center"/>
    </xf>
    <xf numFmtId="0" fontId="4" fillId="18" borderId="64" xfId="0" applyFont="1" applyFill="1" applyBorder="1" applyAlignment="1">
      <alignment horizontal="center"/>
    </xf>
    <xf numFmtId="0" fontId="4" fillId="18" borderId="49" xfId="0" applyFont="1" applyFill="1" applyBorder="1" applyAlignment="1">
      <alignment horizontal="center"/>
    </xf>
    <xf numFmtId="0" fontId="4" fillId="18" borderId="36" xfId="0" applyFont="1" applyFill="1" applyBorder="1" applyAlignment="1">
      <alignment horizontal="center"/>
    </xf>
    <xf numFmtId="0" fontId="11" fillId="24" borderId="20" xfId="0" applyFont="1" applyFill="1" applyBorder="1"/>
    <xf numFmtId="0" fontId="20" fillId="37" borderId="54" xfId="0" applyFont="1" applyFill="1" applyBorder="1"/>
    <xf numFmtId="0" fontId="4" fillId="0" borderId="24" xfId="0" applyFont="1" applyBorder="1"/>
    <xf numFmtId="0" fontId="5" fillId="3" borderId="22" xfId="0" applyFont="1" applyFill="1" applyBorder="1" applyAlignment="1">
      <alignment horizontal="center"/>
    </xf>
    <xf numFmtId="0" fontId="4" fillId="10" borderId="19" xfId="0" applyFont="1" applyFill="1" applyBorder="1" applyAlignment="1">
      <alignment horizontal="center"/>
    </xf>
    <xf numFmtId="0" fontId="4" fillId="33" borderId="40" xfId="0" applyFont="1" applyFill="1" applyBorder="1" applyAlignment="1">
      <alignment horizontal="center"/>
    </xf>
    <xf numFmtId="0" fontId="4" fillId="33" borderId="41" xfId="0" applyFont="1" applyFill="1" applyBorder="1" applyAlignment="1">
      <alignment horizontal="center"/>
    </xf>
    <xf numFmtId="0" fontId="5" fillId="47" borderId="36" xfId="0" applyFont="1" applyFill="1" applyBorder="1" applyAlignment="1">
      <alignment horizontal="center"/>
    </xf>
    <xf numFmtId="0" fontId="4" fillId="21" borderId="39" xfId="0" applyFont="1" applyFill="1" applyBorder="1" applyAlignment="1">
      <alignment horizontal="center"/>
    </xf>
    <xf numFmtId="0" fontId="5" fillId="2" borderId="39" xfId="0" applyFont="1" applyFill="1" applyBorder="1" applyAlignment="1">
      <alignment vertical="center"/>
    </xf>
    <xf numFmtId="0" fontId="5" fillId="2" borderId="61" xfId="0" applyFont="1" applyFill="1" applyBorder="1" applyAlignment="1">
      <alignment vertical="center"/>
    </xf>
    <xf numFmtId="0" fontId="5" fillId="18" borderId="40" xfId="0" applyFont="1" applyFill="1" applyBorder="1" applyAlignment="1">
      <alignment horizontal="center"/>
    </xf>
    <xf numFmtId="0" fontId="5" fillId="18" borderId="38" xfId="0" applyFont="1" applyFill="1" applyBorder="1" applyAlignment="1">
      <alignment horizontal="center"/>
    </xf>
    <xf numFmtId="0" fontId="5" fillId="18" borderId="36" xfId="0" applyFont="1" applyFill="1" applyBorder="1" applyAlignment="1">
      <alignment horizontal="center"/>
    </xf>
    <xf numFmtId="0" fontId="4" fillId="18" borderId="6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left" vertical="center"/>
    </xf>
    <xf numFmtId="0" fontId="1" fillId="0" borderId="66" xfId="0" applyFont="1" applyBorder="1" applyAlignment="1">
      <alignment horizontal="center"/>
    </xf>
    <xf numFmtId="0" fontId="4" fillId="46" borderId="26" xfId="0" applyFont="1" applyFill="1" applyBorder="1" applyAlignment="1">
      <alignment horizontal="center"/>
    </xf>
    <xf numFmtId="0" fontId="5" fillId="22" borderId="35" xfId="0" applyFont="1" applyFill="1" applyBorder="1" applyAlignment="1">
      <alignment horizontal="center"/>
    </xf>
    <xf numFmtId="0" fontId="5" fillId="20" borderId="36" xfId="0" applyFont="1" applyFill="1" applyBorder="1" applyAlignment="1">
      <alignment horizontal="center"/>
    </xf>
    <xf numFmtId="0" fontId="5" fillId="22" borderId="37" xfId="0" applyFont="1" applyFill="1" applyBorder="1" applyAlignment="1">
      <alignment horizontal="center"/>
    </xf>
    <xf numFmtId="0" fontId="5" fillId="45" borderId="32" xfId="0" applyFont="1" applyFill="1" applyBorder="1" applyAlignment="1">
      <alignment vertical="center"/>
    </xf>
    <xf numFmtId="0" fontId="4" fillId="20" borderId="30" xfId="0" applyFont="1" applyFill="1" applyBorder="1" applyAlignment="1">
      <alignment horizontal="center"/>
    </xf>
    <xf numFmtId="0" fontId="4" fillId="20" borderId="31" xfId="0" applyFont="1" applyFill="1" applyBorder="1" applyAlignment="1">
      <alignment horizontal="center"/>
    </xf>
    <xf numFmtId="0" fontId="5" fillId="7" borderId="2" xfId="0" applyFont="1" applyFill="1" applyBorder="1"/>
    <xf numFmtId="0" fontId="4" fillId="2" borderId="4" xfId="0" applyFont="1" applyFill="1" applyBorder="1" applyAlignment="1">
      <alignment horizontal="left" vertical="center"/>
    </xf>
    <xf numFmtId="0" fontId="4" fillId="0" borderId="2" xfId="0" applyFont="1" applyBorder="1"/>
    <xf numFmtId="0" fontId="5" fillId="18" borderId="4" xfId="0" applyFont="1" applyFill="1" applyBorder="1" applyAlignment="1">
      <alignment horizontal="center"/>
    </xf>
    <xf numFmtId="0" fontId="4" fillId="18" borderId="5" xfId="0" applyFont="1" applyFill="1" applyBorder="1" applyAlignment="1">
      <alignment horizontal="center"/>
    </xf>
    <xf numFmtId="0" fontId="5" fillId="18" borderId="5" xfId="0" applyFont="1" applyFill="1" applyBorder="1" applyAlignment="1">
      <alignment horizontal="center"/>
    </xf>
    <xf numFmtId="0" fontId="7" fillId="18" borderId="5" xfId="0" applyFont="1" applyFill="1" applyBorder="1" applyAlignment="1">
      <alignment horizontal="center"/>
    </xf>
    <xf numFmtId="0" fontId="4" fillId="18" borderId="3" xfId="0" applyFont="1" applyFill="1" applyBorder="1" applyAlignment="1">
      <alignment horizontal="center"/>
    </xf>
    <xf numFmtId="0" fontId="4" fillId="18" borderId="6" xfId="0" applyFont="1" applyFill="1" applyBorder="1" applyAlignment="1">
      <alignment horizontal="center"/>
    </xf>
    <xf numFmtId="0" fontId="9" fillId="18" borderId="3" xfId="0" applyFont="1" applyFill="1" applyBorder="1" applyAlignment="1">
      <alignment horizontal="center"/>
    </xf>
    <xf numFmtId="0" fontId="6" fillId="18" borderId="2" xfId="0" applyFont="1" applyFill="1" applyBorder="1" applyAlignment="1">
      <alignment horizontal="center"/>
    </xf>
    <xf numFmtId="0" fontId="5" fillId="18" borderId="6" xfId="0" applyFont="1" applyFill="1" applyBorder="1" applyAlignment="1">
      <alignment horizontal="center"/>
    </xf>
    <xf numFmtId="0" fontId="5" fillId="18" borderId="3" xfId="0" applyFont="1" applyFill="1" applyBorder="1" applyAlignment="1">
      <alignment horizontal="center"/>
    </xf>
    <xf numFmtId="0" fontId="5" fillId="18" borderId="7" xfId="0" applyFont="1" applyFill="1" applyBorder="1" applyAlignment="1">
      <alignment horizontal="center"/>
    </xf>
    <xf numFmtId="0" fontId="5" fillId="10" borderId="64" xfId="0" applyFont="1" applyFill="1" applyBorder="1" applyAlignment="1">
      <alignment horizontal="center"/>
    </xf>
    <xf numFmtId="0" fontId="5" fillId="10" borderId="41" xfId="0" applyFont="1" applyFill="1" applyBorder="1" applyAlignment="1">
      <alignment horizontal="center"/>
    </xf>
    <xf numFmtId="0" fontId="5" fillId="26" borderId="41" xfId="0" applyFont="1" applyFill="1" applyBorder="1" applyAlignment="1">
      <alignment horizontal="left" vertical="center"/>
    </xf>
    <xf numFmtId="0" fontId="6" fillId="18" borderId="5" xfId="0" applyFont="1" applyFill="1" applyBorder="1" applyAlignment="1">
      <alignment horizontal="center"/>
    </xf>
    <xf numFmtId="0" fontId="4" fillId="18" borderId="0" xfId="0" applyFont="1" applyFill="1" applyAlignment="1">
      <alignment horizontal="center"/>
    </xf>
    <xf numFmtId="0" fontId="4" fillId="0" borderId="14" xfId="0" applyFont="1" applyBorder="1" applyAlignment="1">
      <alignment horizontal="left"/>
    </xf>
    <xf numFmtId="0" fontId="4" fillId="11" borderId="5" xfId="0" applyFont="1" applyFill="1" applyBorder="1" applyAlignment="1">
      <alignment horizontal="center"/>
    </xf>
    <xf numFmtId="0" fontId="4" fillId="33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vertical="center"/>
    </xf>
    <xf numFmtId="0" fontId="4" fillId="10" borderId="36" xfId="0" applyFont="1" applyFill="1" applyBorder="1" applyAlignment="1">
      <alignment horizontal="center"/>
    </xf>
    <xf numFmtId="0" fontId="6" fillId="25" borderId="36" xfId="0" applyFont="1" applyFill="1" applyBorder="1" applyAlignment="1">
      <alignment horizontal="center"/>
    </xf>
    <xf numFmtId="0" fontId="5" fillId="27" borderId="35" xfId="0" applyFont="1" applyFill="1" applyBorder="1" applyAlignment="1">
      <alignment horizontal="left" vertical="center"/>
    </xf>
    <xf numFmtId="0" fontId="5" fillId="3" borderId="3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6" fillId="18" borderId="9" xfId="0" applyFont="1" applyFill="1" applyBorder="1" applyAlignment="1">
      <alignment horizontal="center"/>
    </xf>
    <xf numFmtId="0" fontId="6" fillId="18" borderId="57" xfId="0" applyFont="1" applyFill="1" applyBorder="1" applyAlignment="1">
      <alignment horizontal="center"/>
    </xf>
    <xf numFmtId="0" fontId="5" fillId="33" borderId="38" xfId="0" applyFont="1" applyFill="1" applyBorder="1" applyAlignment="1">
      <alignment horizontal="center"/>
    </xf>
    <xf numFmtId="0" fontId="4" fillId="27" borderId="25" xfId="0" applyFont="1" applyFill="1" applyBorder="1" applyAlignment="1">
      <alignment horizontal="center"/>
    </xf>
    <xf numFmtId="0" fontId="4" fillId="27" borderId="26" xfId="0" applyFont="1" applyFill="1" applyBorder="1" applyAlignment="1">
      <alignment horizontal="center"/>
    </xf>
    <xf numFmtId="0" fontId="4" fillId="33" borderId="26" xfId="0" applyFont="1" applyFill="1" applyBorder="1" applyAlignment="1">
      <alignment horizontal="center"/>
    </xf>
    <xf numFmtId="0" fontId="4" fillId="33" borderId="27" xfId="0" applyFont="1" applyFill="1" applyBorder="1" applyAlignment="1">
      <alignment horizontal="center"/>
    </xf>
    <xf numFmtId="0" fontId="5" fillId="10" borderId="27" xfId="0" applyFont="1" applyFill="1" applyBorder="1" applyAlignment="1">
      <alignment horizontal="center"/>
    </xf>
    <xf numFmtId="0" fontId="5" fillId="26" borderId="34" xfId="0" applyFont="1" applyFill="1" applyBorder="1" applyAlignment="1">
      <alignment horizontal="left" vertical="center"/>
    </xf>
    <xf numFmtId="0" fontId="5" fillId="33" borderId="40" xfId="0" applyFont="1" applyFill="1" applyBorder="1" applyAlignment="1">
      <alignment horizontal="center"/>
    </xf>
    <xf numFmtId="0" fontId="5" fillId="33" borderId="41" xfId="0" applyFont="1" applyFill="1" applyBorder="1" applyAlignment="1">
      <alignment horizontal="center"/>
    </xf>
    <xf numFmtId="0" fontId="5" fillId="2" borderId="4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4" fillId="19" borderId="4" xfId="0" applyFont="1" applyFill="1" applyBorder="1" applyAlignment="1">
      <alignment horizontal="center"/>
    </xf>
    <xf numFmtId="0" fontId="4" fillId="19" borderId="5" xfId="0" applyFont="1" applyFill="1" applyBorder="1" applyAlignment="1">
      <alignment horizontal="center"/>
    </xf>
    <xf numFmtId="0" fontId="4" fillId="19" borderId="6" xfId="0" applyFont="1" applyFill="1" applyBorder="1" applyAlignment="1">
      <alignment horizontal="center"/>
    </xf>
    <xf numFmtId="0" fontId="4" fillId="19" borderId="7" xfId="0" applyFont="1" applyFill="1" applyBorder="1" applyAlignment="1">
      <alignment horizontal="center"/>
    </xf>
    <xf numFmtId="0" fontId="5" fillId="19" borderId="7" xfId="0" applyFont="1" applyFill="1" applyBorder="1" applyAlignment="1">
      <alignment horizontal="center"/>
    </xf>
    <xf numFmtId="0" fontId="7" fillId="19" borderId="6" xfId="0" applyFont="1" applyFill="1" applyBorder="1" applyAlignment="1">
      <alignment horizontal="center"/>
    </xf>
    <xf numFmtId="0" fontId="4" fillId="27" borderId="4" xfId="0" applyFont="1" applyFill="1" applyBorder="1" applyAlignment="1">
      <alignment horizontal="center"/>
    </xf>
    <xf numFmtId="0" fontId="4" fillId="10" borderId="33" xfId="0" applyFont="1" applyFill="1" applyBorder="1" applyAlignment="1">
      <alignment horizontal="center"/>
    </xf>
    <xf numFmtId="0" fontId="5" fillId="18" borderId="37" xfId="0" applyFont="1" applyFill="1" applyBorder="1" applyAlignment="1">
      <alignment vertical="center"/>
    </xf>
    <xf numFmtId="0" fontId="4" fillId="18" borderId="37" xfId="0" applyFont="1" applyFill="1" applyBorder="1" applyAlignment="1">
      <alignment vertical="center"/>
    </xf>
    <xf numFmtId="0" fontId="4" fillId="18" borderId="32" xfId="0" applyFont="1" applyFill="1" applyBorder="1" applyAlignment="1">
      <alignment horizontal="left"/>
    </xf>
    <xf numFmtId="0" fontId="5" fillId="18" borderId="0" xfId="0" applyFont="1" applyFill="1" applyAlignment="1">
      <alignment horizontal="left"/>
    </xf>
    <xf numFmtId="0" fontId="4" fillId="18" borderId="66" xfId="0" applyFont="1" applyFill="1" applyBorder="1" applyAlignment="1">
      <alignment horizontal="left" vertical="center"/>
    </xf>
    <xf numFmtId="0" fontId="24" fillId="18" borderId="44" xfId="0" applyFont="1" applyFill="1" applyBorder="1" applyAlignment="1">
      <alignment vertical="center"/>
    </xf>
    <xf numFmtId="0" fontId="5" fillId="0" borderId="39" xfId="0" applyFont="1" applyBorder="1"/>
    <xf numFmtId="0" fontId="7" fillId="44" borderId="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27" borderId="39" xfId="0" applyFont="1" applyFill="1" applyBorder="1"/>
    <xf numFmtId="0" fontId="5" fillId="18" borderId="41" xfId="0" applyFont="1" applyFill="1" applyBorder="1"/>
    <xf numFmtId="0" fontId="5" fillId="3" borderId="1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/>
    <xf numFmtId="0" fontId="4" fillId="0" borderId="5" xfId="0" applyFont="1" applyBorder="1"/>
    <xf numFmtId="0" fontId="5" fillId="18" borderId="67" xfId="0" applyFont="1" applyFill="1" applyBorder="1" applyAlignment="1">
      <alignment horizontal="left" vertical="center"/>
    </xf>
    <xf numFmtId="0" fontId="9" fillId="25" borderId="25" xfId="0" applyFont="1" applyFill="1" applyBorder="1" applyAlignment="1">
      <alignment horizontal="center"/>
    </xf>
    <xf numFmtId="0" fontId="4" fillId="33" borderId="39" xfId="0" applyFont="1" applyFill="1" applyBorder="1" applyAlignment="1">
      <alignment horizontal="center"/>
    </xf>
    <xf numFmtId="0" fontId="6" fillId="8" borderId="26" xfId="0" applyFont="1" applyFill="1" applyBorder="1" applyAlignment="1">
      <alignment horizontal="center"/>
    </xf>
    <xf numFmtId="0" fontId="6" fillId="8" borderId="27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6" fillId="8" borderId="5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4" fillId="11" borderId="4" xfId="0" applyFont="1" applyFill="1" applyBorder="1" applyAlignment="1">
      <alignment horizontal="center"/>
    </xf>
    <xf numFmtId="0" fontId="6" fillId="31" borderId="5" xfId="0" applyFont="1" applyFill="1" applyBorder="1" applyAlignment="1">
      <alignment horizontal="center"/>
    </xf>
    <xf numFmtId="0" fontId="5" fillId="31" borderId="5" xfId="0" applyFont="1" applyFill="1" applyBorder="1" applyAlignment="1">
      <alignment horizontal="center"/>
    </xf>
    <xf numFmtId="0" fontId="5" fillId="31" borderId="7" xfId="0" applyFont="1" applyFill="1" applyBorder="1" applyAlignment="1">
      <alignment horizontal="center"/>
    </xf>
    <xf numFmtId="0" fontId="9" fillId="31" borderId="3" xfId="0" applyFont="1" applyFill="1" applyBorder="1" applyAlignment="1">
      <alignment horizontal="center"/>
    </xf>
    <xf numFmtId="0" fontId="6" fillId="31" borderId="6" xfId="0" applyFont="1" applyFill="1" applyBorder="1" applyAlignment="1">
      <alignment horizontal="center"/>
    </xf>
    <xf numFmtId="0" fontId="4" fillId="31" borderId="3" xfId="0" applyFont="1" applyFill="1" applyBorder="1" applyAlignment="1">
      <alignment horizontal="center" wrapText="1"/>
    </xf>
    <xf numFmtId="0" fontId="25" fillId="0" borderId="0" xfId="0" applyFont="1" applyAlignment="1">
      <alignment vertical="center"/>
    </xf>
    <xf numFmtId="164" fontId="4" fillId="41" borderId="0" xfId="0" applyNumberFormat="1" applyFont="1" applyFill="1"/>
    <xf numFmtId="164" fontId="4" fillId="43" borderId="0" xfId="0" applyNumberFormat="1" applyFont="1" applyFill="1"/>
    <xf numFmtId="164" fontId="4" fillId="0" borderId="0" xfId="0" applyNumberFormat="1" applyFont="1"/>
    <xf numFmtId="0" fontId="5" fillId="3" borderId="1" xfId="0" applyFont="1" applyFill="1" applyBorder="1" applyAlignment="1">
      <alignment wrapText="1"/>
    </xf>
    <xf numFmtId="0" fontId="7" fillId="3" borderId="80" xfId="0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/>
    </xf>
    <xf numFmtId="0" fontId="7" fillId="5" borderId="21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1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7" fillId="6" borderId="81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7" borderId="14" xfId="0" applyFont="1" applyFill="1" applyBorder="1" applyAlignment="1">
      <alignment horizontal="center"/>
    </xf>
    <xf numFmtId="0" fontId="7" fillId="7" borderId="82" xfId="0" applyFont="1" applyFill="1" applyBorder="1" applyAlignment="1">
      <alignment horizontal="center"/>
    </xf>
    <xf numFmtId="0" fontId="7" fillId="7" borderId="57" xfId="0" applyFont="1" applyFill="1" applyBorder="1" applyAlignment="1">
      <alignment horizontal="center"/>
    </xf>
    <xf numFmtId="164" fontId="7" fillId="10" borderId="43" xfId="0" applyNumberFormat="1" applyFont="1" applyFill="1" applyBorder="1" applyAlignment="1">
      <alignment horizontal="center"/>
    </xf>
    <xf numFmtId="164" fontId="7" fillId="10" borderId="83" xfId="0" applyNumberFormat="1" applyFont="1" applyFill="1" applyBorder="1" applyAlignment="1">
      <alignment horizontal="center"/>
    </xf>
    <xf numFmtId="164" fontId="7" fillId="9" borderId="52" xfId="0" applyNumberFormat="1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0" fontId="7" fillId="2" borderId="84" xfId="0" applyFont="1" applyFill="1" applyBorder="1" applyAlignment="1">
      <alignment horizontal="center"/>
    </xf>
    <xf numFmtId="0" fontId="7" fillId="21" borderId="81" xfId="0" applyFont="1" applyFill="1" applyBorder="1" applyAlignment="1">
      <alignment horizontal="center"/>
    </xf>
    <xf numFmtId="0" fontId="5" fillId="2" borderId="81" xfId="0" applyFont="1" applyFill="1" applyBorder="1" applyAlignment="1">
      <alignment horizontal="center"/>
    </xf>
    <xf numFmtId="0" fontId="5" fillId="11" borderId="81" xfId="0" applyFont="1" applyFill="1" applyBorder="1" applyAlignment="1">
      <alignment horizontal="center"/>
    </xf>
    <xf numFmtId="0" fontId="7" fillId="33" borderId="81" xfId="0" applyFont="1" applyFill="1" applyBorder="1" applyAlignment="1">
      <alignment horizontal="center"/>
    </xf>
    <xf numFmtId="0" fontId="5" fillId="0" borderId="81" xfId="0" applyFont="1" applyBorder="1" applyAlignment="1">
      <alignment horizontal="center"/>
    </xf>
    <xf numFmtId="0" fontId="7" fillId="13" borderId="81" xfId="0" applyFont="1" applyFill="1" applyBorder="1" applyAlignment="1">
      <alignment horizontal="center"/>
    </xf>
    <xf numFmtId="0" fontId="7" fillId="10" borderId="85" xfId="0" applyFont="1" applyFill="1" applyBorder="1" applyAlignment="1">
      <alignment horizontal="center"/>
    </xf>
    <xf numFmtId="0" fontId="5" fillId="0" borderId="85" xfId="0" applyFont="1" applyBorder="1" applyAlignment="1">
      <alignment horizontal="center"/>
    </xf>
    <xf numFmtId="0" fontId="5" fillId="18" borderId="86" xfId="0" applyFont="1" applyFill="1" applyBorder="1" applyAlignment="1">
      <alignment horizontal="center"/>
    </xf>
    <xf numFmtId="0" fontId="5" fillId="18" borderId="53" xfId="0" applyFont="1" applyFill="1" applyBorder="1" applyAlignment="1">
      <alignment horizontal="center"/>
    </xf>
    <xf numFmtId="0" fontId="5" fillId="15" borderId="81" xfId="0" applyFont="1" applyFill="1" applyBorder="1" applyAlignment="1">
      <alignment horizontal="center"/>
    </xf>
    <xf numFmtId="0" fontId="5" fillId="15" borderId="3" xfId="0" applyFont="1" applyFill="1" applyBorder="1" applyAlignment="1">
      <alignment horizontal="center"/>
    </xf>
    <xf numFmtId="0" fontId="5" fillId="16" borderId="87" xfId="0" applyFont="1" applyFill="1" applyBorder="1" applyAlignment="1">
      <alignment horizontal="center"/>
    </xf>
    <xf numFmtId="0" fontId="5" fillId="16" borderId="57" xfId="0" applyFont="1" applyFill="1" applyBorder="1" applyAlignment="1">
      <alignment horizontal="center"/>
    </xf>
    <xf numFmtId="0" fontId="4" fillId="27" borderId="0" xfId="0" applyFont="1" applyFill="1" applyAlignment="1">
      <alignment horizontal="center"/>
    </xf>
    <xf numFmtId="1" fontId="4" fillId="0" borderId="25" xfId="0" applyNumberFormat="1" applyFont="1" applyBorder="1" applyAlignment="1">
      <alignment horizontal="center" vertical="center"/>
    </xf>
    <xf numFmtId="1" fontId="5" fillId="39" borderId="25" xfId="0" applyNumberFormat="1" applyFont="1" applyFill="1" applyBorder="1" applyAlignment="1">
      <alignment horizontal="center" vertical="center"/>
    </xf>
    <xf numFmtId="1" fontId="5" fillId="39" borderId="26" xfId="0" applyNumberFormat="1" applyFont="1" applyFill="1" applyBorder="1" applyAlignment="1">
      <alignment horizontal="center" vertical="center"/>
    </xf>
    <xf numFmtId="1" fontId="5" fillId="39" borderId="27" xfId="0" applyNumberFormat="1" applyFont="1" applyFill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4" fillId="0" borderId="83" xfId="0" applyNumberFormat="1" applyFont="1" applyBorder="1" applyAlignment="1">
      <alignment horizontal="center" vertical="center"/>
    </xf>
    <xf numFmtId="1" fontId="5" fillId="39" borderId="19" xfId="0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/>
    </xf>
    <xf numFmtId="0" fontId="4" fillId="0" borderId="63" xfId="0" applyFont="1" applyBorder="1" applyAlignment="1">
      <alignment horizontal="center"/>
    </xf>
    <xf numFmtId="0" fontId="7" fillId="14" borderId="4" xfId="0" applyFont="1" applyFill="1" applyBorder="1" applyAlignment="1">
      <alignment horizontal="center"/>
    </xf>
    <xf numFmtId="0" fontId="4" fillId="0" borderId="8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86" xfId="0" applyFont="1" applyBorder="1" applyAlignment="1">
      <alignment horizontal="center"/>
    </xf>
    <xf numFmtId="0" fontId="1" fillId="22" borderId="8" xfId="0" applyFont="1" applyFill="1" applyBorder="1" applyAlignment="1">
      <alignment horizontal="center"/>
    </xf>
    <xf numFmtId="0" fontId="1" fillId="22" borderId="9" xfId="0" applyFont="1" applyFill="1" applyBorder="1" applyAlignment="1">
      <alignment horizontal="center"/>
    </xf>
    <xf numFmtId="0" fontId="1" fillId="22" borderId="10" xfId="0" applyFont="1" applyFill="1" applyBorder="1" applyAlignment="1">
      <alignment horizontal="center"/>
    </xf>
    <xf numFmtId="0" fontId="4" fillId="0" borderId="82" xfId="0" applyFont="1" applyBorder="1" applyAlignment="1">
      <alignment horizontal="center"/>
    </xf>
    <xf numFmtId="0" fontId="4" fillId="9" borderId="0" xfId="0" applyFont="1" applyFill="1"/>
    <xf numFmtId="0" fontId="5" fillId="28" borderId="44" xfId="0" applyFont="1" applyFill="1" applyBorder="1" applyAlignment="1">
      <alignment horizontal="left" vertical="center"/>
    </xf>
    <xf numFmtId="0" fontId="4" fillId="0" borderId="84" xfId="0" applyFont="1" applyBorder="1" applyAlignment="1">
      <alignment horizontal="center"/>
    </xf>
    <xf numFmtId="0" fontId="5" fillId="0" borderId="82" xfId="0" applyFont="1" applyBorder="1" applyAlignment="1">
      <alignment horizontal="center"/>
    </xf>
    <xf numFmtId="0" fontId="4" fillId="39" borderId="57" xfId="0" applyFont="1" applyFill="1" applyBorder="1" applyAlignment="1">
      <alignment horizontal="center"/>
    </xf>
    <xf numFmtId="0" fontId="5" fillId="39" borderId="9" xfId="0" applyFont="1" applyFill="1" applyBorder="1" applyAlignment="1">
      <alignment horizontal="center"/>
    </xf>
    <xf numFmtId="0" fontId="1" fillId="22" borderId="31" xfId="0" applyFont="1" applyFill="1" applyBorder="1" applyAlignment="1">
      <alignment horizontal="center"/>
    </xf>
    <xf numFmtId="0" fontId="1" fillId="22" borderId="34" xfId="0" applyFont="1" applyFill="1" applyBorder="1" applyAlignment="1">
      <alignment horizontal="center"/>
    </xf>
    <xf numFmtId="0" fontId="5" fillId="22" borderId="32" xfId="0" applyFont="1" applyFill="1" applyBorder="1" applyAlignment="1">
      <alignment horizontal="center"/>
    </xf>
    <xf numFmtId="0" fontId="4" fillId="0" borderId="70" xfId="0" applyFont="1" applyBorder="1" applyAlignment="1">
      <alignment horizontal="center"/>
    </xf>
    <xf numFmtId="0" fontId="1" fillId="22" borderId="14" xfId="0" applyFont="1" applyFill="1" applyBorder="1" applyAlignment="1">
      <alignment horizontal="center"/>
    </xf>
    <xf numFmtId="0" fontId="5" fillId="9" borderId="0" xfId="0" applyFont="1" applyFill="1" applyAlignment="1">
      <alignment horizontal="center"/>
    </xf>
    <xf numFmtId="0" fontId="0" fillId="0" borderId="86" xfId="0" applyBorder="1" applyAlignment="1">
      <alignment horizontal="center"/>
    </xf>
    <xf numFmtId="0" fontId="0" fillId="0" borderId="82" xfId="0" applyBorder="1" applyAlignment="1">
      <alignment horizontal="center"/>
    </xf>
    <xf numFmtId="0" fontId="0" fillId="22" borderId="5" xfId="0" applyFill="1" applyBorder="1" applyAlignment="1">
      <alignment horizontal="center"/>
    </xf>
    <xf numFmtId="0" fontId="0" fillId="22" borderId="6" xfId="0" applyFill="1" applyBorder="1" applyAlignment="1">
      <alignment horizontal="center"/>
    </xf>
    <xf numFmtId="0" fontId="4" fillId="10" borderId="86" xfId="0" applyFont="1" applyFill="1" applyBorder="1" applyAlignment="1">
      <alignment horizontal="center"/>
    </xf>
    <xf numFmtId="0" fontId="5" fillId="10" borderId="82" xfId="0" applyFont="1" applyFill="1" applyBorder="1" applyAlignment="1">
      <alignment horizontal="center"/>
    </xf>
    <xf numFmtId="0" fontId="0" fillId="22" borderId="22" xfId="0" applyFill="1" applyBorder="1" applyAlignment="1">
      <alignment horizontal="center"/>
    </xf>
    <xf numFmtId="0" fontId="0" fillId="0" borderId="84" xfId="0" applyBorder="1" applyAlignment="1">
      <alignment horizontal="center"/>
    </xf>
    <xf numFmtId="0" fontId="1" fillId="22" borderId="5" xfId="0" applyFont="1" applyFill="1" applyBorder="1" applyAlignment="1">
      <alignment horizontal="center"/>
    </xf>
    <xf numFmtId="0" fontId="1" fillId="22" borderId="6" xfId="0" applyFont="1" applyFill="1" applyBorder="1" applyAlignment="1">
      <alignment horizontal="center"/>
    </xf>
    <xf numFmtId="0" fontId="28" fillId="20" borderId="5" xfId="0" applyFont="1" applyFill="1" applyBorder="1" applyAlignment="1">
      <alignment horizontal="center" wrapText="1"/>
    </xf>
    <xf numFmtId="0" fontId="4" fillId="9" borderId="0" xfId="0" applyFont="1" applyFill="1" applyAlignment="1">
      <alignment horizontal="center"/>
    </xf>
    <xf numFmtId="0" fontId="1" fillId="22" borderId="74" xfId="0" applyFont="1" applyFill="1" applyBorder="1" applyAlignment="1">
      <alignment horizontal="center"/>
    </xf>
    <xf numFmtId="0" fontId="1" fillId="22" borderId="3" xfId="0" applyFont="1" applyFill="1" applyBorder="1" applyAlignment="1">
      <alignment horizontal="center"/>
    </xf>
    <xf numFmtId="0" fontId="1" fillId="22" borderId="7" xfId="0" applyFont="1" applyFill="1" applyBorder="1" applyAlignment="1">
      <alignment horizontal="center"/>
    </xf>
    <xf numFmtId="0" fontId="0" fillId="22" borderId="4" xfId="0" applyFill="1" applyBorder="1" applyAlignment="1">
      <alignment horizontal="center"/>
    </xf>
    <xf numFmtId="0" fontId="4" fillId="0" borderId="90" xfId="0" applyFont="1" applyBorder="1" applyAlignment="1">
      <alignment horizontal="center"/>
    </xf>
    <xf numFmtId="0" fontId="5" fillId="39" borderId="82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91" xfId="0" applyFont="1" applyBorder="1" applyAlignment="1">
      <alignment horizontal="center"/>
    </xf>
    <xf numFmtId="0" fontId="1" fillId="22" borderId="33" xfId="0" applyFont="1" applyFill="1" applyBorder="1" applyAlignment="1">
      <alignment horizontal="center"/>
    </xf>
    <xf numFmtId="0" fontId="18" fillId="9" borderId="0" xfId="0" applyFont="1" applyFill="1" applyAlignment="1">
      <alignment horizontal="center"/>
    </xf>
    <xf numFmtId="0" fontId="28" fillId="47" borderId="31" xfId="0" applyFont="1" applyFill="1" applyBorder="1" applyAlignment="1">
      <alignment horizontal="center"/>
    </xf>
    <xf numFmtId="0" fontId="1" fillId="22" borderId="32" xfId="0" applyFont="1" applyFill="1" applyBorder="1" applyAlignment="1">
      <alignment horizontal="center"/>
    </xf>
    <xf numFmtId="0" fontId="28" fillId="22" borderId="31" xfId="0" applyFont="1" applyFill="1" applyBorder="1" applyAlignment="1">
      <alignment horizontal="center"/>
    </xf>
    <xf numFmtId="0" fontId="28" fillId="20" borderId="3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4" fillId="25" borderId="86" xfId="0" applyFont="1" applyFill="1" applyBorder="1" applyAlignment="1">
      <alignment horizontal="center"/>
    </xf>
    <xf numFmtId="0" fontId="0" fillId="10" borderId="31" xfId="0" applyFill="1" applyBorder="1" applyAlignment="1">
      <alignment horizontal="center"/>
    </xf>
    <xf numFmtId="0" fontId="7" fillId="25" borderId="4" xfId="0" applyFont="1" applyFill="1" applyBorder="1" applyAlignment="1">
      <alignment horizontal="center"/>
    </xf>
    <xf numFmtId="0" fontId="5" fillId="25" borderId="82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2" borderId="82" xfId="0" applyFont="1" applyFill="1" applyBorder="1" applyAlignment="1">
      <alignment horizontal="center"/>
    </xf>
    <xf numFmtId="0" fontId="1" fillId="22" borderId="84" xfId="0" applyFont="1" applyFill="1" applyBorder="1" applyAlignment="1">
      <alignment horizontal="center"/>
    </xf>
    <xf numFmtId="0" fontId="1" fillId="2" borderId="8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5" fillId="22" borderId="82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8" fillId="20" borderId="31" xfId="0" applyFont="1" applyFill="1" applyBorder="1" applyAlignment="1">
      <alignment horizontal="center" wrapText="1"/>
    </xf>
    <xf numFmtId="0" fontId="5" fillId="9" borderId="14" xfId="0" applyFont="1" applyFill="1" applyBorder="1" applyAlignment="1">
      <alignment horizontal="center"/>
    </xf>
    <xf numFmtId="0" fontId="5" fillId="10" borderId="10" xfId="0" applyFont="1" applyFill="1" applyBorder="1" applyAlignment="1">
      <alignment horizontal="center"/>
    </xf>
    <xf numFmtId="0" fontId="5" fillId="29" borderId="37" xfId="0" applyFont="1" applyFill="1" applyBorder="1" applyAlignment="1">
      <alignment vertical="center"/>
    </xf>
    <xf numFmtId="0" fontId="4" fillId="0" borderId="10" xfId="0" applyFont="1" applyBorder="1" applyAlignment="1">
      <alignment horizontal="left"/>
    </xf>
    <xf numFmtId="0" fontId="5" fillId="29" borderId="27" xfId="0" applyFont="1" applyFill="1" applyBorder="1" applyAlignment="1">
      <alignment vertical="center"/>
    </xf>
    <xf numFmtId="0" fontId="4" fillId="29" borderId="37" xfId="0" applyFont="1" applyFill="1" applyBorder="1" applyAlignment="1">
      <alignment vertical="center"/>
    </xf>
    <xf numFmtId="0" fontId="4" fillId="48" borderId="31" xfId="0" applyFont="1" applyFill="1" applyBorder="1" applyAlignment="1">
      <alignment horizontal="center"/>
    </xf>
    <xf numFmtId="0" fontId="4" fillId="48" borderId="9" xfId="0" applyFont="1" applyFill="1" applyBorder="1" applyAlignment="1">
      <alignment horizontal="center"/>
    </xf>
    <xf numFmtId="0" fontId="4" fillId="29" borderId="32" xfId="0" applyFont="1" applyFill="1" applyBorder="1" applyAlignment="1">
      <alignment horizontal="left"/>
    </xf>
    <xf numFmtId="0" fontId="29" fillId="22" borderId="57" xfId="0" applyFont="1" applyFill="1" applyBorder="1" applyAlignment="1">
      <alignment horizontal="center"/>
    </xf>
    <xf numFmtId="0" fontId="29" fillId="22" borderId="9" xfId="0" applyFont="1" applyFill="1" applyBorder="1" applyAlignment="1">
      <alignment horizontal="center"/>
    </xf>
    <xf numFmtId="0" fontId="5" fillId="29" borderId="0" xfId="0" applyFont="1" applyFill="1" applyAlignment="1">
      <alignment horizontal="left"/>
    </xf>
    <xf numFmtId="0" fontId="24" fillId="29" borderId="24" xfId="0" applyFont="1" applyFill="1" applyBorder="1" applyAlignment="1">
      <alignment vertical="center"/>
    </xf>
    <xf numFmtId="0" fontId="4" fillId="29" borderId="66" xfId="0" applyFont="1" applyFill="1" applyBorder="1" applyAlignment="1">
      <alignment horizontal="left" vertical="center"/>
    </xf>
    <xf numFmtId="0" fontId="4" fillId="33" borderId="53" xfId="0" applyFont="1" applyFill="1" applyBorder="1" applyAlignment="1">
      <alignment horizontal="center"/>
    </xf>
    <xf numFmtId="0" fontId="4" fillId="25" borderId="55" xfId="0" applyFont="1" applyFill="1" applyBorder="1" applyAlignment="1">
      <alignment horizontal="center"/>
    </xf>
    <xf numFmtId="0" fontId="4" fillId="21" borderId="48" xfId="0" applyFont="1" applyFill="1" applyBorder="1" applyAlignment="1">
      <alignment horizontal="center"/>
    </xf>
    <xf numFmtId="0" fontId="5" fillId="29" borderId="59" xfId="0" applyFont="1" applyFill="1" applyBorder="1" applyAlignment="1">
      <alignment vertical="center"/>
    </xf>
    <xf numFmtId="0" fontId="4" fillId="24" borderId="29" xfId="0" applyFont="1" applyFill="1" applyBorder="1" applyAlignment="1">
      <alignment horizontal="center"/>
    </xf>
    <xf numFmtId="0" fontId="0" fillId="22" borderId="86" xfId="0" applyFill="1" applyBorder="1" applyAlignment="1">
      <alignment horizontal="center"/>
    </xf>
    <xf numFmtId="0" fontId="5" fillId="24" borderId="46" xfId="0" applyFont="1" applyFill="1" applyBorder="1" applyAlignment="1">
      <alignment horizontal="center"/>
    </xf>
    <xf numFmtId="0" fontId="4" fillId="29" borderId="71" xfId="0" applyFont="1" applyFill="1" applyBorder="1" applyAlignment="1">
      <alignment horizontal="left" vertical="center"/>
    </xf>
    <xf numFmtId="0" fontId="1" fillId="22" borderId="4" xfId="0" applyFont="1" applyFill="1" applyBorder="1" applyAlignment="1">
      <alignment horizontal="center"/>
    </xf>
    <xf numFmtId="0" fontId="4" fillId="29" borderId="10" xfId="0" applyFont="1" applyFill="1" applyBorder="1" applyAlignment="1">
      <alignment horizontal="left"/>
    </xf>
    <xf numFmtId="0" fontId="4" fillId="27" borderId="35" xfId="0" applyFont="1" applyFill="1" applyBorder="1" applyAlignment="1">
      <alignment vertical="center"/>
    </xf>
    <xf numFmtId="0" fontId="1" fillId="22" borderId="21" xfId="0" applyFont="1" applyFill="1" applyBorder="1" applyAlignment="1">
      <alignment horizontal="center"/>
    </xf>
    <xf numFmtId="0" fontId="1" fillId="22" borderId="22" xfId="0" applyFont="1" applyFill="1" applyBorder="1" applyAlignment="1">
      <alignment horizontal="center"/>
    </xf>
    <xf numFmtId="0" fontId="4" fillId="0" borderId="47" xfId="0" applyFont="1" applyBorder="1"/>
    <xf numFmtId="0" fontId="4" fillId="25" borderId="48" xfId="0" applyFont="1" applyFill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33" borderId="82" xfId="0" applyFont="1" applyFill="1" applyBorder="1" applyAlignment="1">
      <alignment horizontal="center"/>
    </xf>
    <xf numFmtId="0" fontId="1" fillId="22" borderId="20" xfId="0" applyFont="1" applyFill="1" applyBorder="1" applyAlignment="1">
      <alignment horizontal="center"/>
    </xf>
    <xf numFmtId="0" fontId="1" fillId="22" borderId="64" xfId="0" applyFont="1" applyFill="1" applyBorder="1" applyAlignment="1">
      <alignment horizontal="center"/>
    </xf>
    <xf numFmtId="0" fontId="4" fillId="8" borderId="82" xfId="0" applyFont="1" applyFill="1" applyBorder="1" applyAlignment="1">
      <alignment horizontal="center"/>
    </xf>
    <xf numFmtId="0" fontId="4" fillId="10" borderId="28" xfId="0" applyFont="1" applyFill="1" applyBorder="1" applyAlignment="1">
      <alignment horizontal="center"/>
    </xf>
    <xf numFmtId="0" fontId="4" fillId="18" borderId="20" xfId="0" applyFont="1" applyFill="1" applyBorder="1" applyAlignment="1">
      <alignment horizontal="left" vertical="center"/>
    </xf>
    <xf numFmtId="0" fontId="4" fillId="18" borderId="22" xfId="0" applyFont="1" applyFill="1" applyBorder="1" applyAlignment="1">
      <alignment horizontal="left" vertical="center"/>
    </xf>
    <xf numFmtId="0" fontId="0" fillId="18" borderId="20" xfId="0" applyFill="1" applyBorder="1" applyAlignment="1">
      <alignment horizontal="center"/>
    </xf>
    <xf numFmtId="0" fontId="0" fillId="18" borderId="53" xfId="0" applyFill="1" applyBorder="1" applyAlignment="1">
      <alignment horizontal="center"/>
    </xf>
    <xf numFmtId="0" fontId="0" fillId="18" borderId="21" xfId="0" applyFill="1" applyBorder="1" applyAlignment="1">
      <alignment horizontal="center"/>
    </xf>
    <xf numFmtId="0" fontId="4" fillId="18" borderId="86" xfId="0" applyFont="1" applyFill="1" applyBorder="1" applyAlignment="1">
      <alignment horizontal="center"/>
    </xf>
    <xf numFmtId="0" fontId="28" fillId="47" borderId="5" xfId="0" applyFont="1" applyFill="1" applyBorder="1" applyAlignment="1">
      <alignment horizontal="center"/>
    </xf>
    <xf numFmtId="0" fontId="4" fillId="20" borderId="58" xfId="0" applyFont="1" applyFill="1" applyBorder="1" applyAlignment="1">
      <alignment horizontal="center"/>
    </xf>
    <xf numFmtId="0" fontId="4" fillId="20" borderId="4" xfId="0" applyFont="1" applyFill="1" applyBorder="1" applyAlignment="1">
      <alignment horizontal="center"/>
    </xf>
    <xf numFmtId="0" fontId="4" fillId="20" borderId="5" xfId="0" applyFont="1" applyFill="1" applyBorder="1" applyAlignment="1">
      <alignment horizontal="center"/>
    </xf>
    <xf numFmtId="0" fontId="4" fillId="0" borderId="81" xfId="0" applyFont="1" applyBorder="1" applyAlignment="1">
      <alignment horizontal="center"/>
    </xf>
    <xf numFmtId="0" fontId="4" fillId="20" borderId="35" xfId="0" applyFont="1" applyFill="1" applyBorder="1" applyAlignment="1">
      <alignment horizontal="center"/>
    </xf>
    <xf numFmtId="0" fontId="4" fillId="20" borderId="36" xfId="0" applyFont="1" applyFill="1" applyBorder="1" applyAlignment="1">
      <alignment horizontal="center"/>
    </xf>
    <xf numFmtId="0" fontId="4" fillId="0" borderId="85" xfId="0" applyFont="1" applyBorder="1" applyAlignment="1">
      <alignment horizontal="center"/>
    </xf>
    <xf numFmtId="0" fontId="4" fillId="20" borderId="38" xfId="0" applyFont="1" applyFill="1" applyBorder="1" applyAlignment="1">
      <alignment horizontal="center"/>
    </xf>
    <xf numFmtId="0" fontId="4" fillId="18" borderId="17" xfId="0" applyFont="1" applyFill="1" applyBorder="1" applyAlignment="1">
      <alignment vertical="center"/>
    </xf>
    <xf numFmtId="0" fontId="4" fillId="18" borderId="43" xfId="0" applyFont="1" applyFill="1" applyBorder="1" applyAlignment="1">
      <alignment vertical="center"/>
    </xf>
    <xf numFmtId="0" fontId="4" fillId="18" borderId="83" xfId="0" applyFont="1" applyFill="1" applyBorder="1" applyAlignment="1">
      <alignment horizontal="center"/>
    </xf>
    <xf numFmtId="0" fontId="5" fillId="33" borderId="82" xfId="0" applyFont="1" applyFill="1" applyBorder="1" applyAlignment="1">
      <alignment horizontal="center"/>
    </xf>
    <xf numFmtId="0" fontId="0" fillId="18" borderId="17" xfId="0" applyFill="1" applyBorder="1" applyAlignment="1">
      <alignment horizontal="center"/>
    </xf>
    <xf numFmtId="0" fontId="0" fillId="18" borderId="18" xfId="0" applyFill="1" applyBorder="1" applyAlignment="1">
      <alignment horizontal="center"/>
    </xf>
    <xf numFmtId="0" fontId="0" fillId="18" borderId="43" xfId="0" applyFill="1" applyBorder="1" applyAlignment="1">
      <alignment horizontal="center"/>
    </xf>
    <xf numFmtId="0" fontId="0" fillId="18" borderId="52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39" borderId="12" xfId="0" applyFont="1" applyFill="1" applyBorder="1" applyAlignment="1">
      <alignment horizontal="center"/>
    </xf>
    <xf numFmtId="0" fontId="4" fillId="25" borderId="89" xfId="0" applyFont="1" applyFill="1" applyBorder="1" applyAlignment="1">
      <alignment horizontal="center"/>
    </xf>
    <xf numFmtId="0" fontId="5" fillId="21" borderId="85" xfId="0" applyFont="1" applyFill="1" applyBorder="1" applyAlignment="1">
      <alignment horizontal="center"/>
    </xf>
    <xf numFmtId="0" fontId="5" fillId="29" borderId="10" xfId="0" applyFont="1" applyFill="1" applyBorder="1" applyAlignment="1">
      <alignment horizontal="left" vertical="center"/>
    </xf>
    <xf numFmtId="0" fontId="6" fillId="2" borderId="41" xfId="0" applyFont="1" applyFill="1" applyBorder="1" applyAlignment="1">
      <alignment horizontal="center"/>
    </xf>
    <xf numFmtId="0" fontId="6" fillId="33" borderId="84" xfId="0" applyFont="1" applyFill="1" applyBorder="1" applyAlignment="1">
      <alignment horizontal="center"/>
    </xf>
    <xf numFmtId="0" fontId="6" fillId="33" borderId="32" xfId="0" applyFont="1" applyFill="1" applyBorder="1" applyAlignment="1">
      <alignment horizontal="center"/>
    </xf>
    <xf numFmtId="0" fontId="6" fillId="8" borderId="33" xfId="0" applyFont="1" applyFill="1" applyBorder="1" applyAlignment="1">
      <alignment horizontal="center"/>
    </xf>
    <xf numFmtId="0" fontId="6" fillId="8" borderId="31" xfId="0" applyFont="1" applyFill="1" applyBorder="1" applyAlignment="1">
      <alignment horizontal="center"/>
    </xf>
    <xf numFmtId="0" fontId="6" fillId="8" borderId="34" xfId="0" applyFont="1" applyFill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65" xfId="0" applyFont="1" applyBorder="1" applyAlignment="1">
      <alignment horizontal="center"/>
    </xf>
    <xf numFmtId="0" fontId="4" fillId="9" borderId="9" xfId="0" applyFont="1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59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7" fillId="10" borderId="28" xfId="0" applyFont="1" applyFill="1" applyBorder="1" applyAlignment="1">
      <alignment horizontal="center"/>
    </xf>
    <xf numFmtId="0" fontId="7" fillId="10" borderId="27" xfId="0" applyFont="1" applyFill="1" applyBorder="1" applyAlignment="1">
      <alignment horizontal="center"/>
    </xf>
    <xf numFmtId="0" fontId="1" fillId="49" borderId="38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20" borderId="5" xfId="0" applyFont="1" applyFill="1" applyBorder="1" applyAlignment="1">
      <alignment horizontal="center"/>
    </xf>
    <xf numFmtId="0" fontId="4" fillId="20" borderId="3" xfId="0" applyFont="1" applyFill="1" applyBorder="1" applyAlignment="1">
      <alignment horizontal="center"/>
    </xf>
    <xf numFmtId="0" fontId="5" fillId="18" borderId="83" xfId="0" applyFont="1" applyFill="1" applyBorder="1" applyAlignment="1">
      <alignment horizontal="center"/>
    </xf>
    <xf numFmtId="0" fontId="5" fillId="6" borderId="86" xfId="0" applyFont="1" applyFill="1" applyBorder="1" applyAlignment="1">
      <alignment horizontal="center"/>
    </xf>
    <xf numFmtId="0" fontId="5" fillId="6" borderId="92" xfId="0" applyFont="1" applyFill="1" applyBorder="1" applyAlignment="1">
      <alignment horizontal="center"/>
    </xf>
    <xf numFmtId="0" fontId="5" fillId="24" borderId="17" xfId="0" applyFont="1" applyFill="1" applyBorder="1"/>
    <xf numFmtId="0" fontId="4" fillId="8" borderId="17" xfId="0" applyFont="1" applyFill="1" applyBorder="1" applyAlignment="1">
      <alignment horizontal="center"/>
    </xf>
    <xf numFmtId="0" fontId="4" fillId="8" borderId="18" xfId="0" applyFont="1" applyFill="1" applyBorder="1" applyAlignment="1">
      <alignment horizontal="center"/>
    </xf>
    <xf numFmtId="0" fontId="4" fillId="8" borderId="43" xfId="0" applyFont="1" applyFill="1" applyBorder="1" applyAlignment="1">
      <alignment horizontal="center"/>
    </xf>
    <xf numFmtId="0" fontId="4" fillId="8" borderId="83" xfId="0" applyFont="1" applyFill="1" applyBorder="1" applyAlignment="1">
      <alignment horizontal="center"/>
    </xf>
    <xf numFmtId="0" fontId="4" fillId="8" borderId="52" xfId="0" applyFont="1" applyFill="1" applyBorder="1" applyAlignment="1">
      <alignment horizontal="center"/>
    </xf>
    <xf numFmtId="0" fontId="5" fillId="6" borderId="64" xfId="0" applyFont="1" applyFill="1" applyBorder="1" applyAlignment="1">
      <alignment horizontal="center"/>
    </xf>
    <xf numFmtId="0" fontId="5" fillId="6" borderId="82" xfId="0" applyFont="1" applyFill="1" applyBorder="1" applyAlignment="1">
      <alignment horizontal="center"/>
    </xf>
    <xf numFmtId="0" fontId="5" fillId="6" borderId="62" xfId="0" applyFont="1" applyFill="1" applyBorder="1" applyAlignment="1">
      <alignment horizontal="center"/>
    </xf>
    <xf numFmtId="0" fontId="5" fillId="6" borderId="34" xfId="0" applyFont="1" applyFill="1" applyBorder="1" applyAlignment="1">
      <alignment horizontal="center"/>
    </xf>
    <xf numFmtId="0" fontId="5" fillId="6" borderId="31" xfId="0" applyFont="1" applyFill="1" applyBorder="1" applyAlignment="1">
      <alignment horizontal="center"/>
    </xf>
    <xf numFmtId="0" fontId="5" fillId="6" borderId="30" xfId="0" applyFont="1" applyFill="1" applyBorder="1" applyAlignment="1">
      <alignment horizontal="center"/>
    </xf>
    <xf numFmtId="0" fontId="5" fillId="6" borderId="65" xfId="0" applyFont="1" applyFill="1" applyBorder="1" applyAlignment="1">
      <alignment horizontal="center"/>
    </xf>
    <xf numFmtId="0" fontId="5" fillId="6" borderId="84" xfId="0" applyFont="1" applyFill="1" applyBorder="1" applyAlignment="1">
      <alignment horizontal="center"/>
    </xf>
    <xf numFmtId="0" fontId="28" fillId="49" borderId="21" xfId="0" applyFont="1" applyFill="1" applyBorder="1" applyAlignment="1">
      <alignment horizontal="center" vertical="center" wrapText="1"/>
    </xf>
    <xf numFmtId="0" fontId="1" fillId="10" borderId="53" xfId="0" applyFont="1" applyFill="1" applyBorder="1" applyAlignment="1">
      <alignment horizontal="center"/>
    </xf>
    <xf numFmtId="0" fontId="1" fillId="10" borderId="54" xfId="0" applyFont="1" applyFill="1" applyBorder="1" applyAlignment="1">
      <alignment horizontal="center"/>
    </xf>
    <xf numFmtId="0" fontId="28" fillId="49" borderId="20" xfId="0" applyFont="1" applyFill="1" applyBorder="1" applyAlignment="1">
      <alignment horizontal="center" vertical="center" wrapText="1"/>
    </xf>
    <xf numFmtId="0" fontId="30" fillId="7" borderId="21" xfId="0" applyFont="1" applyFill="1" applyBorder="1" applyAlignment="1">
      <alignment horizontal="center" vertical="center" wrapText="1"/>
    </xf>
    <xf numFmtId="0" fontId="30" fillId="7" borderId="22" xfId="0" applyFont="1" applyFill="1" applyBorder="1" applyAlignment="1">
      <alignment horizontal="center" vertical="center" wrapText="1"/>
    </xf>
    <xf numFmtId="0" fontId="28" fillId="0" borderId="53" xfId="0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1" fillId="10" borderId="22" xfId="0" applyFont="1" applyFill="1" applyBorder="1" applyAlignment="1">
      <alignment horizontal="center"/>
    </xf>
    <xf numFmtId="0" fontId="1" fillId="49" borderId="8" xfId="0" applyFont="1" applyFill="1" applyBorder="1" applyAlignment="1">
      <alignment horizontal="center"/>
    </xf>
    <xf numFmtId="0" fontId="1" fillId="24" borderId="9" xfId="0" applyFont="1" applyFill="1" applyBorder="1" applyAlignment="1">
      <alignment horizontal="center"/>
    </xf>
    <xf numFmtId="0" fontId="1" fillId="23" borderId="57" xfId="0" applyFont="1" applyFill="1" applyBorder="1" applyAlignment="1">
      <alignment horizontal="center"/>
    </xf>
    <xf numFmtId="0" fontId="1" fillId="23" borderId="60" xfId="0" applyFont="1" applyFill="1" applyBorder="1" applyAlignment="1">
      <alignment horizontal="center"/>
    </xf>
    <xf numFmtId="0" fontId="1" fillId="22" borderId="57" xfId="0" applyFont="1" applyFill="1" applyBorder="1" applyAlignment="1">
      <alignment horizontal="center"/>
    </xf>
    <xf numFmtId="0" fontId="1" fillId="23" borderId="10" xfId="0" applyFont="1" applyFill="1" applyBorder="1" applyAlignment="1">
      <alignment horizontal="center"/>
    </xf>
    <xf numFmtId="0" fontId="0" fillId="20" borderId="21" xfId="0" applyFill="1" applyBorder="1" applyAlignment="1">
      <alignment horizontal="center"/>
    </xf>
    <xf numFmtId="0" fontId="4" fillId="24" borderId="65" xfId="0" applyFont="1" applyFill="1" applyBorder="1" applyAlignment="1">
      <alignment horizontal="center"/>
    </xf>
    <xf numFmtId="0" fontId="0" fillId="20" borderId="9" xfId="0" applyFill="1" applyBorder="1" applyAlignment="1">
      <alignment horizontal="center"/>
    </xf>
    <xf numFmtId="0" fontId="5" fillId="24" borderId="60" xfId="0" applyFont="1" applyFill="1" applyBorder="1" applyAlignment="1">
      <alignment horizontal="center"/>
    </xf>
    <xf numFmtId="0" fontId="0" fillId="20" borderId="5" xfId="0" applyFill="1" applyBorder="1" applyAlignment="1">
      <alignment horizontal="center"/>
    </xf>
    <xf numFmtId="0" fontId="5" fillId="0" borderId="86" xfId="0" applyFont="1" applyBorder="1" applyAlignment="1">
      <alignment horizontal="center"/>
    </xf>
    <xf numFmtId="0" fontId="5" fillId="0" borderId="89" xfId="0" applyFont="1" applyBorder="1" applyAlignment="1">
      <alignment horizontal="center"/>
    </xf>
    <xf numFmtId="0" fontId="4" fillId="33" borderId="60" xfId="0" applyFont="1" applyFill="1" applyBorder="1" applyAlignment="1">
      <alignment horizontal="center"/>
    </xf>
    <xf numFmtId="0" fontId="5" fillId="10" borderId="86" xfId="0" applyFont="1" applyFill="1" applyBorder="1" applyAlignment="1">
      <alignment horizontal="center"/>
    </xf>
    <xf numFmtId="0" fontId="1" fillId="22" borderId="53" xfId="0" applyFont="1" applyFill="1" applyBorder="1" applyAlignment="1">
      <alignment horizontal="center"/>
    </xf>
    <xf numFmtId="0" fontId="1" fillId="31" borderId="21" xfId="0" applyFont="1" applyFill="1" applyBorder="1" applyAlignment="1">
      <alignment horizontal="center"/>
    </xf>
    <xf numFmtId="0" fontId="0" fillId="31" borderId="22" xfId="0" applyFill="1" applyBorder="1" applyAlignment="1">
      <alignment horizontal="center"/>
    </xf>
    <xf numFmtId="0" fontId="5" fillId="31" borderId="86" xfId="0" applyFont="1" applyFill="1" applyBorder="1" applyAlignment="1">
      <alignment horizontal="center"/>
    </xf>
    <xf numFmtId="0" fontId="5" fillId="31" borderId="20" xfId="0" applyFont="1" applyFill="1" applyBorder="1" applyAlignment="1">
      <alignment horizontal="center"/>
    </xf>
    <xf numFmtId="0" fontId="5" fillId="31" borderId="22" xfId="0" applyFont="1" applyFill="1" applyBorder="1" applyAlignment="1">
      <alignment horizontal="center"/>
    </xf>
    <xf numFmtId="0" fontId="5" fillId="24" borderId="55" xfId="0" applyFont="1" applyFill="1" applyBorder="1" applyAlignment="1">
      <alignment horizontal="center"/>
    </xf>
    <xf numFmtId="0" fontId="5" fillId="23" borderId="13" xfId="0" applyFont="1" applyFill="1" applyBorder="1" applyAlignment="1">
      <alignment horizontal="center"/>
    </xf>
    <xf numFmtId="0" fontId="11" fillId="0" borderId="39" xfId="0" applyFont="1" applyBorder="1"/>
    <xf numFmtId="0" fontId="20" fillId="0" borderId="61" xfId="0" applyFont="1" applyBorder="1"/>
    <xf numFmtId="0" fontId="5" fillId="35" borderId="11" xfId="0" applyFont="1" applyFill="1" applyBorder="1" applyAlignment="1">
      <alignment horizontal="center"/>
    </xf>
    <xf numFmtId="0" fontId="5" fillId="35" borderId="12" xfId="0" applyFont="1" applyFill="1" applyBorder="1" applyAlignment="1">
      <alignment horizontal="center"/>
    </xf>
    <xf numFmtId="0" fontId="5" fillId="35" borderId="58" xfId="0" applyFont="1" applyFill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92" xfId="0" applyFont="1" applyBorder="1" applyAlignment="1">
      <alignment horizontal="center"/>
    </xf>
    <xf numFmtId="0" fontId="4" fillId="0" borderId="69" xfId="0" applyFont="1" applyBorder="1"/>
    <xf numFmtId="0" fontId="6" fillId="21" borderId="26" xfId="0" applyFont="1" applyFill="1" applyBorder="1" applyAlignment="1">
      <alignment horizontal="center"/>
    </xf>
    <xf numFmtId="0" fontId="2" fillId="9" borderId="9" xfId="0" applyFont="1" applyFill="1" applyBorder="1" applyAlignment="1">
      <alignment horizontal="center"/>
    </xf>
    <xf numFmtId="0" fontId="2" fillId="0" borderId="82" xfId="0" applyFont="1" applyBorder="1" applyAlignment="1">
      <alignment horizontal="center"/>
    </xf>
    <xf numFmtId="0" fontId="4" fillId="24" borderId="63" xfId="0" applyFont="1" applyFill="1" applyBorder="1" applyAlignment="1">
      <alignment horizontal="center"/>
    </xf>
    <xf numFmtId="0" fontId="7" fillId="27" borderId="82" xfId="0" applyFont="1" applyFill="1" applyBorder="1" applyAlignment="1">
      <alignment horizontal="center"/>
    </xf>
    <xf numFmtId="0" fontId="4" fillId="0" borderId="93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" fontId="8" fillId="0" borderId="94" xfId="0" applyNumberFormat="1" applyFont="1" applyBorder="1" applyAlignment="1">
      <alignment horizontal="center" vertical="center"/>
    </xf>
    <xf numFmtId="1" fontId="5" fillId="0" borderId="83" xfId="0" applyNumberFormat="1" applyFont="1" applyBorder="1" applyAlignment="1">
      <alignment horizontal="center" vertical="center"/>
    </xf>
    <xf numFmtId="0" fontId="7" fillId="9" borderId="36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6" fillId="0" borderId="8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4" fillId="0" borderId="9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3" borderId="57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17" borderId="22" xfId="0" applyFont="1" applyFill="1" applyBorder="1" applyAlignment="1">
      <alignment vertical="center"/>
    </xf>
    <xf numFmtId="0" fontId="4" fillId="3" borderId="86" xfId="0" applyFont="1" applyFill="1" applyBorder="1" applyAlignment="1">
      <alignment horizontal="center"/>
    </xf>
    <xf numFmtId="0" fontId="5" fillId="32" borderId="35" xfId="0" applyFont="1" applyFill="1" applyBorder="1" applyAlignment="1">
      <alignment vertical="center"/>
    </xf>
    <xf numFmtId="0" fontId="4" fillId="27" borderId="38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27" borderId="36" xfId="0" applyFont="1" applyFill="1" applyBorder="1" applyAlignment="1">
      <alignment horizontal="center"/>
    </xf>
    <xf numFmtId="0" fontId="4" fillId="7" borderId="59" xfId="0" applyFont="1" applyFill="1" applyBorder="1" applyAlignment="1">
      <alignment horizontal="center"/>
    </xf>
    <xf numFmtId="0" fontId="4" fillId="3" borderId="85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5" fillId="32" borderId="8" xfId="0" applyFont="1" applyFill="1" applyBorder="1"/>
    <xf numFmtId="0" fontId="31" fillId="0" borderId="5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2" xfId="0" applyFont="1" applyBorder="1" applyAlignment="1">
      <alignment horizontal="center"/>
    </xf>
    <xf numFmtId="0" fontId="5" fillId="32" borderId="17" xfId="0" applyFont="1" applyFill="1" applyBorder="1"/>
    <xf numFmtId="0" fontId="7" fillId="32" borderId="17" xfId="0" applyFont="1" applyFill="1" applyBorder="1" applyAlignment="1">
      <alignment horizontal="center"/>
    </xf>
    <xf numFmtId="0" fontId="7" fillId="32" borderId="18" xfId="0" applyFont="1" applyFill="1" applyBorder="1" applyAlignment="1">
      <alignment horizontal="center"/>
    </xf>
    <xf numFmtId="0" fontId="7" fillId="10" borderId="43" xfId="0" applyFont="1" applyFill="1" applyBorder="1" applyAlignment="1">
      <alignment horizontal="center"/>
    </xf>
    <xf numFmtId="0" fontId="7" fillId="32" borderId="52" xfId="0" applyFont="1" applyFill="1" applyBorder="1" applyAlignment="1">
      <alignment horizontal="center"/>
    </xf>
    <xf numFmtId="0" fontId="7" fillId="32" borderId="43" xfId="0" applyFont="1" applyFill="1" applyBorder="1" applyAlignment="1">
      <alignment horizontal="center"/>
    </xf>
    <xf numFmtId="0" fontId="7" fillId="32" borderId="83" xfId="0" applyFont="1" applyFill="1" applyBorder="1" applyAlignment="1">
      <alignment horizontal="center"/>
    </xf>
    <xf numFmtId="0" fontId="19" fillId="18" borderId="46" xfId="0" applyFont="1" applyFill="1" applyBorder="1" applyAlignment="1">
      <alignment horizontal="left" vertical="center"/>
    </xf>
    <xf numFmtId="0" fontId="4" fillId="18" borderId="51" xfId="0" applyFont="1" applyFill="1" applyBorder="1" applyAlignment="1">
      <alignment horizontal="center"/>
    </xf>
    <xf numFmtId="0" fontId="4" fillId="18" borderId="89" xfId="0" applyFont="1" applyFill="1" applyBorder="1" applyAlignment="1">
      <alignment horizontal="center"/>
    </xf>
    <xf numFmtId="0" fontId="4" fillId="7" borderId="53" xfId="0" applyFont="1" applyFill="1" applyBorder="1" applyAlignment="1">
      <alignment horizontal="center"/>
    </xf>
    <xf numFmtId="0" fontId="4" fillId="22" borderId="24" xfId="0" applyFont="1" applyFill="1" applyBorder="1" applyAlignment="1">
      <alignment horizontal="center"/>
    </xf>
    <xf numFmtId="0" fontId="6" fillId="0" borderId="86" xfId="0" applyFont="1" applyBorder="1" applyAlignment="1">
      <alignment horizontal="center"/>
    </xf>
    <xf numFmtId="0" fontId="4" fillId="22" borderId="33" xfId="0" applyFont="1" applyFill="1" applyBorder="1" applyAlignment="1">
      <alignment horizontal="center"/>
    </xf>
    <xf numFmtId="0" fontId="4" fillId="22" borderId="84" xfId="0" applyFont="1" applyFill="1" applyBorder="1" applyAlignment="1">
      <alignment horizontal="center"/>
    </xf>
    <xf numFmtId="0" fontId="5" fillId="25" borderId="0" xfId="0" applyFont="1" applyFill="1" applyAlignment="1">
      <alignment horizontal="center"/>
    </xf>
    <xf numFmtId="0" fontId="8" fillId="24" borderId="4" xfId="0" applyFont="1" applyFill="1" applyBorder="1" applyAlignment="1">
      <alignment vertical="center"/>
    </xf>
    <xf numFmtId="0" fontId="4" fillId="3" borderId="84" xfId="0" applyFont="1" applyFill="1" applyBorder="1" applyAlignment="1">
      <alignment horizontal="center"/>
    </xf>
    <xf numFmtId="0" fontId="4" fillId="15" borderId="58" xfId="0" applyFont="1" applyFill="1" applyBorder="1" applyAlignment="1">
      <alignment horizontal="center"/>
    </xf>
    <xf numFmtId="0" fontId="5" fillId="8" borderId="83" xfId="0" applyFont="1" applyFill="1" applyBorder="1" applyAlignment="1">
      <alignment horizontal="center"/>
    </xf>
    <xf numFmtId="0" fontId="5" fillId="38" borderId="83" xfId="0" applyFont="1" applyFill="1" applyBorder="1" applyAlignment="1">
      <alignment horizontal="center"/>
    </xf>
    <xf numFmtId="0" fontId="1" fillId="22" borderId="2" xfId="0" applyFont="1" applyFill="1" applyBorder="1" applyAlignment="1">
      <alignment horizontal="center"/>
    </xf>
    <xf numFmtId="0" fontId="1" fillId="22" borderId="30" xfId="0" applyFont="1" applyFill="1" applyBorder="1" applyAlignment="1">
      <alignment horizontal="center"/>
    </xf>
    <xf numFmtId="0" fontId="0" fillId="22" borderId="96" xfId="0" applyFill="1" applyBorder="1" applyAlignment="1">
      <alignment horizontal="center"/>
    </xf>
    <xf numFmtId="0" fontId="1" fillId="0" borderId="82" xfId="0" applyFont="1" applyBorder="1" applyAlignment="1">
      <alignment horizontal="center"/>
    </xf>
    <xf numFmtId="0" fontId="3" fillId="39" borderId="57" xfId="0" applyFont="1" applyFill="1" applyBorder="1" applyAlignment="1">
      <alignment horizontal="center"/>
    </xf>
    <xf numFmtId="0" fontId="1" fillId="39" borderId="9" xfId="0" applyFont="1" applyFill="1" applyBorder="1" applyAlignment="1">
      <alignment horizontal="center"/>
    </xf>
    <xf numFmtId="0" fontId="3" fillId="39" borderId="12" xfId="0" applyFont="1" applyFill="1" applyBorder="1" applyAlignment="1">
      <alignment horizontal="center"/>
    </xf>
    <xf numFmtId="0" fontId="3" fillId="39" borderId="8" xfId="0" applyFont="1" applyFill="1" applyBorder="1" applyAlignment="1">
      <alignment horizontal="center"/>
    </xf>
    <xf numFmtId="0" fontId="3" fillId="39" borderId="14" xfId="0" applyFont="1" applyFill="1" applyBorder="1" applyAlignment="1">
      <alignment horizontal="center"/>
    </xf>
    <xf numFmtId="0" fontId="3" fillId="39" borderId="9" xfId="0" applyFont="1" applyFill="1" applyBorder="1" applyAlignment="1">
      <alignment horizontal="center"/>
    </xf>
    <xf numFmtId="0" fontId="3" fillId="39" borderId="47" xfId="0" applyFont="1" applyFill="1" applyBorder="1" applyAlignment="1">
      <alignment horizontal="center"/>
    </xf>
    <xf numFmtId="0" fontId="4" fillId="14" borderId="86" xfId="0" applyFont="1" applyFill="1" applyBorder="1" applyAlignment="1">
      <alignment horizontal="center"/>
    </xf>
    <xf numFmtId="0" fontId="4" fillId="14" borderId="89" xfId="0" applyFont="1" applyFill="1" applyBorder="1" applyAlignment="1">
      <alignment horizontal="center"/>
    </xf>
    <xf numFmtId="0" fontId="8" fillId="0" borderId="83" xfId="0" applyFont="1" applyBorder="1" applyAlignment="1">
      <alignment horizontal="center"/>
    </xf>
    <xf numFmtId="0" fontId="7" fillId="15" borderId="52" xfId="0" applyFont="1" applyFill="1" applyBorder="1" applyAlignment="1">
      <alignment horizontal="center"/>
    </xf>
    <xf numFmtId="0" fontId="7" fillId="15" borderId="43" xfId="0" applyFont="1" applyFill="1" applyBorder="1" applyAlignment="1">
      <alignment horizontal="center"/>
    </xf>
    <xf numFmtId="0" fontId="7" fillId="10" borderId="83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7" fillId="3" borderId="7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81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5" fillId="0" borderId="87" xfId="0" applyFont="1" applyBorder="1" applyAlignment="1">
      <alignment horizontal="center"/>
    </xf>
    <xf numFmtId="1" fontId="8" fillId="0" borderId="25" xfId="0" applyNumberFormat="1" applyFont="1" applyBorder="1" applyAlignment="1">
      <alignment horizontal="center" vertical="center"/>
    </xf>
    <xf numFmtId="0" fontId="8" fillId="0" borderId="25" xfId="0" applyFont="1" applyBorder="1"/>
    <xf numFmtId="0" fontId="8" fillId="0" borderId="8" xfId="0" applyFont="1" applyBorder="1"/>
    <xf numFmtId="0" fontId="4" fillId="0" borderId="41" xfId="0" applyFont="1" applyBorder="1" applyAlignment="1">
      <alignment vertical="center"/>
    </xf>
    <xf numFmtId="0" fontId="4" fillId="12" borderId="0" xfId="0" applyFont="1" applyFill="1" applyAlignment="1">
      <alignment horizontal="center"/>
    </xf>
    <xf numFmtId="0" fontId="5" fillId="12" borderId="0" xfId="0" applyFont="1" applyFill="1" applyAlignment="1">
      <alignment horizontal="left" vertical="center"/>
    </xf>
    <xf numFmtId="0" fontId="4" fillId="12" borderId="0" xfId="0" applyFont="1" applyFill="1" applyAlignment="1">
      <alignment horizontal="left" vertical="center"/>
    </xf>
    <xf numFmtId="0" fontId="4" fillId="0" borderId="6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5" fillId="2" borderId="61" xfId="0" applyFont="1" applyFill="1" applyBorder="1"/>
    <xf numFmtId="0" fontId="5" fillId="2" borderId="49" xfId="0" applyFont="1" applyFill="1" applyBorder="1"/>
    <xf numFmtId="0" fontId="8" fillId="27" borderId="5" xfId="0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16" fontId="4" fillId="0" borderId="0" xfId="0" applyNumberFormat="1" applyFont="1"/>
    <xf numFmtId="0" fontId="22" fillId="19" borderId="0" xfId="0" applyFont="1" applyFill="1" applyAlignment="1">
      <alignment horizontal="left" vertical="center"/>
    </xf>
    <xf numFmtId="0" fontId="16" fillId="19" borderId="0" xfId="0" applyFont="1" applyFill="1" applyAlignment="1">
      <alignment horizontal="left" vertical="center"/>
    </xf>
    <xf numFmtId="0" fontId="32" fillId="20" borderId="0" xfId="0" applyFont="1" applyFill="1" applyAlignment="1">
      <alignment horizontal="center" vertical="center" wrapText="1"/>
    </xf>
    <xf numFmtId="0" fontId="4" fillId="20" borderId="24" xfId="0" applyFont="1" applyFill="1" applyBorder="1" applyAlignment="1">
      <alignment horizontal="center"/>
    </xf>
    <xf numFmtId="0" fontId="5" fillId="20" borderId="57" xfId="0" applyFont="1" applyFill="1" applyBorder="1" applyAlignment="1">
      <alignment horizontal="center"/>
    </xf>
    <xf numFmtId="0" fontId="0" fillId="20" borderId="31" xfId="0" applyFill="1" applyBorder="1" applyAlignment="1">
      <alignment horizontal="center"/>
    </xf>
    <xf numFmtId="0" fontId="5" fillId="20" borderId="53" xfId="0" applyFont="1" applyFill="1" applyBorder="1" applyAlignment="1">
      <alignment horizontal="center"/>
    </xf>
    <xf numFmtId="0" fontId="1" fillId="22" borderId="36" xfId="0" applyFont="1" applyFill="1" applyBorder="1" applyAlignment="1">
      <alignment horizontal="center"/>
    </xf>
    <xf numFmtId="0" fontId="1" fillId="22" borderId="37" xfId="0" applyFont="1" applyFill="1" applyBorder="1" applyAlignment="1">
      <alignment horizontal="center"/>
    </xf>
    <xf numFmtId="0" fontId="4" fillId="46" borderId="40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center"/>
    </xf>
    <xf numFmtId="0" fontId="28" fillId="20" borderId="36" xfId="0" applyFont="1" applyFill="1" applyBorder="1" applyAlignment="1">
      <alignment horizontal="center" wrapText="1"/>
    </xf>
    <xf numFmtId="0" fontId="1" fillId="22" borderId="66" xfId="0" applyFont="1" applyFill="1" applyBorder="1" applyAlignment="1">
      <alignment horizontal="center"/>
    </xf>
    <xf numFmtId="0" fontId="1" fillId="22" borderId="59" xfId="0" applyFont="1" applyFill="1" applyBorder="1" applyAlignment="1">
      <alignment horizontal="center"/>
    </xf>
    <xf numFmtId="0" fontId="4" fillId="18" borderId="92" xfId="0" applyFont="1" applyFill="1" applyBorder="1" applyAlignment="1">
      <alignment horizontal="center"/>
    </xf>
    <xf numFmtId="0" fontId="1" fillId="18" borderId="5" xfId="0" applyFont="1" applyFill="1" applyBorder="1" applyAlignment="1">
      <alignment horizontal="center"/>
    </xf>
    <xf numFmtId="0" fontId="19" fillId="22" borderId="62" xfId="0" applyFont="1" applyFill="1" applyBorder="1" applyAlignment="1">
      <alignment horizontal="left" vertical="center"/>
    </xf>
    <xf numFmtId="0" fontId="4" fillId="7" borderId="13" xfId="0" applyFont="1" applyFill="1" applyBorder="1" applyAlignment="1">
      <alignment horizontal="center"/>
    </xf>
    <xf numFmtId="0" fontId="4" fillId="18" borderId="34" xfId="0" applyFont="1" applyFill="1" applyBorder="1" applyAlignment="1">
      <alignment horizontal="center"/>
    </xf>
    <xf numFmtId="0" fontId="28" fillId="18" borderId="5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/>
    </xf>
    <xf numFmtId="0" fontId="4" fillId="23" borderId="61" xfId="0" applyFont="1" applyFill="1" applyBorder="1" applyAlignment="1">
      <alignment horizontal="center"/>
    </xf>
    <xf numFmtId="0" fontId="5" fillId="25" borderId="5" xfId="0" applyFont="1" applyFill="1" applyBorder="1"/>
    <xf numFmtId="0" fontId="4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1" fillId="22" borderId="26" xfId="0" applyFont="1" applyFill="1" applyBorder="1" applyAlignment="1">
      <alignment horizontal="center"/>
    </xf>
    <xf numFmtId="0" fontId="4" fillId="25" borderId="90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4" fillId="46" borderId="5" xfId="0" applyFont="1" applyFill="1" applyBorder="1" applyAlignment="1">
      <alignment horizontal="center"/>
    </xf>
    <xf numFmtId="0" fontId="0" fillId="0" borderId="61" xfId="0" applyBorder="1" applyAlignment="1">
      <alignment horizontal="center"/>
    </xf>
    <xf numFmtId="0" fontId="7" fillId="27" borderId="11" xfId="0" applyFont="1" applyFill="1" applyBorder="1" applyAlignment="1">
      <alignment horizontal="left" vertical="center"/>
    </xf>
    <xf numFmtId="0" fontId="7" fillId="0" borderId="56" xfId="0" applyFont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0" fillId="18" borderId="5" xfId="0" applyFill="1" applyBorder="1" applyAlignment="1">
      <alignment horizontal="center"/>
    </xf>
    <xf numFmtId="0" fontId="4" fillId="2" borderId="39" xfId="0" applyFont="1" applyFill="1" applyBorder="1" applyAlignment="1">
      <alignment horizontal="left" vertical="center"/>
    </xf>
    <xf numFmtId="0" fontId="0" fillId="18" borderId="64" xfId="0" applyFill="1" applyBorder="1" applyAlignment="1">
      <alignment horizontal="center"/>
    </xf>
    <xf numFmtId="0" fontId="0" fillId="18" borderId="40" xfId="0" applyFill="1" applyBorder="1" applyAlignment="1">
      <alignment horizontal="center"/>
    </xf>
    <xf numFmtId="0" fontId="4" fillId="21" borderId="25" xfId="0" applyFont="1" applyFill="1" applyBorder="1" applyAlignment="1">
      <alignment horizontal="left" vertical="center"/>
    </xf>
    <xf numFmtId="0" fontId="0" fillId="24" borderId="26" xfId="0" applyFill="1" applyBorder="1" applyAlignment="1">
      <alignment horizontal="center"/>
    </xf>
    <xf numFmtId="0" fontId="2" fillId="23" borderId="28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3" borderId="69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10" borderId="28" xfId="0" applyFont="1" applyFill="1" applyBorder="1" applyAlignment="1">
      <alignment horizontal="center"/>
    </xf>
    <xf numFmtId="0" fontId="2" fillId="10" borderId="29" xfId="0" applyFont="1" applyFill="1" applyBorder="1" applyAlignment="1">
      <alignment horizontal="center"/>
    </xf>
    <xf numFmtId="0" fontId="2" fillId="0" borderId="90" xfId="0" applyFont="1" applyBorder="1" applyAlignment="1">
      <alignment horizontal="center" wrapText="1"/>
    </xf>
    <xf numFmtId="0" fontId="28" fillId="20" borderId="26" xfId="0" applyFont="1" applyFill="1" applyBorder="1" applyAlignment="1">
      <alignment horizontal="center" wrapText="1"/>
    </xf>
    <xf numFmtId="0" fontId="1" fillId="22" borderId="29" xfId="0" applyFont="1" applyFill="1" applyBorder="1" applyAlignment="1">
      <alignment horizontal="center"/>
    </xf>
    <xf numFmtId="0" fontId="1" fillId="22" borderId="25" xfId="0" applyFont="1" applyFill="1" applyBorder="1" applyAlignment="1">
      <alignment horizontal="center"/>
    </xf>
    <xf numFmtId="0" fontId="1" fillId="22" borderId="27" xfId="0" applyFont="1" applyFill="1" applyBorder="1" applyAlignment="1">
      <alignment horizontal="center"/>
    </xf>
    <xf numFmtId="0" fontId="4" fillId="39" borderId="58" xfId="0" applyFont="1" applyFill="1" applyBorder="1" applyAlignment="1">
      <alignment horizontal="center"/>
    </xf>
    <xf numFmtId="0" fontId="5" fillId="10" borderId="58" xfId="0" applyFont="1" applyFill="1" applyBorder="1" applyAlignment="1">
      <alignment horizontal="center"/>
    </xf>
    <xf numFmtId="0" fontId="5" fillId="0" borderId="5" xfId="0" applyFont="1" applyBorder="1"/>
    <xf numFmtId="0" fontId="4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/>
    </xf>
    <xf numFmtId="0" fontId="2" fillId="18" borderId="5" xfId="0" applyFont="1" applyFill="1" applyBorder="1" applyAlignment="1">
      <alignment horizontal="center"/>
    </xf>
    <xf numFmtId="0" fontId="0" fillId="24" borderId="39" xfId="0" applyFill="1" applyBorder="1" applyAlignment="1">
      <alignment horizontal="center"/>
    </xf>
    <xf numFmtId="0" fontId="4" fillId="46" borderId="64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left" vertical="center"/>
    </xf>
    <xf numFmtId="0" fontId="5" fillId="2" borderId="49" xfId="0" applyFont="1" applyFill="1" applyBorder="1" applyAlignment="1">
      <alignment horizontal="left" vertical="center"/>
    </xf>
    <xf numFmtId="0" fontId="0" fillId="18" borderId="39" xfId="0" applyFill="1" applyBorder="1" applyAlignment="1">
      <alignment horizontal="center"/>
    </xf>
    <xf numFmtId="0" fontId="28" fillId="47" borderId="36" xfId="0" applyFont="1" applyFill="1" applyBorder="1" applyAlignment="1">
      <alignment horizontal="center"/>
    </xf>
    <xf numFmtId="0" fontId="28" fillId="47" borderId="40" xfId="0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90" xfId="0" applyBorder="1" applyAlignment="1">
      <alignment horizontal="center"/>
    </xf>
    <xf numFmtId="0" fontId="28" fillId="18" borderId="5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18" borderId="3" xfId="0" applyFill="1" applyBorder="1" applyAlignment="1">
      <alignment horizontal="center"/>
    </xf>
    <xf numFmtId="0" fontId="2" fillId="18" borderId="3" xfId="0" applyFont="1" applyFill="1" applyBorder="1" applyAlignment="1">
      <alignment horizontal="center"/>
    </xf>
    <xf numFmtId="0" fontId="2" fillId="18" borderId="6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5" fillId="39" borderId="89" xfId="0" applyFont="1" applyFill="1" applyBorder="1" applyAlignment="1">
      <alignment horizontal="center"/>
    </xf>
    <xf numFmtId="0" fontId="7" fillId="14" borderId="30" xfId="0" applyFont="1" applyFill="1" applyBorder="1" applyAlignment="1">
      <alignment horizontal="center"/>
    </xf>
    <xf numFmtId="0" fontId="4" fillId="9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vertical="center"/>
    </xf>
    <xf numFmtId="0" fontId="4" fillId="25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18" borderId="45" xfId="0" applyFont="1" applyFill="1" applyBorder="1" applyAlignment="1">
      <alignment horizontal="center"/>
    </xf>
    <xf numFmtId="0" fontId="4" fillId="18" borderId="4" xfId="0" applyFont="1" applyFill="1" applyBorder="1" applyAlignment="1">
      <alignment horizontal="center"/>
    </xf>
    <xf numFmtId="0" fontId="4" fillId="18" borderId="2" xfId="0" applyFont="1" applyFill="1" applyBorder="1" applyAlignment="1">
      <alignment horizontal="center"/>
    </xf>
    <xf numFmtId="0" fontId="4" fillId="18" borderId="81" xfId="0" applyFont="1" applyFill="1" applyBorder="1" applyAlignment="1">
      <alignment horizontal="center"/>
    </xf>
    <xf numFmtId="0" fontId="5" fillId="24" borderId="64" xfId="0" applyFont="1" applyFill="1" applyBorder="1" applyAlignment="1">
      <alignment horizontal="center"/>
    </xf>
    <xf numFmtId="0" fontId="6" fillId="18" borderId="49" xfId="0" applyFont="1" applyFill="1" applyBorder="1" applyAlignment="1">
      <alignment horizontal="center"/>
    </xf>
    <xf numFmtId="0" fontId="6" fillId="18" borderId="31" xfId="0" applyFont="1" applyFill="1" applyBorder="1" applyAlignment="1">
      <alignment horizontal="center"/>
    </xf>
    <xf numFmtId="0" fontId="6" fillId="18" borderId="34" xfId="0" applyFont="1" applyFill="1" applyBorder="1" applyAlignment="1">
      <alignment horizontal="center"/>
    </xf>
    <xf numFmtId="0" fontId="6" fillId="18" borderId="30" xfId="0" applyFont="1" applyFill="1" applyBorder="1" applyAlignment="1">
      <alignment horizontal="center"/>
    </xf>
    <xf numFmtId="0" fontId="6" fillId="18" borderId="65" xfId="0" applyFont="1" applyFill="1" applyBorder="1" applyAlignment="1">
      <alignment horizontal="center"/>
    </xf>
    <xf numFmtId="0" fontId="6" fillId="18" borderId="84" xfId="0" applyFont="1" applyFill="1" applyBorder="1" applyAlignment="1">
      <alignment horizontal="center"/>
    </xf>
    <xf numFmtId="0" fontId="6" fillId="18" borderId="33" xfId="0" applyFont="1" applyFill="1" applyBorder="1" applyAlignment="1">
      <alignment horizontal="center"/>
    </xf>
    <xf numFmtId="0" fontId="4" fillId="18" borderId="32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4" fillId="25" borderId="69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92" xfId="0" applyFont="1" applyBorder="1" applyAlignment="1">
      <alignment horizontal="center"/>
    </xf>
    <xf numFmtId="0" fontId="6" fillId="0" borderId="63" xfId="0" applyFont="1" applyBorder="1" applyAlignment="1">
      <alignment horizontal="center"/>
    </xf>
    <xf numFmtId="0" fontId="9" fillId="25" borderId="21" xfId="0" applyFont="1" applyFill="1" applyBorder="1" applyAlignment="1">
      <alignment horizontal="center"/>
    </xf>
    <xf numFmtId="0" fontId="33" fillId="24" borderId="31" xfId="0" applyFont="1" applyFill="1" applyBorder="1" applyAlignment="1">
      <alignment horizontal="center"/>
    </xf>
    <xf numFmtId="0" fontId="5" fillId="10" borderId="17" xfId="0" applyFont="1" applyFill="1" applyBorder="1" applyAlignment="1">
      <alignment horizontal="center"/>
    </xf>
    <xf numFmtId="0" fontId="0" fillId="0" borderId="59" xfId="0" applyBorder="1" applyAlignment="1">
      <alignment horizontal="center"/>
    </xf>
    <xf numFmtId="0" fontId="5" fillId="27" borderId="40" xfId="0" applyFont="1" applyFill="1" applyBorder="1" applyAlignment="1">
      <alignment vertical="center"/>
    </xf>
    <xf numFmtId="0" fontId="5" fillId="28" borderId="61" xfId="0" applyFont="1" applyFill="1" applyBorder="1" applyAlignment="1">
      <alignment vertical="center"/>
    </xf>
    <xf numFmtId="0" fontId="4" fillId="25" borderId="29" xfId="0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25" borderId="2" xfId="0" applyFont="1" applyFill="1" applyBorder="1"/>
    <xf numFmtId="0" fontId="4" fillId="23" borderId="29" xfId="0" applyFont="1" applyFill="1" applyBorder="1" applyAlignment="1">
      <alignment horizontal="center"/>
    </xf>
    <xf numFmtId="0" fontId="4" fillId="10" borderId="90" xfId="0" applyFont="1" applyFill="1" applyBorder="1" applyAlignment="1">
      <alignment horizontal="center"/>
    </xf>
    <xf numFmtId="0" fontId="4" fillId="11" borderId="28" xfId="0" applyFont="1" applyFill="1" applyBorder="1" applyAlignment="1">
      <alignment horizontal="center"/>
    </xf>
    <xf numFmtId="0" fontId="5" fillId="10" borderId="89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1" fillId="18" borderId="6" xfId="0" applyFont="1" applyFill="1" applyBorder="1" applyAlignment="1">
      <alignment horizontal="center"/>
    </xf>
    <xf numFmtId="0" fontId="4" fillId="0" borderId="3" xfId="0" applyFont="1" applyBorder="1"/>
    <xf numFmtId="0" fontId="1" fillId="2" borderId="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5" fillId="27" borderId="25" xfId="0" applyFont="1" applyFill="1" applyBorder="1"/>
    <xf numFmtId="0" fontId="5" fillId="24" borderId="25" xfId="0" applyFont="1" applyFill="1" applyBorder="1" applyAlignment="1">
      <alignment horizontal="left" vertical="center"/>
    </xf>
    <xf numFmtId="0" fontId="7" fillId="27" borderId="11" xfId="0" applyFont="1" applyFill="1" applyBorder="1" applyAlignment="1">
      <alignment vertical="center"/>
    </xf>
    <xf numFmtId="0" fontId="5" fillId="0" borderId="47" xfId="0" applyFont="1" applyBorder="1" applyAlignment="1">
      <alignment horizontal="left"/>
    </xf>
    <xf numFmtId="0" fontId="7" fillId="0" borderId="1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33" borderId="58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5" fillId="10" borderId="14" xfId="0" applyFont="1" applyFill="1" applyBorder="1" applyAlignment="1">
      <alignment horizontal="center"/>
    </xf>
    <xf numFmtId="0" fontId="7" fillId="0" borderId="58" xfId="0" applyFont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24" borderId="4" xfId="0" applyFill="1" applyBorder="1" applyAlignment="1">
      <alignment horizontal="center"/>
    </xf>
    <xf numFmtId="0" fontId="5" fillId="21" borderId="64" xfId="0" applyFont="1" applyFill="1" applyBorder="1" applyAlignment="1">
      <alignment horizontal="center"/>
    </xf>
    <xf numFmtId="0" fontId="5" fillId="33" borderId="13" xfId="0" applyFont="1" applyFill="1" applyBorder="1" applyAlignment="1">
      <alignment horizontal="center"/>
    </xf>
    <xf numFmtId="0" fontId="6" fillId="21" borderId="28" xfId="0" applyFont="1" applyFill="1" applyBorder="1" applyAlignment="1">
      <alignment horizontal="center"/>
    </xf>
    <xf numFmtId="0" fontId="5" fillId="33" borderId="56" xfId="0" applyFont="1" applyFill="1" applyBorder="1" applyAlignment="1">
      <alignment horizontal="center"/>
    </xf>
    <xf numFmtId="0" fontId="5" fillId="10" borderId="92" xfId="0" applyFont="1" applyFill="1" applyBorder="1" applyAlignment="1">
      <alignment horizontal="center"/>
    </xf>
    <xf numFmtId="0" fontId="5" fillId="33" borderId="85" xfId="0" applyFont="1" applyFill="1" applyBorder="1" applyAlignment="1">
      <alignment horizontal="center"/>
    </xf>
    <xf numFmtId="0" fontId="1" fillId="22" borderId="81" xfId="0" applyFont="1" applyFill="1" applyBorder="1" applyAlignment="1">
      <alignment horizontal="center"/>
    </xf>
    <xf numFmtId="0" fontId="5" fillId="0" borderId="84" xfId="0" applyFont="1" applyBorder="1" applyAlignment="1">
      <alignment horizontal="center"/>
    </xf>
    <xf numFmtId="0" fontId="5" fillId="21" borderId="89" xfId="0" applyFont="1" applyFill="1" applyBorder="1" applyAlignment="1">
      <alignment horizontal="center"/>
    </xf>
    <xf numFmtId="0" fontId="5" fillId="0" borderId="90" xfId="0" applyFont="1" applyBorder="1" applyAlignment="1">
      <alignment horizontal="center"/>
    </xf>
    <xf numFmtId="0" fontId="0" fillId="22" borderId="82" xfId="0" applyFill="1" applyBorder="1" applyAlignment="1">
      <alignment horizontal="center"/>
    </xf>
    <xf numFmtId="0" fontId="4" fillId="0" borderId="92" xfId="0" applyFont="1" applyBorder="1" applyAlignment="1">
      <alignment horizontal="center"/>
    </xf>
    <xf numFmtId="0" fontId="0" fillId="0" borderId="81" xfId="0" applyBorder="1" applyAlignment="1">
      <alignment horizontal="center"/>
    </xf>
    <xf numFmtId="0" fontId="4" fillId="39" borderId="28" xfId="0" applyFont="1" applyFill="1" applyBorder="1" applyAlignment="1">
      <alignment horizontal="center"/>
    </xf>
    <xf numFmtId="0" fontId="4" fillId="31" borderId="64" xfId="0" applyFont="1" applyFill="1" applyBorder="1" applyAlignment="1">
      <alignment horizontal="center"/>
    </xf>
    <xf numFmtId="0" fontId="4" fillId="31" borderId="40" xfId="0" applyFont="1" applyFill="1" applyBorder="1" applyAlignment="1">
      <alignment horizontal="center"/>
    </xf>
    <xf numFmtId="0" fontId="0" fillId="31" borderId="39" xfId="0" applyFill="1" applyBorder="1" applyAlignment="1">
      <alignment horizontal="center"/>
    </xf>
    <xf numFmtId="0" fontId="0" fillId="31" borderId="40" xfId="0" applyFill="1" applyBorder="1" applyAlignment="1">
      <alignment horizontal="center"/>
    </xf>
    <xf numFmtId="0" fontId="0" fillId="31" borderId="64" xfId="0" applyFill="1" applyBorder="1" applyAlignment="1">
      <alignment horizontal="center"/>
    </xf>
    <xf numFmtId="0" fontId="0" fillId="31" borderId="92" xfId="0" applyFill="1" applyBorder="1" applyAlignment="1">
      <alignment horizontal="center"/>
    </xf>
    <xf numFmtId="1" fontId="5" fillId="10" borderId="25" xfId="0" applyNumberFormat="1" applyFont="1" applyFill="1" applyBorder="1" applyAlignment="1">
      <alignment horizontal="center" vertical="center"/>
    </xf>
    <xf numFmtId="1" fontId="5" fillId="10" borderId="26" xfId="0" applyNumberFormat="1" applyFont="1" applyFill="1" applyBorder="1" applyAlignment="1">
      <alignment horizontal="center" vertical="center"/>
    </xf>
    <xf numFmtId="0" fontId="4" fillId="18" borderId="25" xfId="0" applyFont="1" applyFill="1" applyBorder="1" applyAlignment="1">
      <alignment horizontal="center"/>
    </xf>
    <xf numFmtId="0" fontId="4" fillId="18" borderId="26" xfId="0" applyFont="1" applyFill="1" applyBorder="1" applyAlignment="1">
      <alignment horizontal="center"/>
    </xf>
    <xf numFmtId="0" fontId="4" fillId="18" borderId="28" xfId="0" applyFont="1" applyFill="1" applyBorder="1" applyAlignment="1">
      <alignment horizontal="center"/>
    </xf>
    <xf numFmtId="0" fontId="4" fillId="18" borderId="69" xfId="0" applyFont="1" applyFill="1" applyBorder="1" applyAlignment="1">
      <alignment horizontal="center"/>
    </xf>
    <xf numFmtId="0" fontId="5" fillId="29" borderId="69" xfId="0" applyFont="1" applyFill="1" applyBorder="1" applyAlignment="1">
      <alignment vertical="center"/>
    </xf>
    <xf numFmtId="0" fontId="4" fillId="17" borderId="69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5" fillId="26" borderId="59" xfId="0" applyFont="1" applyFill="1" applyBorder="1" applyAlignment="1">
      <alignment horizontal="left" vertical="center"/>
    </xf>
    <xf numFmtId="0" fontId="5" fillId="0" borderId="3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0" fillId="24" borderId="2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26" borderId="2" xfId="0" applyFont="1" applyFill="1" applyBorder="1" applyAlignment="1">
      <alignment vertical="center"/>
    </xf>
    <xf numFmtId="0" fontId="1" fillId="33" borderId="0" xfId="0" applyFont="1" applyFill="1" applyAlignment="1">
      <alignment horizontal="center"/>
    </xf>
    <xf numFmtId="0" fontId="4" fillId="50" borderId="31" xfId="0" applyFont="1" applyFill="1" applyBorder="1" applyAlignment="1">
      <alignment horizontal="center"/>
    </xf>
    <xf numFmtId="0" fontId="4" fillId="50" borderId="32" xfId="0" applyFont="1" applyFill="1" applyBorder="1" applyAlignment="1">
      <alignment horizontal="center"/>
    </xf>
    <xf numFmtId="0" fontId="6" fillId="50" borderId="30" xfId="0" applyFont="1" applyFill="1" applyBorder="1" applyAlignment="1">
      <alignment horizontal="center"/>
    </xf>
    <xf numFmtId="0" fontId="0" fillId="50" borderId="31" xfId="0" applyFill="1" applyBorder="1" applyAlignment="1">
      <alignment horizontal="center"/>
    </xf>
    <xf numFmtId="0" fontId="0" fillId="25" borderId="31" xfId="0" applyFill="1" applyBorder="1" applyAlignment="1">
      <alignment horizontal="center"/>
    </xf>
    <xf numFmtId="1" fontId="5" fillId="10" borderId="29" xfId="0" applyNumberFormat="1" applyFont="1" applyFill="1" applyBorder="1" applyAlignment="1">
      <alignment horizontal="center" vertical="center"/>
    </xf>
    <xf numFmtId="0" fontId="5" fillId="14" borderId="33" xfId="0" applyFont="1" applyFill="1" applyBorder="1" applyAlignment="1">
      <alignment horizontal="center"/>
    </xf>
    <xf numFmtId="0" fontId="5" fillId="2" borderId="97" xfId="0" applyFont="1" applyFill="1" applyBorder="1" applyAlignment="1">
      <alignment vertical="center"/>
    </xf>
    <xf numFmtId="0" fontId="5" fillId="2" borderId="97" xfId="0" applyFont="1" applyFill="1" applyBorder="1" applyAlignment="1">
      <alignment horizontal="left" vertical="center"/>
    </xf>
    <xf numFmtId="0" fontId="4" fillId="18" borderId="97" xfId="0" applyFont="1" applyFill="1" applyBorder="1" applyAlignment="1">
      <alignment horizontal="center"/>
    </xf>
    <xf numFmtId="0" fontId="0" fillId="18" borderId="97" xfId="0" applyFill="1" applyBorder="1" applyAlignment="1">
      <alignment horizontal="center"/>
    </xf>
    <xf numFmtId="0" fontId="4" fillId="21" borderId="97" xfId="0" applyFont="1" applyFill="1" applyBorder="1" applyAlignment="1">
      <alignment horizontal="center"/>
    </xf>
    <xf numFmtId="0" fontId="4" fillId="46" borderId="36" xfId="0" applyFont="1" applyFill="1" applyBorder="1" applyAlignment="1">
      <alignment horizontal="center"/>
    </xf>
    <xf numFmtId="0" fontId="0" fillId="18" borderId="36" xfId="0" applyFill="1" applyBorder="1" applyAlignment="1">
      <alignment horizontal="center"/>
    </xf>
    <xf numFmtId="0" fontId="4" fillId="29" borderId="97" xfId="0" applyFont="1" applyFill="1" applyBorder="1" applyAlignment="1">
      <alignment horizontal="center"/>
    </xf>
    <xf numFmtId="0" fontId="6" fillId="29" borderId="61" xfId="0" applyFont="1" applyFill="1" applyBorder="1" applyAlignment="1">
      <alignment horizontal="center"/>
    </xf>
    <xf numFmtId="0" fontId="6" fillId="29" borderId="40" xfId="0" applyFont="1" applyFill="1" applyBorder="1" applyAlignment="1">
      <alignment horizontal="center"/>
    </xf>
    <xf numFmtId="1" fontId="4" fillId="10" borderId="25" xfId="0" applyNumberFormat="1" applyFont="1" applyFill="1" applyBorder="1" applyAlignment="1">
      <alignment horizontal="center" vertical="center"/>
    </xf>
    <xf numFmtId="1" fontId="5" fillId="10" borderId="28" xfId="0" applyNumberFormat="1" applyFont="1" applyFill="1" applyBorder="1" applyAlignment="1">
      <alignment horizontal="center" vertical="center"/>
    </xf>
    <xf numFmtId="0" fontId="19" fillId="24" borderId="20" xfId="0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0" fontId="4" fillId="51" borderId="4" xfId="0" applyFont="1" applyFill="1" applyBorder="1" applyAlignment="1">
      <alignment horizontal="center"/>
    </xf>
    <xf numFmtId="0" fontId="4" fillId="51" borderId="3" xfId="0" applyFont="1" applyFill="1" applyBorder="1" applyAlignment="1">
      <alignment horizontal="center"/>
    </xf>
    <xf numFmtId="0" fontId="4" fillId="51" borderId="5" xfId="0" applyFont="1" applyFill="1" applyBorder="1" applyAlignment="1">
      <alignment horizontal="center"/>
    </xf>
    <xf numFmtId="0" fontId="4" fillId="51" borderId="6" xfId="0" applyFont="1" applyFill="1" applyBorder="1" applyAlignment="1">
      <alignment horizontal="center"/>
    </xf>
    <xf numFmtId="0" fontId="0" fillId="51" borderId="5" xfId="0" applyFill="1" applyBorder="1" applyAlignment="1">
      <alignment horizontal="center"/>
    </xf>
    <xf numFmtId="0" fontId="4" fillId="51" borderId="45" xfId="0" applyFont="1" applyFill="1" applyBorder="1" applyAlignment="1">
      <alignment horizontal="center"/>
    </xf>
    <xf numFmtId="0" fontId="4" fillId="51" borderId="7" xfId="0" applyFont="1" applyFill="1" applyBorder="1" applyAlignment="1">
      <alignment horizontal="center"/>
    </xf>
    <xf numFmtId="0" fontId="4" fillId="51" borderId="2" xfId="0" applyFont="1" applyFill="1" applyBorder="1" applyAlignment="1">
      <alignment horizontal="center"/>
    </xf>
    <xf numFmtId="0" fontId="1" fillId="22" borderId="35" xfId="0" applyFont="1" applyFill="1" applyBorder="1" applyAlignment="1">
      <alignment horizontal="center"/>
    </xf>
    <xf numFmtId="0" fontId="6" fillId="33" borderId="40" xfId="0" applyFont="1" applyFill="1" applyBorder="1" applyAlignment="1">
      <alignment horizontal="center"/>
    </xf>
    <xf numFmtId="0" fontId="1" fillId="20" borderId="36" xfId="0" applyFont="1" applyFill="1" applyBorder="1" applyAlignment="1">
      <alignment horizontal="center"/>
    </xf>
    <xf numFmtId="0" fontId="1" fillId="52" borderId="97" xfId="0" applyFont="1" applyFill="1" applyBorder="1" applyAlignment="1">
      <alignment horizontal="center"/>
    </xf>
    <xf numFmtId="0" fontId="6" fillId="52" borderId="97" xfId="0" applyFont="1" applyFill="1" applyBorder="1" applyAlignment="1">
      <alignment horizontal="center"/>
    </xf>
    <xf numFmtId="0" fontId="4" fillId="52" borderId="97" xfId="0" applyFont="1" applyFill="1" applyBorder="1" applyAlignment="1">
      <alignment horizontal="center"/>
    </xf>
    <xf numFmtId="0" fontId="27" fillId="52" borderId="97" xfId="0" applyFont="1" applyFill="1" applyBorder="1" applyAlignment="1">
      <alignment horizontal="center" vertical="center"/>
    </xf>
    <xf numFmtId="0" fontId="6" fillId="33" borderId="97" xfId="0" applyFont="1" applyFill="1" applyBorder="1" applyAlignment="1">
      <alignment horizontal="center"/>
    </xf>
    <xf numFmtId="0" fontId="4" fillId="52" borderId="68" xfId="0" applyFont="1" applyFill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20" borderId="40" xfId="0" applyFont="1" applyFill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6" fillId="33" borderId="39" xfId="0" applyFont="1" applyFill="1" applyBorder="1" applyAlignment="1">
      <alignment horizontal="center"/>
    </xf>
    <xf numFmtId="0" fontId="27" fillId="20" borderId="36" xfId="0" applyFont="1" applyFill="1" applyBorder="1" applyAlignment="1">
      <alignment horizontal="center" vertical="center"/>
    </xf>
    <xf numFmtId="0" fontId="6" fillId="33" borderId="92" xfId="0" applyFont="1" applyFill="1" applyBorder="1" applyAlignment="1">
      <alignment horizontal="center"/>
    </xf>
    <xf numFmtId="0" fontId="6" fillId="33" borderId="64" xfId="0" applyFont="1" applyFill="1" applyBorder="1" applyAlignment="1">
      <alignment horizontal="center"/>
    </xf>
    <xf numFmtId="0" fontId="6" fillId="10" borderId="40" xfId="0" applyFont="1" applyFill="1" applyBorder="1" applyAlignment="1">
      <alignment horizontal="center"/>
    </xf>
    <xf numFmtId="0" fontId="1" fillId="29" borderId="39" xfId="0" applyFont="1" applyFill="1" applyBorder="1" applyAlignment="1">
      <alignment horizontal="center"/>
    </xf>
    <xf numFmtId="0" fontId="1" fillId="29" borderId="64" xfId="0" applyFont="1" applyFill="1" applyBorder="1" applyAlignment="1">
      <alignment horizontal="center"/>
    </xf>
    <xf numFmtId="0" fontId="1" fillId="18" borderId="30" xfId="0" applyFont="1" applyFill="1" applyBorder="1" applyAlignment="1">
      <alignment horizontal="center"/>
    </xf>
    <xf numFmtId="0" fontId="1" fillId="18" borderId="40" xfId="0" applyFont="1" applyFill="1" applyBorder="1" applyAlignment="1">
      <alignment horizontal="center"/>
    </xf>
    <xf numFmtId="0" fontId="27" fillId="18" borderId="31" xfId="0" applyFont="1" applyFill="1" applyBorder="1" applyAlignment="1">
      <alignment horizontal="center" vertical="center"/>
    </xf>
    <xf numFmtId="0" fontId="1" fillId="18" borderId="31" xfId="0" applyFont="1" applyFill="1" applyBorder="1" applyAlignment="1">
      <alignment horizontal="center"/>
    </xf>
    <xf numFmtId="0" fontId="1" fillId="18" borderId="34" xfId="0" applyFont="1" applyFill="1" applyBorder="1" applyAlignment="1">
      <alignment horizontal="center"/>
    </xf>
    <xf numFmtId="0" fontId="5" fillId="20" borderId="5" xfId="0" applyFont="1" applyFill="1" applyBorder="1" applyAlignment="1">
      <alignment horizontal="center" wrapText="1"/>
    </xf>
    <xf numFmtId="0" fontId="5" fillId="20" borderId="36" xfId="0" applyFont="1" applyFill="1" applyBorder="1" applyAlignment="1">
      <alignment horizontal="center" wrapText="1"/>
    </xf>
    <xf numFmtId="0" fontId="5" fillId="20" borderId="26" xfId="0" applyFont="1" applyFill="1" applyBorder="1" applyAlignment="1">
      <alignment horizontal="center" wrapText="1"/>
    </xf>
    <xf numFmtId="0" fontId="5" fillId="20" borderId="21" xfId="0" applyFont="1" applyFill="1" applyBorder="1" applyAlignment="1">
      <alignment horizontal="center" wrapText="1"/>
    </xf>
    <xf numFmtId="0" fontId="5" fillId="53" borderId="97" xfId="0" applyFont="1" applyFill="1" applyBorder="1" applyAlignment="1">
      <alignment vertical="center"/>
    </xf>
    <xf numFmtId="0" fontId="4" fillId="54" borderId="97" xfId="0" applyFont="1" applyFill="1" applyBorder="1" applyAlignment="1">
      <alignment horizontal="center"/>
    </xf>
    <xf numFmtId="0" fontId="0" fillId="54" borderId="97" xfId="0" applyFill="1" applyBorder="1" applyAlignment="1">
      <alignment horizontal="center"/>
    </xf>
    <xf numFmtId="0" fontId="1" fillId="54" borderId="97" xfId="0" applyFont="1" applyFill="1" applyBorder="1" applyAlignment="1">
      <alignment horizontal="center"/>
    </xf>
    <xf numFmtId="0" fontId="0" fillId="24" borderId="97" xfId="0" applyFill="1" applyBorder="1" applyAlignment="1">
      <alignment horizontal="center"/>
    </xf>
    <xf numFmtId="0" fontId="4" fillId="0" borderId="97" xfId="0" applyFont="1" applyBorder="1" applyAlignment="1">
      <alignment horizontal="center"/>
    </xf>
    <xf numFmtId="0" fontId="4" fillId="25" borderId="97" xfId="0" applyFont="1" applyFill="1" applyBorder="1" applyAlignment="1">
      <alignment horizontal="center"/>
    </xf>
    <xf numFmtId="0" fontId="4" fillId="33" borderId="25" xfId="0" applyFont="1" applyFill="1" applyBorder="1" applyAlignment="1">
      <alignment horizontal="center"/>
    </xf>
    <xf numFmtId="0" fontId="0" fillId="22" borderId="36" xfId="0" applyFill="1" applyBorder="1" applyAlignment="1">
      <alignment horizontal="center"/>
    </xf>
    <xf numFmtId="0" fontId="0" fillId="22" borderId="59" xfId="0" applyFill="1" applyBorder="1" applyAlignment="1">
      <alignment horizontal="center"/>
    </xf>
    <xf numFmtId="0" fontId="5" fillId="26" borderId="56" xfId="0" applyFont="1" applyFill="1" applyBorder="1" applyAlignment="1">
      <alignment horizontal="left" vertical="center"/>
    </xf>
    <xf numFmtId="0" fontId="0" fillId="0" borderId="97" xfId="0" applyBorder="1" applyAlignment="1">
      <alignment horizontal="center"/>
    </xf>
    <xf numFmtId="0" fontId="4" fillId="0" borderId="98" xfId="0" applyFont="1" applyBorder="1" applyAlignment="1">
      <alignment horizontal="center"/>
    </xf>
    <xf numFmtId="0" fontId="4" fillId="0" borderId="39" xfId="0" applyFont="1" applyBorder="1" applyAlignment="1">
      <alignment horizontal="left"/>
    </xf>
    <xf numFmtId="0" fontId="4" fillId="0" borderId="49" xfId="0" applyFont="1" applyBorder="1"/>
    <xf numFmtId="0" fontId="0" fillId="0" borderId="39" xfId="0" applyBorder="1" applyAlignment="1">
      <alignment horizontal="center"/>
    </xf>
    <xf numFmtId="0" fontId="5" fillId="24" borderId="39" xfId="0" applyFont="1" applyFill="1" applyBorder="1" applyAlignment="1">
      <alignment horizontal="left"/>
    </xf>
    <xf numFmtId="0" fontId="5" fillId="28" borderId="41" xfId="0" applyFont="1" applyFill="1" applyBorder="1" applyAlignment="1">
      <alignment vertical="center"/>
    </xf>
    <xf numFmtId="0" fontId="6" fillId="23" borderId="40" xfId="0" applyFont="1" applyFill="1" applyBorder="1" applyAlignment="1">
      <alignment horizontal="center"/>
    </xf>
    <xf numFmtId="0" fontId="6" fillId="23" borderId="41" xfId="0" applyFont="1" applyFill="1" applyBorder="1" applyAlignment="1">
      <alignment horizontal="center"/>
    </xf>
    <xf numFmtId="0" fontId="5" fillId="0" borderId="97" xfId="0" applyFont="1" applyBorder="1" applyAlignment="1">
      <alignment horizontal="left" vertical="center"/>
    </xf>
    <xf numFmtId="0" fontId="0" fillId="29" borderId="97" xfId="0" applyFill="1" applyBorder="1" applyAlignment="1">
      <alignment horizontal="center"/>
    </xf>
    <xf numFmtId="1" fontId="5" fillId="10" borderId="27" xfId="0" applyNumberFormat="1" applyFont="1" applyFill="1" applyBorder="1" applyAlignment="1">
      <alignment horizontal="center" vertical="center"/>
    </xf>
    <xf numFmtId="1" fontId="4" fillId="10" borderId="26" xfId="0" applyNumberFormat="1" applyFont="1" applyFill="1" applyBorder="1" applyAlignment="1">
      <alignment horizontal="center" vertical="center"/>
    </xf>
    <xf numFmtId="0" fontId="0" fillId="22" borderId="37" xfId="0" applyFill="1" applyBorder="1" applyAlignment="1">
      <alignment horizontal="center"/>
    </xf>
    <xf numFmtId="0" fontId="5" fillId="9" borderId="98" xfId="0" applyFont="1" applyFill="1" applyBorder="1" applyAlignment="1">
      <alignment horizontal="center"/>
    </xf>
    <xf numFmtId="0" fontId="5" fillId="0" borderId="107" xfId="0" applyFont="1" applyBorder="1"/>
    <xf numFmtId="0" fontId="1" fillId="0" borderId="107" xfId="0" applyFont="1" applyBorder="1" applyAlignment="1">
      <alignment horizontal="center"/>
    </xf>
    <xf numFmtId="0" fontId="4" fillId="0" borderId="110" xfId="0" applyFont="1" applyBorder="1" applyAlignment="1">
      <alignment horizontal="center"/>
    </xf>
    <xf numFmtId="0" fontId="4" fillId="33" borderId="110" xfId="0" applyFont="1" applyFill="1" applyBorder="1" applyAlignment="1">
      <alignment horizontal="center"/>
    </xf>
    <xf numFmtId="0" fontId="4" fillId="0" borderId="108" xfId="0" applyFont="1" applyBorder="1" applyAlignment="1">
      <alignment horizontal="center"/>
    </xf>
    <xf numFmtId="0" fontId="0" fillId="24" borderId="110" xfId="0" applyFill="1" applyBorder="1" applyAlignment="1">
      <alignment horizontal="center"/>
    </xf>
    <xf numFmtId="0" fontId="4" fillId="24" borderId="112" xfId="0" applyFont="1" applyFill="1" applyBorder="1" applyAlignment="1">
      <alignment horizontal="center"/>
    </xf>
    <xf numFmtId="0" fontId="4" fillId="0" borderId="113" xfId="0" applyFont="1" applyBorder="1" applyAlignment="1">
      <alignment horizontal="center"/>
    </xf>
    <xf numFmtId="0" fontId="4" fillId="33" borderId="114" xfId="0" applyFont="1" applyFill="1" applyBorder="1" applyAlignment="1">
      <alignment horizontal="center"/>
    </xf>
    <xf numFmtId="0" fontId="4" fillId="25" borderId="110" xfId="0" applyFont="1" applyFill="1" applyBorder="1" applyAlignment="1">
      <alignment horizontal="center"/>
    </xf>
    <xf numFmtId="0" fontId="0" fillId="22" borderId="110" xfId="0" applyFill="1" applyBorder="1" applyAlignment="1">
      <alignment horizontal="center"/>
    </xf>
    <xf numFmtId="0" fontId="0" fillId="22" borderId="109" xfId="0" applyFill="1" applyBorder="1" applyAlignment="1">
      <alignment horizontal="center"/>
    </xf>
    <xf numFmtId="0" fontId="4" fillId="0" borderId="115" xfId="0" applyFont="1" applyBorder="1" applyAlignment="1">
      <alignment horizontal="center"/>
    </xf>
    <xf numFmtId="0" fontId="5" fillId="14" borderId="108" xfId="0" applyFont="1" applyFill="1" applyBorder="1" applyAlignment="1">
      <alignment horizontal="center"/>
    </xf>
    <xf numFmtId="0" fontId="4" fillId="0" borderId="107" xfId="0" applyFont="1" applyBorder="1"/>
    <xf numFmtId="0" fontId="4" fillId="33" borderId="90" xfId="0" applyFont="1" applyFill="1" applyBorder="1" applyAlignment="1">
      <alignment horizontal="center"/>
    </xf>
    <xf numFmtId="0" fontId="5" fillId="33" borderId="89" xfId="0" applyFont="1" applyFill="1" applyBorder="1" applyAlignment="1">
      <alignment horizontal="center"/>
    </xf>
    <xf numFmtId="0" fontId="4" fillId="53" borderId="108" xfId="0" applyFont="1" applyFill="1" applyBorder="1" applyAlignment="1">
      <alignment vertical="center"/>
    </xf>
    <xf numFmtId="0" fontId="4" fillId="53" borderId="109" xfId="0" applyFont="1" applyFill="1" applyBorder="1" applyAlignment="1">
      <alignment vertical="center"/>
    </xf>
    <xf numFmtId="0" fontId="4" fillId="53" borderId="110" xfId="0" applyFont="1" applyFill="1" applyBorder="1" applyAlignment="1">
      <alignment horizontal="center"/>
    </xf>
    <xf numFmtId="0" fontId="4" fillId="55" borderId="110" xfId="0" applyFont="1" applyFill="1" applyBorder="1" applyAlignment="1">
      <alignment horizontal="center"/>
    </xf>
    <xf numFmtId="0" fontId="28" fillId="55" borderId="110" xfId="0" applyFont="1" applyFill="1" applyBorder="1" applyAlignment="1">
      <alignment horizontal="center"/>
    </xf>
    <xf numFmtId="0" fontId="4" fillId="55" borderId="108" xfId="0" applyFont="1" applyFill="1" applyBorder="1" applyAlignment="1">
      <alignment horizontal="center"/>
    </xf>
    <xf numFmtId="0" fontId="4" fillId="55" borderId="111" xfId="0" applyFont="1" applyFill="1" applyBorder="1" applyAlignment="1">
      <alignment horizontal="center"/>
    </xf>
    <xf numFmtId="0" fontId="4" fillId="55" borderId="112" xfId="0" applyFont="1" applyFill="1" applyBorder="1" applyAlignment="1">
      <alignment horizontal="center"/>
    </xf>
    <xf numFmtId="0" fontId="4" fillId="55" borderId="109" xfId="0" applyFont="1" applyFill="1" applyBorder="1" applyAlignment="1">
      <alignment horizontal="center"/>
    </xf>
    <xf numFmtId="0" fontId="0" fillId="55" borderId="112" xfId="0" applyFill="1" applyBorder="1" applyAlignment="1">
      <alignment horizontal="center"/>
    </xf>
    <xf numFmtId="0" fontId="28" fillId="53" borderId="112" xfId="0" applyFont="1" applyFill="1" applyBorder="1" applyAlignment="1">
      <alignment horizontal="center"/>
    </xf>
    <xf numFmtId="0" fontId="5" fillId="0" borderId="92" xfId="0" applyFont="1" applyBorder="1" applyAlignment="1">
      <alignment horizontal="center"/>
    </xf>
    <xf numFmtId="0" fontId="5" fillId="11" borderId="39" xfId="0" applyFont="1" applyFill="1" applyBorder="1" applyAlignment="1">
      <alignment horizontal="center"/>
    </xf>
    <xf numFmtId="0" fontId="5" fillId="11" borderId="64" xfId="0" applyFont="1" applyFill="1" applyBorder="1" applyAlignment="1">
      <alignment horizontal="center"/>
    </xf>
    <xf numFmtId="0" fontId="5" fillId="53" borderId="116" xfId="0" applyFont="1" applyFill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52" borderId="97" xfId="0" applyFont="1" applyFill="1" applyBorder="1" applyAlignment="1">
      <alignment horizontal="center"/>
    </xf>
    <xf numFmtId="0" fontId="5" fillId="53" borderId="107" xfId="0" applyFont="1" applyFill="1" applyBorder="1" applyAlignment="1">
      <alignment horizontal="left" vertical="center"/>
    </xf>
    <xf numFmtId="0" fontId="4" fillId="0" borderId="35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27" borderId="118" xfId="0" applyFont="1" applyFill="1" applyBorder="1" applyAlignment="1">
      <alignment horizontal="left"/>
    </xf>
    <xf numFmtId="0" fontId="4" fillId="26" borderId="119" xfId="0" applyFont="1" applyFill="1" applyBorder="1"/>
    <xf numFmtId="0" fontId="0" fillId="29" borderId="118" xfId="0" applyFill="1" applyBorder="1" applyAlignment="1">
      <alignment horizontal="center"/>
    </xf>
    <xf numFmtId="0" fontId="0" fillId="29" borderId="120" xfId="0" applyFill="1" applyBorder="1" applyAlignment="1">
      <alignment horizontal="center"/>
    </xf>
    <xf numFmtId="0" fontId="4" fillId="29" borderId="120" xfId="0" applyFont="1" applyFill="1" applyBorder="1" applyAlignment="1">
      <alignment horizontal="center"/>
    </xf>
    <xf numFmtId="0" fontId="4" fillId="29" borderId="121" xfId="0" applyFont="1" applyFill="1" applyBorder="1" applyAlignment="1">
      <alignment horizontal="center"/>
    </xf>
    <xf numFmtId="0" fontId="4" fillId="29" borderId="118" xfId="0" applyFont="1" applyFill="1" applyBorder="1" applyAlignment="1">
      <alignment horizontal="center"/>
    </xf>
    <xf numFmtId="0" fontId="4" fillId="29" borderId="122" xfId="0" applyFont="1" applyFill="1" applyBorder="1" applyAlignment="1">
      <alignment horizontal="center"/>
    </xf>
    <xf numFmtId="0" fontId="4" fillId="29" borderId="123" xfId="0" applyFont="1" applyFill="1" applyBorder="1" applyAlignment="1">
      <alignment horizontal="center"/>
    </xf>
    <xf numFmtId="0" fontId="4" fillId="29" borderId="124" xfId="0" applyFont="1" applyFill="1" applyBorder="1" applyAlignment="1">
      <alignment horizontal="center"/>
    </xf>
    <xf numFmtId="0" fontId="5" fillId="29" borderId="125" xfId="0" applyFont="1" applyFill="1" applyBorder="1" applyAlignment="1">
      <alignment horizontal="center"/>
    </xf>
    <xf numFmtId="0" fontId="5" fillId="29" borderId="120" xfId="0" applyFont="1" applyFill="1" applyBorder="1" applyAlignment="1">
      <alignment horizontal="center"/>
    </xf>
    <xf numFmtId="0" fontId="4" fillId="0" borderId="120" xfId="0" applyFont="1" applyBorder="1" applyAlignment="1">
      <alignment horizontal="center"/>
    </xf>
    <xf numFmtId="0" fontId="4" fillId="0" borderId="122" xfId="0" applyFont="1" applyBorder="1" applyAlignment="1">
      <alignment horizontal="center"/>
    </xf>
    <xf numFmtId="0" fontId="4" fillId="0" borderId="99" xfId="0" applyFont="1" applyBorder="1" applyAlignment="1">
      <alignment horizontal="left"/>
    </xf>
    <xf numFmtId="0" fontId="4" fillId="0" borderId="100" xfId="0" applyFont="1" applyBorder="1"/>
    <xf numFmtId="0" fontId="0" fillId="0" borderId="99" xfId="0" applyBorder="1" applyAlignment="1">
      <alignment horizontal="center"/>
    </xf>
    <xf numFmtId="0" fontId="0" fillId="0" borderId="101" xfId="0" applyBorder="1" applyAlignment="1">
      <alignment horizontal="center"/>
    </xf>
    <xf numFmtId="0" fontId="4" fillId="0" borderId="101" xfId="0" applyFont="1" applyBorder="1" applyAlignment="1">
      <alignment horizontal="center"/>
    </xf>
    <xf numFmtId="0" fontId="4" fillId="0" borderId="102" xfId="0" applyFont="1" applyBorder="1" applyAlignment="1">
      <alignment horizontal="center"/>
    </xf>
    <xf numFmtId="0" fontId="4" fillId="0" borderId="99" xfId="0" applyFont="1" applyBorder="1" applyAlignment="1">
      <alignment horizontal="center"/>
    </xf>
    <xf numFmtId="0" fontId="4" fillId="0" borderId="103" xfId="0" applyFont="1" applyBorder="1" applyAlignment="1">
      <alignment horizontal="center"/>
    </xf>
    <xf numFmtId="0" fontId="4" fillId="0" borderId="104" xfId="0" applyFont="1" applyBorder="1" applyAlignment="1">
      <alignment horizontal="center"/>
    </xf>
    <xf numFmtId="0" fontId="4" fillId="0" borderId="105" xfId="0" applyFont="1" applyBorder="1" applyAlignment="1">
      <alignment horizontal="center"/>
    </xf>
    <xf numFmtId="0" fontId="5" fillId="0" borderId="106" xfId="0" applyFont="1" applyBorder="1" applyAlignment="1">
      <alignment horizontal="center"/>
    </xf>
    <xf numFmtId="0" fontId="5" fillId="0" borderId="101" xfId="0" applyFont="1" applyBorder="1" applyAlignment="1">
      <alignment horizontal="center"/>
    </xf>
    <xf numFmtId="0" fontId="0" fillId="31" borderId="5" xfId="0" applyFill="1" applyBorder="1" applyAlignment="1">
      <alignment horizontal="center"/>
    </xf>
    <xf numFmtId="0" fontId="0" fillId="31" borderId="7" xfId="0" applyFill="1" applyBorder="1" applyAlignment="1">
      <alignment horizontal="center"/>
    </xf>
    <xf numFmtId="0" fontId="1" fillId="31" borderId="3" xfId="0" applyFont="1" applyFill="1" applyBorder="1" applyAlignment="1">
      <alignment horizontal="center"/>
    </xf>
    <xf numFmtId="0" fontId="2" fillId="31" borderId="5" xfId="0" applyFont="1" applyFill="1" applyBorder="1" applyAlignment="1">
      <alignment horizontal="center"/>
    </xf>
    <xf numFmtId="0" fontId="7" fillId="31" borderId="3" xfId="0" applyFont="1" applyFill="1" applyBorder="1" applyAlignment="1">
      <alignment horizontal="center"/>
    </xf>
    <xf numFmtId="0" fontId="7" fillId="31" borderId="6" xfId="0" applyFont="1" applyFill="1" applyBorder="1" applyAlignment="1">
      <alignment horizontal="center"/>
    </xf>
    <xf numFmtId="0" fontId="5" fillId="28" borderId="49" xfId="0" applyFont="1" applyFill="1" applyBorder="1" applyAlignment="1">
      <alignment horizontal="left" vertical="center"/>
    </xf>
    <xf numFmtId="0" fontId="0" fillId="31" borderId="2" xfId="0" applyFill="1" applyBorder="1" applyAlignment="1">
      <alignment horizontal="center"/>
    </xf>
    <xf numFmtId="0" fontId="4" fillId="52" borderId="107" xfId="0" applyFont="1" applyFill="1" applyBorder="1" applyAlignment="1">
      <alignment horizontal="center"/>
    </xf>
    <xf numFmtId="0" fontId="5" fillId="11" borderId="126" xfId="0" applyFont="1" applyFill="1" applyBorder="1" applyAlignment="1">
      <alignment horizontal="center"/>
    </xf>
    <xf numFmtId="0" fontId="4" fillId="29" borderId="127" xfId="0" applyFont="1" applyFill="1" applyBorder="1"/>
    <xf numFmtId="0" fontId="4" fillId="33" borderId="85" xfId="0" applyFont="1" applyFill="1" applyBorder="1" applyAlignment="1">
      <alignment horizontal="center"/>
    </xf>
    <xf numFmtId="0" fontId="4" fillId="31" borderId="62" xfId="0" applyFont="1" applyFill="1" applyBorder="1" applyAlignment="1">
      <alignment horizontal="center"/>
    </xf>
    <xf numFmtId="0" fontId="4" fillId="31" borderId="44" xfId="0" applyFont="1" applyFill="1" applyBorder="1" applyAlignment="1">
      <alignment horizontal="center"/>
    </xf>
    <xf numFmtId="0" fontId="4" fillId="31" borderId="65" xfId="0" applyFont="1" applyFill="1" applyBorder="1" applyAlignment="1">
      <alignment horizontal="center"/>
    </xf>
    <xf numFmtId="0" fontId="4" fillId="31" borderId="24" xfId="0" applyFont="1" applyFill="1" applyBorder="1" applyAlignment="1">
      <alignment horizontal="center"/>
    </xf>
    <xf numFmtId="0" fontId="4" fillId="27" borderId="34" xfId="0" applyFont="1" applyFill="1" applyBorder="1" applyAlignment="1">
      <alignment horizontal="center"/>
    </xf>
    <xf numFmtId="0" fontId="4" fillId="27" borderId="62" xfId="0" applyFont="1" applyFill="1" applyBorder="1" applyAlignment="1">
      <alignment horizontal="center"/>
    </xf>
    <xf numFmtId="0" fontId="4" fillId="21" borderId="2" xfId="0" applyFont="1" applyFill="1" applyBorder="1" applyAlignment="1">
      <alignment horizontal="center"/>
    </xf>
    <xf numFmtId="0" fontId="4" fillId="31" borderId="8" xfId="0" applyFont="1" applyFill="1" applyBorder="1" applyAlignment="1">
      <alignment horizontal="center"/>
    </xf>
    <xf numFmtId="0" fontId="4" fillId="31" borderId="9" xfId="0" applyFont="1" applyFill="1" applyBorder="1" applyAlignment="1">
      <alignment horizontal="center"/>
    </xf>
    <xf numFmtId="0" fontId="4" fillId="31" borderId="14" xfId="0" applyFont="1" applyFill="1" applyBorder="1" applyAlignment="1">
      <alignment horizontal="center"/>
    </xf>
    <xf numFmtId="0" fontId="4" fillId="31" borderId="12" xfId="0" applyFont="1" applyFill="1" applyBorder="1" applyAlignment="1">
      <alignment horizontal="center"/>
    </xf>
    <xf numFmtId="0" fontId="4" fillId="31" borderId="56" xfId="0" applyFont="1" applyFill="1" applyBorder="1" applyAlignment="1">
      <alignment horizontal="center"/>
    </xf>
    <xf numFmtId="0" fontId="4" fillId="31" borderId="11" xfId="0" applyFont="1" applyFill="1" applyBorder="1" applyAlignment="1">
      <alignment horizontal="center"/>
    </xf>
    <xf numFmtId="0" fontId="4" fillId="31" borderId="58" xfId="0" applyFont="1" applyFill="1" applyBorder="1" applyAlignment="1">
      <alignment horizontal="center"/>
    </xf>
    <xf numFmtId="0" fontId="5" fillId="31" borderId="9" xfId="0" applyFont="1" applyFill="1" applyBorder="1" applyAlignment="1">
      <alignment horizontal="center"/>
    </xf>
    <xf numFmtId="0" fontId="4" fillId="31" borderId="13" xfId="0" applyFont="1" applyFill="1" applyBorder="1" applyAlignment="1">
      <alignment horizontal="center"/>
    </xf>
    <xf numFmtId="0" fontId="4" fillId="31" borderId="48" xfId="0" applyFont="1" applyFill="1" applyBorder="1" applyAlignment="1">
      <alignment horizontal="center"/>
    </xf>
    <xf numFmtId="0" fontId="4" fillId="31" borderId="47" xfId="0" applyFont="1" applyFill="1" applyBorder="1" applyAlignment="1">
      <alignment horizontal="center"/>
    </xf>
    <xf numFmtId="0" fontId="5" fillId="31" borderId="8" xfId="0" applyFont="1" applyFill="1" applyBorder="1" applyAlignment="1">
      <alignment horizontal="center"/>
    </xf>
    <xf numFmtId="0" fontId="1" fillId="0" borderId="92" xfId="0" applyFont="1" applyBorder="1" applyAlignment="1">
      <alignment horizontal="center"/>
    </xf>
    <xf numFmtId="0" fontId="4" fillId="33" borderId="34" xfId="0" applyFont="1" applyFill="1" applyBorder="1" applyAlignment="1">
      <alignment horizontal="center"/>
    </xf>
    <xf numFmtId="0" fontId="2" fillId="18" borderId="7" xfId="0" applyFont="1" applyFill="1" applyBorder="1" applyAlignment="1">
      <alignment horizontal="center"/>
    </xf>
    <xf numFmtId="0" fontId="0" fillId="54" borderId="98" xfId="0" applyFill="1" applyBorder="1" applyAlignment="1">
      <alignment horizontal="center"/>
    </xf>
    <xf numFmtId="0" fontId="4" fillId="29" borderId="98" xfId="0" applyFont="1" applyFill="1" applyBorder="1" applyAlignment="1">
      <alignment horizontal="center"/>
    </xf>
    <xf numFmtId="0" fontId="5" fillId="23" borderId="56" xfId="0" applyFont="1" applyFill="1" applyBorder="1" applyAlignment="1">
      <alignment horizontal="center"/>
    </xf>
    <xf numFmtId="0" fontId="0" fillId="24" borderId="117" xfId="0" applyFill="1" applyBorder="1" applyAlignment="1">
      <alignment horizontal="center"/>
    </xf>
    <xf numFmtId="0" fontId="4" fillId="25" borderId="117" xfId="0" applyFont="1" applyFill="1" applyBorder="1" applyAlignment="1">
      <alignment horizontal="center"/>
    </xf>
    <xf numFmtId="0" fontId="28" fillId="47" borderId="38" xfId="0" applyFont="1" applyFill="1" applyBorder="1" applyAlignment="1">
      <alignment horizontal="center"/>
    </xf>
    <xf numFmtId="0" fontId="4" fillId="18" borderId="117" xfId="0" applyFont="1" applyFill="1" applyBorder="1" applyAlignment="1">
      <alignment horizontal="center"/>
    </xf>
    <xf numFmtId="0" fontId="4" fillId="27" borderId="65" xfId="0" applyFont="1" applyFill="1" applyBorder="1" applyAlignment="1">
      <alignment horizontal="center"/>
    </xf>
    <xf numFmtId="0" fontId="5" fillId="22" borderId="81" xfId="0" applyFont="1" applyFill="1" applyBorder="1" applyAlignment="1">
      <alignment horizontal="center"/>
    </xf>
    <xf numFmtId="0" fontId="1" fillId="22" borderId="92" xfId="0" applyFont="1" applyFill="1" applyBorder="1" applyAlignment="1">
      <alignment horizontal="center"/>
    </xf>
    <xf numFmtId="0" fontId="0" fillId="18" borderId="81" xfId="0" applyFill="1" applyBorder="1" applyAlignment="1">
      <alignment horizontal="center"/>
    </xf>
    <xf numFmtId="0" fontId="2" fillId="18" borderId="81" xfId="0" applyFont="1" applyFill="1" applyBorder="1" applyAlignment="1">
      <alignment horizontal="center" wrapText="1"/>
    </xf>
    <xf numFmtId="0" fontId="4" fillId="54" borderId="114" xfId="0" applyFont="1" applyFill="1" applyBorder="1" applyAlignment="1">
      <alignment horizontal="center"/>
    </xf>
    <xf numFmtId="0" fontId="4" fillId="0" borderId="114" xfId="0" applyFont="1" applyBorder="1" applyAlignment="1">
      <alignment horizontal="center"/>
    </xf>
    <xf numFmtId="0" fontId="4" fillId="29" borderId="114" xfId="0" applyFont="1" applyFill="1" applyBorder="1" applyAlignment="1">
      <alignment horizontal="center"/>
    </xf>
    <xf numFmtId="0" fontId="1" fillId="10" borderId="86" xfId="0" applyFont="1" applyFill="1" applyBorder="1" applyAlignment="1">
      <alignment horizontal="center" wrapText="1"/>
    </xf>
    <xf numFmtId="0" fontId="19" fillId="20" borderId="5" xfId="0" applyFont="1" applyFill="1" applyBorder="1" applyAlignment="1">
      <alignment horizontal="center" wrapText="1"/>
    </xf>
    <xf numFmtId="0" fontId="19" fillId="20" borderId="31" xfId="0" applyFont="1" applyFill="1" applyBorder="1" applyAlignment="1">
      <alignment horizontal="center" wrapText="1"/>
    </xf>
    <xf numFmtId="0" fontId="5" fillId="21" borderId="3" xfId="0" applyFont="1" applyFill="1" applyBorder="1" applyAlignment="1">
      <alignment horizontal="center"/>
    </xf>
    <xf numFmtId="0" fontId="5" fillId="25" borderId="55" xfId="0" applyFont="1" applyFill="1" applyBorder="1" applyAlignment="1">
      <alignment horizontal="center"/>
    </xf>
    <xf numFmtId="0" fontId="5" fillId="25" borderId="56" xfId="0" applyFont="1" applyFill="1" applyBorder="1" applyAlignment="1">
      <alignment horizontal="center"/>
    </xf>
    <xf numFmtId="0" fontId="5" fillId="51" borderId="56" xfId="0" applyFont="1" applyFill="1" applyBorder="1" applyAlignment="1">
      <alignment horizontal="center"/>
    </xf>
    <xf numFmtId="0" fontId="5" fillId="51" borderId="12" xfId="0" applyFont="1" applyFill="1" applyBorder="1" applyAlignment="1">
      <alignment horizontal="center"/>
    </xf>
    <xf numFmtId="0" fontId="5" fillId="51" borderId="48" xfId="0" applyFont="1" applyFill="1" applyBorder="1" applyAlignment="1">
      <alignment horizontal="center"/>
    </xf>
    <xf numFmtId="0" fontId="1" fillId="22" borderId="39" xfId="0" applyFont="1" applyFill="1" applyBorder="1" applyAlignment="1">
      <alignment horizontal="center"/>
    </xf>
    <xf numFmtId="0" fontId="1" fillId="20" borderId="40" xfId="0" applyFont="1" applyFill="1" applyBorder="1" applyAlignment="1">
      <alignment horizontal="center"/>
    </xf>
    <xf numFmtId="0" fontId="6" fillId="10" borderId="61" xfId="0" applyFont="1" applyFill="1" applyBorder="1" applyAlignment="1">
      <alignment horizontal="center"/>
    </xf>
    <xf numFmtId="0" fontId="6" fillId="0" borderId="97" xfId="0" applyFont="1" applyBorder="1" applyAlignment="1">
      <alignment horizontal="center"/>
    </xf>
    <xf numFmtId="0" fontId="4" fillId="29" borderId="117" xfId="0" applyFont="1" applyFill="1" applyBorder="1"/>
    <xf numFmtId="0" fontId="4" fillId="29" borderId="107" xfId="0" applyFont="1" applyFill="1" applyBorder="1"/>
    <xf numFmtId="0" fontId="4" fillId="29" borderId="114" xfId="0" applyFont="1" applyFill="1" applyBorder="1"/>
    <xf numFmtId="0" fontId="4" fillId="29" borderId="97" xfId="0" applyFont="1" applyFill="1" applyBorder="1"/>
    <xf numFmtId="0" fontId="5" fillId="53" borderId="64" xfId="0" applyFont="1" applyFill="1" applyBorder="1" applyAlignment="1">
      <alignment vertical="center"/>
    </xf>
    <xf numFmtId="0" fontId="5" fillId="53" borderId="0" xfId="0" applyFont="1" applyFill="1" applyAlignment="1">
      <alignment vertical="center"/>
    </xf>
    <xf numFmtId="0" fontId="4" fillId="46" borderId="31" xfId="0" applyFont="1" applyFill="1" applyBorder="1" applyAlignment="1">
      <alignment horizontal="center"/>
    </xf>
    <xf numFmtId="0" fontId="4" fillId="25" borderId="84" xfId="0" applyFont="1" applyFill="1" applyBorder="1" applyAlignment="1">
      <alignment horizontal="center"/>
    </xf>
    <xf numFmtId="0" fontId="0" fillId="52" borderId="97" xfId="0" applyFill="1" applyBorder="1" applyAlignment="1">
      <alignment horizontal="center"/>
    </xf>
    <xf numFmtId="0" fontId="4" fillId="52" borderId="110" xfId="0" applyFont="1" applyFill="1" applyBorder="1" applyAlignment="1">
      <alignment horizontal="center"/>
    </xf>
    <xf numFmtId="0" fontId="4" fillId="52" borderId="108" xfId="0" applyFont="1" applyFill="1" applyBorder="1" applyAlignment="1">
      <alignment horizontal="center"/>
    </xf>
    <xf numFmtId="0" fontId="4" fillId="52" borderId="112" xfId="0" applyFont="1" applyFill="1" applyBorder="1" applyAlignment="1">
      <alignment horizontal="center"/>
    </xf>
    <xf numFmtId="0" fontId="4" fillId="52" borderId="128" xfId="0" applyFont="1" applyFill="1" applyBorder="1" applyAlignment="1">
      <alignment horizontal="center"/>
    </xf>
    <xf numFmtId="0" fontId="4" fillId="22" borderId="30" xfId="0" applyFont="1" applyFill="1" applyBorder="1" applyAlignment="1">
      <alignment horizontal="center"/>
    </xf>
    <xf numFmtId="0" fontId="4" fillId="25" borderId="116" xfId="0" applyFont="1" applyFill="1" applyBorder="1" applyAlignment="1">
      <alignment horizontal="center"/>
    </xf>
    <xf numFmtId="0" fontId="4" fillId="52" borderId="98" xfId="0" applyFont="1" applyFill="1" applyBorder="1" applyAlignment="1">
      <alignment horizontal="center"/>
    </xf>
    <xf numFmtId="1" fontId="19" fillId="10" borderId="88" xfId="0" applyNumberFormat="1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73" borderId="69" xfId="0" applyFont="1" applyFill="1" applyBorder="1" applyAlignment="1">
      <alignment horizontal="center"/>
    </xf>
    <xf numFmtId="0" fontId="5" fillId="73" borderId="28" xfId="0" applyFont="1" applyFill="1" applyBorder="1" applyAlignment="1">
      <alignment horizontal="center"/>
    </xf>
    <xf numFmtId="0" fontId="5" fillId="73" borderId="52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17" fontId="5" fillId="57" borderId="0" xfId="0" applyNumberFormat="1" applyFont="1" applyFill="1" applyAlignment="1">
      <alignment horizontal="center"/>
    </xf>
    <xf numFmtId="0" fontId="5" fillId="58" borderId="0" xfId="0" applyFont="1" applyFill="1" applyAlignment="1">
      <alignment horizontal="center"/>
    </xf>
    <xf numFmtId="0" fontId="5" fillId="0" borderId="80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7" fillId="60" borderId="33" xfId="0" applyFont="1" applyFill="1" applyBorder="1" applyAlignment="1">
      <alignment horizontal="center"/>
    </xf>
    <xf numFmtId="0" fontId="7" fillId="60" borderId="58" xfId="0" applyFont="1" applyFill="1" applyBorder="1" applyAlignment="1">
      <alignment horizontal="center"/>
    </xf>
    <xf numFmtId="0" fontId="7" fillId="60" borderId="57" xfId="0" applyFont="1" applyFill="1" applyBorder="1" applyAlignment="1">
      <alignment horizontal="center"/>
    </xf>
    <xf numFmtId="0" fontId="7" fillId="61" borderId="58" xfId="0" applyFont="1" applyFill="1" applyBorder="1" applyAlignment="1">
      <alignment horizontal="center"/>
    </xf>
    <xf numFmtId="0" fontId="5" fillId="64" borderId="33" xfId="0" applyFont="1" applyFill="1" applyBorder="1" applyAlignment="1">
      <alignment horizontal="center"/>
    </xf>
    <xf numFmtId="0" fontId="5" fillId="63" borderId="84" xfId="0" applyFont="1" applyFill="1" applyBorder="1" applyAlignment="1">
      <alignment horizontal="center"/>
    </xf>
    <xf numFmtId="0" fontId="5" fillId="63" borderId="68" xfId="0" applyFont="1" applyFill="1" applyBorder="1" applyAlignment="1">
      <alignment horizontal="center"/>
    </xf>
    <xf numFmtId="0" fontId="5" fillId="64" borderId="65" xfId="0" applyFont="1" applyFill="1" applyBorder="1" applyAlignment="1">
      <alignment horizontal="center"/>
    </xf>
    <xf numFmtId="0" fontId="5" fillId="64" borderId="30" xfId="0" applyFont="1" applyFill="1" applyBorder="1" applyAlignment="1">
      <alignment horizontal="center"/>
    </xf>
    <xf numFmtId="0" fontId="7" fillId="62" borderId="38" xfId="0" applyFont="1" applyFill="1" applyBorder="1" applyAlignment="1">
      <alignment horizontal="center"/>
    </xf>
    <xf numFmtId="0" fontId="5" fillId="0" borderId="60" xfId="0" applyFont="1" applyBorder="1" applyAlignment="1">
      <alignment horizontal="center"/>
    </xf>
    <xf numFmtId="0" fontId="5" fillId="68" borderId="53" xfId="0" applyFont="1" applyFill="1" applyBorder="1" applyAlignment="1">
      <alignment horizontal="center"/>
    </xf>
    <xf numFmtId="0" fontId="5" fillId="68" borderId="24" xfId="0" applyFont="1" applyFill="1" applyBorder="1" applyAlignment="1">
      <alignment horizontal="center"/>
    </xf>
    <xf numFmtId="0" fontId="5" fillId="68" borderId="84" xfId="0" applyFont="1" applyFill="1" applyBorder="1" applyAlignment="1">
      <alignment horizontal="center"/>
    </xf>
    <xf numFmtId="0" fontId="5" fillId="68" borderId="33" xfId="0" applyFont="1" applyFill="1" applyBorder="1" applyAlignment="1">
      <alignment horizontal="center"/>
    </xf>
    <xf numFmtId="0" fontId="5" fillId="68" borderId="65" xfId="0" applyFont="1" applyFill="1" applyBorder="1" applyAlignment="1">
      <alignment horizontal="center"/>
    </xf>
    <xf numFmtId="0" fontId="5" fillId="68" borderId="30" xfId="0" applyFont="1" applyFill="1" applyBorder="1" applyAlignment="1">
      <alignment horizontal="center"/>
    </xf>
    <xf numFmtId="0" fontId="5" fillId="68" borderId="20" xfId="0" applyFont="1" applyFill="1" applyBorder="1" applyAlignment="1">
      <alignment horizontal="center"/>
    </xf>
    <xf numFmtId="0" fontId="5" fillId="68" borderId="68" xfId="0" applyFont="1" applyFill="1" applyBorder="1" applyAlignment="1">
      <alignment horizontal="center"/>
    </xf>
    <xf numFmtId="0" fontId="5" fillId="69" borderId="0" xfId="0" applyFont="1" applyFill="1" applyAlignment="1">
      <alignment horizontal="center"/>
    </xf>
    <xf numFmtId="0" fontId="5" fillId="69" borderId="33" xfId="0" applyFont="1" applyFill="1" applyBorder="1" applyAlignment="1">
      <alignment horizontal="center"/>
    </xf>
    <xf numFmtId="0" fontId="5" fillId="69" borderId="65" xfId="0" applyFont="1" applyFill="1" applyBorder="1" applyAlignment="1">
      <alignment horizontal="center"/>
    </xf>
    <xf numFmtId="0" fontId="5" fillId="69" borderId="84" xfId="0" applyFont="1" applyFill="1" applyBorder="1" applyAlignment="1">
      <alignment horizontal="center"/>
    </xf>
    <xf numFmtId="0" fontId="5" fillId="69" borderId="30" xfId="0" applyFont="1" applyFill="1" applyBorder="1" applyAlignment="1">
      <alignment horizontal="center"/>
    </xf>
    <xf numFmtId="0" fontId="5" fillId="69" borderId="68" xfId="0" applyFont="1" applyFill="1" applyBorder="1" applyAlignment="1">
      <alignment horizontal="center"/>
    </xf>
    <xf numFmtId="0" fontId="19" fillId="71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6" fillId="62" borderId="0" xfId="0" applyFont="1" applyFill="1" applyAlignment="1">
      <alignment horizontal="center"/>
    </xf>
    <xf numFmtId="0" fontId="5" fillId="0" borderId="49" xfId="0" applyFont="1" applyBorder="1" applyAlignment="1">
      <alignment horizontal="center"/>
    </xf>
    <xf numFmtId="0" fontId="35" fillId="0" borderId="94" xfId="0" applyFont="1" applyBorder="1" applyAlignment="1">
      <alignment horizontal="center"/>
    </xf>
    <xf numFmtId="0" fontId="7" fillId="0" borderId="94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35" fillId="0" borderId="95" xfId="0" applyFont="1" applyBorder="1" applyAlignment="1">
      <alignment horizontal="center"/>
    </xf>
    <xf numFmtId="0" fontId="7" fillId="0" borderId="95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5" fillId="62" borderId="52" xfId="0" applyFont="1" applyFill="1" applyBorder="1" applyAlignment="1">
      <alignment horizontal="center"/>
    </xf>
    <xf numFmtId="0" fontId="19" fillId="62" borderId="0" xfId="0" applyFont="1" applyFill="1" applyAlignment="1">
      <alignment horizontal="center"/>
    </xf>
    <xf numFmtId="0" fontId="5" fillId="67" borderId="4" xfId="0" applyFont="1" applyFill="1" applyBorder="1" applyAlignment="1">
      <alignment horizontal="center"/>
    </xf>
    <xf numFmtId="0" fontId="5" fillId="71" borderId="8" xfId="0" applyFont="1" applyFill="1" applyBorder="1" applyAlignment="1">
      <alignment horizontal="center"/>
    </xf>
    <xf numFmtId="0" fontId="5" fillId="67" borderId="30" xfId="0" applyFont="1" applyFill="1" applyBorder="1" applyAlignment="1">
      <alignment horizontal="center"/>
    </xf>
    <xf numFmtId="0" fontId="19" fillId="61" borderId="0" xfId="0" applyFont="1" applyFill="1" applyAlignment="1">
      <alignment horizontal="center"/>
    </xf>
    <xf numFmtId="0" fontId="5" fillId="71" borderId="11" xfId="0" applyFont="1" applyFill="1" applyBorder="1" applyAlignment="1">
      <alignment horizontal="center"/>
    </xf>
    <xf numFmtId="0" fontId="5" fillId="65" borderId="0" xfId="0" applyFont="1" applyFill="1" applyAlignment="1">
      <alignment horizontal="center"/>
    </xf>
    <xf numFmtId="0" fontId="19" fillId="71" borderId="11" xfId="0" applyFont="1" applyFill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5" fillId="61" borderId="0" xfId="0" applyFont="1" applyFill="1" applyAlignment="1">
      <alignment horizontal="center"/>
    </xf>
    <xf numFmtId="0" fontId="5" fillId="68" borderId="0" xfId="0" applyFont="1" applyFill="1" applyAlignment="1">
      <alignment horizontal="center"/>
    </xf>
    <xf numFmtId="0" fontId="37" fillId="0" borderId="0" xfId="0" applyFont="1" applyAlignment="1">
      <alignment horizontal="center"/>
    </xf>
    <xf numFmtId="0" fontId="19" fillId="0" borderId="60" xfId="0" applyFont="1" applyBorder="1" applyAlignment="1">
      <alignment horizontal="center"/>
    </xf>
    <xf numFmtId="0" fontId="19" fillId="71" borderId="39" xfId="0" applyFont="1" applyFill="1" applyBorder="1" applyAlignment="1">
      <alignment horizontal="center"/>
    </xf>
    <xf numFmtId="0" fontId="5" fillId="62" borderId="0" xfId="0" applyFont="1" applyFill="1" applyAlignment="1">
      <alignment horizontal="center"/>
    </xf>
    <xf numFmtId="0" fontId="19" fillId="71" borderId="30" xfId="0" applyFont="1" applyFill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35" fillId="0" borderId="141" xfId="0" applyFont="1" applyBorder="1" applyAlignment="1">
      <alignment horizontal="center"/>
    </xf>
    <xf numFmtId="0" fontId="5" fillId="67" borderId="33" xfId="0" applyFont="1" applyFill="1" applyBorder="1" applyAlignment="1">
      <alignment horizontal="center"/>
    </xf>
    <xf numFmtId="0" fontId="38" fillId="61" borderId="0" xfId="0" applyFont="1" applyFill="1" applyAlignment="1">
      <alignment horizontal="center"/>
    </xf>
    <xf numFmtId="0" fontId="5" fillId="67" borderId="0" xfId="0" applyFont="1" applyFill="1" applyAlignment="1">
      <alignment horizontal="center"/>
    </xf>
    <xf numFmtId="0" fontId="19" fillId="0" borderId="47" xfId="0" applyFont="1" applyBorder="1" applyAlignment="1">
      <alignment horizontal="center"/>
    </xf>
    <xf numFmtId="0" fontId="5" fillId="68" borderId="49" xfId="0" applyFont="1" applyFill="1" applyBorder="1" applyAlignment="1">
      <alignment horizontal="center"/>
    </xf>
    <xf numFmtId="0" fontId="1" fillId="65" borderId="0" xfId="0" applyFont="1" applyFill="1" applyAlignment="1">
      <alignment horizontal="center"/>
    </xf>
    <xf numFmtId="0" fontId="5" fillId="60" borderId="0" xfId="0" applyFont="1" applyFill="1" applyAlignment="1">
      <alignment horizontal="center" wrapText="1"/>
    </xf>
    <xf numFmtId="0" fontId="5" fillId="78" borderId="0" xfId="0" applyFont="1" applyFill="1" applyAlignment="1">
      <alignment horizontal="center"/>
    </xf>
    <xf numFmtId="0" fontId="19" fillId="64" borderId="30" xfId="0" applyFont="1" applyFill="1" applyBorder="1" applyAlignment="1">
      <alignment horizontal="center"/>
    </xf>
    <xf numFmtId="0" fontId="5" fillId="60" borderId="0" xfId="0" applyFont="1" applyFill="1" applyAlignment="1">
      <alignment horizontal="center"/>
    </xf>
    <xf numFmtId="0" fontId="5" fillId="63" borderId="0" xfId="0" applyFont="1" applyFill="1" applyAlignment="1">
      <alignment horizontal="center"/>
    </xf>
    <xf numFmtId="0" fontId="5" fillId="82" borderId="0" xfId="0" applyFont="1" applyFill="1" applyAlignment="1">
      <alignment horizontal="center"/>
    </xf>
    <xf numFmtId="0" fontId="39" fillId="0" borderId="154" xfId="0" applyFont="1" applyBorder="1" applyAlignment="1">
      <alignment horizontal="center"/>
    </xf>
    <xf numFmtId="0" fontId="27" fillId="83" borderId="155" xfId="0" applyFont="1" applyFill="1" applyBorder="1" applyAlignment="1">
      <alignment horizontal="center" wrapText="1"/>
    </xf>
    <xf numFmtId="0" fontId="27" fillId="83" borderId="154" xfId="0" applyFont="1" applyFill="1" applyBorder="1" applyAlignment="1">
      <alignment horizontal="center" wrapText="1"/>
    </xf>
    <xf numFmtId="0" fontId="5" fillId="66" borderId="0" xfId="0" applyFont="1" applyFill="1" applyAlignment="1">
      <alignment horizontal="center"/>
    </xf>
    <xf numFmtId="0" fontId="1" fillId="63" borderId="0" xfId="0" applyFont="1" applyFill="1" applyAlignment="1">
      <alignment horizontal="center"/>
    </xf>
    <xf numFmtId="0" fontId="5" fillId="68" borderId="51" xfId="0" applyFont="1" applyFill="1" applyBorder="1" applyAlignment="1">
      <alignment horizontal="center"/>
    </xf>
    <xf numFmtId="0" fontId="5" fillId="68" borderId="39" xfId="0" applyFont="1" applyFill="1" applyBorder="1" applyAlignment="1">
      <alignment horizontal="center"/>
    </xf>
    <xf numFmtId="0" fontId="5" fillId="66" borderId="0" xfId="0" applyFont="1" applyFill="1" applyAlignment="1">
      <alignment horizontal="center" wrapText="1"/>
    </xf>
    <xf numFmtId="0" fontId="19" fillId="65" borderId="0" xfId="0" applyFont="1" applyFill="1" applyAlignment="1">
      <alignment horizontal="center" wrapText="1"/>
    </xf>
    <xf numFmtId="0" fontId="19" fillId="65" borderId="0" xfId="0" applyFont="1" applyFill="1" applyAlignment="1">
      <alignment horizontal="center"/>
    </xf>
    <xf numFmtId="0" fontId="19" fillId="0" borderId="68" xfId="0" applyFont="1" applyBorder="1" applyAlignment="1">
      <alignment horizontal="center"/>
    </xf>
    <xf numFmtId="0" fontId="8" fillId="63" borderId="0" xfId="0" applyFont="1" applyFill="1" applyAlignment="1">
      <alignment horizontal="center"/>
    </xf>
    <xf numFmtId="0" fontId="5" fillId="73" borderId="16" xfId="0" applyFont="1" applyFill="1" applyBorder="1" applyAlignment="1">
      <alignment horizontal="center"/>
    </xf>
    <xf numFmtId="0" fontId="5" fillId="66" borderId="53" xfId="0" applyFont="1" applyFill="1" applyBorder="1" applyAlignment="1">
      <alignment horizontal="center"/>
    </xf>
    <xf numFmtId="0" fontId="19" fillId="63" borderId="53" xfId="0" applyFont="1" applyFill="1" applyBorder="1" applyAlignment="1">
      <alignment horizontal="center"/>
    </xf>
    <xf numFmtId="0" fontId="19" fillId="63" borderId="24" xfId="0" applyFont="1" applyFill="1" applyBorder="1" applyAlignment="1">
      <alignment horizontal="center"/>
    </xf>
    <xf numFmtId="0" fontId="40" fillId="69" borderId="74" xfId="0" applyFont="1" applyFill="1" applyBorder="1" applyAlignment="1">
      <alignment horizontal="center"/>
    </xf>
    <xf numFmtId="0" fontId="5" fillId="66" borderId="33" xfId="0" applyFont="1" applyFill="1" applyBorder="1" applyAlignment="1">
      <alignment horizontal="center"/>
    </xf>
    <xf numFmtId="0" fontId="7" fillId="61" borderId="3" xfId="0" applyFont="1" applyFill="1" applyBorder="1" applyAlignment="1">
      <alignment horizontal="center"/>
    </xf>
    <xf numFmtId="0" fontId="5" fillId="73" borderId="3" xfId="0" applyFont="1" applyFill="1" applyBorder="1" applyAlignment="1">
      <alignment horizontal="center"/>
    </xf>
    <xf numFmtId="0" fontId="19" fillId="63" borderId="44" xfId="0" applyFont="1" applyFill="1" applyBorder="1" applyAlignment="1">
      <alignment horizontal="center"/>
    </xf>
    <xf numFmtId="0" fontId="40" fillId="73" borderId="2" xfId="0" applyFont="1" applyFill="1" applyBorder="1" applyAlignment="1">
      <alignment horizontal="center"/>
    </xf>
    <xf numFmtId="0" fontId="5" fillId="66" borderId="84" xfId="0" applyFont="1" applyFill="1" applyBorder="1" applyAlignment="1">
      <alignment horizontal="center"/>
    </xf>
    <xf numFmtId="0" fontId="40" fillId="69" borderId="3" xfId="0" applyFont="1" applyFill="1" applyBorder="1" applyAlignment="1">
      <alignment horizontal="center"/>
    </xf>
    <xf numFmtId="0" fontId="40" fillId="73" borderId="3" xfId="0" applyFont="1" applyFill="1" applyBorder="1" applyAlignment="1">
      <alignment horizontal="center"/>
    </xf>
    <xf numFmtId="0" fontId="5" fillId="76" borderId="33" xfId="0" applyFont="1" applyFill="1" applyBorder="1" applyAlignment="1">
      <alignment horizontal="center"/>
    </xf>
    <xf numFmtId="0" fontId="5" fillId="66" borderId="31" xfId="0" applyFont="1" applyFill="1" applyBorder="1" applyAlignment="1">
      <alignment horizontal="center"/>
    </xf>
    <xf numFmtId="0" fontId="5" fillId="76" borderId="68" xfId="0" applyFont="1" applyFill="1" applyBorder="1" applyAlignment="1">
      <alignment horizontal="center"/>
    </xf>
    <xf numFmtId="0" fontId="5" fillId="66" borderId="65" xfId="0" applyFont="1" applyFill="1" applyBorder="1" applyAlignment="1">
      <alignment horizontal="center"/>
    </xf>
    <xf numFmtId="0" fontId="19" fillId="63" borderId="33" xfId="0" applyFont="1" applyFill="1" applyBorder="1" applyAlignment="1">
      <alignment horizontal="center"/>
    </xf>
    <xf numFmtId="0" fontId="19" fillId="63" borderId="68" xfId="0" applyFont="1" applyFill="1" applyBorder="1" applyAlignment="1">
      <alignment horizontal="center"/>
    </xf>
    <xf numFmtId="0" fontId="19" fillId="63" borderId="65" xfId="0" applyFont="1" applyFill="1" applyBorder="1" applyAlignment="1">
      <alignment horizontal="center"/>
    </xf>
    <xf numFmtId="0" fontId="5" fillId="65" borderId="0" xfId="0" applyFont="1" applyFill="1" applyAlignment="1">
      <alignment horizontal="center" wrapText="1"/>
    </xf>
    <xf numFmtId="0" fontId="35" fillId="66" borderId="58" xfId="0" applyFont="1" applyFill="1" applyBorder="1" applyAlignment="1">
      <alignment horizontal="center"/>
    </xf>
    <xf numFmtId="0" fontId="35" fillId="66" borderId="48" xfId="0" applyFont="1" applyFill="1" applyBorder="1" applyAlignment="1">
      <alignment horizontal="center"/>
    </xf>
    <xf numFmtId="0" fontId="35" fillId="66" borderId="56" xfId="0" applyFont="1" applyFill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63" borderId="49" xfId="0" applyFont="1" applyFill="1" applyBorder="1" applyAlignment="1">
      <alignment horizontal="center"/>
    </xf>
    <xf numFmtId="0" fontId="19" fillId="0" borderId="5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5" fillId="68" borderId="44" xfId="0" applyFont="1" applyFill="1" applyBorder="1" applyAlignment="1">
      <alignment horizontal="center"/>
    </xf>
    <xf numFmtId="0" fontId="19" fillId="58" borderId="53" xfId="0" applyFont="1" applyFill="1" applyBorder="1" applyAlignment="1">
      <alignment horizontal="center"/>
    </xf>
    <xf numFmtId="0" fontId="19" fillId="71" borderId="53" xfId="0" applyFont="1" applyFill="1" applyBorder="1" applyAlignment="1">
      <alignment horizontal="center"/>
    </xf>
    <xf numFmtId="0" fontId="5" fillId="69" borderId="3" xfId="0" applyFont="1" applyFill="1" applyBorder="1" applyAlignment="1">
      <alignment horizontal="center"/>
    </xf>
    <xf numFmtId="0" fontId="5" fillId="69" borderId="45" xfId="0" applyFont="1" applyFill="1" applyBorder="1" applyAlignment="1">
      <alignment horizontal="center"/>
    </xf>
    <xf numFmtId="0" fontId="5" fillId="69" borderId="74" xfId="0" applyFont="1" applyFill="1" applyBorder="1" applyAlignment="1">
      <alignment horizontal="center"/>
    </xf>
    <xf numFmtId="0" fontId="5" fillId="69" borderId="2" xfId="0" applyFont="1" applyFill="1" applyBorder="1" applyAlignment="1">
      <alignment horizontal="center"/>
    </xf>
    <xf numFmtId="0" fontId="19" fillId="60" borderId="34" xfId="0" applyFont="1" applyFill="1" applyBorder="1" applyAlignment="1">
      <alignment horizontal="center"/>
    </xf>
    <xf numFmtId="0" fontId="19" fillId="60" borderId="31" xfId="0" applyFont="1" applyFill="1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19" fillId="62" borderId="33" xfId="0" applyFont="1" applyFill="1" applyBorder="1" applyAlignment="1">
      <alignment horizontal="center"/>
    </xf>
    <xf numFmtId="0" fontId="19" fillId="62" borderId="68" xfId="0" applyFont="1" applyFill="1" applyBorder="1" applyAlignment="1">
      <alignment horizontal="center"/>
    </xf>
    <xf numFmtId="0" fontId="19" fillId="0" borderId="84" xfId="0" applyFont="1" applyBorder="1" applyAlignment="1">
      <alignment horizontal="center"/>
    </xf>
    <xf numFmtId="0" fontId="19" fillId="71" borderId="31" xfId="0" applyFont="1" applyFill="1" applyBorder="1" applyAlignment="1">
      <alignment horizontal="center"/>
    </xf>
    <xf numFmtId="0" fontId="19" fillId="58" borderId="33" xfId="0" applyFont="1" applyFill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19" fillId="58" borderId="21" xfId="0" applyFont="1" applyFill="1" applyBorder="1" applyAlignment="1">
      <alignment horizontal="center"/>
    </xf>
    <xf numFmtId="0" fontId="19" fillId="71" borderId="24" xfId="0" applyFont="1" applyFill="1" applyBorder="1" applyAlignment="1">
      <alignment horizontal="center"/>
    </xf>
    <xf numFmtId="0" fontId="19" fillId="71" borderId="33" xfId="0" applyFont="1" applyFill="1" applyBorder="1" applyAlignment="1">
      <alignment horizontal="center"/>
    </xf>
    <xf numFmtId="0" fontId="19" fillId="0" borderId="44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62" borderId="65" xfId="0" applyFont="1" applyFill="1" applyBorder="1" applyAlignment="1">
      <alignment horizontal="center"/>
    </xf>
    <xf numFmtId="0" fontId="19" fillId="0" borderId="65" xfId="0" applyFont="1" applyBorder="1" applyAlignment="1">
      <alignment horizontal="center"/>
    </xf>
    <xf numFmtId="0" fontId="19" fillId="58" borderId="34" xfId="0" applyFont="1" applyFill="1" applyBorder="1" applyAlignment="1">
      <alignment horizontal="center"/>
    </xf>
    <xf numFmtId="0" fontId="19" fillId="58" borderId="68" xfId="0" applyFont="1" applyFill="1" applyBorder="1" applyAlignment="1">
      <alignment horizontal="center"/>
    </xf>
    <xf numFmtId="0" fontId="19" fillId="63" borderId="0" xfId="0" applyFont="1" applyFill="1" applyAlignment="1">
      <alignment horizontal="center"/>
    </xf>
    <xf numFmtId="0" fontId="19" fillId="58" borderId="57" xfId="0" applyFont="1" applyFill="1" applyBorder="1" applyAlignment="1">
      <alignment horizontal="center"/>
    </xf>
    <xf numFmtId="0" fontId="19" fillId="58" borderId="58" xfId="0" applyFont="1" applyFill="1" applyBorder="1" applyAlignment="1">
      <alignment horizontal="center"/>
    </xf>
    <xf numFmtId="0" fontId="19" fillId="71" borderId="58" xfId="0" applyFont="1" applyFill="1" applyBorder="1" applyAlignment="1">
      <alignment horizontal="center"/>
    </xf>
    <xf numFmtId="0" fontId="19" fillId="58" borderId="89" xfId="0" applyFont="1" applyFill="1" applyBorder="1" applyAlignment="1">
      <alignment horizontal="center"/>
    </xf>
    <xf numFmtId="0" fontId="5" fillId="60" borderId="14" xfId="0" applyFont="1" applyFill="1" applyBorder="1" applyAlignment="1">
      <alignment horizontal="center"/>
    </xf>
    <xf numFmtId="0" fontId="5" fillId="60" borderId="12" xfId="0" applyFont="1" applyFill="1" applyBorder="1" applyAlignment="1">
      <alignment horizontal="center"/>
    </xf>
    <xf numFmtId="0" fontId="5" fillId="62" borderId="58" xfId="0" applyFont="1" applyFill="1" applyBorder="1" applyAlignment="1">
      <alignment horizontal="center"/>
    </xf>
    <xf numFmtId="0" fontId="19" fillId="0" borderId="89" xfId="0" applyFont="1" applyBorder="1" applyAlignment="1">
      <alignment horizontal="center"/>
    </xf>
    <xf numFmtId="0" fontId="5" fillId="71" borderId="12" xfId="0" applyFont="1" applyFill="1" applyBorder="1" applyAlignment="1">
      <alignment horizontal="center"/>
    </xf>
    <xf numFmtId="0" fontId="5" fillId="71" borderId="58" xfId="0" applyFont="1" applyFill="1" applyBorder="1" applyAlignment="1">
      <alignment horizontal="center"/>
    </xf>
    <xf numFmtId="0" fontId="5" fillId="58" borderId="57" xfId="0" applyFont="1" applyFill="1" applyBorder="1" applyAlignment="1">
      <alignment horizontal="center"/>
    </xf>
    <xf numFmtId="0" fontId="5" fillId="58" borderId="12" xfId="0" applyFont="1" applyFill="1" applyBorder="1" applyAlignment="1">
      <alignment horizontal="center"/>
    </xf>
    <xf numFmtId="0" fontId="5" fillId="71" borderId="60" xfId="0" applyFont="1" applyFill="1" applyBorder="1" applyAlignment="1">
      <alignment horizontal="center"/>
    </xf>
    <xf numFmtId="0" fontId="5" fillId="71" borderId="57" xfId="0" applyFont="1" applyFill="1" applyBorder="1" applyAlignment="1">
      <alignment horizontal="center"/>
    </xf>
    <xf numFmtId="0" fontId="40" fillId="69" borderId="33" xfId="0" applyFont="1" applyFill="1" applyBorder="1" applyAlignment="1">
      <alignment horizontal="center"/>
    </xf>
    <xf numFmtId="0" fontId="40" fillId="69" borderId="51" xfId="0" applyFont="1" applyFill="1" applyBorder="1" applyAlignment="1">
      <alignment horizontal="center"/>
    </xf>
    <xf numFmtId="0" fontId="19" fillId="62" borderId="60" xfId="0" applyFont="1" applyFill="1" applyBorder="1" applyAlignment="1">
      <alignment horizontal="center"/>
    </xf>
    <xf numFmtId="0" fontId="5" fillId="58" borderId="14" xfId="0" applyFont="1" applyFill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5" fillId="58" borderId="58" xfId="0" applyFont="1" applyFill="1" applyBorder="1" applyAlignment="1">
      <alignment horizontal="center"/>
    </xf>
    <xf numFmtId="0" fontId="19" fillId="62" borderId="84" xfId="0" applyFont="1" applyFill="1" applyBorder="1" applyAlignment="1">
      <alignment horizontal="center"/>
    </xf>
    <xf numFmtId="0" fontId="5" fillId="76" borderId="2" xfId="0" applyFont="1" applyFill="1" applyBorder="1" applyAlignment="1">
      <alignment horizontal="center"/>
    </xf>
    <xf numFmtId="0" fontId="19" fillId="71" borderId="65" xfId="0" applyFont="1" applyFill="1" applyBorder="1" applyAlignment="1">
      <alignment horizontal="center"/>
    </xf>
    <xf numFmtId="0" fontId="19" fillId="71" borderId="34" xfId="0" applyFont="1" applyFill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57" xfId="0" applyFont="1" applyBorder="1" applyAlignment="1">
      <alignment horizontal="center"/>
    </xf>
    <xf numFmtId="0" fontId="19" fillId="0" borderId="61" xfId="0" applyFont="1" applyBorder="1" applyAlignment="1">
      <alignment horizontal="center"/>
    </xf>
    <xf numFmtId="0" fontId="19" fillId="0" borderId="85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34" xfId="0" applyFont="1" applyBorder="1" applyAlignment="1">
      <alignment horizontal="center"/>
    </xf>
    <xf numFmtId="0" fontId="19" fillId="60" borderId="33" xfId="0" applyFont="1" applyFill="1" applyBorder="1" applyAlignment="1">
      <alignment horizontal="center"/>
    </xf>
    <xf numFmtId="0" fontId="19" fillId="60" borderId="65" xfId="0" applyFont="1" applyFill="1" applyBorder="1" applyAlignment="1">
      <alignment horizontal="center"/>
    </xf>
    <xf numFmtId="0" fontId="19" fillId="58" borderId="65" xfId="0" applyFont="1" applyFill="1" applyBorder="1" applyAlignment="1">
      <alignment horizontal="center"/>
    </xf>
    <xf numFmtId="0" fontId="19" fillId="71" borderId="20" xfId="0" applyFont="1" applyFill="1" applyBorder="1" applyAlignment="1">
      <alignment horizontal="center"/>
    </xf>
    <xf numFmtId="0" fontId="19" fillId="0" borderId="86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54" xfId="0" applyFont="1" applyBorder="1" applyAlignment="1">
      <alignment horizontal="center"/>
    </xf>
    <xf numFmtId="0" fontId="19" fillId="62" borderId="21" xfId="0" applyFont="1" applyFill="1" applyBorder="1" applyAlignment="1">
      <alignment horizontal="center"/>
    </xf>
    <xf numFmtId="0" fontId="19" fillId="58" borderId="44" xfId="0" applyFont="1" applyFill="1" applyBorder="1" applyAlignment="1">
      <alignment horizontal="center"/>
    </xf>
    <xf numFmtId="0" fontId="19" fillId="71" borderId="54" xfId="0" applyFont="1" applyFill="1" applyBorder="1" applyAlignment="1">
      <alignment horizontal="center"/>
    </xf>
    <xf numFmtId="0" fontId="19" fillId="60" borderId="58" xfId="0" applyFont="1" applyFill="1" applyBorder="1" applyAlignment="1">
      <alignment horizontal="center"/>
    </xf>
    <xf numFmtId="0" fontId="19" fillId="60" borderId="60" xfId="0" applyFont="1" applyFill="1" applyBorder="1" applyAlignment="1">
      <alignment horizontal="center"/>
    </xf>
    <xf numFmtId="0" fontId="5" fillId="62" borderId="57" xfId="0" applyFont="1" applyFill="1" applyBorder="1" applyAlignment="1">
      <alignment horizontal="center"/>
    </xf>
    <xf numFmtId="0" fontId="19" fillId="62" borderId="89" xfId="0" applyFont="1" applyFill="1" applyBorder="1" applyAlignment="1">
      <alignment horizontal="center"/>
    </xf>
    <xf numFmtId="0" fontId="19" fillId="62" borderId="58" xfId="0" applyFont="1" applyFill="1" applyBorder="1" applyAlignment="1">
      <alignment horizontal="center"/>
    </xf>
    <xf numFmtId="0" fontId="5" fillId="71" borderId="14" xfId="0" applyFont="1" applyFill="1" applyBorder="1" applyAlignment="1">
      <alignment horizontal="center"/>
    </xf>
    <xf numFmtId="0" fontId="5" fillId="68" borderId="64" xfId="0" applyFont="1" applyFill="1" applyBorder="1" applyAlignment="1">
      <alignment horizontal="center"/>
    </xf>
    <xf numFmtId="0" fontId="5" fillId="68" borderId="58" xfId="0" applyFont="1" applyFill="1" applyBorder="1" applyAlignment="1">
      <alignment horizontal="center"/>
    </xf>
    <xf numFmtId="0" fontId="5" fillId="68" borderId="92" xfId="0" applyFont="1" applyFill="1" applyBorder="1" applyAlignment="1">
      <alignment horizontal="center"/>
    </xf>
    <xf numFmtId="0" fontId="5" fillId="68" borderId="40" xfId="0" applyFont="1" applyFill="1" applyBorder="1" applyAlignment="1">
      <alignment horizontal="center"/>
    </xf>
    <xf numFmtId="0" fontId="5" fillId="64" borderId="0" xfId="0" applyFont="1" applyFill="1" applyAlignment="1">
      <alignment horizontal="center"/>
    </xf>
    <xf numFmtId="0" fontId="35" fillId="64" borderId="28" xfId="0" applyFont="1" applyFill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62" borderId="28" xfId="0" applyFont="1" applyFill="1" applyBorder="1" applyAlignment="1">
      <alignment horizontal="center"/>
    </xf>
    <xf numFmtId="0" fontId="19" fillId="60" borderId="69" xfId="0" applyFont="1" applyFill="1" applyBorder="1" applyAlignment="1">
      <alignment horizontal="center"/>
    </xf>
    <xf numFmtId="0" fontId="19" fillId="60" borderId="90" xfId="0" applyFont="1" applyFill="1" applyBorder="1" applyAlignment="1">
      <alignment horizontal="center"/>
    </xf>
    <xf numFmtId="0" fontId="19" fillId="60" borderId="28" xfId="0" applyFont="1" applyFill="1" applyBorder="1" applyAlignment="1">
      <alignment horizontal="center"/>
    </xf>
    <xf numFmtId="0" fontId="19" fillId="69" borderId="28" xfId="0" applyFont="1" applyFill="1" applyBorder="1" applyAlignment="1">
      <alignment horizontal="center"/>
    </xf>
    <xf numFmtId="0" fontId="19" fillId="69" borderId="69" xfId="0" applyFont="1" applyFill="1" applyBorder="1" applyAlignment="1">
      <alignment horizontal="center"/>
    </xf>
    <xf numFmtId="0" fontId="35" fillId="0" borderId="90" xfId="0" applyFont="1" applyBorder="1" applyAlignment="1">
      <alignment horizontal="center"/>
    </xf>
    <xf numFmtId="0" fontId="19" fillId="0" borderId="90" xfId="0" applyFont="1" applyBorder="1" applyAlignment="1">
      <alignment horizontal="center"/>
    </xf>
    <xf numFmtId="0" fontId="19" fillId="71" borderId="28" xfId="0" applyFont="1" applyFill="1" applyBorder="1" applyAlignment="1">
      <alignment horizontal="center"/>
    </xf>
    <xf numFmtId="0" fontId="35" fillId="64" borderId="25" xfId="0" applyFont="1" applyFill="1" applyBorder="1" applyAlignment="1">
      <alignment horizontal="center"/>
    </xf>
    <xf numFmtId="0" fontId="19" fillId="58" borderId="69" xfId="0" applyFont="1" applyFill="1" applyBorder="1" applyAlignment="1">
      <alignment horizontal="center"/>
    </xf>
    <xf numFmtId="0" fontId="19" fillId="62" borderId="86" xfId="0" applyFont="1" applyFill="1" applyBorder="1" applyAlignment="1">
      <alignment horizontal="center"/>
    </xf>
    <xf numFmtId="0" fontId="19" fillId="69" borderId="67" xfId="0" applyFont="1" applyFill="1" applyBorder="1" applyAlignment="1">
      <alignment horizontal="center"/>
    </xf>
    <xf numFmtId="0" fontId="35" fillId="64" borderId="57" xfId="0" applyFont="1" applyFill="1" applyBorder="1" applyAlignment="1">
      <alignment horizontal="center"/>
    </xf>
    <xf numFmtId="0" fontId="19" fillId="62" borderId="57" xfId="0" applyFont="1" applyFill="1" applyBorder="1" applyAlignment="1">
      <alignment horizontal="center"/>
    </xf>
    <xf numFmtId="0" fontId="19" fillId="60" borderId="82" xfId="0" applyFont="1" applyFill="1" applyBorder="1" applyAlignment="1">
      <alignment horizontal="center"/>
    </xf>
    <xf numFmtId="0" fontId="19" fillId="60" borderId="57" xfId="0" applyFont="1" applyFill="1" applyBorder="1" applyAlignment="1">
      <alignment horizontal="center"/>
    </xf>
    <xf numFmtId="0" fontId="19" fillId="69" borderId="57" xfId="0" applyFont="1" applyFill="1" applyBorder="1" applyAlignment="1">
      <alignment horizontal="center"/>
    </xf>
    <xf numFmtId="0" fontId="19" fillId="69" borderId="60" xfId="0" applyFont="1" applyFill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19" fillId="0" borderId="82" xfId="0" applyFont="1" applyBorder="1" applyAlignment="1">
      <alignment horizontal="center"/>
    </xf>
    <xf numFmtId="0" fontId="19" fillId="71" borderId="57" xfId="0" applyFont="1" applyFill="1" applyBorder="1" applyAlignment="1">
      <alignment horizontal="center"/>
    </xf>
    <xf numFmtId="0" fontId="35" fillId="64" borderId="8" xfId="0" applyFont="1" applyFill="1" applyBorder="1" applyAlignment="1">
      <alignment horizontal="center"/>
    </xf>
    <xf numFmtId="0" fontId="19" fillId="58" borderId="60" xfId="0" applyFont="1" applyFill="1" applyBorder="1" applyAlignment="1">
      <alignment horizontal="center"/>
    </xf>
    <xf numFmtId="0" fontId="19" fillId="69" borderId="47" xfId="0" applyFont="1" applyFill="1" applyBorder="1" applyAlignment="1">
      <alignment horizontal="center"/>
    </xf>
    <xf numFmtId="0" fontId="19" fillId="0" borderId="39" xfId="0" applyFont="1" applyBorder="1" applyAlignment="1">
      <alignment horizontal="center"/>
    </xf>
    <xf numFmtId="0" fontId="19" fillId="0" borderId="64" xfId="0" applyFont="1" applyBorder="1" applyAlignment="1">
      <alignment horizontal="center"/>
    </xf>
    <xf numFmtId="0" fontId="19" fillId="71" borderId="64" xfId="0" applyFont="1" applyFill="1" applyBorder="1" applyAlignment="1">
      <alignment horizontal="center"/>
    </xf>
    <xf numFmtId="0" fontId="19" fillId="62" borderId="64" xfId="0" applyFont="1" applyFill="1" applyBorder="1" applyAlignment="1">
      <alignment horizontal="center"/>
    </xf>
    <xf numFmtId="0" fontId="19" fillId="0" borderId="92" xfId="0" applyFont="1" applyBorder="1" applyAlignment="1">
      <alignment horizontal="center"/>
    </xf>
    <xf numFmtId="0" fontId="19" fillId="71" borderId="40" xfId="0" applyFont="1" applyFill="1" applyBorder="1" applyAlignment="1">
      <alignment horizontal="center"/>
    </xf>
    <xf numFmtId="0" fontId="19" fillId="0" borderId="49" xfId="0" applyFont="1" applyBorder="1" applyAlignment="1">
      <alignment horizontal="center"/>
    </xf>
    <xf numFmtId="0" fontId="40" fillId="69" borderId="64" xfId="0" applyFont="1" applyFill="1" applyBorder="1" applyAlignment="1">
      <alignment horizontal="center"/>
    </xf>
    <xf numFmtId="0" fontId="40" fillId="69" borderId="0" xfId="0" applyFont="1" applyFill="1" applyAlignment="1">
      <alignment horizontal="center"/>
    </xf>
    <xf numFmtId="0" fontId="5" fillId="71" borderId="9" xfId="0" applyFont="1" applyFill="1" applyBorder="1" applyAlignment="1">
      <alignment horizontal="center"/>
    </xf>
    <xf numFmtId="0" fontId="5" fillId="60" borderId="58" xfId="0" applyFont="1" applyFill="1" applyBorder="1" applyAlignment="1">
      <alignment horizontal="center"/>
    </xf>
    <xf numFmtId="0" fontId="19" fillId="87" borderId="58" xfId="0" applyFont="1" applyFill="1" applyBorder="1" applyAlignment="1">
      <alignment horizontal="center"/>
    </xf>
    <xf numFmtId="0" fontId="19" fillId="87" borderId="12" xfId="0" applyFont="1" applyFill="1" applyBorder="1" applyAlignment="1">
      <alignment horizontal="center"/>
    </xf>
    <xf numFmtId="0" fontId="19" fillId="87" borderId="89" xfId="0" applyFont="1" applyFill="1" applyBorder="1" applyAlignment="1">
      <alignment horizontal="center"/>
    </xf>
    <xf numFmtId="0" fontId="19" fillId="87" borderId="48" xfId="0" applyFont="1" applyFill="1" applyBorder="1" applyAlignment="1">
      <alignment horizontal="center"/>
    </xf>
    <xf numFmtId="0" fontId="19" fillId="87" borderId="51" xfId="0" applyFont="1" applyFill="1" applyBorder="1" applyAlignment="1">
      <alignment horizontal="center"/>
    </xf>
    <xf numFmtId="0" fontId="19" fillId="64" borderId="53" xfId="0" applyFont="1" applyFill="1" applyBorder="1" applyAlignment="1">
      <alignment horizontal="center"/>
    </xf>
    <xf numFmtId="0" fontId="19" fillId="64" borderId="33" xfId="0" applyFont="1" applyFill="1" applyBorder="1" applyAlignment="1">
      <alignment horizontal="center"/>
    </xf>
    <xf numFmtId="0" fontId="1" fillId="69" borderId="53" xfId="0" applyFont="1" applyFill="1" applyBorder="1" applyAlignment="1">
      <alignment horizontal="center"/>
    </xf>
    <xf numFmtId="0" fontId="40" fillId="69" borderId="53" xfId="0" applyFont="1" applyFill="1" applyBorder="1" applyAlignment="1">
      <alignment horizontal="center"/>
    </xf>
    <xf numFmtId="0" fontId="1" fillId="69" borderId="24" xfId="0" applyFont="1" applyFill="1" applyBorder="1" applyAlignment="1">
      <alignment horizontal="center"/>
    </xf>
    <xf numFmtId="0" fontId="1" fillId="69" borderId="86" xfId="0" applyFont="1" applyFill="1" applyBorder="1" applyAlignment="1">
      <alignment horizontal="center"/>
    </xf>
    <xf numFmtId="0" fontId="5" fillId="64" borderId="11" xfId="0" applyFont="1" applyFill="1" applyBorder="1" applyAlignment="1">
      <alignment horizontal="center"/>
    </xf>
    <xf numFmtId="0" fontId="5" fillId="64" borderId="60" xfId="0" applyFont="1" applyFill="1" applyBorder="1" applyAlignment="1">
      <alignment horizontal="center"/>
    </xf>
    <xf numFmtId="0" fontId="5" fillId="64" borderId="14" xfId="0" applyFont="1" applyFill="1" applyBorder="1" applyAlignment="1">
      <alignment horizontal="center"/>
    </xf>
    <xf numFmtId="0" fontId="5" fillId="64" borderId="12" xfId="0" applyFont="1" applyFill="1" applyBorder="1" applyAlignment="1">
      <alignment horizontal="center"/>
    </xf>
    <xf numFmtId="0" fontId="5" fillId="64" borderId="48" xfId="0" applyFont="1" applyFill="1" applyBorder="1" applyAlignment="1">
      <alignment horizontal="center"/>
    </xf>
    <xf numFmtId="0" fontId="5" fillId="64" borderId="58" xfId="0" applyFont="1" applyFill="1" applyBorder="1" applyAlignment="1">
      <alignment horizontal="center"/>
    </xf>
    <xf numFmtId="0" fontId="40" fillId="69" borderId="57" xfId="0" applyFont="1" applyFill="1" applyBorder="1" applyAlignment="1">
      <alignment horizontal="center"/>
    </xf>
    <xf numFmtId="0" fontId="40" fillId="69" borderId="58" xfId="0" applyFont="1" applyFill="1" applyBorder="1" applyAlignment="1">
      <alignment horizontal="center"/>
    </xf>
    <xf numFmtId="0" fontId="5" fillId="69" borderId="57" xfId="0" applyFont="1" applyFill="1" applyBorder="1" applyAlignment="1">
      <alignment horizontal="center"/>
    </xf>
    <xf numFmtId="0" fontId="5" fillId="69" borderId="48" xfId="0" applyFont="1" applyFill="1" applyBorder="1" applyAlignment="1">
      <alignment horizontal="center"/>
    </xf>
    <xf numFmtId="0" fontId="5" fillId="69" borderId="89" xfId="0" applyFont="1" applyFill="1" applyBorder="1" applyAlignment="1">
      <alignment horizontal="center"/>
    </xf>
    <xf numFmtId="0" fontId="5" fillId="69" borderId="58" xfId="0" applyFont="1" applyFill="1" applyBorder="1" applyAlignment="1">
      <alignment horizontal="center"/>
    </xf>
    <xf numFmtId="0" fontId="5" fillId="69" borderId="60" xfId="0" applyFont="1" applyFill="1" applyBorder="1" applyAlignment="1">
      <alignment horizontal="center"/>
    </xf>
    <xf numFmtId="0" fontId="5" fillId="69" borderId="11" xfId="0" applyFont="1" applyFill="1" applyBorder="1" applyAlignment="1">
      <alignment horizontal="center"/>
    </xf>
    <xf numFmtId="0" fontId="40" fillId="69" borderId="60" xfId="0" applyFont="1" applyFill="1" applyBorder="1" applyAlignment="1">
      <alignment horizontal="center"/>
    </xf>
    <xf numFmtId="0" fontId="40" fillId="69" borderId="89" xfId="0" applyFont="1" applyFill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62" borderId="31" xfId="0" applyFont="1" applyFill="1" applyBorder="1" applyAlignment="1">
      <alignment horizontal="center"/>
    </xf>
    <xf numFmtId="0" fontId="19" fillId="60" borderId="84" xfId="0" applyFont="1" applyFill="1" applyBorder="1" applyAlignment="1">
      <alignment horizontal="center"/>
    </xf>
    <xf numFmtId="0" fontId="40" fillId="76" borderId="65" xfId="0" applyFont="1" applyFill="1" applyBorder="1" applyAlignment="1">
      <alignment horizontal="center"/>
    </xf>
    <xf numFmtId="0" fontId="40" fillId="76" borderId="58" xfId="0" applyFont="1" applyFill="1" applyBorder="1" applyAlignment="1">
      <alignment horizontal="center"/>
    </xf>
    <xf numFmtId="0" fontId="40" fillId="76" borderId="89" xfId="0" applyFont="1" applyFill="1" applyBorder="1" applyAlignment="1">
      <alignment horizontal="center"/>
    </xf>
    <xf numFmtId="0" fontId="40" fillId="76" borderId="48" xfId="0" applyFont="1" applyFill="1" applyBorder="1" applyAlignment="1">
      <alignment horizontal="center"/>
    </xf>
    <xf numFmtId="0" fontId="5" fillId="76" borderId="12" xfId="0" applyFont="1" applyFill="1" applyBorder="1" applyAlignment="1">
      <alignment horizontal="center"/>
    </xf>
    <xf numFmtId="0" fontId="5" fillId="76" borderId="58" xfId="0" applyFont="1" applyFill="1" applyBorder="1" applyAlignment="1">
      <alignment horizontal="center"/>
    </xf>
    <xf numFmtId="0" fontId="5" fillId="76" borderId="145" xfId="0" applyFont="1" applyFill="1" applyBorder="1" applyAlignment="1">
      <alignment horizontal="center"/>
    </xf>
    <xf numFmtId="0" fontId="19" fillId="0" borderId="145" xfId="0" applyFont="1" applyBorder="1" applyAlignment="1">
      <alignment horizontal="center"/>
    </xf>
    <xf numFmtId="0" fontId="19" fillId="71" borderId="60" xfId="0" applyFont="1" applyFill="1" applyBorder="1" applyAlignment="1">
      <alignment horizontal="center"/>
    </xf>
    <xf numFmtId="0" fontId="19" fillId="62" borderId="12" xfId="0" applyFont="1" applyFill="1" applyBorder="1" applyAlignment="1">
      <alignment horizontal="center"/>
    </xf>
    <xf numFmtId="0" fontId="19" fillId="60" borderId="89" xfId="0" applyFont="1" applyFill="1" applyBorder="1" applyAlignment="1">
      <alignment horizontal="center"/>
    </xf>
    <xf numFmtId="0" fontId="5" fillId="62" borderId="84" xfId="0" applyFont="1" applyFill="1" applyBorder="1" applyAlignment="1">
      <alignment horizontal="center"/>
    </xf>
    <xf numFmtId="0" fontId="19" fillId="71" borderId="14" xfId="0" applyFont="1" applyFill="1" applyBorder="1" applyAlignment="1">
      <alignment horizontal="center"/>
    </xf>
    <xf numFmtId="0" fontId="19" fillId="71" borderId="12" xfId="0" applyFont="1" applyFill="1" applyBorder="1" applyAlignment="1">
      <alignment horizontal="center"/>
    </xf>
    <xf numFmtId="0" fontId="19" fillId="64" borderId="58" xfId="0" applyFont="1" applyFill="1" applyBorder="1" applyAlignment="1">
      <alignment horizontal="center"/>
    </xf>
    <xf numFmtId="0" fontId="19" fillId="60" borderId="48" xfId="0" applyFont="1" applyFill="1" applyBorder="1" applyAlignment="1">
      <alignment horizontal="center"/>
    </xf>
    <xf numFmtId="0" fontId="19" fillId="69" borderId="33" xfId="0" applyFont="1" applyFill="1" applyBorder="1" applyAlignment="1">
      <alignment horizontal="center"/>
    </xf>
    <xf numFmtId="0" fontId="19" fillId="69" borderId="65" xfId="0" applyFont="1" applyFill="1" applyBorder="1" applyAlignment="1">
      <alignment horizontal="center"/>
    </xf>
    <xf numFmtId="0" fontId="35" fillId="65" borderId="33" xfId="0" applyFont="1" applyFill="1" applyBorder="1" applyAlignment="1">
      <alignment horizontal="center"/>
    </xf>
    <xf numFmtId="0" fontId="19" fillId="69" borderId="68" xfId="0" applyFont="1" applyFill="1" applyBorder="1" applyAlignment="1">
      <alignment horizontal="center"/>
    </xf>
    <xf numFmtId="0" fontId="19" fillId="62" borderId="92" xfId="0" applyFont="1" applyFill="1" applyBorder="1" applyAlignment="1">
      <alignment horizontal="center"/>
    </xf>
    <xf numFmtId="0" fontId="40" fillId="69" borderId="2" xfId="0" applyFont="1" applyFill="1" applyBorder="1" applyAlignment="1">
      <alignment horizontal="center"/>
    </xf>
    <xf numFmtId="0" fontId="40" fillId="69" borderId="81" xfId="0" applyFont="1" applyFill="1" applyBorder="1" applyAlignment="1">
      <alignment horizontal="center"/>
    </xf>
    <xf numFmtId="0" fontId="19" fillId="64" borderId="57" xfId="0" applyFont="1" applyFill="1" applyBorder="1" applyAlignment="1">
      <alignment horizontal="center"/>
    </xf>
    <xf numFmtId="0" fontId="7" fillId="65" borderId="58" xfId="0" applyFont="1" applyFill="1" applyBorder="1" applyAlignment="1">
      <alignment horizontal="center"/>
    </xf>
    <xf numFmtId="0" fontId="19" fillId="62" borderId="82" xfId="0" applyFont="1" applyFill="1" applyBorder="1" applyAlignment="1">
      <alignment horizontal="center"/>
    </xf>
    <xf numFmtId="0" fontId="19" fillId="64" borderId="11" xfId="0" applyFont="1" applyFill="1" applyBorder="1" applyAlignment="1">
      <alignment horizontal="center"/>
    </xf>
    <xf numFmtId="0" fontId="40" fillId="69" borderId="30" xfId="0" applyFont="1" applyFill="1" applyBorder="1" applyAlignment="1">
      <alignment horizontal="center"/>
    </xf>
    <xf numFmtId="0" fontId="1" fillId="69" borderId="65" xfId="0" applyFont="1" applyFill="1" applyBorder="1" applyAlignment="1">
      <alignment horizontal="center"/>
    </xf>
    <xf numFmtId="0" fontId="1" fillId="69" borderId="84" xfId="0" applyFont="1" applyFill="1" applyBorder="1" applyAlignment="1">
      <alignment horizontal="center"/>
    </xf>
    <xf numFmtId="0" fontId="19" fillId="58" borderId="84" xfId="0" applyFont="1" applyFill="1" applyBorder="1" applyAlignment="1">
      <alignment horizontal="center"/>
    </xf>
    <xf numFmtId="0" fontId="19" fillId="67" borderId="30" xfId="0" applyFont="1" applyFill="1" applyBorder="1" applyAlignment="1">
      <alignment horizontal="center"/>
    </xf>
    <xf numFmtId="0" fontId="19" fillId="67" borderId="33" xfId="0" applyFont="1" applyFill="1" applyBorder="1" applyAlignment="1">
      <alignment horizontal="center"/>
    </xf>
    <xf numFmtId="0" fontId="19" fillId="67" borderId="65" xfId="0" applyFont="1" applyFill="1" applyBorder="1" applyAlignment="1">
      <alignment horizontal="center"/>
    </xf>
    <xf numFmtId="0" fontId="5" fillId="62" borderId="5" xfId="0" applyFont="1" applyFill="1" applyBorder="1" applyAlignment="1">
      <alignment horizontal="center"/>
    </xf>
    <xf numFmtId="0" fontId="5" fillId="62" borderId="3" xfId="0" applyFont="1" applyFill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1" fillId="76" borderId="60" xfId="0" applyFont="1" applyFill="1" applyBorder="1" applyAlignment="1">
      <alignment horizontal="center"/>
    </xf>
    <xf numFmtId="0" fontId="40" fillId="69" borderId="11" xfId="0" applyFont="1" applyFill="1" applyBorder="1" applyAlignment="1">
      <alignment horizontal="center"/>
    </xf>
    <xf numFmtId="0" fontId="19" fillId="62" borderId="48" xfId="0" applyFont="1" applyFill="1" applyBorder="1" applyAlignment="1">
      <alignment horizontal="center"/>
    </xf>
    <xf numFmtId="0" fontId="19" fillId="77" borderId="58" xfId="0" applyFont="1" applyFill="1" applyBorder="1" applyAlignment="1">
      <alignment horizontal="center"/>
    </xf>
    <xf numFmtId="0" fontId="19" fillId="77" borderId="51" xfId="0" applyFont="1" applyFill="1" applyBorder="1" applyAlignment="1">
      <alignment horizontal="center"/>
    </xf>
    <xf numFmtId="0" fontId="1" fillId="69" borderId="74" xfId="0" applyFont="1" applyFill="1" applyBorder="1" applyAlignment="1">
      <alignment horizontal="center"/>
    </xf>
    <xf numFmtId="0" fontId="19" fillId="58" borderId="92" xfId="0" applyFont="1" applyFill="1" applyBorder="1" applyAlignment="1">
      <alignment horizontal="center"/>
    </xf>
    <xf numFmtId="0" fontId="1" fillId="69" borderId="33" xfId="0" applyFont="1" applyFill="1" applyBorder="1" applyAlignment="1">
      <alignment horizontal="center"/>
    </xf>
    <xf numFmtId="0" fontId="19" fillId="60" borderId="12" xfId="0" applyFont="1" applyFill="1" applyBorder="1" applyAlignment="1">
      <alignment horizontal="center"/>
    </xf>
    <xf numFmtId="0" fontId="19" fillId="58" borderId="82" xfId="0" applyFont="1" applyFill="1" applyBorder="1" applyAlignment="1">
      <alignment horizontal="center"/>
    </xf>
    <xf numFmtId="0" fontId="40" fillId="76" borderId="3" xfId="0" applyFont="1" applyFill="1" applyBorder="1" applyAlignment="1">
      <alignment horizontal="center"/>
    </xf>
    <xf numFmtId="0" fontId="40" fillId="76" borderId="2" xfId="0" applyFont="1" applyFill="1" applyBorder="1" applyAlignment="1">
      <alignment horizontal="center"/>
    </xf>
    <xf numFmtId="0" fontId="40" fillId="76" borderId="4" xfId="0" applyFont="1" applyFill="1" applyBorder="1" applyAlignment="1">
      <alignment horizontal="center"/>
    </xf>
    <xf numFmtId="0" fontId="5" fillId="76" borderId="65" xfId="0" applyFont="1" applyFill="1" applyBorder="1" applyAlignment="1">
      <alignment horizontal="center"/>
    </xf>
    <xf numFmtId="0" fontId="40" fillId="75" borderId="33" xfId="0" applyFont="1" applyFill="1" applyBorder="1" applyAlignment="1">
      <alignment horizontal="center"/>
    </xf>
    <xf numFmtId="0" fontId="40" fillId="75" borderId="68" xfId="0" applyFont="1" applyFill="1" applyBorder="1" applyAlignment="1">
      <alignment horizontal="center"/>
    </xf>
    <xf numFmtId="0" fontId="1" fillId="69" borderId="3" xfId="0" applyFont="1" applyFill="1" applyBorder="1" applyAlignment="1">
      <alignment horizontal="center"/>
    </xf>
    <xf numFmtId="0" fontId="1" fillId="69" borderId="2" xfId="0" applyFont="1" applyFill="1" applyBorder="1" applyAlignment="1">
      <alignment horizontal="center"/>
    </xf>
    <xf numFmtId="0" fontId="19" fillId="67" borderId="31" xfId="0" applyFont="1" applyFill="1" applyBorder="1" applyAlignment="1">
      <alignment horizontal="center"/>
    </xf>
    <xf numFmtId="0" fontId="19" fillId="67" borderId="84" xfId="0" applyFont="1" applyFill="1" applyBorder="1" applyAlignment="1">
      <alignment horizontal="center"/>
    </xf>
    <xf numFmtId="0" fontId="1" fillId="76" borderId="3" xfId="0" applyFont="1" applyFill="1" applyBorder="1" applyAlignment="1">
      <alignment horizontal="center"/>
    </xf>
    <xf numFmtId="0" fontId="1" fillId="76" borderId="2" xfId="0" applyFont="1" applyFill="1" applyBorder="1" applyAlignment="1">
      <alignment horizontal="center"/>
    </xf>
    <xf numFmtId="0" fontId="1" fillId="76" borderId="4" xfId="0" applyFont="1" applyFill="1" applyBorder="1" applyAlignment="1">
      <alignment horizontal="center"/>
    </xf>
    <xf numFmtId="0" fontId="40" fillId="76" borderId="74" xfId="0" applyFont="1" applyFill="1" applyBorder="1" applyAlignment="1">
      <alignment horizontal="center"/>
    </xf>
    <xf numFmtId="0" fontId="19" fillId="67" borderId="11" xfId="0" applyFont="1" applyFill="1" applyBorder="1" applyAlignment="1">
      <alignment horizontal="center"/>
    </xf>
    <xf numFmtId="0" fontId="19" fillId="67" borderId="58" xfId="0" applyFont="1" applyFill="1" applyBorder="1" applyAlignment="1">
      <alignment horizontal="center"/>
    </xf>
    <xf numFmtId="0" fontId="19" fillId="67" borderId="12" xfId="0" applyFont="1" applyFill="1" applyBorder="1" applyAlignment="1">
      <alignment horizontal="center"/>
    </xf>
    <xf numFmtId="0" fontId="19" fillId="67" borderId="89" xfId="0" applyFont="1" applyFill="1" applyBorder="1" applyAlignment="1">
      <alignment horizontal="center"/>
    </xf>
    <xf numFmtId="0" fontId="19" fillId="67" borderId="48" xfId="0" applyFont="1" applyFill="1" applyBorder="1" applyAlignment="1">
      <alignment horizontal="center"/>
    </xf>
    <xf numFmtId="0" fontId="40" fillId="76" borderId="33" xfId="0" applyFont="1" applyFill="1" applyBorder="1" applyAlignment="1">
      <alignment horizontal="center"/>
    </xf>
    <xf numFmtId="0" fontId="40" fillId="76" borderId="30" xfId="0" applyFont="1" applyFill="1" applyBorder="1" applyAlignment="1">
      <alignment horizontal="center"/>
    </xf>
    <xf numFmtId="0" fontId="8" fillId="0" borderId="58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8" fillId="0" borderId="51" xfId="0" applyFont="1" applyBorder="1" applyAlignment="1">
      <alignment horizontal="center"/>
    </xf>
    <xf numFmtId="0" fontId="5" fillId="0" borderId="135" xfId="0" applyFont="1" applyBorder="1" applyAlignment="1">
      <alignment horizontal="center"/>
    </xf>
    <xf numFmtId="0" fontId="7" fillId="0" borderId="90" xfId="0" applyFont="1" applyBorder="1" applyAlignment="1">
      <alignment horizontal="center"/>
    </xf>
    <xf numFmtId="0" fontId="19" fillId="68" borderId="53" xfId="0" applyFont="1" applyFill="1" applyBorder="1" applyAlignment="1">
      <alignment horizontal="center"/>
    </xf>
    <xf numFmtId="0" fontId="19" fillId="68" borderId="80" xfId="0" applyFont="1" applyFill="1" applyBorder="1" applyAlignment="1">
      <alignment horizontal="center"/>
    </xf>
    <xf numFmtId="0" fontId="19" fillId="68" borderId="33" xfId="0" applyFont="1" applyFill="1" applyBorder="1" applyAlignment="1">
      <alignment horizontal="center"/>
    </xf>
    <xf numFmtId="0" fontId="5" fillId="68" borderId="54" xfId="0" applyFont="1" applyFill="1" applyBorder="1" applyAlignment="1">
      <alignment horizontal="center"/>
    </xf>
    <xf numFmtId="0" fontId="5" fillId="68" borderId="80" xfId="0" applyFont="1" applyFill="1" applyBorder="1" applyAlignment="1">
      <alignment horizontal="center"/>
    </xf>
    <xf numFmtId="0" fontId="5" fillId="68" borderId="21" xfId="0" applyFont="1" applyFill="1" applyBorder="1" applyAlignment="1">
      <alignment horizontal="center"/>
    </xf>
    <xf numFmtId="0" fontId="5" fillId="68" borderId="60" xfId="0" applyFont="1" applyFill="1" applyBorder="1" applyAlignment="1">
      <alignment horizontal="center"/>
    </xf>
    <xf numFmtId="0" fontId="5" fillId="68" borderId="89" xfId="0" applyFont="1" applyFill="1" applyBorder="1" applyAlignment="1">
      <alignment horizontal="center"/>
    </xf>
    <xf numFmtId="0" fontId="5" fillId="68" borderId="57" xfId="0" applyFont="1" applyFill="1" applyBorder="1" applyAlignment="1">
      <alignment horizontal="center"/>
    </xf>
    <xf numFmtId="0" fontId="5" fillId="68" borderId="14" xfId="0" applyFont="1" applyFill="1" applyBorder="1" applyAlignment="1">
      <alignment horizontal="center"/>
    </xf>
    <xf numFmtId="0" fontId="5" fillId="68" borderId="12" xfId="0" applyFont="1" applyFill="1" applyBorder="1" applyAlignment="1">
      <alignment horizontal="center"/>
    </xf>
    <xf numFmtId="0" fontId="5" fillId="68" borderId="11" xfId="0" applyFont="1" applyFill="1" applyBorder="1" applyAlignment="1">
      <alignment horizontal="center"/>
    </xf>
    <xf numFmtId="0" fontId="5" fillId="68" borderId="48" xfId="0" applyFont="1" applyFill="1" applyBorder="1" applyAlignment="1">
      <alignment horizontal="center"/>
    </xf>
    <xf numFmtId="0" fontId="5" fillId="68" borderId="56" xfId="0" applyFont="1" applyFill="1" applyBorder="1" applyAlignment="1">
      <alignment horizontal="center"/>
    </xf>
    <xf numFmtId="0" fontId="37" fillId="63" borderId="0" xfId="0" applyFont="1" applyFill="1" applyAlignment="1">
      <alignment horizontal="center"/>
    </xf>
    <xf numFmtId="0" fontId="19" fillId="68" borderId="84" xfId="0" applyFont="1" applyFill="1" applyBorder="1" applyAlignment="1">
      <alignment horizontal="center"/>
    </xf>
    <xf numFmtId="0" fontId="5" fillId="68" borderId="34" xfId="0" applyFont="1" applyFill="1" applyBorder="1" applyAlignment="1">
      <alignment horizontal="center"/>
    </xf>
    <xf numFmtId="0" fontId="19" fillId="73" borderId="89" xfId="0" applyFont="1" applyFill="1" applyBorder="1" applyAlignment="1">
      <alignment horizontal="center"/>
    </xf>
    <xf numFmtId="0" fontId="19" fillId="73" borderId="48" xfId="0" applyFont="1" applyFill="1" applyBorder="1" applyAlignment="1">
      <alignment horizontal="center"/>
    </xf>
    <xf numFmtId="0" fontId="19" fillId="73" borderId="12" xfId="0" applyFont="1" applyFill="1" applyBorder="1" applyAlignment="1">
      <alignment horizontal="center"/>
    </xf>
    <xf numFmtId="0" fontId="19" fillId="73" borderId="58" xfId="0" applyFont="1" applyFill="1" applyBorder="1" applyAlignment="1">
      <alignment horizontal="center"/>
    </xf>
    <xf numFmtId="0" fontId="19" fillId="73" borderId="60" xfId="0" applyFont="1" applyFill="1" applyBorder="1" applyAlignment="1">
      <alignment horizontal="center"/>
    </xf>
    <xf numFmtId="0" fontId="19" fillId="73" borderId="11" xfId="0" applyFont="1" applyFill="1" applyBorder="1" applyAlignment="1">
      <alignment horizontal="center"/>
    </xf>
    <xf numFmtId="0" fontId="19" fillId="73" borderId="14" xfId="0" applyFont="1" applyFill="1" applyBorder="1" applyAlignment="1">
      <alignment horizontal="center"/>
    </xf>
    <xf numFmtId="0" fontId="19" fillId="73" borderId="57" xfId="0" applyFont="1" applyFill="1" applyBorder="1" applyAlignment="1">
      <alignment horizontal="center"/>
    </xf>
    <xf numFmtId="0" fontId="19" fillId="73" borderId="51" xfId="0" applyFont="1" applyFill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19" fillId="73" borderId="9" xfId="0" applyFont="1" applyFill="1" applyBorder="1" applyAlignment="1">
      <alignment horizontal="center"/>
    </xf>
    <xf numFmtId="0" fontId="19" fillId="73" borderId="82" xfId="0" applyFont="1" applyFill="1" applyBorder="1" applyAlignment="1">
      <alignment horizontal="center"/>
    </xf>
    <xf numFmtId="0" fontId="19" fillId="73" borderId="8" xfId="0" applyFont="1" applyFill="1" applyBorder="1" applyAlignment="1">
      <alignment horizontal="center"/>
    </xf>
    <xf numFmtId="0" fontId="19" fillId="73" borderId="47" xfId="0" applyFont="1" applyFill="1" applyBorder="1" applyAlignment="1">
      <alignment horizontal="center"/>
    </xf>
    <xf numFmtId="0" fontId="19" fillId="73" borderId="38" xfId="0" applyFont="1" applyFill="1" applyBorder="1" applyAlignment="1">
      <alignment horizontal="center"/>
    </xf>
    <xf numFmtId="0" fontId="19" fillId="73" borderId="66" xfId="0" applyFont="1" applyFill="1" applyBorder="1" applyAlignment="1">
      <alignment horizontal="center"/>
    </xf>
    <xf numFmtId="0" fontId="19" fillId="73" borderId="36" xfId="0" applyFont="1" applyFill="1" applyBorder="1" applyAlignment="1">
      <alignment horizontal="center"/>
    </xf>
    <xf numFmtId="0" fontId="19" fillId="73" borderId="59" xfId="0" applyFont="1" applyFill="1" applyBorder="1" applyAlignment="1">
      <alignment horizontal="center"/>
    </xf>
    <xf numFmtId="0" fontId="19" fillId="73" borderId="85" xfId="0" applyFont="1" applyFill="1" applyBorder="1" applyAlignment="1">
      <alignment horizontal="center"/>
    </xf>
    <xf numFmtId="0" fontId="19" fillId="73" borderId="35" xfId="0" applyFont="1" applyFill="1" applyBorder="1" applyAlignment="1">
      <alignment horizontal="center"/>
    </xf>
    <xf numFmtId="0" fontId="19" fillId="73" borderId="37" xfId="0" applyFont="1" applyFill="1" applyBorder="1" applyAlignment="1">
      <alignment horizontal="center"/>
    </xf>
    <xf numFmtId="0" fontId="19" fillId="65" borderId="5" xfId="0" applyFont="1" applyFill="1" applyBorder="1" applyAlignment="1">
      <alignment horizontal="center"/>
    </xf>
    <xf numFmtId="0" fontId="5" fillId="64" borderId="5" xfId="0" applyFont="1" applyFill="1" applyBorder="1" applyAlignment="1">
      <alignment horizontal="center"/>
    </xf>
    <xf numFmtId="0" fontId="19" fillId="60" borderId="5" xfId="0" applyFont="1" applyFill="1" applyBorder="1" applyAlignment="1">
      <alignment horizontal="center"/>
    </xf>
    <xf numFmtId="0" fontId="5" fillId="63" borderId="0" xfId="0" applyFont="1" applyFill="1" applyAlignment="1">
      <alignment horizontal="center" wrapText="1"/>
    </xf>
    <xf numFmtId="0" fontId="19" fillId="63" borderId="0" xfId="0" applyFont="1" applyFill="1" applyAlignment="1">
      <alignment horizontal="center" wrapText="1"/>
    </xf>
    <xf numFmtId="0" fontId="5" fillId="67" borderId="31" xfId="0" applyFont="1" applyFill="1" applyBorder="1" applyAlignment="1">
      <alignment horizontal="center"/>
    </xf>
    <xf numFmtId="0" fontId="5" fillId="63" borderId="61" xfId="0" applyFont="1" applyFill="1" applyBorder="1" applyAlignment="1">
      <alignment horizontal="center"/>
    </xf>
    <xf numFmtId="0" fontId="5" fillId="63" borderId="49" xfId="0" applyFont="1" applyFill="1" applyBorder="1" applyAlignment="1">
      <alignment horizontal="center"/>
    </xf>
    <xf numFmtId="0" fontId="8" fillId="71" borderId="31" xfId="0" applyFont="1" applyFill="1" applyBorder="1" applyAlignment="1">
      <alignment horizontal="center"/>
    </xf>
    <xf numFmtId="0" fontId="5" fillId="62" borderId="31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4" fillId="33" borderId="61" xfId="0" applyFont="1" applyFill="1" applyBorder="1" applyAlignment="1">
      <alignment horizontal="center"/>
    </xf>
    <xf numFmtId="0" fontId="5" fillId="53" borderId="116" xfId="0" applyFont="1" applyFill="1" applyBorder="1"/>
    <xf numFmtId="0" fontId="5" fillId="53" borderId="109" xfId="0" applyFont="1" applyFill="1" applyBorder="1"/>
    <xf numFmtId="0" fontId="4" fillId="24" borderId="110" xfId="0" applyFont="1" applyFill="1" applyBorder="1" applyAlignment="1">
      <alignment horizontal="center"/>
    </xf>
    <xf numFmtId="0" fontId="5" fillId="22" borderId="110" xfId="0" applyFont="1" applyFill="1" applyBorder="1" applyAlignment="1">
      <alignment horizontal="center"/>
    </xf>
    <xf numFmtId="0" fontId="5" fillId="22" borderId="107" xfId="0" applyFont="1" applyFill="1" applyBorder="1" applyAlignment="1">
      <alignment horizontal="center"/>
    </xf>
    <xf numFmtId="0" fontId="5" fillId="22" borderId="108" xfId="0" applyFont="1" applyFill="1" applyBorder="1" applyAlignment="1">
      <alignment horizontal="center"/>
    </xf>
    <xf numFmtId="0" fontId="4" fillId="23" borderId="110" xfId="0" applyFont="1" applyFill="1" applyBorder="1" applyAlignment="1">
      <alignment horizontal="center"/>
    </xf>
    <xf numFmtId="0" fontId="4" fillId="23" borderId="113" xfId="0" applyFont="1" applyFill="1" applyBorder="1" applyAlignment="1">
      <alignment horizontal="center"/>
    </xf>
    <xf numFmtId="0" fontId="4" fillId="25" borderId="113" xfId="0" applyFont="1" applyFill="1" applyBorder="1" applyAlignment="1">
      <alignment horizontal="center"/>
    </xf>
    <xf numFmtId="0" fontId="4" fillId="25" borderId="112" xfId="0" applyFont="1" applyFill="1" applyBorder="1" applyAlignment="1">
      <alignment horizontal="center"/>
    </xf>
    <xf numFmtId="0" fontId="4" fillId="0" borderId="109" xfId="0" applyFont="1" applyBorder="1" applyAlignment="1">
      <alignment horizontal="center"/>
    </xf>
    <xf numFmtId="0" fontId="5" fillId="29" borderId="112" xfId="0" applyFont="1" applyFill="1" applyBorder="1" applyAlignment="1">
      <alignment horizontal="center"/>
    </xf>
    <xf numFmtId="0" fontId="5" fillId="29" borderId="110" xfId="0" applyFont="1" applyFill="1" applyBorder="1" applyAlignment="1">
      <alignment horizontal="center"/>
    </xf>
    <xf numFmtId="0" fontId="4" fillId="29" borderId="110" xfId="0" applyFont="1" applyFill="1" applyBorder="1" applyAlignment="1">
      <alignment horizontal="center"/>
    </xf>
    <xf numFmtId="0" fontId="4" fillId="29" borderId="113" xfId="0" applyFont="1" applyFill="1" applyBorder="1" applyAlignment="1">
      <alignment horizontal="center"/>
    </xf>
    <xf numFmtId="0" fontId="4" fillId="29" borderId="112" xfId="0" applyFont="1" applyFill="1" applyBorder="1" applyAlignment="1">
      <alignment horizontal="center"/>
    </xf>
    <xf numFmtId="0" fontId="4" fillId="29" borderId="109" xfId="0" applyFont="1" applyFill="1" applyBorder="1" applyAlignment="1">
      <alignment horizontal="center"/>
    </xf>
    <xf numFmtId="0" fontId="4" fillId="25" borderId="108" xfId="0" applyFont="1" applyFill="1" applyBorder="1" applyAlignment="1">
      <alignment horizontal="center"/>
    </xf>
    <xf numFmtId="0" fontId="4" fillId="23" borderId="128" xfId="0" applyFont="1" applyFill="1" applyBorder="1" applyAlignment="1">
      <alignment horizontal="center"/>
    </xf>
    <xf numFmtId="0" fontId="5" fillId="18" borderId="27" xfId="0" applyFont="1" applyFill="1" applyBorder="1"/>
    <xf numFmtId="0" fontId="5" fillId="25" borderId="58" xfId="0" applyFont="1" applyFill="1" applyBorder="1" applyAlignment="1">
      <alignment horizontal="center"/>
    </xf>
    <xf numFmtId="0" fontId="5" fillId="14" borderId="38" xfId="0" applyFont="1" applyFill="1" applyBorder="1" applyAlignment="1">
      <alignment horizontal="center"/>
    </xf>
    <xf numFmtId="0" fontId="4" fillId="22" borderId="128" xfId="0" applyFont="1" applyFill="1" applyBorder="1" applyAlignment="1">
      <alignment horizontal="center"/>
    </xf>
    <xf numFmtId="0" fontId="4" fillId="29" borderId="116" xfId="0" applyFont="1" applyFill="1" applyBorder="1" applyAlignment="1">
      <alignment horizontal="center"/>
    </xf>
    <xf numFmtId="0" fontId="5" fillId="53" borderId="116" xfId="0" applyFont="1" applyFill="1" applyBorder="1" applyAlignment="1">
      <alignment vertical="center"/>
    </xf>
    <xf numFmtId="0" fontId="5" fillId="53" borderId="117" xfId="0" applyFont="1" applyFill="1" applyBorder="1" applyAlignment="1">
      <alignment horizontal="left" vertical="center"/>
    </xf>
    <xf numFmtId="0" fontId="5" fillId="2" borderId="40" xfId="0" applyFont="1" applyFill="1" applyBorder="1" applyAlignment="1">
      <alignment vertical="center"/>
    </xf>
    <xf numFmtId="0" fontId="5" fillId="2" borderId="40" xfId="0" applyFont="1" applyFill="1" applyBorder="1" applyAlignment="1">
      <alignment horizontal="left" vertical="center"/>
    </xf>
    <xf numFmtId="0" fontId="1" fillId="22" borderId="0" xfId="0" applyFont="1" applyFill="1" applyAlignment="1">
      <alignment horizontal="center"/>
    </xf>
    <xf numFmtId="0" fontId="6" fillId="33" borderId="0" xfId="0" applyFont="1" applyFill="1" applyAlignment="1">
      <alignment horizontal="center"/>
    </xf>
    <xf numFmtId="0" fontId="1" fillId="20" borderId="0" xfId="0" applyFont="1" applyFill="1" applyAlignment="1">
      <alignment horizontal="center"/>
    </xf>
    <xf numFmtId="0" fontId="6" fillId="20" borderId="0" xfId="0" applyFont="1" applyFill="1" applyAlignment="1">
      <alignment horizontal="center"/>
    </xf>
    <xf numFmtId="0" fontId="4" fillId="46" borderId="0" xfId="0" applyFont="1" applyFill="1" applyAlignment="1">
      <alignment horizontal="center"/>
    </xf>
    <xf numFmtId="0" fontId="27" fillId="20" borderId="0" xfId="0" applyFont="1" applyFill="1" applyAlignment="1">
      <alignment horizontal="center" vertical="center"/>
    </xf>
    <xf numFmtId="0" fontId="4" fillId="53" borderId="98" xfId="0" applyFont="1" applyFill="1" applyBorder="1" applyAlignment="1">
      <alignment horizontal="left" vertical="center"/>
    </xf>
    <xf numFmtId="0" fontId="4" fillId="53" borderId="170" xfId="0" applyFont="1" applyFill="1" applyBorder="1" applyAlignment="1">
      <alignment horizontal="left" vertical="center"/>
    </xf>
    <xf numFmtId="0" fontId="5" fillId="53" borderId="170" xfId="0" applyFont="1" applyFill="1" applyBorder="1" applyAlignment="1">
      <alignment horizontal="left" vertical="center"/>
    </xf>
    <xf numFmtId="0" fontId="1" fillId="52" borderId="170" xfId="0" applyFont="1" applyFill="1" applyBorder="1" applyAlignment="1">
      <alignment horizontal="center"/>
    </xf>
    <xf numFmtId="0" fontId="6" fillId="33" borderId="170" xfId="0" applyFont="1" applyFill="1" applyBorder="1" applyAlignment="1">
      <alignment horizontal="center"/>
    </xf>
    <xf numFmtId="0" fontId="1" fillId="53" borderId="170" xfId="0" applyFont="1" applyFill="1" applyBorder="1" applyAlignment="1">
      <alignment horizontal="center"/>
    </xf>
    <xf numFmtId="0" fontId="6" fillId="0" borderId="170" xfId="0" applyFont="1" applyBorder="1" applyAlignment="1">
      <alignment horizontal="center"/>
    </xf>
    <xf numFmtId="0" fontId="6" fillId="10" borderId="170" xfId="0" applyFont="1" applyFill="1" applyBorder="1" applyAlignment="1">
      <alignment horizontal="center"/>
    </xf>
    <xf numFmtId="0" fontId="6" fillId="10" borderId="171" xfId="0" applyFont="1" applyFill="1" applyBorder="1" applyAlignment="1">
      <alignment horizontal="center"/>
    </xf>
    <xf numFmtId="0" fontId="6" fillId="33" borderId="150" xfId="0" applyFont="1" applyFill="1" applyBorder="1" applyAlignment="1">
      <alignment horizontal="center"/>
    </xf>
    <xf numFmtId="0" fontId="6" fillId="33" borderId="172" xfId="0" applyFont="1" applyFill="1" applyBorder="1" applyAlignment="1">
      <alignment horizontal="center"/>
    </xf>
    <xf numFmtId="0" fontId="6" fillId="52" borderId="170" xfId="0" applyFont="1" applyFill="1" applyBorder="1" applyAlignment="1">
      <alignment horizontal="center"/>
    </xf>
    <xf numFmtId="0" fontId="1" fillId="29" borderId="97" xfId="0" applyFont="1" applyFill="1" applyBorder="1" applyAlignment="1">
      <alignment horizontal="center"/>
    </xf>
    <xf numFmtId="0" fontId="6" fillId="29" borderId="97" xfId="0" applyFont="1" applyFill="1" applyBorder="1" applyAlignment="1">
      <alignment horizontal="center"/>
    </xf>
    <xf numFmtId="0" fontId="19" fillId="62" borderId="40" xfId="0" applyFont="1" applyFill="1" applyBorder="1" applyAlignment="1">
      <alignment horizontal="center"/>
    </xf>
    <xf numFmtId="0" fontId="19" fillId="60" borderId="92" xfId="0" applyFont="1" applyFill="1" applyBorder="1" applyAlignment="1">
      <alignment horizontal="center"/>
    </xf>
    <xf numFmtId="0" fontId="19" fillId="60" borderId="64" xfId="0" applyFont="1" applyFill="1" applyBorder="1" applyAlignment="1">
      <alignment horizontal="center"/>
    </xf>
    <xf numFmtId="0" fontId="40" fillId="76" borderId="0" xfId="0" applyFont="1" applyFill="1" applyAlignment="1">
      <alignment horizontal="center"/>
    </xf>
    <xf numFmtId="0" fontId="19" fillId="71" borderId="97" xfId="0" applyFont="1" applyFill="1" applyBorder="1" applyAlignment="1">
      <alignment horizontal="center"/>
    </xf>
    <xf numFmtId="0" fontId="19" fillId="71" borderId="61" xfId="0" applyFont="1" applyFill="1" applyBorder="1" applyAlignment="1">
      <alignment horizontal="center"/>
    </xf>
    <xf numFmtId="0" fontId="19" fillId="71" borderId="48" xfId="0" applyFont="1" applyFill="1" applyBorder="1" applyAlignment="1">
      <alignment horizontal="center"/>
    </xf>
    <xf numFmtId="0" fontId="19" fillId="29" borderId="97" xfId="0" applyFont="1" applyFill="1" applyBorder="1" applyAlignment="1">
      <alignment horizontal="center"/>
    </xf>
    <xf numFmtId="0" fontId="40" fillId="29" borderId="97" xfId="0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5" fillId="0" borderId="49" xfId="0" applyFont="1" applyBorder="1" applyAlignment="1">
      <alignment horizontal="left"/>
    </xf>
    <xf numFmtId="0" fontId="19" fillId="0" borderId="17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5" fillId="71" borderId="25" xfId="0" applyFont="1" applyFill="1" applyBorder="1" applyAlignment="1">
      <alignment horizontal="left"/>
    </xf>
    <xf numFmtId="0" fontId="5" fillId="68" borderId="69" xfId="0" applyFont="1" applyFill="1" applyBorder="1" applyAlignment="1">
      <alignment horizontal="left"/>
    </xf>
    <xf numFmtId="0" fontId="5" fillId="71" borderId="8" xfId="0" applyFont="1" applyFill="1" applyBorder="1" applyAlignment="1">
      <alignment horizontal="left"/>
    </xf>
    <xf numFmtId="0" fontId="5" fillId="0" borderId="60" xfId="0" applyFont="1" applyBorder="1" applyAlignment="1">
      <alignment horizontal="left"/>
    </xf>
    <xf numFmtId="0" fontId="5" fillId="64" borderId="39" xfId="0" applyFont="1" applyFill="1" applyBorder="1" applyAlignment="1">
      <alignment horizontal="left"/>
    </xf>
    <xf numFmtId="0" fontId="5" fillId="74" borderId="0" xfId="0" applyFont="1" applyFill="1" applyAlignment="1">
      <alignment horizontal="left"/>
    </xf>
    <xf numFmtId="0" fontId="5" fillId="63" borderId="47" xfId="0" applyFont="1" applyFill="1" applyBorder="1" applyAlignment="1">
      <alignment horizontal="left"/>
    </xf>
    <xf numFmtId="0" fontId="5" fillId="71" borderId="30" xfId="0" applyFont="1" applyFill="1" applyBorder="1" applyAlignment="1">
      <alignment horizontal="left"/>
    </xf>
    <xf numFmtId="0" fontId="5" fillId="74" borderId="68" xfId="0" applyFont="1" applyFill="1" applyBorder="1" applyAlignment="1">
      <alignment horizontal="left"/>
    </xf>
    <xf numFmtId="0" fontId="5" fillId="71" borderId="11" xfId="0" applyFont="1" applyFill="1" applyBorder="1" applyAlignment="1">
      <alignment horizontal="left"/>
    </xf>
    <xf numFmtId="0" fontId="5" fillId="74" borderId="65" xfId="0" applyFont="1" applyFill="1" applyBorder="1" applyAlignment="1">
      <alignment horizontal="left"/>
    </xf>
    <xf numFmtId="0" fontId="19" fillId="71" borderId="11" xfId="0" applyFont="1" applyFill="1" applyBorder="1" applyAlignment="1">
      <alignment horizontal="left"/>
    </xf>
    <xf numFmtId="0" fontId="19" fillId="0" borderId="48" xfId="0" applyFont="1" applyBorder="1" applyAlignment="1">
      <alignment horizontal="left"/>
    </xf>
    <xf numFmtId="0" fontId="5" fillId="71" borderId="39" xfId="0" applyFont="1" applyFill="1" applyBorder="1" applyAlignment="1">
      <alignment horizontal="left"/>
    </xf>
    <xf numFmtId="0" fontId="5" fillId="68" borderId="0" xfId="0" applyFont="1" applyFill="1" applyAlignment="1">
      <alignment horizontal="left"/>
    </xf>
    <xf numFmtId="0" fontId="19" fillId="71" borderId="8" xfId="0" applyFont="1" applyFill="1" applyBorder="1" applyAlignment="1">
      <alignment horizontal="left"/>
    </xf>
    <xf numFmtId="0" fontId="19" fillId="0" borderId="60" xfId="0" applyFont="1" applyBorder="1" applyAlignment="1">
      <alignment horizontal="left"/>
    </xf>
    <xf numFmtId="0" fontId="19" fillId="71" borderId="39" xfId="0" applyFont="1" applyFill="1" applyBorder="1" applyAlignment="1">
      <alignment horizontal="left"/>
    </xf>
    <xf numFmtId="0" fontId="19" fillId="68" borderId="0" xfId="0" applyFont="1" applyFill="1" applyAlignment="1">
      <alignment horizontal="left"/>
    </xf>
    <xf numFmtId="0" fontId="19" fillId="71" borderId="46" xfId="0" applyFont="1" applyFill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19" fillId="71" borderId="30" xfId="0" applyFont="1" applyFill="1" applyBorder="1" applyAlignment="1">
      <alignment horizontal="left"/>
    </xf>
    <xf numFmtId="0" fontId="5" fillId="68" borderId="65" xfId="0" applyFont="1" applyFill="1" applyBorder="1" applyAlignment="1">
      <alignment horizontal="left"/>
    </xf>
    <xf numFmtId="0" fontId="19" fillId="71" borderId="55" xfId="0" applyFont="1" applyFill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68" borderId="68" xfId="0" applyFont="1" applyFill="1" applyBorder="1" applyAlignment="1">
      <alignment horizontal="left"/>
    </xf>
    <xf numFmtId="0" fontId="19" fillId="0" borderId="51" xfId="0" applyFont="1" applyBorder="1" applyAlignment="1">
      <alignment horizontal="left"/>
    </xf>
    <xf numFmtId="0" fontId="19" fillId="68" borderId="60" xfId="0" applyFont="1" applyFill="1" applyBorder="1" applyAlignment="1">
      <alignment horizontal="left"/>
    </xf>
    <xf numFmtId="0" fontId="19" fillId="71" borderId="62" xfId="0" applyFont="1" applyFill="1" applyBorder="1" applyAlignment="1">
      <alignment horizontal="left"/>
    </xf>
    <xf numFmtId="0" fontId="19" fillId="68" borderId="32" xfId="0" applyFont="1" applyFill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7" fillId="71" borderId="30" xfId="0" applyFont="1" applyFill="1" applyBorder="1" applyAlignment="1">
      <alignment horizontal="left"/>
    </xf>
    <xf numFmtId="0" fontId="7" fillId="68" borderId="68" xfId="0" applyFont="1" applyFill="1" applyBorder="1" applyAlignment="1">
      <alignment horizontal="left"/>
    </xf>
    <xf numFmtId="0" fontId="5" fillId="63" borderId="51" xfId="0" applyFont="1" applyFill="1" applyBorder="1" applyAlignment="1">
      <alignment horizontal="left"/>
    </xf>
    <xf numFmtId="0" fontId="19" fillId="71" borderId="35" xfId="0" applyFont="1" applyFill="1" applyBorder="1" applyAlignment="1">
      <alignment horizontal="left"/>
    </xf>
    <xf numFmtId="0" fontId="19" fillId="68" borderId="71" xfId="0" applyFont="1" applyFill="1" applyBorder="1" applyAlignment="1">
      <alignment horizontal="left"/>
    </xf>
    <xf numFmtId="0" fontId="19" fillId="68" borderId="68" xfId="0" applyFont="1" applyFill="1" applyBorder="1" applyAlignment="1">
      <alignment horizontal="left"/>
    </xf>
    <xf numFmtId="0" fontId="5" fillId="71" borderId="35" xfId="0" applyFont="1" applyFill="1" applyBorder="1" applyAlignment="1">
      <alignment horizontal="left"/>
    </xf>
    <xf numFmtId="0" fontId="5" fillId="68" borderId="71" xfId="0" applyFont="1" applyFill="1" applyBorder="1" applyAlignment="1">
      <alignment horizontal="left"/>
    </xf>
    <xf numFmtId="0" fontId="19" fillId="0" borderId="47" xfId="0" applyFont="1" applyBorder="1" applyAlignment="1">
      <alignment horizontal="left"/>
    </xf>
    <xf numFmtId="0" fontId="5" fillId="68" borderId="49" xfId="0" applyFont="1" applyFill="1" applyBorder="1" applyAlignment="1">
      <alignment horizontal="left"/>
    </xf>
    <xf numFmtId="0" fontId="24" fillId="68" borderId="0" xfId="0" applyFont="1" applyFill="1" applyAlignment="1">
      <alignment horizontal="left"/>
    </xf>
    <xf numFmtId="0" fontId="5" fillId="79" borderId="30" xfId="0" applyFont="1" applyFill="1" applyBorder="1" applyAlignment="1">
      <alignment horizontal="left"/>
    </xf>
    <xf numFmtId="0" fontId="5" fillId="80" borderId="51" xfId="0" applyFont="1" applyFill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147" xfId="0" applyFont="1" applyBorder="1" applyAlignment="1">
      <alignment horizontal="left"/>
    </xf>
    <xf numFmtId="0" fontId="19" fillId="0" borderId="148" xfId="0" applyFont="1" applyBorder="1" applyAlignment="1">
      <alignment horizontal="left"/>
    </xf>
    <xf numFmtId="0" fontId="5" fillId="74" borderId="49" xfId="0" applyFont="1" applyFill="1" applyBorder="1" applyAlignment="1">
      <alignment horizontal="left"/>
    </xf>
    <xf numFmtId="0" fontId="37" fillId="68" borderId="30" xfId="0" applyFont="1" applyFill="1" applyBorder="1" applyAlignment="1">
      <alignment horizontal="left"/>
    </xf>
    <xf numFmtId="0" fontId="37" fillId="68" borderId="68" xfId="0" applyFont="1" applyFill="1" applyBorder="1" applyAlignment="1">
      <alignment horizontal="left"/>
    </xf>
    <xf numFmtId="0" fontId="5" fillId="71" borderId="20" xfId="0" applyFont="1" applyFill="1" applyBorder="1" applyAlignment="1">
      <alignment horizontal="left"/>
    </xf>
    <xf numFmtId="0" fontId="5" fillId="68" borderId="24" xfId="0" applyFont="1" applyFill="1" applyBorder="1" applyAlignment="1">
      <alignment horizontal="left"/>
    </xf>
    <xf numFmtId="0" fontId="5" fillId="53" borderId="97" xfId="0" applyFont="1" applyFill="1" applyBorder="1" applyAlignment="1">
      <alignment horizontal="left"/>
    </xf>
    <xf numFmtId="0" fontId="5" fillId="53" borderId="0" xfId="0" applyFont="1" applyFill="1" applyAlignment="1">
      <alignment horizontal="left"/>
    </xf>
    <xf numFmtId="0" fontId="19" fillId="74" borderId="68" xfId="0" applyFont="1" applyFill="1" applyBorder="1" applyAlignment="1">
      <alignment horizontal="left"/>
    </xf>
    <xf numFmtId="0" fontId="5" fillId="80" borderId="60" xfId="0" applyFont="1" applyFill="1" applyBorder="1" applyAlignment="1">
      <alignment horizontal="left"/>
    </xf>
    <xf numFmtId="0" fontId="19" fillId="68" borderId="17" xfId="0" applyFont="1" applyFill="1" applyBorder="1" applyAlignment="1">
      <alignment horizontal="left"/>
    </xf>
    <xf numFmtId="0" fontId="19" fillId="68" borderId="16" xfId="0" applyFont="1" applyFill="1" applyBorder="1" applyAlignment="1">
      <alignment horizontal="left"/>
    </xf>
    <xf numFmtId="0" fontId="19" fillId="71" borderId="25" xfId="0" applyFont="1" applyFill="1" applyBorder="1" applyAlignment="1">
      <alignment horizontal="left"/>
    </xf>
    <xf numFmtId="0" fontId="19" fillId="58" borderId="67" xfId="0" applyFont="1" applyFill="1" applyBorder="1" applyAlignment="1">
      <alignment horizontal="left"/>
    </xf>
    <xf numFmtId="0" fontId="5" fillId="58" borderId="51" xfId="0" applyFont="1" applyFill="1" applyBorder="1" applyAlignment="1">
      <alignment horizontal="left"/>
    </xf>
    <xf numFmtId="0" fontId="7" fillId="68" borderId="17" xfId="0" applyFont="1" applyFill="1" applyBorder="1" applyAlignment="1">
      <alignment horizontal="left"/>
    </xf>
    <xf numFmtId="0" fontId="5" fillId="68" borderId="42" xfId="0" applyFont="1" applyFill="1" applyBorder="1" applyAlignment="1">
      <alignment horizontal="left"/>
    </xf>
    <xf numFmtId="0" fontId="19" fillId="68" borderId="67" xfId="0" applyFont="1" applyFill="1" applyBorder="1" applyAlignment="1">
      <alignment horizontal="left"/>
    </xf>
    <xf numFmtId="0" fontId="7" fillId="71" borderId="8" xfId="0" applyFont="1" applyFill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19" fillId="68" borderId="49" xfId="0" applyFont="1" applyFill="1" applyBorder="1" applyAlignment="1">
      <alignment horizontal="left"/>
    </xf>
    <xf numFmtId="0" fontId="5" fillId="68" borderId="17" xfId="0" applyFont="1" applyFill="1" applyBorder="1" applyAlignment="1">
      <alignment horizontal="left"/>
    </xf>
    <xf numFmtId="0" fontId="5" fillId="68" borderId="66" xfId="0" applyFont="1" applyFill="1" applyBorder="1" applyAlignment="1">
      <alignment horizontal="left"/>
    </xf>
    <xf numFmtId="0" fontId="5" fillId="68" borderId="47" xfId="0" applyFont="1" applyFill="1" applyBorder="1" applyAlignment="1">
      <alignment horizontal="left"/>
    </xf>
    <xf numFmtId="0" fontId="5" fillId="69" borderId="30" xfId="0" applyFont="1" applyFill="1" applyBorder="1" applyAlignment="1">
      <alignment horizontal="left"/>
    </xf>
    <xf numFmtId="0" fontId="19" fillId="71" borderId="147" xfId="0" applyFont="1" applyFill="1" applyBorder="1" applyAlignment="1">
      <alignment horizontal="left"/>
    </xf>
    <xf numFmtId="0" fontId="19" fillId="80" borderId="148" xfId="0" applyFont="1" applyFill="1" applyBorder="1" applyAlignment="1">
      <alignment horizontal="left"/>
    </xf>
    <xf numFmtId="0" fontId="5" fillId="57" borderId="39" xfId="0" applyFont="1" applyFill="1" applyBorder="1" applyAlignment="1">
      <alignment horizontal="left"/>
    </xf>
    <xf numFmtId="0" fontId="5" fillId="71" borderId="4" xfId="0" applyFont="1" applyFill="1" applyBorder="1" applyAlignment="1">
      <alignment horizontal="left"/>
    </xf>
    <xf numFmtId="0" fontId="5" fillId="78" borderId="45" xfId="0" applyFont="1" applyFill="1" applyBorder="1" applyAlignment="1">
      <alignment horizontal="left"/>
    </xf>
    <xf numFmtId="0" fontId="5" fillId="68" borderId="16" xfId="0" applyFont="1" applyFill="1" applyBorder="1" applyAlignment="1">
      <alignment horizontal="left"/>
    </xf>
    <xf numFmtId="0" fontId="5" fillId="74" borderId="44" xfId="0" applyFont="1" applyFill="1" applyBorder="1" applyAlignment="1">
      <alignment horizontal="left"/>
    </xf>
    <xf numFmtId="0" fontId="5" fillId="74" borderId="47" xfId="0" applyFont="1" applyFill="1" applyBorder="1" applyAlignment="1">
      <alignment horizontal="left"/>
    </xf>
    <xf numFmtId="0" fontId="5" fillId="68" borderId="51" xfId="0" applyFont="1" applyFill="1" applyBorder="1" applyAlignment="1">
      <alignment horizontal="left"/>
    </xf>
    <xf numFmtId="0" fontId="5" fillId="68" borderId="39" xfId="0" applyFont="1" applyFill="1" applyBorder="1" applyAlignment="1">
      <alignment horizontal="left"/>
    </xf>
    <xf numFmtId="0" fontId="8" fillId="69" borderId="20" xfId="0" applyFont="1" applyFill="1" applyBorder="1" applyAlignment="1">
      <alignment horizontal="left"/>
    </xf>
    <xf numFmtId="0" fontId="19" fillId="74" borderId="44" xfId="0" applyFont="1" applyFill="1" applyBorder="1" applyAlignment="1">
      <alignment horizontal="left"/>
    </xf>
    <xf numFmtId="0" fontId="8" fillId="64" borderId="11" xfId="0" applyFont="1" applyFill="1" applyBorder="1" applyAlignment="1">
      <alignment horizontal="left"/>
    </xf>
    <xf numFmtId="0" fontId="19" fillId="74" borderId="51" xfId="0" applyFont="1" applyFill="1" applyBorder="1" applyAlignment="1">
      <alignment horizontal="left"/>
    </xf>
    <xf numFmtId="0" fontId="8" fillId="71" borderId="39" xfId="0" applyFont="1" applyFill="1" applyBorder="1" applyAlignment="1">
      <alignment horizontal="left"/>
    </xf>
    <xf numFmtId="0" fontId="8" fillId="71" borderId="8" xfId="0" applyFont="1" applyFill="1" applyBorder="1" applyAlignment="1">
      <alignment horizontal="left"/>
    </xf>
    <xf numFmtId="0" fontId="8" fillId="71" borderId="30" xfId="0" applyFont="1" applyFill="1" applyBorder="1" applyAlignment="1">
      <alignment horizontal="left"/>
    </xf>
    <xf numFmtId="0" fontId="8" fillId="71" borderId="11" xfId="0" applyFont="1" applyFill="1" applyBorder="1" applyAlignment="1">
      <alignment horizontal="left"/>
    </xf>
    <xf numFmtId="0" fontId="5" fillId="74" borderId="51" xfId="0" applyFont="1" applyFill="1" applyBorder="1" applyAlignment="1">
      <alignment horizontal="left"/>
    </xf>
    <xf numFmtId="0" fontId="7" fillId="71" borderId="35" xfId="0" applyFont="1" applyFill="1" applyBorder="1" applyAlignment="1">
      <alignment horizontal="left"/>
    </xf>
    <xf numFmtId="0" fontId="7" fillId="0" borderId="71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19" fillId="0" borderId="68" xfId="0" applyFont="1" applyBorder="1" applyAlignment="1">
      <alignment horizontal="left"/>
    </xf>
    <xf numFmtId="0" fontId="5" fillId="84" borderId="11" xfId="0" applyFont="1" applyFill="1" applyBorder="1" applyAlignment="1">
      <alignment horizontal="left"/>
    </xf>
    <xf numFmtId="0" fontId="21" fillId="74" borderId="51" xfId="0" applyFont="1" applyFill="1" applyBorder="1" applyAlignment="1">
      <alignment horizontal="left"/>
    </xf>
    <xf numFmtId="0" fontId="21" fillId="74" borderId="49" xfId="0" applyFont="1" applyFill="1" applyBorder="1" applyAlignment="1">
      <alignment horizontal="left"/>
    </xf>
    <xf numFmtId="0" fontId="21" fillId="85" borderId="47" xfId="0" applyFont="1" applyFill="1" applyBorder="1" applyAlignment="1">
      <alignment horizontal="left"/>
    </xf>
    <xf numFmtId="0" fontId="21" fillId="85" borderId="65" xfId="0" applyFont="1" applyFill="1" applyBorder="1" applyAlignment="1">
      <alignment horizontal="left"/>
    </xf>
    <xf numFmtId="0" fontId="21" fillId="85" borderId="60" xfId="0" applyFont="1" applyFill="1" applyBorder="1" applyAlignment="1">
      <alignment horizontal="left"/>
    </xf>
    <xf numFmtId="0" fontId="21" fillId="85" borderId="0" xfId="0" applyFont="1" applyFill="1" applyAlignment="1">
      <alignment horizontal="left"/>
    </xf>
    <xf numFmtId="0" fontId="21" fillId="85" borderId="49" xfId="0" applyFont="1" applyFill="1" applyBorder="1" applyAlignment="1">
      <alignment horizontal="left"/>
    </xf>
    <xf numFmtId="0" fontId="8" fillId="86" borderId="8" xfId="0" applyFont="1" applyFill="1" applyBorder="1" applyAlignment="1">
      <alignment horizontal="left"/>
    </xf>
    <xf numFmtId="0" fontId="19" fillId="69" borderId="8" xfId="0" applyFont="1" applyFill="1" applyBorder="1" applyAlignment="1">
      <alignment horizontal="left"/>
    </xf>
    <xf numFmtId="0" fontId="21" fillId="74" borderId="47" xfId="0" applyFont="1" applyFill="1" applyBorder="1" applyAlignment="1">
      <alignment horizontal="left"/>
    </xf>
    <xf numFmtId="0" fontId="21" fillId="0" borderId="16" xfId="0" applyFont="1" applyBorder="1" applyAlignment="1">
      <alignment horizontal="left"/>
    </xf>
    <xf numFmtId="0" fontId="8" fillId="71" borderId="25" xfId="0" applyFont="1" applyFill="1" applyBorder="1" applyAlignment="1">
      <alignment horizontal="left"/>
    </xf>
    <xf numFmtId="0" fontId="19" fillId="74" borderId="67" xfId="0" applyFont="1" applyFill="1" applyBorder="1" applyAlignment="1">
      <alignment horizontal="left"/>
    </xf>
    <xf numFmtId="0" fontId="8" fillId="71" borderId="4" xfId="0" applyFont="1" applyFill="1" applyBorder="1" applyAlignment="1">
      <alignment horizontal="left"/>
    </xf>
    <xf numFmtId="0" fontId="5" fillId="74" borderId="45" xfId="0" applyFont="1" applyFill="1" applyBorder="1" applyAlignment="1">
      <alignment horizontal="left"/>
    </xf>
    <xf numFmtId="0" fontId="8" fillId="69" borderId="11" xfId="0" applyFont="1" applyFill="1" applyBorder="1" applyAlignment="1">
      <alignment horizontal="left"/>
    </xf>
    <xf numFmtId="0" fontId="5" fillId="79" borderId="20" xfId="0" applyFont="1" applyFill="1" applyBorder="1" applyAlignment="1">
      <alignment horizontal="left"/>
    </xf>
    <xf numFmtId="0" fontId="5" fillId="68" borderId="44" xfId="0" applyFont="1" applyFill="1" applyBorder="1" applyAlignment="1">
      <alignment horizontal="left"/>
    </xf>
    <xf numFmtId="0" fontId="5" fillId="79" borderId="11" xfId="0" applyFont="1" applyFill="1" applyBorder="1" applyAlignment="1">
      <alignment horizontal="left"/>
    </xf>
    <xf numFmtId="0" fontId="7" fillId="74" borderId="68" xfId="0" applyFont="1" applyFill="1" applyBorder="1" applyAlignment="1">
      <alignment horizontal="left"/>
    </xf>
    <xf numFmtId="0" fontId="5" fillId="79" borderId="35" xfId="0" applyFont="1" applyFill="1" applyBorder="1" applyAlignment="1">
      <alignment horizontal="left"/>
    </xf>
    <xf numFmtId="0" fontId="5" fillId="79" borderId="8" xfId="0" applyFont="1" applyFill="1" applyBorder="1" applyAlignment="1">
      <alignment horizontal="left"/>
    </xf>
    <xf numFmtId="0" fontId="5" fillId="79" borderId="17" xfId="0" applyFont="1" applyFill="1" applyBorder="1" applyAlignment="1">
      <alignment horizontal="left"/>
    </xf>
    <xf numFmtId="0" fontId="5" fillId="79" borderId="48" xfId="0" applyFont="1" applyFill="1" applyBorder="1" applyAlignment="1">
      <alignment horizontal="left"/>
    </xf>
    <xf numFmtId="0" fontId="5" fillId="68" borderId="25" xfId="0" applyFont="1" applyFill="1" applyBorder="1" applyAlignment="1">
      <alignment horizontal="left"/>
    </xf>
    <xf numFmtId="0" fontId="5" fillId="86" borderId="25" xfId="0" applyFont="1" applyFill="1" applyBorder="1" applyAlignment="1">
      <alignment horizontal="left"/>
    </xf>
    <xf numFmtId="0" fontId="5" fillId="68" borderId="67" xfId="0" applyFont="1" applyFill="1" applyBorder="1" applyAlignment="1">
      <alignment horizontal="left"/>
    </xf>
    <xf numFmtId="0" fontId="19" fillId="86" borderId="46" xfId="0" applyFont="1" applyFill="1" applyBorder="1" applyAlignment="1">
      <alignment horizontal="left"/>
    </xf>
    <xf numFmtId="0" fontId="19" fillId="86" borderId="63" xfId="0" applyFont="1" applyFill="1" applyBorder="1" applyAlignment="1">
      <alignment horizontal="left"/>
    </xf>
    <xf numFmtId="0" fontId="5" fillId="0" borderId="61" xfId="0" applyFont="1" applyBorder="1" applyAlignment="1">
      <alignment horizontal="left"/>
    </xf>
    <xf numFmtId="0" fontId="8" fillId="86" borderId="46" xfId="0" applyFont="1" applyFill="1" applyBorder="1" applyAlignment="1">
      <alignment horizontal="left"/>
    </xf>
    <xf numFmtId="0" fontId="19" fillId="74" borderId="10" xfId="0" applyFont="1" applyFill="1" applyBorder="1" applyAlignment="1">
      <alignment horizontal="left"/>
    </xf>
    <xf numFmtId="0" fontId="19" fillId="60" borderId="55" xfId="0" applyFont="1" applyFill="1" applyBorder="1" applyAlignment="1">
      <alignment horizontal="left"/>
    </xf>
    <xf numFmtId="0" fontId="19" fillId="87" borderId="55" xfId="0" applyFont="1" applyFill="1" applyBorder="1" applyAlignment="1">
      <alignment horizontal="left"/>
    </xf>
    <xf numFmtId="0" fontId="19" fillId="87" borderId="19" xfId="0" applyFont="1" applyFill="1" applyBorder="1" applyAlignment="1">
      <alignment horizontal="left"/>
    </xf>
    <xf numFmtId="0" fontId="8" fillId="69" borderId="39" xfId="0" applyFont="1" applyFill="1" applyBorder="1" applyAlignment="1">
      <alignment horizontal="left"/>
    </xf>
    <xf numFmtId="0" fontId="8" fillId="69" borderId="4" xfId="0" applyFont="1" applyFill="1" applyBorder="1" applyAlignment="1">
      <alignment horizontal="left"/>
    </xf>
    <xf numFmtId="0" fontId="5" fillId="74" borderId="2" xfId="0" applyFont="1" applyFill="1" applyBorder="1" applyAlignment="1">
      <alignment horizontal="left"/>
    </xf>
    <xf numFmtId="0" fontId="19" fillId="69" borderId="70" xfId="0" applyFont="1" applyFill="1" applyBorder="1" applyAlignment="1">
      <alignment horizontal="left"/>
    </xf>
    <xf numFmtId="0" fontId="5" fillId="74" borderId="29" xfId="0" applyFont="1" applyFill="1" applyBorder="1" applyAlignment="1">
      <alignment horizontal="left"/>
    </xf>
    <xf numFmtId="0" fontId="5" fillId="53" borderId="98" xfId="0" applyFont="1" applyFill="1" applyBorder="1" applyAlignment="1">
      <alignment horizontal="left"/>
    </xf>
    <xf numFmtId="0" fontId="19" fillId="69" borderId="62" xfId="0" applyFont="1" applyFill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69" borderId="25" xfId="0" applyFont="1" applyFill="1" applyBorder="1" applyAlignment="1">
      <alignment horizontal="left"/>
    </xf>
    <xf numFmtId="0" fontId="5" fillId="69" borderId="8" xfId="0" applyFont="1" applyFill="1" applyBorder="1" applyAlignment="1">
      <alignment horizontal="left"/>
    </xf>
    <xf numFmtId="0" fontId="5" fillId="69" borderId="11" xfId="0" applyFont="1" applyFill="1" applyBorder="1" applyAlignment="1">
      <alignment horizontal="left"/>
    </xf>
    <xf numFmtId="0" fontId="8" fillId="69" borderId="30" xfId="0" applyFont="1" applyFill="1" applyBorder="1" applyAlignment="1">
      <alignment horizontal="left"/>
    </xf>
    <xf numFmtId="0" fontId="19" fillId="74" borderId="65" xfId="0" applyFont="1" applyFill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63" borderId="42" xfId="0" applyFont="1" applyFill="1" applyBorder="1" applyAlignment="1">
      <alignment horizontal="left"/>
    </xf>
    <xf numFmtId="0" fontId="19" fillId="69" borderId="55" xfId="0" applyFont="1" applyFill="1" applyBorder="1" applyAlignment="1">
      <alignment horizontal="left"/>
    </xf>
    <xf numFmtId="0" fontId="19" fillId="69" borderId="48" xfId="0" applyFont="1" applyFill="1" applyBorder="1" applyAlignment="1">
      <alignment horizontal="left"/>
    </xf>
    <xf numFmtId="0" fontId="5" fillId="0" borderId="129" xfId="0" applyFont="1" applyBorder="1" applyAlignment="1">
      <alignment horizontal="left"/>
    </xf>
    <xf numFmtId="0" fontId="19" fillId="58" borderId="62" xfId="0" applyFont="1" applyFill="1" applyBorder="1" applyAlignment="1">
      <alignment horizontal="left" wrapText="1"/>
    </xf>
    <xf numFmtId="0" fontId="19" fillId="60" borderId="55" xfId="0" applyFont="1" applyFill="1" applyBorder="1" applyAlignment="1">
      <alignment horizontal="left" wrapText="1"/>
    </xf>
    <xf numFmtId="0" fontId="5" fillId="64" borderId="20" xfId="0" applyFont="1" applyFill="1" applyBorder="1" applyAlignment="1">
      <alignment horizontal="left"/>
    </xf>
    <xf numFmtId="0" fontId="19" fillId="68" borderId="66" xfId="0" applyFont="1" applyFill="1" applyBorder="1" applyAlignment="1">
      <alignment horizontal="left"/>
    </xf>
    <xf numFmtId="0" fontId="19" fillId="0" borderId="65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19" fillId="0" borderId="71" xfId="0" applyFont="1" applyBorder="1" applyAlignment="1">
      <alignment horizontal="left"/>
    </xf>
    <xf numFmtId="0" fontId="5" fillId="0" borderId="66" xfId="0" applyFont="1" applyBorder="1" applyAlignment="1">
      <alignment horizontal="left"/>
    </xf>
    <xf numFmtId="0" fontId="5" fillId="0" borderId="71" xfId="0" applyFont="1" applyBorder="1" applyAlignment="1">
      <alignment horizontal="left"/>
    </xf>
    <xf numFmtId="0" fontId="19" fillId="0" borderId="55" xfId="0" applyFont="1" applyBorder="1" applyAlignment="1">
      <alignment horizontal="left"/>
    </xf>
    <xf numFmtId="0" fontId="5" fillId="66" borderId="0" xfId="0" applyFont="1" applyFill="1" applyAlignment="1">
      <alignment horizontal="left"/>
    </xf>
    <xf numFmtId="0" fontId="5" fillId="63" borderId="0" xfId="0" applyFont="1" applyFill="1" applyAlignment="1">
      <alignment horizontal="left"/>
    </xf>
    <xf numFmtId="0" fontId="19" fillId="6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5" fillId="53" borderId="175" xfId="0" applyFont="1" applyFill="1" applyBorder="1" applyAlignment="1">
      <alignment horizontal="left"/>
    </xf>
    <xf numFmtId="0" fontId="19" fillId="29" borderId="117" xfId="0" applyFont="1" applyFill="1" applyBorder="1" applyAlignment="1">
      <alignment horizontal="center"/>
    </xf>
    <xf numFmtId="0" fontId="5" fillId="29" borderId="97" xfId="0" applyFont="1" applyFill="1" applyBorder="1" applyAlignment="1">
      <alignment horizontal="center"/>
    </xf>
    <xf numFmtId="0" fontId="5" fillId="0" borderId="67" xfId="0" applyFont="1" applyBorder="1" applyAlignment="1">
      <alignment horizontal="center"/>
    </xf>
    <xf numFmtId="0" fontId="5" fillId="10" borderId="48" xfId="0" applyFont="1" applyFill="1" applyBorder="1" applyAlignment="1">
      <alignment horizontal="left"/>
    </xf>
    <xf numFmtId="0" fontId="19" fillId="10" borderId="47" xfId="0" applyFont="1" applyFill="1" applyBorder="1" applyAlignment="1">
      <alignment horizontal="left"/>
    </xf>
    <xf numFmtId="0" fontId="5" fillId="10" borderId="28" xfId="0" applyFont="1" applyFill="1" applyBorder="1" applyAlignment="1">
      <alignment horizontal="center"/>
    </xf>
    <xf numFmtId="0" fontId="19" fillId="67" borderId="53" xfId="0" applyFont="1" applyFill="1" applyBorder="1" applyAlignment="1">
      <alignment horizontal="center"/>
    </xf>
    <xf numFmtId="0" fontId="5" fillId="0" borderId="175" xfId="0" applyFont="1" applyBorder="1" applyAlignment="1">
      <alignment horizontal="center"/>
    </xf>
    <xf numFmtId="0" fontId="35" fillId="63" borderId="175" xfId="0" applyFont="1" applyFill="1" applyBorder="1" applyAlignment="1">
      <alignment horizontal="center"/>
    </xf>
    <xf numFmtId="0" fontId="7" fillId="0" borderId="175" xfId="0" applyFont="1" applyBorder="1" applyAlignment="1">
      <alignment horizontal="center"/>
    </xf>
    <xf numFmtId="0" fontId="5" fillId="64" borderId="175" xfId="0" applyFont="1" applyFill="1" applyBorder="1" applyAlignment="1">
      <alignment horizontal="center"/>
    </xf>
    <xf numFmtId="0" fontId="35" fillId="63" borderId="0" xfId="0" applyFont="1" applyFill="1" applyAlignment="1">
      <alignment horizontal="center"/>
    </xf>
    <xf numFmtId="0" fontId="5" fillId="29" borderId="175" xfId="0" applyFont="1" applyFill="1" applyBorder="1" applyAlignment="1">
      <alignment horizontal="center"/>
    </xf>
    <xf numFmtId="0" fontId="5" fillId="64" borderId="64" xfId="0" applyFont="1" applyFill="1" applyBorder="1" applyAlignment="1">
      <alignment horizontal="center"/>
    </xf>
    <xf numFmtId="0" fontId="5" fillId="10" borderId="14" xfId="0" applyFont="1" applyFill="1" applyBorder="1" applyAlignment="1">
      <alignment vertical="center"/>
    </xf>
    <xf numFmtId="0" fontId="5" fillId="56" borderId="0" xfId="0" applyFont="1" applyFill="1" applyAlignment="1">
      <alignment horizontal="center"/>
    </xf>
    <xf numFmtId="0" fontId="4" fillId="10" borderId="66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10" borderId="22" xfId="0" applyFont="1" applyFill="1" applyBorder="1" applyAlignment="1">
      <alignment vertical="center"/>
    </xf>
    <xf numFmtId="0" fontId="5" fillId="69" borderId="4" xfId="0" applyFont="1" applyFill="1" applyBorder="1" applyAlignment="1">
      <alignment horizontal="center"/>
    </xf>
    <xf numFmtId="0" fontId="19" fillId="67" borderId="24" xfId="0" applyFont="1" applyFill="1" applyBorder="1" applyAlignment="1">
      <alignment horizontal="center"/>
    </xf>
    <xf numFmtId="0" fontId="19" fillId="71" borderId="21" xfId="0" applyFont="1" applyFill="1" applyBorder="1" applyAlignment="1">
      <alignment horizontal="center"/>
    </xf>
    <xf numFmtId="0" fontId="19" fillId="62" borderId="53" xfId="0" applyFont="1" applyFill="1" applyBorder="1" applyAlignment="1">
      <alignment horizontal="center"/>
    </xf>
    <xf numFmtId="0" fontId="19" fillId="67" borderId="20" xfId="0" applyFont="1" applyFill="1" applyBorder="1" applyAlignment="1">
      <alignment horizontal="center"/>
    </xf>
    <xf numFmtId="0" fontId="19" fillId="65" borderId="86" xfId="0" applyFont="1" applyFill="1" applyBorder="1" applyAlignment="1">
      <alignment horizontal="center"/>
    </xf>
    <xf numFmtId="0" fontId="19" fillId="65" borderId="33" xfId="0" applyFont="1" applyFill="1" applyBorder="1" applyAlignment="1">
      <alignment horizontal="center"/>
    </xf>
    <xf numFmtId="0" fontId="19" fillId="60" borderId="53" xfId="0" applyFont="1" applyFill="1" applyBorder="1" applyAlignment="1">
      <alignment horizontal="center"/>
    </xf>
    <xf numFmtId="0" fontId="19" fillId="60" borderId="44" xfId="0" applyFont="1" applyFill="1" applyBorder="1" applyAlignment="1">
      <alignment horizontal="center"/>
    </xf>
    <xf numFmtId="0" fontId="5" fillId="67" borderId="60" xfId="0" applyFont="1" applyFill="1" applyBorder="1" applyAlignment="1">
      <alignment horizontal="center"/>
    </xf>
    <xf numFmtId="0" fontId="5" fillId="65" borderId="89" xfId="0" applyFont="1" applyFill="1" applyBorder="1" applyAlignment="1">
      <alignment horizontal="center"/>
    </xf>
    <xf numFmtId="0" fontId="5" fillId="65" borderId="57" xfId="0" applyFont="1" applyFill="1" applyBorder="1" applyAlignment="1">
      <alignment horizontal="center"/>
    </xf>
    <xf numFmtId="0" fontId="19" fillId="60" borderId="51" xfId="0" applyFont="1" applyFill="1" applyBorder="1" applyAlignment="1">
      <alignment horizontal="center"/>
    </xf>
    <xf numFmtId="0" fontId="19" fillId="64" borderId="31" xfId="0" applyFont="1" applyFill="1" applyBorder="1" applyAlignment="1">
      <alignment horizontal="center"/>
    </xf>
    <xf numFmtId="0" fontId="19" fillId="62" borderId="24" xfId="0" applyFont="1" applyFill="1" applyBorder="1" applyAlignment="1">
      <alignment horizontal="center"/>
    </xf>
    <xf numFmtId="0" fontId="19" fillId="75" borderId="33" xfId="0" applyFont="1" applyFill="1" applyBorder="1" applyAlignment="1">
      <alignment horizontal="center"/>
    </xf>
    <xf numFmtId="0" fontId="19" fillId="75" borderId="68" xfId="0" applyFont="1" applyFill="1" applyBorder="1" applyAlignment="1">
      <alignment horizontal="center"/>
    </xf>
    <xf numFmtId="0" fontId="5" fillId="76" borderId="139" xfId="0" applyFont="1" applyFill="1" applyBorder="1" applyAlignment="1">
      <alignment horizontal="center"/>
    </xf>
    <xf numFmtId="0" fontId="5" fillId="67" borderId="58" xfId="0" applyFont="1" applyFill="1" applyBorder="1" applyAlignment="1">
      <alignment horizontal="center"/>
    </xf>
    <xf numFmtId="0" fontId="5" fillId="62" borderId="89" xfId="0" applyFont="1" applyFill="1" applyBorder="1" applyAlignment="1">
      <alignment horizontal="center"/>
    </xf>
    <xf numFmtId="0" fontId="5" fillId="67" borderId="12" xfId="0" applyFont="1" applyFill="1" applyBorder="1" applyAlignment="1">
      <alignment horizontal="center"/>
    </xf>
    <xf numFmtId="0" fontId="19" fillId="69" borderId="58" xfId="0" applyFont="1" applyFill="1" applyBorder="1" applyAlignment="1">
      <alignment horizontal="center"/>
    </xf>
    <xf numFmtId="0" fontId="19" fillId="64" borderId="65" xfId="0" applyFont="1" applyFill="1" applyBorder="1" applyAlignment="1">
      <alignment horizontal="center"/>
    </xf>
    <xf numFmtId="0" fontId="19" fillId="64" borderId="48" xfId="0" applyFont="1" applyFill="1" applyBorder="1" applyAlignment="1">
      <alignment horizontal="center"/>
    </xf>
    <xf numFmtId="0" fontId="19" fillId="71" borderId="56" xfId="0" applyFont="1" applyFill="1" applyBorder="1" applyAlignment="1">
      <alignment horizontal="center"/>
    </xf>
    <xf numFmtId="0" fontId="19" fillId="64" borderId="60" xfId="0" applyFont="1" applyFill="1" applyBorder="1" applyAlignment="1">
      <alignment horizontal="center"/>
    </xf>
    <xf numFmtId="0" fontId="5" fillId="76" borderId="3" xfId="0" applyFont="1" applyFill="1" applyBorder="1" applyAlignment="1">
      <alignment horizontal="center"/>
    </xf>
    <xf numFmtId="0" fontId="5" fillId="69" borderId="140" xfId="0" applyFont="1" applyFill="1" applyBorder="1" applyAlignment="1">
      <alignment horizontal="center"/>
    </xf>
    <xf numFmtId="0" fontId="19" fillId="65" borderId="30" xfId="0" applyFont="1" applyFill="1" applyBorder="1" applyAlignment="1">
      <alignment horizontal="center"/>
    </xf>
    <xf numFmtId="0" fontId="19" fillId="65" borderId="53" xfId="0" applyFont="1" applyFill="1" applyBorder="1" applyAlignment="1">
      <alignment horizontal="center"/>
    </xf>
    <xf numFmtId="0" fontId="19" fillId="67" borderId="92" xfId="0" applyFont="1" applyFill="1" applyBorder="1" applyAlignment="1">
      <alignment horizontal="center"/>
    </xf>
    <xf numFmtId="0" fontId="19" fillId="67" borderId="34" xfId="0" applyFont="1" applyFill="1" applyBorder="1" applyAlignment="1">
      <alignment horizontal="center"/>
    </xf>
    <xf numFmtId="0" fontId="5" fillId="65" borderId="11" xfId="0" applyFont="1" applyFill="1" applyBorder="1" applyAlignment="1">
      <alignment horizontal="center"/>
    </xf>
    <xf numFmtId="0" fontId="5" fillId="65" borderId="58" xfId="0" applyFont="1" applyFill="1" applyBorder="1" applyAlignment="1">
      <alignment horizontal="center"/>
    </xf>
    <xf numFmtId="0" fontId="5" fillId="67" borderId="82" xfId="0" applyFont="1" applyFill="1" applyBorder="1" applyAlignment="1">
      <alignment horizontal="center"/>
    </xf>
    <xf numFmtId="0" fontId="19" fillId="67" borderId="56" xfId="0" applyFont="1" applyFill="1" applyBorder="1" applyAlignment="1">
      <alignment horizontal="center"/>
    </xf>
    <xf numFmtId="0" fontId="19" fillId="0" borderId="56" xfId="0" applyFont="1" applyBorder="1" applyAlignment="1">
      <alignment horizontal="center"/>
    </xf>
    <xf numFmtId="0" fontId="5" fillId="67" borderId="57" xfId="0" applyFont="1" applyFill="1" applyBorder="1" applyAlignment="1">
      <alignment horizontal="center"/>
    </xf>
    <xf numFmtId="0" fontId="19" fillId="67" borderId="64" xfId="0" applyFont="1" applyFill="1" applyBorder="1" applyAlignment="1">
      <alignment horizontal="center"/>
    </xf>
    <xf numFmtId="0" fontId="19" fillId="69" borderId="2" xfId="0" applyFont="1" applyFill="1" applyBorder="1" applyAlignment="1">
      <alignment horizontal="center"/>
    </xf>
    <xf numFmtId="0" fontId="19" fillId="69" borderId="3" xfId="0" applyFont="1" applyFill="1" applyBorder="1" applyAlignment="1">
      <alignment horizontal="center"/>
    </xf>
    <xf numFmtId="0" fontId="5" fillId="62" borderId="82" xfId="0" applyFont="1" applyFill="1" applyBorder="1" applyAlignment="1">
      <alignment horizontal="center"/>
    </xf>
    <xf numFmtId="0" fontId="19" fillId="61" borderId="33" xfId="0" applyFont="1" applyFill="1" applyBorder="1" applyAlignment="1">
      <alignment horizontal="center"/>
    </xf>
    <xf numFmtId="0" fontId="19" fillId="61" borderId="65" xfId="0" applyFont="1" applyFill="1" applyBorder="1" applyAlignment="1">
      <alignment horizontal="center"/>
    </xf>
    <xf numFmtId="0" fontId="19" fillId="61" borderId="58" xfId="0" applyFont="1" applyFill="1" applyBorder="1" applyAlignment="1">
      <alignment horizontal="center"/>
    </xf>
    <xf numFmtId="0" fontId="19" fillId="61" borderId="48" xfId="0" applyFont="1" applyFill="1" applyBorder="1" applyAlignment="1">
      <alignment horizontal="center"/>
    </xf>
    <xf numFmtId="0" fontId="5" fillId="69" borderId="5" xfId="0" applyFont="1" applyFill="1" applyBorder="1" applyAlignment="1">
      <alignment horizontal="center"/>
    </xf>
    <xf numFmtId="0" fontId="5" fillId="60" borderId="33" xfId="0" applyFont="1" applyFill="1" applyBorder="1" applyAlignment="1">
      <alignment horizontal="center"/>
    </xf>
    <xf numFmtId="0" fontId="5" fillId="60" borderId="65" xfId="0" applyFont="1" applyFill="1" applyBorder="1" applyAlignment="1">
      <alignment horizontal="center"/>
    </xf>
    <xf numFmtId="0" fontId="5" fillId="60" borderId="57" xfId="0" applyFont="1" applyFill="1" applyBorder="1" applyAlignment="1">
      <alignment horizontal="center"/>
    </xf>
    <xf numFmtId="0" fontId="5" fillId="60" borderId="51" xfId="0" applyFont="1" applyFill="1" applyBorder="1" applyAlignment="1">
      <alignment horizontal="center"/>
    </xf>
    <xf numFmtId="0" fontId="19" fillId="61" borderId="84" xfId="0" applyFont="1" applyFill="1" applyBorder="1" applyAlignment="1">
      <alignment horizontal="center"/>
    </xf>
    <xf numFmtId="0" fontId="19" fillId="61" borderId="53" xfId="0" applyFont="1" applyFill="1" applyBorder="1" applyAlignment="1">
      <alignment horizontal="center"/>
    </xf>
    <xf numFmtId="0" fontId="19" fillId="67" borderId="21" xfId="0" applyFont="1" applyFill="1" applyBorder="1" applyAlignment="1">
      <alignment horizontal="center"/>
    </xf>
    <xf numFmtId="0" fontId="5" fillId="61" borderId="89" xfId="0" applyFont="1" applyFill="1" applyBorder="1" applyAlignment="1">
      <alignment horizontal="center"/>
    </xf>
    <xf numFmtId="0" fontId="19" fillId="69" borderId="51" xfId="0" applyFont="1" applyFill="1" applyBorder="1" applyAlignment="1">
      <alignment horizontal="center"/>
    </xf>
    <xf numFmtId="0" fontId="5" fillId="76" borderId="60" xfId="0" applyFont="1" applyFill="1" applyBorder="1" applyAlignment="1">
      <alignment horizontal="center"/>
    </xf>
    <xf numFmtId="0" fontId="5" fillId="76" borderId="140" xfId="0" applyFont="1" applyFill="1" applyBorder="1" applyAlignment="1">
      <alignment horizontal="center"/>
    </xf>
    <xf numFmtId="0" fontId="5" fillId="76" borderId="57" xfId="0" applyFont="1" applyFill="1" applyBorder="1" applyAlignment="1">
      <alignment horizontal="center"/>
    </xf>
    <xf numFmtId="0" fontId="5" fillId="76" borderId="51" xfId="0" applyFont="1" applyFill="1" applyBorder="1" applyAlignment="1">
      <alignment horizontal="center"/>
    </xf>
    <xf numFmtId="0" fontId="5" fillId="64" borderId="38" xfId="0" applyFont="1" applyFill="1" applyBorder="1" applyAlignment="1">
      <alignment horizontal="center"/>
    </xf>
    <xf numFmtId="0" fontId="5" fillId="64" borderId="36" xfId="0" applyFont="1" applyFill="1" applyBorder="1" applyAlignment="1">
      <alignment horizontal="center"/>
    </xf>
    <xf numFmtId="0" fontId="19" fillId="60" borderId="36" xfId="0" applyFont="1" applyFill="1" applyBorder="1" applyAlignment="1">
      <alignment horizontal="center"/>
    </xf>
    <xf numFmtId="0" fontId="19" fillId="60" borderId="38" xfId="0" applyFont="1" applyFill="1" applyBorder="1" applyAlignment="1">
      <alignment horizontal="center"/>
    </xf>
    <xf numFmtId="0" fontId="19" fillId="60" borderId="61" xfId="0" applyFont="1" applyFill="1" applyBorder="1" applyAlignment="1">
      <alignment horizontal="center"/>
    </xf>
    <xf numFmtId="0" fontId="19" fillId="64" borderId="12" xfId="0" applyFont="1" applyFill="1" applyBorder="1" applyAlignment="1">
      <alignment horizontal="center"/>
    </xf>
    <xf numFmtId="0" fontId="5" fillId="64" borderId="57" xfId="0" applyFont="1" applyFill="1" applyBorder="1" applyAlignment="1">
      <alignment horizontal="center"/>
    </xf>
    <xf numFmtId="0" fontId="5" fillId="62" borderId="36" xfId="0" applyFont="1" applyFill="1" applyBorder="1" applyAlignment="1">
      <alignment horizontal="center"/>
    </xf>
    <xf numFmtId="0" fontId="19" fillId="62" borderId="44" xfId="0" applyFont="1" applyFill="1" applyBorder="1" applyAlignment="1">
      <alignment horizontal="center"/>
    </xf>
    <xf numFmtId="0" fontId="5" fillId="67" borderId="11" xfId="0" applyFont="1" applyFill="1" applyBorder="1" applyAlignment="1">
      <alignment horizontal="center"/>
    </xf>
    <xf numFmtId="0" fontId="19" fillId="62" borderId="51" xfId="0" applyFont="1" applyFill="1" applyBorder="1" applyAlignment="1">
      <alignment horizontal="center"/>
    </xf>
    <xf numFmtId="0" fontId="19" fillId="60" borderId="68" xfId="0" applyFont="1" applyFill="1" applyBorder="1" applyAlignment="1">
      <alignment horizontal="center"/>
    </xf>
    <xf numFmtId="0" fontId="19" fillId="69" borderId="11" xfId="0" applyFont="1" applyFill="1" applyBorder="1" applyAlignment="1">
      <alignment horizontal="center"/>
    </xf>
    <xf numFmtId="0" fontId="19" fillId="69" borderId="140" xfId="0" applyFont="1" applyFill="1" applyBorder="1" applyAlignment="1">
      <alignment horizontal="center"/>
    </xf>
    <xf numFmtId="0" fontId="19" fillId="69" borderId="48" xfId="0" applyFont="1" applyFill="1" applyBorder="1" applyAlignment="1">
      <alignment horizontal="center"/>
    </xf>
    <xf numFmtId="0" fontId="19" fillId="69" borderId="12" xfId="0" applyFont="1" applyFill="1" applyBorder="1" applyAlignment="1">
      <alignment horizontal="center"/>
    </xf>
    <xf numFmtId="0" fontId="5" fillId="69" borderId="51" xfId="0" applyFont="1" applyFill="1" applyBorder="1" applyAlignment="1">
      <alignment horizontal="center"/>
    </xf>
    <xf numFmtId="0" fontId="19" fillId="62" borderId="56" xfId="0" applyFont="1" applyFill="1" applyBorder="1" applyAlignment="1">
      <alignment horizontal="center"/>
    </xf>
    <xf numFmtId="0" fontId="19" fillId="76" borderId="58" xfId="0" applyFont="1" applyFill="1" applyBorder="1" applyAlignment="1">
      <alignment horizontal="center"/>
    </xf>
    <xf numFmtId="0" fontId="19" fillId="76" borderId="51" xfId="0" applyFont="1" applyFill="1" applyBorder="1" applyAlignment="1">
      <alignment horizontal="center"/>
    </xf>
    <xf numFmtId="0" fontId="19" fillId="69" borderId="30" xfId="0" applyFont="1" applyFill="1" applyBorder="1" applyAlignment="1">
      <alignment horizontal="center"/>
    </xf>
    <xf numFmtId="0" fontId="5" fillId="69" borderId="142" xfId="0" applyFont="1" applyFill="1" applyBorder="1" applyAlignment="1">
      <alignment horizontal="center"/>
    </xf>
    <xf numFmtId="0" fontId="5" fillId="69" borderId="31" xfId="0" applyFont="1" applyFill="1" applyBorder="1" applyAlignment="1">
      <alignment horizontal="center"/>
    </xf>
    <xf numFmtId="0" fontId="5" fillId="73" borderId="2" xfId="0" applyFont="1" applyFill="1" applyBorder="1" applyAlignment="1">
      <alignment horizontal="center"/>
    </xf>
    <xf numFmtId="0" fontId="7" fillId="60" borderId="65" xfId="0" applyFont="1" applyFill="1" applyBorder="1" applyAlignment="1">
      <alignment horizontal="center"/>
    </xf>
    <xf numFmtId="0" fontId="5" fillId="69" borderId="53" xfId="0" applyFont="1" applyFill="1" applyBorder="1" applyAlignment="1">
      <alignment horizontal="center"/>
    </xf>
    <xf numFmtId="0" fontId="19" fillId="73" borderId="31" xfId="0" applyFont="1" applyFill="1" applyBorder="1" applyAlignment="1">
      <alignment horizontal="center"/>
    </xf>
    <xf numFmtId="0" fontId="19" fillId="61" borderId="64" xfId="0" applyFont="1" applyFill="1" applyBorder="1" applyAlignment="1">
      <alignment horizontal="center"/>
    </xf>
    <xf numFmtId="0" fontId="19" fillId="61" borderId="49" xfId="0" applyFont="1" applyFill="1" applyBorder="1" applyAlignment="1">
      <alignment horizontal="center"/>
    </xf>
    <xf numFmtId="0" fontId="5" fillId="61" borderId="57" xfId="0" applyFont="1" applyFill="1" applyBorder="1" applyAlignment="1">
      <alignment horizontal="center"/>
    </xf>
    <xf numFmtId="0" fontId="5" fillId="61" borderId="47" xfId="0" applyFont="1" applyFill="1" applyBorder="1" applyAlignment="1">
      <alignment horizontal="center"/>
    </xf>
    <xf numFmtId="0" fontId="19" fillId="77" borderId="33" xfId="0" applyFont="1" applyFill="1" applyBorder="1" applyAlignment="1">
      <alignment horizontal="center"/>
    </xf>
    <xf numFmtId="0" fontId="19" fillId="77" borderId="65" xfId="0" applyFont="1" applyFill="1" applyBorder="1" applyAlignment="1">
      <alignment horizontal="center"/>
    </xf>
    <xf numFmtId="0" fontId="19" fillId="77" borderId="84" xfId="0" applyFont="1" applyFill="1" applyBorder="1" applyAlignment="1">
      <alignment horizontal="center"/>
    </xf>
    <xf numFmtId="0" fontId="19" fillId="77" borderId="30" xfId="0" applyFont="1" applyFill="1" applyBorder="1" applyAlignment="1">
      <alignment horizontal="center"/>
    </xf>
    <xf numFmtId="0" fontId="28" fillId="0" borderId="58" xfId="0" applyFont="1" applyBorder="1" applyAlignment="1">
      <alignment horizontal="center" wrapText="1"/>
    </xf>
    <xf numFmtId="0" fontId="28" fillId="0" borderId="60" xfId="0" applyFont="1" applyBorder="1" applyAlignment="1">
      <alignment horizontal="center" wrapText="1"/>
    </xf>
    <xf numFmtId="0" fontId="1" fillId="0" borderId="140" xfId="0" applyFont="1" applyBorder="1" applyAlignment="1">
      <alignment horizontal="center" wrapText="1"/>
    </xf>
    <xf numFmtId="0" fontId="28" fillId="0" borderId="12" xfId="0" applyFont="1" applyBorder="1" applyAlignment="1">
      <alignment horizontal="center" wrapText="1"/>
    </xf>
    <xf numFmtId="0" fontId="28" fillId="0" borderId="57" xfId="0" applyFont="1" applyBorder="1" applyAlignment="1">
      <alignment horizontal="center" wrapText="1"/>
    </xf>
    <xf numFmtId="0" fontId="28" fillId="0" borderId="51" xfId="0" applyFont="1" applyBorder="1" applyAlignment="1">
      <alignment horizontal="center" wrapText="1"/>
    </xf>
    <xf numFmtId="0" fontId="28" fillId="0" borderId="48" xfId="0" applyFont="1" applyBorder="1" applyAlignment="1">
      <alignment horizontal="center" wrapText="1"/>
    </xf>
    <xf numFmtId="0" fontId="28" fillId="0" borderId="36" xfId="0" applyFont="1" applyBorder="1" applyAlignment="1">
      <alignment horizontal="center" wrapText="1"/>
    </xf>
    <xf numFmtId="0" fontId="28" fillId="0" borderId="38" xfId="0" applyFont="1" applyBorder="1" applyAlignment="1">
      <alignment horizontal="center" wrapText="1"/>
    </xf>
    <xf numFmtId="0" fontId="28" fillId="0" borderId="61" xfId="0" applyFont="1" applyBorder="1" applyAlignment="1">
      <alignment horizontal="center" wrapText="1"/>
    </xf>
    <xf numFmtId="0" fontId="1" fillId="0" borderId="75" xfId="0" applyFont="1" applyBorder="1" applyAlignment="1">
      <alignment horizontal="center" wrapText="1"/>
    </xf>
    <xf numFmtId="0" fontId="28" fillId="0" borderId="37" xfId="0" applyFont="1" applyBorder="1" applyAlignment="1">
      <alignment horizontal="center" wrapText="1"/>
    </xf>
    <xf numFmtId="0" fontId="35" fillId="71" borderId="31" xfId="0" applyFont="1" applyFill="1" applyBorder="1" applyAlignment="1">
      <alignment horizontal="center"/>
    </xf>
    <xf numFmtId="0" fontId="35" fillId="71" borderId="33" xfId="0" applyFont="1" applyFill="1" applyBorder="1" applyAlignment="1">
      <alignment horizontal="center"/>
    </xf>
    <xf numFmtId="0" fontId="7" fillId="76" borderId="33" xfId="0" applyFont="1" applyFill="1" applyBorder="1" applyAlignment="1">
      <alignment horizontal="center"/>
    </xf>
    <xf numFmtId="0" fontId="7" fillId="76" borderId="68" xfId="0" applyFont="1" applyFill="1" applyBorder="1" applyAlignment="1">
      <alignment horizontal="center"/>
    </xf>
    <xf numFmtId="0" fontId="35" fillId="67" borderId="84" xfId="0" applyFont="1" applyFill="1" applyBorder="1" applyAlignment="1">
      <alignment horizontal="center"/>
    </xf>
    <xf numFmtId="0" fontId="35" fillId="67" borderId="33" xfId="0" applyFont="1" applyFill="1" applyBorder="1" applyAlignment="1">
      <alignment horizontal="center"/>
    </xf>
    <xf numFmtId="0" fontId="35" fillId="0" borderId="64" xfId="0" applyFont="1" applyBorder="1" applyAlignment="1">
      <alignment horizontal="center"/>
    </xf>
    <xf numFmtId="0" fontId="7" fillId="69" borderId="33" xfId="0" applyFont="1" applyFill="1" applyBorder="1" applyAlignment="1">
      <alignment horizontal="center"/>
    </xf>
    <xf numFmtId="0" fontId="7" fillId="69" borderId="65" xfId="0" applyFont="1" applyFill="1" applyBorder="1" applyAlignment="1">
      <alignment horizontal="center"/>
    </xf>
    <xf numFmtId="0" fontId="35" fillId="0" borderId="84" xfId="0" applyFont="1" applyBorder="1" applyAlignment="1">
      <alignment horizontal="center"/>
    </xf>
    <xf numFmtId="0" fontId="35" fillId="71" borderId="65" xfId="0" applyFont="1" applyFill="1" applyBorder="1" applyAlignment="1">
      <alignment horizontal="center"/>
    </xf>
    <xf numFmtId="0" fontId="35" fillId="0" borderId="31" xfId="0" applyFont="1" applyBorder="1" applyAlignment="1">
      <alignment horizontal="center"/>
    </xf>
    <xf numFmtId="0" fontId="35" fillId="0" borderId="33" xfId="0" applyFont="1" applyBorder="1" applyAlignment="1">
      <alignment horizontal="center"/>
    </xf>
    <xf numFmtId="0" fontId="35" fillId="62" borderId="33" xfId="0" applyFont="1" applyFill="1" applyBorder="1" applyAlignment="1">
      <alignment horizontal="center"/>
    </xf>
    <xf numFmtId="0" fontId="35" fillId="62" borderId="68" xfId="0" applyFont="1" applyFill="1" applyBorder="1" applyAlignment="1">
      <alignment horizontal="center"/>
    </xf>
    <xf numFmtId="0" fontId="35" fillId="67" borderId="65" xfId="0" applyFont="1" applyFill="1" applyBorder="1" applyAlignment="1">
      <alignment horizontal="center"/>
    </xf>
    <xf numFmtId="0" fontId="35" fillId="0" borderId="20" xfId="0" applyFont="1" applyBorder="1" applyAlignment="1">
      <alignment horizontal="center"/>
    </xf>
    <xf numFmtId="0" fontId="35" fillId="65" borderId="53" xfId="0" applyFont="1" applyFill="1" applyBorder="1" applyAlignment="1">
      <alignment horizontal="center"/>
    </xf>
    <xf numFmtId="0" fontId="35" fillId="0" borderId="53" xfId="0" applyFont="1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35" fillId="62" borderId="86" xfId="0" applyFont="1" applyFill="1" applyBorder="1" applyAlignment="1">
      <alignment horizontal="center"/>
    </xf>
    <xf numFmtId="0" fontId="35" fillId="67" borderId="53" xfId="0" applyFont="1" applyFill="1" applyBorder="1" applyAlignment="1">
      <alignment horizontal="center"/>
    </xf>
    <xf numFmtId="0" fontId="35" fillId="62" borderId="53" xfId="0" applyFont="1" applyFill="1" applyBorder="1" applyAlignment="1">
      <alignment horizontal="center"/>
    </xf>
    <xf numFmtId="0" fontId="35" fillId="62" borderId="44" xfId="0" applyFont="1" applyFill="1" applyBorder="1" applyAlignment="1">
      <alignment horizontal="center"/>
    </xf>
    <xf numFmtId="0" fontId="19" fillId="65" borderId="92" xfId="0" applyFont="1" applyFill="1" applyBorder="1" applyAlignment="1">
      <alignment horizontal="center"/>
    </xf>
    <xf numFmtId="0" fontId="19" fillId="65" borderId="64" xfId="0" applyFont="1" applyFill="1" applyBorder="1" applyAlignment="1">
      <alignment horizontal="center"/>
    </xf>
    <xf numFmtId="0" fontId="19" fillId="65" borderId="57" xfId="0" applyFont="1" applyFill="1" applyBorder="1" applyAlignment="1">
      <alignment horizontal="center"/>
    </xf>
    <xf numFmtId="0" fontId="5" fillId="65" borderId="60" xfId="0" applyFont="1" applyFill="1" applyBorder="1" applyAlignment="1">
      <alignment horizontal="center"/>
    </xf>
    <xf numFmtId="0" fontId="5" fillId="65" borderId="143" xfId="0" applyFont="1" applyFill="1" applyBorder="1" applyAlignment="1">
      <alignment horizontal="center"/>
    </xf>
    <xf numFmtId="0" fontId="5" fillId="65" borderId="144" xfId="0" applyFont="1" applyFill="1" applyBorder="1" applyAlignment="1">
      <alignment horizontal="center"/>
    </xf>
    <xf numFmtId="0" fontId="19" fillId="62" borderId="85" xfId="0" applyFont="1" applyFill="1" applyBorder="1" applyAlignment="1">
      <alignment horizontal="center"/>
    </xf>
    <xf numFmtId="0" fontId="5" fillId="67" borderId="38" xfId="0" applyFont="1" applyFill="1" applyBorder="1" applyAlignment="1">
      <alignment horizontal="center"/>
    </xf>
    <xf numFmtId="0" fontId="19" fillId="67" borderId="0" xfId="0" applyFont="1" applyFill="1" applyAlignment="1">
      <alignment horizontal="center"/>
    </xf>
    <xf numFmtId="0" fontId="19" fillId="69" borderId="38" xfId="0" applyFont="1" applyFill="1" applyBorder="1" applyAlignment="1">
      <alignment horizontal="center"/>
    </xf>
    <xf numFmtId="0" fontId="19" fillId="69" borderId="37" xfId="0" applyFont="1" applyFill="1" applyBorder="1" applyAlignment="1">
      <alignment horizontal="center"/>
    </xf>
    <xf numFmtId="0" fontId="5" fillId="63" borderId="2" xfId="0" applyFont="1" applyFill="1" applyBorder="1" applyAlignment="1">
      <alignment horizontal="center"/>
    </xf>
    <xf numFmtId="0" fontId="19" fillId="76" borderId="3" xfId="0" applyFont="1" applyFill="1" applyBorder="1" applyAlignment="1">
      <alignment horizontal="center"/>
    </xf>
    <xf numFmtId="0" fontId="19" fillId="76" borderId="45" xfId="0" applyFont="1" applyFill="1" applyBorder="1" applyAlignment="1">
      <alignment horizontal="center"/>
    </xf>
    <xf numFmtId="0" fontId="19" fillId="67" borderId="28" xfId="0" applyFont="1" applyFill="1" applyBorder="1" applyAlignment="1">
      <alignment horizontal="center"/>
    </xf>
    <xf numFmtId="0" fontId="19" fillId="67" borderId="44" xfId="0" applyFont="1" applyFill="1" applyBorder="1" applyAlignment="1">
      <alignment horizontal="center"/>
    </xf>
    <xf numFmtId="0" fontId="19" fillId="71" borderId="145" xfId="0" applyFont="1" applyFill="1" applyBorder="1" applyAlignment="1">
      <alignment horizontal="center"/>
    </xf>
    <xf numFmtId="0" fontId="5" fillId="67" borderId="51" xfId="0" applyFont="1" applyFill="1" applyBorder="1" applyAlignment="1">
      <alignment horizontal="center"/>
    </xf>
    <xf numFmtId="0" fontId="19" fillId="65" borderId="84" xfId="0" applyFont="1" applyFill="1" applyBorder="1" applyAlignment="1">
      <alignment horizontal="center"/>
    </xf>
    <xf numFmtId="0" fontId="19" fillId="60" borderId="30" xfId="0" applyFont="1" applyFill="1" applyBorder="1" applyAlignment="1">
      <alignment horizontal="center"/>
    </xf>
    <xf numFmtId="0" fontId="19" fillId="65" borderId="58" xfId="0" applyFont="1" applyFill="1" applyBorder="1" applyAlignment="1">
      <alignment horizontal="center"/>
    </xf>
    <xf numFmtId="0" fontId="19" fillId="65" borderId="89" xfId="0" applyFont="1" applyFill="1" applyBorder="1" applyAlignment="1">
      <alignment horizontal="center"/>
    </xf>
    <xf numFmtId="0" fontId="19" fillId="60" borderId="11" xfId="0" applyFont="1" applyFill="1" applyBorder="1" applyAlignment="1">
      <alignment horizontal="center"/>
    </xf>
    <xf numFmtId="0" fontId="19" fillId="61" borderId="146" xfId="0" applyFont="1" applyFill="1" applyBorder="1" applyAlignment="1">
      <alignment horizontal="center"/>
    </xf>
    <xf numFmtId="0" fontId="5" fillId="0" borderId="146" xfId="0" applyFont="1" applyBorder="1" applyAlignment="1">
      <alignment horizontal="center"/>
    </xf>
    <xf numFmtId="0" fontId="19" fillId="69" borderId="84" xfId="0" applyFont="1" applyFill="1" applyBorder="1" applyAlignment="1">
      <alignment horizontal="center"/>
    </xf>
    <xf numFmtId="0" fontId="19" fillId="69" borderId="31" xfId="0" applyFont="1" applyFill="1" applyBorder="1" applyAlignment="1">
      <alignment horizontal="center"/>
    </xf>
    <xf numFmtId="0" fontId="19" fillId="69" borderId="142" xfId="0" applyFont="1" applyFill="1" applyBorder="1" applyAlignment="1">
      <alignment horizontal="center"/>
    </xf>
    <xf numFmtId="0" fontId="5" fillId="69" borderId="12" xfId="0" applyFont="1" applyFill="1" applyBorder="1" applyAlignment="1">
      <alignment horizontal="center"/>
    </xf>
    <xf numFmtId="0" fontId="19" fillId="60" borderId="37" xfId="0" applyFont="1" applyFill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19" fillId="61" borderId="44" xfId="0" applyFont="1" applyFill="1" applyBorder="1" applyAlignment="1">
      <alignment horizontal="center"/>
    </xf>
    <xf numFmtId="0" fontId="19" fillId="61" borderId="51" xfId="0" applyFont="1" applyFill="1" applyBorder="1" applyAlignment="1">
      <alignment horizontal="center"/>
    </xf>
    <xf numFmtId="0" fontId="5" fillId="78" borderId="47" xfId="0" applyFont="1" applyFill="1" applyBorder="1" applyAlignment="1">
      <alignment horizontal="left"/>
    </xf>
    <xf numFmtId="0" fontId="19" fillId="63" borderId="89" xfId="0" applyFont="1" applyFill="1" applyBorder="1" applyAlignment="1">
      <alignment horizontal="center"/>
    </xf>
    <xf numFmtId="0" fontId="19" fillId="69" borderId="89" xfId="0" applyFont="1" applyFill="1" applyBorder="1" applyAlignment="1">
      <alignment horizontal="center"/>
    </xf>
    <xf numFmtId="0" fontId="35" fillId="62" borderId="51" xfId="0" applyFont="1" applyFill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69" borderId="45" xfId="0" applyFont="1" applyFill="1" applyBorder="1" applyAlignment="1">
      <alignment horizontal="center"/>
    </xf>
    <xf numFmtId="0" fontId="19" fillId="61" borderId="57" xfId="0" applyFont="1" applyFill="1" applyBorder="1" applyAlignment="1">
      <alignment horizontal="center"/>
    </xf>
    <xf numFmtId="0" fontId="5" fillId="61" borderId="58" xfId="0" applyFont="1" applyFill="1" applyBorder="1" applyAlignment="1">
      <alignment horizontal="center"/>
    </xf>
    <xf numFmtId="0" fontId="19" fillId="77" borderId="57" xfId="0" applyFont="1" applyFill="1" applyBorder="1" applyAlignment="1">
      <alignment horizontal="center"/>
    </xf>
    <xf numFmtId="0" fontId="5" fillId="77" borderId="60" xfId="0" applyFont="1" applyFill="1" applyBorder="1" applyAlignment="1">
      <alignment horizontal="center"/>
    </xf>
    <xf numFmtId="0" fontId="5" fillId="77" borderId="89" xfId="0" applyFont="1" applyFill="1" applyBorder="1" applyAlignment="1">
      <alignment horizontal="center"/>
    </xf>
    <xf numFmtId="0" fontId="5" fillId="77" borderId="57" xfId="0" applyFont="1" applyFill="1" applyBorder="1" applyAlignment="1">
      <alignment horizontal="center"/>
    </xf>
    <xf numFmtId="0" fontId="5" fillId="77" borderId="58" xfId="0" applyFont="1" applyFill="1" applyBorder="1" applyAlignment="1">
      <alignment horizontal="center"/>
    </xf>
    <xf numFmtId="0" fontId="19" fillId="77" borderId="60" xfId="0" applyFont="1" applyFill="1" applyBorder="1" applyAlignment="1">
      <alignment horizontal="center"/>
    </xf>
    <xf numFmtId="0" fontId="5" fillId="77" borderId="11" xfId="0" applyFont="1" applyFill="1" applyBorder="1" applyAlignment="1">
      <alignment horizontal="center"/>
    </xf>
    <xf numFmtId="0" fontId="35" fillId="65" borderId="0" xfId="0" applyFont="1" applyFill="1" applyAlignment="1">
      <alignment horizontal="center"/>
    </xf>
    <xf numFmtId="0" fontId="35" fillId="0" borderId="26" xfId="0" applyFont="1" applyBorder="1" applyAlignment="1">
      <alignment horizontal="center"/>
    </xf>
    <xf numFmtId="0" fontId="35" fillId="65" borderId="28" xfId="0" applyFont="1" applyFill="1" applyBorder="1" applyAlignment="1">
      <alignment horizontal="center"/>
    </xf>
    <xf numFmtId="0" fontId="35" fillId="0" borderId="28" xfId="0" applyFont="1" applyBorder="1" applyAlignment="1">
      <alignment horizontal="center"/>
    </xf>
    <xf numFmtId="0" fontId="35" fillId="65" borderId="92" xfId="0" applyFont="1" applyFill="1" applyBorder="1" applyAlignment="1">
      <alignment horizontal="center"/>
    </xf>
    <xf numFmtId="0" fontId="19" fillId="73" borderId="28" xfId="0" applyFont="1" applyFill="1" applyBorder="1" applyAlignment="1">
      <alignment horizontal="center"/>
    </xf>
    <xf numFmtId="0" fontId="35" fillId="62" borderId="28" xfId="0" applyFont="1" applyFill="1" applyBorder="1" applyAlignment="1">
      <alignment horizontal="center"/>
    </xf>
    <xf numFmtId="0" fontId="35" fillId="62" borderId="0" xfId="0" applyFont="1" applyFill="1" applyAlignment="1">
      <alignment horizontal="center"/>
    </xf>
    <xf numFmtId="0" fontId="35" fillId="0" borderId="92" xfId="0" applyFont="1" applyBorder="1" applyAlignment="1">
      <alignment horizontal="center"/>
    </xf>
    <xf numFmtId="0" fontId="35" fillId="65" borderId="64" xfId="0" applyFont="1" applyFill="1" applyBorder="1" applyAlignment="1">
      <alignment horizontal="center"/>
    </xf>
    <xf numFmtId="0" fontId="35" fillId="0" borderId="67" xfId="0" applyFont="1" applyBorder="1" applyAlignment="1">
      <alignment horizontal="center"/>
    </xf>
    <xf numFmtId="0" fontId="35" fillId="0" borderId="69" xfId="0" applyFont="1" applyBorder="1" applyAlignment="1">
      <alignment horizontal="center"/>
    </xf>
    <xf numFmtId="0" fontId="35" fillId="65" borderId="25" xfId="0" applyFont="1" applyFill="1" applyBorder="1" applyAlignment="1">
      <alignment horizontal="center"/>
    </xf>
    <xf numFmtId="0" fontId="19" fillId="73" borderId="64" xfId="0" applyFont="1" applyFill="1" applyBorder="1" applyAlignment="1">
      <alignment horizontal="center"/>
    </xf>
    <xf numFmtId="0" fontId="35" fillId="62" borderId="67" xfId="0" applyFont="1" applyFill="1" applyBorder="1" applyAlignment="1">
      <alignment horizontal="center"/>
    </xf>
    <xf numFmtId="0" fontId="5" fillId="65" borderId="8" xfId="0" applyFont="1" applyFill="1" applyBorder="1" applyAlignment="1">
      <alignment horizontal="center"/>
    </xf>
    <xf numFmtId="0" fontId="19" fillId="65" borderId="82" xfId="0" applyFont="1" applyFill="1" applyBorder="1" applyAlignment="1">
      <alignment horizontal="center"/>
    </xf>
    <xf numFmtId="0" fontId="5" fillId="65" borderId="9" xfId="0" applyFont="1" applyFill="1" applyBorder="1" applyAlignment="1">
      <alignment horizontal="center"/>
    </xf>
    <xf numFmtId="0" fontId="19" fillId="65" borderId="38" xfId="0" applyFont="1" applyFill="1" applyBorder="1" applyAlignment="1">
      <alignment horizontal="center"/>
    </xf>
    <xf numFmtId="0" fontId="19" fillId="65" borderId="36" xfId="0" applyFont="1" applyFill="1" applyBorder="1" applyAlignment="1">
      <alignment horizontal="center"/>
    </xf>
    <xf numFmtId="0" fontId="19" fillId="65" borderId="59" xfId="0" applyFont="1" applyFill="1" applyBorder="1" applyAlignment="1">
      <alignment horizontal="center"/>
    </xf>
    <xf numFmtId="0" fontId="19" fillId="62" borderId="36" xfId="0" applyFont="1" applyFill="1" applyBorder="1" applyAlignment="1">
      <alignment horizontal="center"/>
    </xf>
    <xf numFmtId="0" fontId="19" fillId="0" borderId="59" xfId="0" applyFont="1" applyBorder="1" applyAlignment="1">
      <alignment horizontal="center"/>
    </xf>
    <xf numFmtId="0" fontId="19" fillId="65" borderId="35" xfId="0" applyFont="1" applyFill="1" applyBorder="1" applyAlignment="1">
      <alignment horizontal="center"/>
    </xf>
    <xf numFmtId="0" fontId="19" fillId="65" borderId="66" xfId="0" applyFont="1" applyFill="1" applyBorder="1" applyAlignment="1">
      <alignment horizontal="center"/>
    </xf>
    <xf numFmtId="0" fontId="5" fillId="65" borderId="36" xfId="0" applyFont="1" applyFill="1" applyBorder="1" applyAlignment="1">
      <alignment horizontal="center"/>
    </xf>
    <xf numFmtId="0" fontId="5" fillId="65" borderId="38" xfId="0" applyFont="1" applyFill="1" applyBorder="1" applyAlignment="1">
      <alignment horizontal="center"/>
    </xf>
    <xf numFmtId="0" fontId="5" fillId="65" borderId="85" xfId="0" applyFont="1" applyFill="1" applyBorder="1" applyAlignment="1">
      <alignment horizontal="center"/>
    </xf>
    <xf numFmtId="0" fontId="5" fillId="71" borderId="38" xfId="0" applyFont="1" applyFill="1" applyBorder="1" applyAlignment="1">
      <alignment horizontal="center"/>
    </xf>
    <xf numFmtId="0" fontId="19" fillId="62" borderId="37" xfId="0" applyFont="1" applyFill="1" applyBorder="1" applyAlignment="1">
      <alignment horizontal="center"/>
    </xf>
    <xf numFmtId="0" fontId="5" fillId="69" borderId="81" xfId="0" applyFont="1" applyFill="1" applyBorder="1" applyAlignment="1">
      <alignment horizontal="center"/>
    </xf>
    <xf numFmtId="0" fontId="5" fillId="69" borderId="86" xfId="0" applyFont="1" applyFill="1" applyBorder="1" applyAlignment="1">
      <alignment horizontal="center"/>
    </xf>
    <xf numFmtId="0" fontId="5" fillId="69" borderId="24" xfId="0" applyFont="1" applyFill="1" applyBorder="1" applyAlignment="1">
      <alignment horizontal="center"/>
    </xf>
    <xf numFmtId="0" fontId="19" fillId="69" borderId="53" xfId="0" applyFont="1" applyFill="1" applyBorder="1" applyAlignment="1">
      <alignment horizontal="center"/>
    </xf>
    <xf numFmtId="0" fontId="19" fillId="69" borderId="44" xfId="0" applyFont="1" applyFill="1" applyBorder="1" applyAlignment="1">
      <alignment horizontal="center"/>
    </xf>
    <xf numFmtId="0" fontId="5" fillId="71" borderId="0" xfId="0" applyFont="1" applyFill="1" applyAlignment="1">
      <alignment horizontal="center"/>
    </xf>
    <xf numFmtId="0" fontId="19" fillId="68" borderId="28" xfId="0" applyFont="1" applyFill="1" applyBorder="1" applyAlignment="1">
      <alignment horizontal="center"/>
    </xf>
    <xf numFmtId="0" fontId="19" fillId="68" borderId="69" xfId="0" applyFont="1" applyFill="1" applyBorder="1" applyAlignment="1">
      <alignment horizontal="center"/>
    </xf>
    <xf numFmtId="0" fontId="19" fillId="68" borderId="18" xfId="0" applyFont="1" applyFill="1" applyBorder="1" applyAlignment="1">
      <alignment horizontal="center"/>
    </xf>
    <xf numFmtId="0" fontId="19" fillId="68" borderId="52" xfId="0" applyFont="1" applyFill="1" applyBorder="1" applyAlignment="1">
      <alignment horizontal="center"/>
    </xf>
    <xf numFmtId="0" fontId="19" fillId="68" borderId="16" xfId="0" applyFont="1" applyFill="1" applyBorder="1" applyAlignment="1">
      <alignment horizontal="center"/>
    </xf>
    <xf numFmtId="0" fontId="19" fillId="68" borderId="83" xfId="0" applyFont="1" applyFill="1" applyBorder="1" applyAlignment="1">
      <alignment horizontal="center"/>
    </xf>
    <xf numFmtId="0" fontId="19" fillId="68" borderId="58" xfId="0" applyFont="1" applyFill="1" applyBorder="1" applyAlignment="1">
      <alignment horizontal="center"/>
    </xf>
    <xf numFmtId="0" fontId="19" fillId="68" borderId="90" xfId="0" applyFont="1" applyFill="1" applyBorder="1" applyAlignment="1">
      <alignment horizontal="center"/>
    </xf>
    <xf numFmtId="0" fontId="19" fillId="68" borderId="64" xfId="0" applyFont="1" applyFill="1" applyBorder="1" applyAlignment="1">
      <alignment horizontal="center"/>
    </xf>
    <xf numFmtId="0" fontId="19" fillId="68" borderId="40" xfId="0" applyFont="1" applyFill="1" applyBorder="1" applyAlignment="1">
      <alignment horizontal="center"/>
    </xf>
    <xf numFmtId="0" fontId="19" fillId="68" borderId="49" xfId="0" applyFont="1" applyFill="1" applyBorder="1" applyAlignment="1">
      <alignment horizontal="center"/>
    </xf>
    <xf numFmtId="0" fontId="19" fillId="68" borderId="146" xfId="0" applyFont="1" applyFill="1" applyBorder="1" applyAlignment="1">
      <alignment horizontal="center"/>
    </xf>
    <xf numFmtId="0" fontId="19" fillId="68" borderId="149" xfId="0" applyFont="1" applyFill="1" applyBorder="1" applyAlignment="1">
      <alignment horizontal="center"/>
    </xf>
    <xf numFmtId="0" fontId="19" fillId="68" borderId="0" xfId="0" applyFont="1" applyFill="1" applyAlignment="1">
      <alignment horizontal="center"/>
    </xf>
    <xf numFmtId="0" fontId="19" fillId="68" borderId="39" xfId="0" applyFont="1" applyFill="1" applyBorder="1" applyAlignment="1">
      <alignment horizontal="center"/>
    </xf>
    <xf numFmtId="0" fontId="19" fillId="68" borderId="92" xfId="0" applyFont="1" applyFill="1" applyBorder="1" applyAlignment="1">
      <alignment horizontal="center"/>
    </xf>
    <xf numFmtId="0" fontId="19" fillId="67" borderId="54" xfId="0" applyFont="1" applyFill="1" applyBorder="1" applyAlignment="1">
      <alignment horizontal="center"/>
    </xf>
    <xf numFmtId="0" fontId="19" fillId="69" borderId="24" xfId="0" applyFont="1" applyFill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62" borderId="67" xfId="0" applyFont="1" applyFill="1" applyBorder="1" applyAlignment="1">
      <alignment horizontal="center"/>
    </xf>
    <xf numFmtId="0" fontId="19" fillId="62" borderId="47" xfId="0" applyFont="1" applyFill="1" applyBorder="1" applyAlignment="1">
      <alignment horizontal="center"/>
    </xf>
    <xf numFmtId="0" fontId="5" fillId="81" borderId="28" xfId="0" applyFont="1" applyFill="1" applyBorder="1" applyAlignment="1">
      <alignment horizontal="center"/>
    </xf>
    <xf numFmtId="0" fontId="19" fillId="60" borderId="0" xfId="0" applyFont="1" applyFill="1" applyAlignment="1">
      <alignment horizontal="center"/>
    </xf>
    <xf numFmtId="0" fontId="19" fillId="69" borderId="64" xfId="0" applyFont="1" applyFill="1" applyBorder="1" applyAlignment="1">
      <alignment horizontal="center"/>
    </xf>
    <xf numFmtId="0" fontId="5" fillId="69" borderId="64" xfId="0" applyFont="1" applyFill="1" applyBorder="1" applyAlignment="1">
      <alignment horizontal="center"/>
    </xf>
    <xf numFmtId="0" fontId="19" fillId="63" borderId="92" xfId="0" applyFont="1" applyFill="1" applyBorder="1" applyAlignment="1">
      <alignment horizontal="center"/>
    </xf>
    <xf numFmtId="0" fontId="19" fillId="0" borderId="97" xfId="0" applyFont="1" applyBorder="1" applyAlignment="1">
      <alignment horizontal="center"/>
    </xf>
    <xf numFmtId="0" fontId="19" fillId="67" borderId="97" xfId="0" applyFont="1" applyFill="1" applyBorder="1" applyAlignment="1">
      <alignment horizontal="center"/>
    </xf>
    <xf numFmtId="0" fontId="5" fillId="65" borderId="51" xfId="0" applyFont="1" applyFill="1" applyBorder="1" applyAlignment="1">
      <alignment horizontal="center"/>
    </xf>
    <xf numFmtId="0" fontId="5" fillId="71" borderId="33" xfId="0" applyFont="1" applyFill="1" applyBorder="1" applyAlignment="1">
      <alignment horizontal="center"/>
    </xf>
    <xf numFmtId="0" fontId="7" fillId="62" borderId="33" xfId="0" applyFont="1" applyFill="1" applyBorder="1" applyAlignment="1">
      <alignment horizontal="center"/>
    </xf>
    <xf numFmtId="0" fontId="7" fillId="62" borderId="68" xfId="0" applyFont="1" applyFill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67" borderId="57" xfId="0" applyFont="1" applyFill="1" applyBorder="1" applyAlignment="1">
      <alignment horizontal="center"/>
    </xf>
    <xf numFmtId="0" fontId="19" fillId="69" borderId="0" xfId="0" applyFont="1" applyFill="1" applyAlignment="1">
      <alignment horizontal="center"/>
    </xf>
    <xf numFmtId="0" fontId="19" fillId="69" borderId="26" xfId="0" applyFont="1" applyFill="1" applyBorder="1" applyAlignment="1">
      <alignment horizontal="center"/>
    </xf>
    <xf numFmtId="0" fontId="19" fillId="62" borderId="97" xfId="0" applyFont="1" applyFill="1" applyBorder="1" applyAlignment="1">
      <alignment horizontal="center"/>
    </xf>
    <xf numFmtId="0" fontId="19" fillId="69" borderId="97" xfId="0" applyFont="1" applyFill="1" applyBorder="1" applyAlignment="1">
      <alignment horizontal="center"/>
    </xf>
    <xf numFmtId="0" fontId="5" fillId="29" borderId="64" xfId="0" applyFont="1" applyFill="1" applyBorder="1" applyAlignment="1">
      <alignment horizontal="center"/>
    </xf>
    <xf numFmtId="0" fontId="19" fillId="29" borderId="64" xfId="0" applyFont="1" applyFill="1" applyBorder="1" applyAlignment="1">
      <alignment horizontal="center"/>
    </xf>
    <xf numFmtId="0" fontId="19" fillId="29" borderId="33" xfId="0" applyFont="1" applyFill="1" applyBorder="1" applyAlignment="1">
      <alignment horizontal="center"/>
    </xf>
    <xf numFmtId="0" fontId="19" fillId="29" borderId="68" xfId="0" applyFont="1" applyFill="1" applyBorder="1" applyAlignment="1">
      <alignment horizontal="center"/>
    </xf>
    <xf numFmtId="0" fontId="19" fillId="29" borderId="92" xfId="0" applyFont="1" applyFill="1" applyBorder="1" applyAlignment="1">
      <alignment horizontal="center"/>
    </xf>
    <xf numFmtId="0" fontId="19" fillId="29" borderId="30" xfId="0" applyFont="1" applyFill="1" applyBorder="1" applyAlignment="1">
      <alignment horizontal="center"/>
    </xf>
    <xf numFmtId="0" fontId="5" fillId="29" borderId="33" xfId="0" applyFont="1" applyFill="1" applyBorder="1" applyAlignment="1">
      <alignment horizontal="center"/>
    </xf>
    <xf numFmtId="0" fontId="19" fillId="29" borderId="84" xfId="0" applyFont="1" applyFill="1" applyBorder="1" applyAlignment="1">
      <alignment horizontal="center"/>
    </xf>
    <xf numFmtId="0" fontId="19" fillId="73" borderId="30" xfId="0" applyFont="1" applyFill="1" applyBorder="1" applyAlignment="1">
      <alignment horizontal="center"/>
    </xf>
    <xf numFmtId="0" fontId="19" fillId="73" borderId="33" xfId="0" applyFont="1" applyFill="1" applyBorder="1" applyAlignment="1">
      <alignment horizontal="center"/>
    </xf>
    <xf numFmtId="0" fontId="5" fillId="62" borderId="173" xfId="0" applyFont="1" applyFill="1" applyBorder="1" applyAlignment="1">
      <alignment horizontal="center"/>
    </xf>
    <xf numFmtId="0" fontId="19" fillId="63" borderId="174" xfId="0" applyFont="1" applyFill="1" applyBorder="1" applyAlignment="1">
      <alignment horizontal="center"/>
    </xf>
    <xf numFmtId="0" fontId="19" fillId="63" borderId="84" xfId="0" applyFont="1" applyFill="1" applyBorder="1" applyAlignment="1">
      <alignment horizontal="center"/>
    </xf>
    <xf numFmtId="0" fontId="19" fillId="76" borderId="33" xfId="0" applyFont="1" applyFill="1" applyBorder="1" applyAlignment="1">
      <alignment horizontal="center"/>
    </xf>
    <xf numFmtId="0" fontId="19" fillId="64" borderId="64" xfId="0" applyFont="1" applyFill="1" applyBorder="1" applyAlignment="1">
      <alignment horizontal="center"/>
    </xf>
    <xf numFmtId="0" fontId="19" fillId="29" borderId="49" xfId="0" applyFont="1" applyFill="1" applyBorder="1" applyAlignment="1">
      <alignment horizontal="center"/>
    </xf>
    <xf numFmtId="0" fontId="19" fillId="29" borderId="39" xfId="0" applyFont="1" applyFill="1" applyBorder="1" applyAlignment="1">
      <alignment horizontal="center"/>
    </xf>
    <xf numFmtId="0" fontId="19" fillId="68" borderId="12" xfId="0" applyFont="1" applyFill="1" applyBorder="1" applyAlignment="1">
      <alignment horizontal="center"/>
    </xf>
    <xf numFmtId="0" fontId="19" fillId="68" borderId="48" xfId="0" applyFont="1" applyFill="1" applyBorder="1" applyAlignment="1">
      <alignment horizontal="center"/>
    </xf>
    <xf numFmtId="0" fontId="19" fillId="68" borderId="89" xfId="0" applyFont="1" applyFill="1" applyBorder="1" applyAlignment="1">
      <alignment horizontal="center"/>
    </xf>
    <xf numFmtId="0" fontId="5" fillId="68" borderId="52" xfId="0" applyFont="1" applyFill="1" applyBorder="1" applyAlignment="1">
      <alignment horizontal="center"/>
    </xf>
    <xf numFmtId="0" fontId="5" fillId="68" borderId="16" xfId="0" applyFont="1" applyFill="1" applyBorder="1" applyAlignment="1">
      <alignment horizontal="center"/>
    </xf>
    <xf numFmtId="0" fontId="5" fillId="68" borderId="83" xfId="0" applyFont="1" applyFill="1" applyBorder="1" applyAlignment="1">
      <alignment horizontal="center"/>
    </xf>
    <xf numFmtId="0" fontId="19" fillId="68" borderId="42" xfId="0" applyFont="1" applyFill="1" applyBorder="1" applyAlignment="1">
      <alignment horizontal="center"/>
    </xf>
    <xf numFmtId="0" fontId="19" fillId="62" borderId="69" xfId="0" applyFont="1" applyFill="1" applyBorder="1" applyAlignment="1">
      <alignment horizontal="center"/>
    </xf>
    <xf numFmtId="0" fontId="19" fillId="73" borderId="26" xfId="0" applyFont="1" applyFill="1" applyBorder="1" applyAlignment="1">
      <alignment horizontal="center"/>
    </xf>
    <xf numFmtId="0" fontId="19" fillId="69" borderId="36" xfId="0" applyFont="1" applyFill="1" applyBorder="1" applyAlignment="1">
      <alignment horizontal="center"/>
    </xf>
    <xf numFmtId="0" fontId="5" fillId="73" borderId="152" xfId="0" applyFont="1" applyFill="1" applyBorder="1" applyAlignment="1">
      <alignment horizontal="center"/>
    </xf>
    <xf numFmtId="0" fontId="19" fillId="62" borderId="9" xfId="0" applyFont="1" applyFill="1" applyBorder="1" applyAlignment="1">
      <alignment horizontal="center"/>
    </xf>
    <xf numFmtId="0" fontId="19" fillId="63" borderId="82" xfId="0" applyFont="1" applyFill="1" applyBorder="1" applyAlignment="1">
      <alignment horizontal="center"/>
    </xf>
    <xf numFmtId="0" fontId="19" fillId="76" borderId="57" xfId="0" applyFont="1" applyFill="1" applyBorder="1" applyAlignment="1">
      <alignment horizontal="center"/>
    </xf>
    <xf numFmtId="0" fontId="19" fillId="76" borderId="60" xfId="0" applyFont="1" applyFill="1" applyBorder="1" applyAlignment="1">
      <alignment horizontal="center"/>
    </xf>
    <xf numFmtId="0" fontId="19" fillId="76" borderId="9" xfId="0" applyFont="1" applyFill="1" applyBorder="1" applyAlignment="1">
      <alignment horizontal="center"/>
    </xf>
    <xf numFmtId="0" fontId="5" fillId="67" borderId="47" xfId="0" applyFont="1" applyFill="1" applyBorder="1" applyAlignment="1">
      <alignment horizontal="center"/>
    </xf>
    <xf numFmtId="0" fontId="5" fillId="61" borderId="60" xfId="0" applyFont="1" applyFill="1" applyBorder="1" applyAlignment="1">
      <alignment horizontal="center"/>
    </xf>
    <xf numFmtId="0" fontId="19" fillId="76" borderId="47" xfId="0" applyFont="1" applyFill="1" applyBorder="1" applyAlignment="1">
      <alignment horizontal="center"/>
    </xf>
    <xf numFmtId="0" fontId="5" fillId="67" borderId="36" xfId="0" applyFont="1" applyFill="1" applyBorder="1" applyAlignment="1">
      <alignment horizontal="center"/>
    </xf>
    <xf numFmtId="0" fontId="19" fillId="62" borderId="38" xfId="0" applyFont="1" applyFill="1" applyBorder="1" applyAlignment="1">
      <alignment horizontal="center"/>
    </xf>
    <xf numFmtId="0" fontId="19" fillId="71" borderId="23" xfId="0" applyFont="1" applyFill="1" applyBorder="1" applyAlignment="1">
      <alignment horizontal="center"/>
    </xf>
    <xf numFmtId="0" fontId="5" fillId="76" borderId="64" xfId="0" applyFont="1" applyFill="1" applyBorder="1" applyAlignment="1">
      <alignment horizontal="center"/>
    </xf>
    <xf numFmtId="0" fontId="5" fillId="76" borderId="0" xfId="0" applyFont="1" applyFill="1" applyAlignment="1">
      <alignment horizontal="center"/>
    </xf>
    <xf numFmtId="0" fontId="5" fillId="76" borderId="53" xfId="0" applyFont="1" applyFill="1" applyBorder="1" applyAlignment="1">
      <alignment horizontal="center"/>
    </xf>
    <xf numFmtId="0" fontId="19" fillId="67" borderId="86" xfId="0" applyFont="1" applyFill="1" applyBorder="1" applyAlignment="1">
      <alignment horizontal="center"/>
    </xf>
    <xf numFmtId="0" fontId="5" fillId="71" borderId="53" xfId="0" applyFont="1" applyFill="1" applyBorder="1" applyAlignment="1">
      <alignment horizontal="center"/>
    </xf>
    <xf numFmtId="0" fontId="5" fillId="76" borderId="44" xfId="0" applyFont="1" applyFill="1" applyBorder="1" applyAlignment="1">
      <alignment horizontal="center"/>
    </xf>
    <xf numFmtId="0" fontId="19" fillId="71" borderId="26" xfId="0" applyFont="1" applyFill="1" applyBorder="1" applyAlignment="1">
      <alignment horizontal="center"/>
    </xf>
    <xf numFmtId="0" fontId="19" fillId="0" borderId="67" xfId="0" applyFont="1" applyBorder="1" applyAlignment="1">
      <alignment horizontal="center"/>
    </xf>
    <xf numFmtId="0" fontId="5" fillId="63" borderId="92" xfId="0" applyFont="1" applyFill="1" applyBorder="1" applyAlignment="1">
      <alignment horizontal="center"/>
    </xf>
    <xf numFmtId="0" fontId="5" fillId="62" borderId="64" xfId="0" applyFont="1" applyFill="1" applyBorder="1" applyAlignment="1">
      <alignment horizontal="center"/>
    </xf>
    <xf numFmtId="0" fontId="19" fillId="68" borderId="51" xfId="0" applyFont="1" applyFill="1" applyBorder="1" applyAlignment="1">
      <alignment horizontal="center"/>
    </xf>
    <xf numFmtId="0" fontId="19" fillId="68" borderId="17" xfId="0" applyFont="1" applyFill="1" applyBorder="1" applyAlignment="1">
      <alignment horizontal="center"/>
    </xf>
    <xf numFmtId="0" fontId="19" fillId="0" borderId="69" xfId="0" applyFont="1" applyBorder="1" applyAlignment="1">
      <alignment horizontal="center"/>
    </xf>
    <xf numFmtId="0" fontId="19" fillId="69" borderId="74" xfId="0" applyFont="1" applyFill="1" applyBorder="1" applyAlignment="1">
      <alignment horizontal="center"/>
    </xf>
    <xf numFmtId="0" fontId="7" fillId="60" borderId="11" xfId="0" applyFont="1" applyFill="1" applyBorder="1" applyAlignment="1">
      <alignment horizontal="center"/>
    </xf>
    <xf numFmtId="0" fontId="19" fillId="67" borderId="69" xfId="0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35" fillId="67" borderId="57" xfId="0" applyFont="1" applyFill="1" applyBorder="1" applyAlignment="1">
      <alignment horizontal="center"/>
    </xf>
    <xf numFmtId="0" fontId="7" fillId="67" borderId="57" xfId="0" applyFont="1" applyFill="1" applyBorder="1" applyAlignment="1">
      <alignment horizontal="center"/>
    </xf>
    <xf numFmtId="0" fontId="35" fillId="0" borderId="89" xfId="0" applyFont="1" applyBorder="1" applyAlignment="1">
      <alignment horizontal="center"/>
    </xf>
    <xf numFmtId="0" fontId="35" fillId="0" borderId="47" xfId="0" applyFont="1" applyBorder="1" applyAlignment="1">
      <alignment horizontal="center"/>
    </xf>
    <xf numFmtId="0" fontId="35" fillId="67" borderId="60" xfId="0" applyFont="1" applyFill="1" applyBorder="1" applyAlignment="1">
      <alignment horizontal="center"/>
    </xf>
    <xf numFmtId="0" fontId="35" fillId="67" borderId="82" xfId="0" applyFont="1" applyFill="1" applyBorder="1" applyAlignment="1">
      <alignment horizontal="center"/>
    </xf>
    <xf numFmtId="0" fontId="35" fillId="0" borderId="60" xfId="0" applyFont="1" applyBorder="1" applyAlignment="1">
      <alignment horizontal="center"/>
    </xf>
    <xf numFmtId="0" fontId="5" fillId="69" borderId="38" xfId="0" applyFont="1" applyFill="1" applyBorder="1" applyAlignment="1">
      <alignment horizontal="center"/>
    </xf>
    <xf numFmtId="0" fontId="5" fillId="69" borderId="36" xfId="0" applyFont="1" applyFill="1" applyBorder="1" applyAlignment="1">
      <alignment horizontal="center"/>
    </xf>
    <xf numFmtId="0" fontId="5" fillId="69" borderId="66" xfId="0" applyFont="1" applyFill="1" applyBorder="1" applyAlignment="1">
      <alignment horizontal="center"/>
    </xf>
    <xf numFmtId="0" fontId="19" fillId="67" borderId="49" xfId="0" applyFont="1" applyFill="1" applyBorder="1" applyAlignment="1">
      <alignment horizontal="center"/>
    </xf>
    <xf numFmtId="0" fontId="19" fillId="67" borderId="40" xfId="0" applyFont="1" applyFill="1" applyBorder="1" applyAlignment="1">
      <alignment horizontal="center"/>
    </xf>
    <xf numFmtId="0" fontId="5" fillId="69" borderId="97" xfId="0" applyFont="1" applyFill="1" applyBorder="1" applyAlignment="1">
      <alignment horizontal="center"/>
    </xf>
    <xf numFmtId="0" fontId="19" fillId="67" borderId="51" xfId="0" applyFont="1" applyFill="1" applyBorder="1" applyAlignment="1">
      <alignment horizontal="center"/>
    </xf>
    <xf numFmtId="0" fontId="5" fillId="68" borderId="18" xfId="0" applyFont="1" applyFill="1" applyBorder="1" applyAlignment="1">
      <alignment horizontal="center"/>
    </xf>
    <xf numFmtId="0" fontId="19" fillId="68" borderId="11" xfId="0" applyFont="1" applyFill="1" applyBorder="1" applyAlignment="1">
      <alignment horizontal="center"/>
    </xf>
    <xf numFmtId="0" fontId="27" fillId="83" borderId="153" xfId="0" applyFont="1" applyFill="1" applyBorder="1" applyAlignment="1">
      <alignment horizontal="center" wrapText="1"/>
    </xf>
    <xf numFmtId="0" fontId="5" fillId="0" borderId="154" xfId="0" applyFont="1" applyBorder="1" applyAlignment="1">
      <alignment horizontal="center"/>
    </xf>
    <xf numFmtId="0" fontId="19" fillId="0" borderId="155" xfId="0" applyFont="1" applyBorder="1" applyAlignment="1">
      <alignment horizontal="center"/>
    </xf>
    <xf numFmtId="0" fontId="5" fillId="62" borderId="92" xfId="0" applyFont="1" applyFill="1" applyBorder="1" applyAlignment="1">
      <alignment horizontal="center"/>
    </xf>
    <xf numFmtId="0" fontId="5" fillId="69" borderId="154" xfId="0" applyFont="1" applyFill="1" applyBorder="1" applyAlignment="1">
      <alignment horizontal="center"/>
    </xf>
    <xf numFmtId="0" fontId="19" fillId="69" borderId="155" xfId="0" applyFont="1" applyFill="1" applyBorder="1" applyAlignment="1">
      <alignment horizontal="center"/>
    </xf>
    <xf numFmtId="0" fontId="19" fillId="0" borderId="154" xfId="0" applyFont="1" applyBorder="1" applyAlignment="1">
      <alignment horizontal="center"/>
    </xf>
    <xf numFmtId="0" fontId="19" fillId="0" borderId="156" xfId="0" applyFont="1" applyBorder="1" applyAlignment="1">
      <alignment horizontal="center"/>
    </xf>
    <xf numFmtId="0" fontId="5" fillId="62" borderId="90" xfId="0" applyFont="1" applyFill="1" applyBorder="1" applyAlignment="1">
      <alignment horizontal="center"/>
    </xf>
    <xf numFmtId="0" fontId="7" fillId="0" borderId="157" xfId="0" applyFont="1" applyBorder="1" applyAlignment="1">
      <alignment horizontal="center"/>
    </xf>
    <xf numFmtId="0" fontId="7" fillId="0" borderId="154" xfId="0" applyFont="1" applyBorder="1" applyAlignment="1">
      <alignment horizontal="center"/>
    </xf>
    <xf numFmtId="0" fontId="7" fillId="0" borderId="158" xfId="0" applyFont="1" applyBorder="1" applyAlignment="1">
      <alignment horizontal="center"/>
    </xf>
    <xf numFmtId="0" fontId="19" fillId="62" borderId="146" xfId="0" applyFont="1" applyFill="1" applyBorder="1" applyAlignment="1">
      <alignment horizontal="center"/>
    </xf>
    <xf numFmtId="0" fontId="5" fillId="63" borderId="60" xfId="0" applyFont="1" applyFill="1" applyBorder="1" applyAlignment="1">
      <alignment horizontal="center"/>
    </xf>
    <xf numFmtId="0" fontId="19" fillId="63" borderId="60" xfId="0" applyFont="1" applyFill="1" applyBorder="1" applyAlignment="1">
      <alignment horizontal="center"/>
    </xf>
    <xf numFmtId="0" fontId="5" fillId="64" borderId="8" xfId="0" applyFont="1" applyFill="1" applyBorder="1" applyAlignment="1">
      <alignment horizontal="center"/>
    </xf>
    <xf numFmtId="0" fontId="19" fillId="67" borderId="8" xfId="0" applyFont="1" applyFill="1" applyBorder="1" applyAlignment="1">
      <alignment horizontal="center"/>
    </xf>
    <xf numFmtId="0" fontId="19" fillId="71" borderId="146" xfId="0" applyFont="1" applyFill="1" applyBorder="1" applyAlignment="1">
      <alignment horizontal="center"/>
    </xf>
    <xf numFmtId="0" fontId="19" fillId="60" borderId="146" xfId="0" applyFont="1" applyFill="1" applyBorder="1" applyAlignment="1">
      <alignment horizontal="center"/>
    </xf>
    <xf numFmtId="0" fontId="19" fillId="60" borderId="9" xfId="0" applyFont="1" applyFill="1" applyBorder="1" applyAlignment="1">
      <alignment horizontal="center"/>
    </xf>
    <xf numFmtId="0" fontId="19" fillId="63" borderId="47" xfId="0" applyFont="1" applyFill="1" applyBorder="1" applyAlignment="1">
      <alignment horizontal="center"/>
    </xf>
    <xf numFmtId="0" fontId="7" fillId="63" borderId="0" xfId="0" applyFont="1" applyFill="1" applyAlignment="1">
      <alignment horizontal="center"/>
    </xf>
    <xf numFmtId="0" fontId="5" fillId="64" borderId="39" xfId="0" applyFont="1" applyFill="1" applyBorder="1" applyAlignment="1">
      <alignment horizontal="center"/>
    </xf>
    <xf numFmtId="0" fontId="35" fillId="63" borderId="49" xfId="0" applyFont="1" applyFill="1" applyBorder="1" applyAlignment="1">
      <alignment horizontal="center"/>
    </xf>
    <xf numFmtId="0" fontId="7" fillId="29" borderId="175" xfId="0" applyFont="1" applyFill="1" applyBorder="1" applyAlignment="1">
      <alignment horizontal="center"/>
    </xf>
    <xf numFmtId="0" fontId="35" fillId="29" borderId="175" xfId="0" applyFont="1" applyFill="1" applyBorder="1" applyAlignment="1">
      <alignment horizontal="center"/>
    </xf>
    <xf numFmtId="0" fontId="5" fillId="64" borderId="97" xfId="0" applyFont="1" applyFill="1" applyBorder="1" applyAlignment="1">
      <alignment horizontal="center"/>
    </xf>
    <xf numFmtId="0" fontId="7" fillId="0" borderId="97" xfId="0" applyFont="1" applyBorder="1" applyAlignment="1">
      <alignment horizontal="center"/>
    </xf>
    <xf numFmtId="0" fontId="35" fillId="63" borderId="97" xfId="0" applyFont="1" applyFill="1" applyBorder="1" applyAlignment="1">
      <alignment horizontal="center"/>
    </xf>
    <xf numFmtId="0" fontId="5" fillId="0" borderId="97" xfId="0" applyFont="1" applyBorder="1" applyAlignment="1">
      <alignment horizontal="center"/>
    </xf>
    <xf numFmtId="0" fontId="7" fillId="29" borderId="97" xfId="0" applyFont="1" applyFill="1" applyBorder="1" applyAlignment="1">
      <alignment horizontal="center"/>
    </xf>
    <xf numFmtId="0" fontId="35" fillId="29" borderId="97" xfId="0" applyFont="1" applyFill="1" applyBorder="1" applyAlignment="1">
      <alignment horizontal="center"/>
    </xf>
    <xf numFmtId="0" fontId="7" fillId="63" borderId="48" xfId="0" applyFont="1" applyFill="1" applyBorder="1" applyAlignment="1">
      <alignment horizontal="center"/>
    </xf>
    <xf numFmtId="0" fontId="35" fillId="63" borderId="48" xfId="0" applyFont="1" applyFill="1" applyBorder="1" applyAlignment="1">
      <alignment horizontal="center"/>
    </xf>
    <xf numFmtId="0" fontId="35" fillId="63" borderId="51" xfId="0" applyFont="1" applyFill="1" applyBorder="1" applyAlignment="1">
      <alignment horizontal="center"/>
    </xf>
    <xf numFmtId="0" fontId="35" fillId="0" borderId="30" xfId="0" applyFont="1" applyBorder="1" applyAlignment="1">
      <alignment horizontal="center"/>
    </xf>
    <xf numFmtId="0" fontId="35" fillId="0" borderId="65" xfId="0" applyFont="1" applyBorder="1" applyAlignment="1">
      <alignment horizontal="center"/>
    </xf>
    <xf numFmtId="0" fontId="35" fillId="65" borderId="84" xfId="0" applyFont="1" applyFill="1" applyBorder="1" applyAlignment="1">
      <alignment horizontal="center"/>
    </xf>
    <xf numFmtId="0" fontId="35" fillId="65" borderId="30" xfId="0" applyFont="1" applyFill="1" applyBorder="1" applyAlignment="1">
      <alignment horizontal="center"/>
    </xf>
    <xf numFmtId="0" fontId="35" fillId="0" borderId="68" xfId="0" applyFont="1" applyBorder="1" applyAlignment="1">
      <alignment horizontal="center"/>
    </xf>
    <xf numFmtId="0" fontId="35" fillId="65" borderId="65" xfId="0" applyFont="1" applyFill="1" applyBorder="1" applyAlignment="1">
      <alignment horizontal="center"/>
    </xf>
    <xf numFmtId="0" fontId="27" fillId="83" borderId="39" xfId="0" applyFont="1" applyFill="1" applyBorder="1" applyAlignment="1">
      <alignment horizontal="center" wrapText="1"/>
    </xf>
    <xf numFmtId="0" fontId="27" fillId="83" borderId="64" xfId="0" applyFont="1" applyFill="1" applyBorder="1" applyAlignment="1">
      <alignment horizontal="center" wrapText="1"/>
    </xf>
    <xf numFmtId="0" fontId="19" fillId="69" borderId="59" xfId="0" applyFont="1" applyFill="1" applyBorder="1" applyAlignment="1">
      <alignment horizontal="center"/>
    </xf>
    <xf numFmtId="0" fontId="19" fillId="69" borderId="75" xfId="0" applyFont="1" applyFill="1" applyBorder="1" applyAlignment="1">
      <alignment horizontal="center"/>
    </xf>
    <xf numFmtId="0" fontId="19" fillId="63" borderId="38" xfId="0" applyFont="1" applyFill="1" applyBorder="1" applyAlignment="1">
      <alignment horizontal="center"/>
    </xf>
    <xf numFmtId="0" fontId="7" fillId="62" borderId="66" xfId="0" applyFont="1" applyFill="1" applyBorder="1" applyAlignment="1">
      <alignment horizontal="center"/>
    </xf>
    <xf numFmtId="0" fontId="7" fillId="62" borderId="75" xfId="0" applyFont="1" applyFill="1" applyBorder="1" applyAlignment="1">
      <alignment horizontal="center"/>
    </xf>
    <xf numFmtId="0" fontId="7" fillId="63" borderId="38" xfId="0" applyFont="1" applyFill="1" applyBorder="1" applyAlignment="1">
      <alignment horizontal="center"/>
    </xf>
    <xf numFmtId="0" fontId="5" fillId="71" borderId="36" xfId="0" applyFont="1" applyFill="1" applyBorder="1" applyAlignment="1">
      <alignment horizontal="center"/>
    </xf>
    <xf numFmtId="0" fontId="19" fillId="63" borderId="37" xfId="0" applyFont="1" applyFill="1" applyBorder="1" applyAlignment="1">
      <alignment horizontal="center"/>
    </xf>
    <xf numFmtId="0" fontId="5" fillId="69" borderId="155" xfId="0" applyFont="1" applyFill="1" applyBorder="1" applyAlignment="1">
      <alignment horizontal="center"/>
    </xf>
    <xf numFmtId="0" fontId="5" fillId="69" borderId="159" xfId="0" applyFont="1" applyFill="1" applyBorder="1" applyAlignment="1">
      <alignment horizontal="center"/>
    </xf>
    <xf numFmtId="0" fontId="7" fillId="63" borderId="39" xfId="0" applyFont="1" applyFill="1" applyBorder="1" applyAlignment="1">
      <alignment horizontal="center"/>
    </xf>
    <xf numFmtId="0" fontId="7" fillId="63" borderId="28" xfId="0" applyFont="1" applyFill="1" applyBorder="1" applyAlignment="1">
      <alignment horizontal="center"/>
    </xf>
    <xf numFmtId="0" fontId="19" fillId="63" borderId="28" xfId="0" applyFont="1" applyFill="1" applyBorder="1" applyAlignment="1">
      <alignment horizontal="center"/>
    </xf>
    <xf numFmtId="0" fontId="7" fillId="83" borderId="28" xfId="0" applyFont="1" applyFill="1" applyBorder="1" applyAlignment="1">
      <alignment horizontal="center"/>
    </xf>
    <xf numFmtId="0" fontId="7" fillId="62" borderId="28" xfId="0" applyFont="1" applyFill="1" applyBorder="1" applyAlignment="1">
      <alignment horizontal="center"/>
    </xf>
    <xf numFmtId="0" fontId="7" fillId="62" borderId="0" xfId="0" applyFont="1" applyFill="1" applyAlignment="1">
      <alignment horizontal="center"/>
    </xf>
    <xf numFmtId="0" fontId="7" fillId="62" borderId="64" xfId="0" applyFont="1" applyFill="1" applyBorder="1" applyAlignment="1">
      <alignment horizontal="center"/>
    </xf>
    <xf numFmtId="0" fontId="7" fillId="63" borderId="64" xfId="0" applyFont="1" applyFill="1" applyBorder="1" applyAlignment="1">
      <alignment horizontal="center"/>
    </xf>
    <xf numFmtId="0" fontId="5" fillId="71" borderId="64" xfId="0" applyFont="1" applyFill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19" fillId="68" borderId="47" xfId="0" applyFont="1" applyFill="1" applyBorder="1" applyAlignment="1">
      <alignment horizontal="left"/>
    </xf>
    <xf numFmtId="0" fontId="19" fillId="0" borderId="146" xfId="0" applyFont="1" applyBorder="1" applyAlignment="1">
      <alignment horizontal="center"/>
    </xf>
    <xf numFmtId="0" fontId="5" fillId="69" borderId="82" xfId="0" applyFont="1" applyFill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71" borderId="9" xfId="0" applyFont="1" applyFill="1" applyBorder="1" applyAlignment="1">
      <alignment horizontal="center"/>
    </xf>
    <xf numFmtId="0" fontId="5" fillId="75" borderId="57" xfId="0" applyFont="1" applyFill="1" applyBorder="1" applyAlignment="1">
      <alignment horizontal="center"/>
    </xf>
    <xf numFmtId="0" fontId="19" fillId="75" borderId="47" xfId="0" applyFont="1" applyFill="1" applyBorder="1" applyAlignment="1">
      <alignment horizontal="center"/>
    </xf>
    <xf numFmtId="0" fontId="5" fillId="73" borderId="33" xfId="0" applyFont="1" applyFill="1" applyBorder="1" applyAlignment="1">
      <alignment horizontal="center"/>
    </xf>
    <xf numFmtId="0" fontId="19" fillId="73" borderId="65" xfId="0" applyFont="1" applyFill="1" applyBorder="1" applyAlignment="1">
      <alignment horizontal="center"/>
    </xf>
    <xf numFmtId="0" fontId="5" fillId="68" borderId="17" xfId="0" applyFont="1" applyFill="1" applyBorder="1" applyAlignment="1">
      <alignment horizontal="center"/>
    </xf>
    <xf numFmtId="0" fontId="19" fillId="60" borderId="81" xfId="0" applyFont="1" applyFill="1" applyBorder="1" applyAlignment="1">
      <alignment horizontal="center"/>
    </xf>
    <xf numFmtId="0" fontId="19" fillId="60" borderId="66" xfId="0" applyFont="1" applyFill="1" applyBorder="1" applyAlignment="1">
      <alignment horizontal="center"/>
    </xf>
    <xf numFmtId="0" fontId="19" fillId="60" borderId="59" xfId="0" applyFont="1" applyFill="1" applyBorder="1" applyAlignment="1">
      <alignment horizontal="center"/>
    </xf>
    <xf numFmtId="0" fontId="19" fillId="60" borderId="85" xfId="0" applyFont="1" applyFill="1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5" fillId="59" borderId="64" xfId="0" applyFont="1" applyFill="1" applyBorder="1" applyAlignment="1">
      <alignment horizontal="center"/>
    </xf>
    <xf numFmtId="0" fontId="5" fillId="59" borderId="92" xfId="0" applyFont="1" applyFill="1" applyBorder="1" applyAlignment="1">
      <alignment horizontal="center"/>
    </xf>
    <xf numFmtId="0" fontId="5" fillId="59" borderId="0" xfId="0" applyFont="1" applyFill="1" applyAlignment="1">
      <alignment horizontal="center"/>
    </xf>
    <xf numFmtId="0" fontId="5" fillId="59" borderId="39" xfId="0" applyFont="1" applyFill="1" applyBorder="1" applyAlignment="1">
      <alignment horizontal="center"/>
    </xf>
    <xf numFmtId="0" fontId="5" fillId="59" borderId="57" xfId="0" applyFont="1" applyFill="1" applyBorder="1" applyAlignment="1">
      <alignment horizontal="center"/>
    </xf>
    <xf numFmtId="0" fontId="5" fillId="59" borderId="82" xfId="0" applyFont="1" applyFill="1" applyBorder="1" applyAlignment="1">
      <alignment horizontal="center"/>
    </xf>
    <xf numFmtId="0" fontId="5" fillId="59" borderId="60" xfId="0" applyFont="1" applyFill="1" applyBorder="1" applyAlignment="1">
      <alignment horizontal="center"/>
    </xf>
    <xf numFmtId="0" fontId="5" fillId="59" borderId="8" xfId="0" applyFont="1" applyFill="1" applyBorder="1" applyAlignment="1">
      <alignment horizontal="center"/>
    </xf>
    <xf numFmtId="0" fontId="5" fillId="59" borderId="62" xfId="0" applyFont="1" applyFill="1" applyBorder="1" applyAlignment="1">
      <alignment horizontal="center"/>
    </xf>
    <xf numFmtId="0" fontId="5" fillId="59" borderId="34" xfId="0" applyFont="1" applyFill="1" applyBorder="1" applyAlignment="1">
      <alignment horizontal="center"/>
    </xf>
    <xf numFmtId="0" fontId="5" fillId="59" borderId="31" xfId="0" applyFont="1" applyFill="1" applyBorder="1" applyAlignment="1">
      <alignment horizontal="center"/>
    </xf>
    <xf numFmtId="0" fontId="5" fillId="59" borderId="33" xfId="0" applyFont="1" applyFill="1" applyBorder="1" applyAlignment="1">
      <alignment horizontal="center"/>
    </xf>
    <xf numFmtId="0" fontId="5" fillId="59" borderId="84" xfId="0" applyFont="1" applyFill="1" applyBorder="1" applyAlignment="1">
      <alignment horizontal="center"/>
    </xf>
    <xf numFmtId="0" fontId="5" fillId="59" borderId="65" xfId="0" applyFont="1" applyFill="1" applyBorder="1" applyAlignment="1">
      <alignment horizontal="center"/>
    </xf>
    <xf numFmtId="0" fontId="5" fillId="68" borderId="43" xfId="0" applyFont="1" applyFill="1" applyBorder="1" applyAlignment="1">
      <alignment horizontal="center"/>
    </xf>
    <xf numFmtId="0" fontId="5" fillId="68" borderId="69" xfId="0" applyFont="1" applyFill="1" applyBorder="1" applyAlignment="1">
      <alignment horizontal="center"/>
    </xf>
    <xf numFmtId="0" fontId="5" fillId="68" borderId="42" xfId="0" applyFont="1" applyFill="1" applyBorder="1" applyAlignment="1">
      <alignment horizontal="center"/>
    </xf>
    <xf numFmtId="0" fontId="27" fillId="83" borderId="33" xfId="0" applyFont="1" applyFill="1" applyBorder="1" applyAlignment="1">
      <alignment horizontal="center" wrapText="1"/>
    </xf>
    <xf numFmtId="0" fontId="27" fillId="83" borderId="31" xfId="0" applyFont="1" applyFill="1" applyBorder="1" applyAlignment="1">
      <alignment horizontal="center" wrapText="1"/>
    </xf>
    <xf numFmtId="0" fontId="7" fillId="62" borderId="65" xfId="0" applyFont="1" applyFill="1" applyBorder="1" applyAlignment="1">
      <alignment horizontal="center"/>
    </xf>
    <xf numFmtId="0" fontId="5" fillId="0" borderId="86" xfId="0" applyFont="1" applyBorder="1" applyAlignment="1">
      <alignment horizontal="center" wrapText="1"/>
    </xf>
    <xf numFmtId="0" fontId="7" fillId="0" borderId="33" xfId="0" applyFont="1" applyBorder="1" applyAlignment="1">
      <alignment horizontal="center"/>
    </xf>
    <xf numFmtId="0" fontId="27" fillId="60" borderId="33" xfId="0" applyFont="1" applyFill="1" applyBorder="1" applyAlignment="1">
      <alignment horizontal="center" wrapText="1"/>
    </xf>
    <xf numFmtId="0" fontId="27" fillId="60" borderId="86" xfId="0" applyFont="1" applyFill="1" applyBorder="1" applyAlignment="1">
      <alignment horizontal="center" wrapText="1"/>
    </xf>
    <xf numFmtId="0" fontId="7" fillId="0" borderId="151" xfId="0" applyFont="1" applyBorder="1" applyAlignment="1">
      <alignment horizontal="center"/>
    </xf>
    <xf numFmtId="0" fontId="5" fillId="0" borderId="34" xfId="0" applyFont="1" applyBorder="1" applyAlignment="1">
      <alignment horizontal="center" wrapText="1"/>
    </xf>
    <xf numFmtId="0" fontId="7" fillId="62" borderId="86" xfId="0" applyFont="1" applyFill="1" applyBorder="1" applyAlignment="1">
      <alignment horizontal="center"/>
    </xf>
    <xf numFmtId="0" fontId="7" fillId="62" borderId="133" xfId="0" applyFont="1" applyFill="1" applyBorder="1" applyAlignment="1">
      <alignment horizontal="center"/>
    </xf>
    <xf numFmtId="0" fontId="7" fillId="71" borderId="160" xfId="0" applyFont="1" applyFill="1" applyBorder="1" applyAlignment="1">
      <alignment horizontal="center"/>
    </xf>
    <xf numFmtId="0" fontId="19" fillId="0" borderId="161" xfId="0" applyFont="1" applyBorder="1" applyAlignment="1">
      <alignment horizontal="center"/>
    </xf>
    <xf numFmtId="0" fontId="19" fillId="0" borderId="162" xfId="0" applyFont="1" applyBorder="1" applyAlignment="1">
      <alignment horizontal="center"/>
    </xf>
    <xf numFmtId="0" fontId="7" fillId="71" borderId="163" xfId="0" applyFont="1" applyFill="1" applyBorder="1" applyAlignment="1">
      <alignment horizontal="center"/>
    </xf>
    <xf numFmtId="0" fontId="7" fillId="62" borderId="160" xfId="0" applyFont="1" applyFill="1" applyBorder="1" applyAlignment="1">
      <alignment horizontal="center"/>
    </xf>
    <xf numFmtId="0" fontId="7" fillId="62" borderId="164" xfId="0" applyFont="1" applyFill="1" applyBorder="1" applyAlignment="1">
      <alignment horizontal="center"/>
    </xf>
    <xf numFmtId="0" fontId="5" fillId="69" borderId="165" xfId="0" applyFont="1" applyFill="1" applyBorder="1" applyAlignment="1">
      <alignment horizontal="center"/>
    </xf>
    <xf numFmtId="0" fontId="5" fillId="69" borderId="164" xfId="0" applyFont="1" applyFill="1" applyBorder="1" applyAlignment="1">
      <alignment horizontal="center"/>
    </xf>
    <xf numFmtId="0" fontId="5" fillId="69" borderId="166" xfId="0" applyFont="1" applyFill="1" applyBorder="1" applyAlignment="1">
      <alignment horizontal="center"/>
    </xf>
    <xf numFmtId="0" fontId="5" fillId="69" borderId="160" xfId="0" applyFont="1" applyFill="1" applyBorder="1" applyAlignment="1">
      <alignment horizontal="center"/>
    </xf>
    <xf numFmtId="0" fontId="5" fillId="69" borderId="161" xfId="0" applyFont="1" applyFill="1" applyBorder="1" applyAlignment="1">
      <alignment horizontal="center"/>
    </xf>
    <xf numFmtId="0" fontId="5" fillId="69" borderId="163" xfId="0" applyFont="1" applyFill="1" applyBorder="1" applyAlignment="1">
      <alignment horizontal="center"/>
    </xf>
    <xf numFmtId="0" fontId="5" fillId="69" borderId="167" xfId="0" applyFont="1" applyFill="1" applyBorder="1" applyAlignment="1">
      <alignment horizontal="center"/>
    </xf>
    <xf numFmtId="0" fontId="5" fillId="69" borderId="148" xfId="0" applyFont="1" applyFill="1" applyBorder="1" applyAlignment="1">
      <alignment horizontal="center"/>
    </xf>
    <xf numFmtId="0" fontId="19" fillId="63" borderId="163" xfId="0" applyFont="1" applyFill="1" applyBorder="1" applyAlignment="1">
      <alignment horizontal="center"/>
    </xf>
    <xf numFmtId="0" fontId="7" fillId="63" borderId="160" xfId="0" applyFont="1" applyFill="1" applyBorder="1" applyAlignment="1">
      <alignment horizontal="center"/>
    </xf>
    <xf numFmtId="0" fontId="7" fillId="62" borderId="106" xfId="0" applyFont="1" applyFill="1" applyBorder="1" applyAlignment="1">
      <alignment horizontal="center"/>
    </xf>
    <xf numFmtId="0" fontId="7" fillId="62" borderId="168" xfId="0" applyFont="1" applyFill="1" applyBorder="1" applyAlignment="1">
      <alignment horizontal="center"/>
    </xf>
    <xf numFmtId="0" fontId="19" fillId="73" borderId="2" xfId="0" applyFont="1" applyFill="1" applyBorder="1" applyAlignment="1">
      <alignment horizontal="center"/>
    </xf>
    <xf numFmtId="0" fontId="19" fillId="73" borderId="5" xfId="0" applyFont="1" applyFill="1" applyBorder="1" applyAlignment="1">
      <alignment horizontal="center"/>
    </xf>
    <xf numFmtId="0" fontId="5" fillId="63" borderId="47" xfId="0" applyFont="1" applyFill="1" applyBorder="1" applyAlignment="1">
      <alignment horizontal="center"/>
    </xf>
    <xf numFmtId="0" fontId="5" fillId="64" borderId="53" xfId="0" applyFont="1" applyFill="1" applyBorder="1" applyAlignment="1">
      <alignment horizontal="center"/>
    </xf>
    <xf numFmtId="0" fontId="5" fillId="64" borderId="31" xfId="0" applyFont="1" applyFill="1" applyBorder="1" applyAlignment="1">
      <alignment horizontal="center"/>
    </xf>
    <xf numFmtId="0" fontId="5" fillId="64" borderId="24" xfId="0" applyFont="1" applyFill="1" applyBorder="1" applyAlignment="1">
      <alignment horizontal="center"/>
    </xf>
    <xf numFmtId="0" fontId="19" fillId="65" borderId="60" xfId="0" applyFont="1" applyFill="1" applyBorder="1" applyAlignment="1">
      <alignment horizontal="center"/>
    </xf>
    <xf numFmtId="0" fontId="19" fillId="65" borderId="48" xfId="0" applyFont="1" applyFill="1" applyBorder="1" applyAlignment="1">
      <alignment horizontal="center"/>
    </xf>
    <xf numFmtId="0" fontId="19" fillId="65" borderId="12" xfId="0" applyFont="1" applyFill="1" applyBorder="1" applyAlignment="1">
      <alignment horizontal="center"/>
    </xf>
    <xf numFmtId="0" fontId="19" fillId="65" borderId="11" xfId="0" applyFont="1" applyFill="1" applyBorder="1" applyAlignment="1">
      <alignment horizontal="center"/>
    </xf>
    <xf numFmtId="0" fontId="5" fillId="71" borderId="65" xfId="0" applyFont="1" applyFill="1" applyBorder="1" applyAlignment="1">
      <alignment horizontal="center"/>
    </xf>
    <xf numFmtId="0" fontId="5" fillId="71" borderId="21" xfId="0" applyFont="1" applyFill="1" applyBorder="1" applyAlignment="1">
      <alignment horizontal="center"/>
    </xf>
    <xf numFmtId="0" fontId="5" fillId="62" borderId="33" xfId="0" applyFont="1" applyFill="1" applyBorder="1" applyAlignment="1">
      <alignment horizontal="center"/>
    </xf>
    <xf numFmtId="0" fontId="5" fillId="71" borderId="30" xfId="0" applyFont="1" applyFill="1" applyBorder="1" applyAlignment="1">
      <alignment horizontal="center"/>
    </xf>
    <xf numFmtId="0" fontId="5" fillId="71" borderId="34" xfId="0" applyFont="1" applyFill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5" xfId="0" applyFont="1" applyBorder="1" applyAlignment="1">
      <alignment horizontal="center"/>
    </xf>
    <xf numFmtId="0" fontId="5" fillId="64" borderId="26" xfId="0" applyFont="1" applyFill="1" applyBorder="1" applyAlignment="1">
      <alignment horizontal="center"/>
    </xf>
    <xf numFmtId="0" fontId="5" fillId="64" borderId="28" xfId="0" applyFont="1" applyFill="1" applyBorder="1" applyAlignment="1">
      <alignment horizontal="center"/>
    </xf>
    <xf numFmtId="0" fontId="5" fillId="64" borderId="25" xfId="0" applyFont="1" applyFill="1" applyBorder="1" applyAlignment="1">
      <alignment horizontal="center"/>
    </xf>
    <xf numFmtId="0" fontId="19" fillId="69" borderId="8" xfId="0" applyFont="1" applyFill="1" applyBorder="1" applyAlignment="1">
      <alignment horizontal="center"/>
    </xf>
    <xf numFmtId="0" fontId="19" fillId="76" borderId="82" xfId="0" applyFont="1" applyFill="1" applyBorder="1" applyAlignment="1">
      <alignment horizontal="center"/>
    </xf>
    <xf numFmtId="0" fontId="5" fillId="76" borderId="47" xfId="0" applyFont="1" applyFill="1" applyBorder="1" applyAlignment="1">
      <alignment horizontal="center"/>
    </xf>
    <xf numFmtId="0" fontId="19" fillId="69" borderId="81" xfId="0" applyFont="1" applyFill="1" applyBorder="1" applyAlignment="1">
      <alignment horizontal="center"/>
    </xf>
    <xf numFmtId="0" fontId="19" fillId="69" borderId="5" xfId="0" applyFont="1" applyFill="1" applyBorder="1" applyAlignment="1">
      <alignment horizontal="center"/>
    </xf>
    <xf numFmtId="0" fontId="5" fillId="71" borderId="48" xfId="0" applyFont="1" applyFill="1" applyBorder="1" applyAlignment="1">
      <alignment horizontal="center"/>
    </xf>
    <xf numFmtId="0" fontId="5" fillId="71" borderId="56" xfId="0" applyFont="1" applyFill="1" applyBorder="1" applyAlignment="1">
      <alignment horizontal="center"/>
    </xf>
    <xf numFmtId="0" fontId="7" fillId="71" borderId="33" xfId="0" applyFont="1" applyFill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71" borderId="53" xfId="0" applyFont="1" applyFill="1" applyBorder="1" applyAlignment="1">
      <alignment horizontal="center"/>
    </xf>
    <xf numFmtId="0" fontId="7" fillId="0" borderId="84" xfId="0" applyFont="1" applyBorder="1" applyAlignment="1">
      <alignment horizontal="center"/>
    </xf>
    <xf numFmtId="0" fontId="7" fillId="0" borderId="65" xfId="0" applyFont="1" applyBorder="1" applyAlignment="1">
      <alignment horizontal="center"/>
    </xf>
    <xf numFmtId="0" fontId="7" fillId="71" borderId="24" xfId="0" applyFont="1" applyFill="1" applyBorder="1" applyAlignment="1">
      <alignment horizontal="center"/>
    </xf>
    <xf numFmtId="0" fontId="7" fillId="71" borderId="21" xfId="0" applyFont="1" applyFill="1" applyBorder="1" applyAlignment="1">
      <alignment horizontal="center"/>
    </xf>
    <xf numFmtId="0" fontId="7" fillId="71" borderId="30" xfId="0" applyFont="1" applyFill="1" applyBorder="1" applyAlignment="1">
      <alignment horizontal="center"/>
    </xf>
    <xf numFmtId="0" fontId="7" fillId="71" borderId="65" xfId="0" applyFont="1" applyFill="1" applyBorder="1" applyAlignment="1">
      <alignment horizontal="center"/>
    </xf>
    <xf numFmtId="0" fontId="7" fillId="62" borderId="53" xfId="0" applyFont="1" applyFill="1" applyBorder="1" applyAlignment="1">
      <alignment horizontal="center"/>
    </xf>
    <xf numFmtId="0" fontId="7" fillId="71" borderId="20" xfId="0" applyFont="1" applyFill="1" applyBorder="1" applyAlignment="1">
      <alignment horizontal="center"/>
    </xf>
    <xf numFmtId="0" fontId="7" fillId="0" borderId="68" xfId="0" applyFont="1" applyBorder="1" applyAlignment="1">
      <alignment horizontal="center"/>
    </xf>
    <xf numFmtId="0" fontId="5" fillId="62" borderId="53" xfId="0" applyFont="1" applyFill="1" applyBorder="1" applyAlignment="1">
      <alignment horizontal="center"/>
    </xf>
    <xf numFmtId="0" fontId="5" fillId="64" borderId="20" xfId="0" applyFont="1" applyFill="1" applyBorder="1" applyAlignment="1">
      <alignment horizontal="center"/>
    </xf>
    <xf numFmtId="0" fontId="5" fillId="84" borderId="58" xfId="0" applyFont="1" applyFill="1" applyBorder="1" applyAlignment="1">
      <alignment horizontal="center"/>
    </xf>
    <xf numFmtId="0" fontId="5" fillId="84" borderId="60" xfId="0" applyFont="1" applyFill="1" applyBorder="1" applyAlignment="1">
      <alignment horizontal="center"/>
    </xf>
    <xf numFmtId="0" fontId="5" fillId="84" borderId="57" xfId="0" applyFont="1" applyFill="1" applyBorder="1" applyAlignment="1">
      <alignment horizontal="center"/>
    </xf>
    <xf numFmtId="0" fontId="7" fillId="64" borderId="64" xfId="0" applyFont="1" applyFill="1" applyBorder="1" applyAlignment="1">
      <alignment horizontal="center"/>
    </xf>
    <xf numFmtId="0" fontId="5" fillId="76" borderId="5" xfId="0" applyFont="1" applyFill="1" applyBorder="1" applyAlignment="1">
      <alignment horizontal="center"/>
    </xf>
    <xf numFmtId="0" fontId="5" fillId="76" borderId="45" xfId="0" applyFont="1" applyFill="1" applyBorder="1" applyAlignment="1">
      <alignment horizontal="center"/>
    </xf>
    <xf numFmtId="0" fontId="5" fillId="76" borderId="84" xfId="0" applyFont="1" applyFill="1" applyBorder="1" applyAlignment="1">
      <alignment horizontal="center"/>
    </xf>
    <xf numFmtId="0" fontId="5" fillId="63" borderId="57" xfId="0" applyFont="1" applyFill="1" applyBorder="1" applyAlignment="1">
      <alignment horizontal="center"/>
    </xf>
    <xf numFmtId="0" fontId="5" fillId="76" borderId="82" xfId="0" applyFont="1" applyFill="1" applyBorder="1" applyAlignment="1">
      <alignment horizontal="center"/>
    </xf>
    <xf numFmtId="0" fontId="7" fillId="61" borderId="57" xfId="0" applyFont="1" applyFill="1" applyBorder="1" applyAlignment="1">
      <alignment horizontal="center"/>
    </xf>
    <xf numFmtId="0" fontId="5" fillId="76" borderId="169" xfId="0" applyFont="1" applyFill="1" applyBorder="1" applyAlignment="1">
      <alignment horizontal="center"/>
    </xf>
    <xf numFmtId="0" fontId="7" fillId="61" borderId="60" xfId="0" applyFont="1" applyFill="1" applyBorder="1" applyAlignment="1">
      <alignment horizontal="center"/>
    </xf>
    <xf numFmtId="0" fontId="35" fillId="64" borderId="39" xfId="0" applyFont="1" applyFill="1" applyBorder="1" applyAlignment="1">
      <alignment horizontal="center"/>
    </xf>
    <xf numFmtId="0" fontId="35" fillId="64" borderId="64" xfId="0" applyFont="1" applyFill="1" applyBorder="1" applyAlignment="1">
      <alignment horizontal="center"/>
    </xf>
    <xf numFmtId="0" fontId="35" fillId="64" borderId="40" xfId="0" applyFont="1" applyFill="1" applyBorder="1" applyAlignment="1">
      <alignment horizontal="center"/>
    </xf>
    <xf numFmtId="0" fontId="7" fillId="63" borderId="82" xfId="0" applyFont="1" applyFill="1" applyBorder="1" applyAlignment="1">
      <alignment horizontal="center"/>
    </xf>
    <xf numFmtId="0" fontId="7" fillId="71" borderId="57" xfId="0" applyFont="1" applyFill="1" applyBorder="1" applyAlignment="1">
      <alignment horizontal="center"/>
    </xf>
    <xf numFmtId="0" fontId="7" fillId="61" borderId="8" xfId="0" applyFont="1" applyFill="1" applyBorder="1" applyAlignment="1">
      <alignment horizontal="center"/>
    </xf>
    <xf numFmtId="0" fontId="7" fillId="71" borderId="60" xfId="0" applyFont="1" applyFill="1" applyBorder="1" applyAlignment="1">
      <alignment horizontal="center"/>
    </xf>
    <xf numFmtId="0" fontId="7" fillId="0" borderId="82" xfId="0" applyFont="1" applyBorder="1" applyAlignment="1">
      <alignment horizontal="center"/>
    </xf>
    <xf numFmtId="0" fontId="35" fillId="0" borderId="57" xfId="0" applyFont="1" applyBorder="1" applyAlignment="1">
      <alignment horizontal="center"/>
    </xf>
    <xf numFmtId="0" fontId="7" fillId="71" borderId="82" xfId="0" applyFont="1" applyFill="1" applyBorder="1" applyAlignment="1">
      <alignment horizontal="center"/>
    </xf>
    <xf numFmtId="0" fontId="7" fillId="71" borderId="8" xfId="0" applyFont="1" applyFill="1" applyBorder="1" applyAlignment="1">
      <alignment horizontal="center"/>
    </xf>
    <xf numFmtId="0" fontId="7" fillId="0" borderId="60" xfId="0" applyFont="1" applyBorder="1" applyAlignment="1">
      <alignment horizontal="center"/>
    </xf>
    <xf numFmtId="0" fontId="35" fillId="0" borderId="51" xfId="0" applyFont="1" applyBorder="1" applyAlignment="1">
      <alignment horizontal="center"/>
    </xf>
    <xf numFmtId="0" fontId="5" fillId="71" borderId="31" xfId="0" applyFont="1" applyFill="1" applyBorder="1" applyAlignment="1">
      <alignment horizontal="center"/>
    </xf>
    <xf numFmtId="0" fontId="19" fillId="67" borderId="39" xfId="0" applyFont="1" applyFill="1" applyBorder="1" applyAlignment="1">
      <alignment horizontal="center"/>
    </xf>
    <xf numFmtId="0" fontId="5" fillId="64" borderId="34" xfId="0" applyFont="1" applyFill="1" applyBorder="1" applyAlignment="1">
      <alignment horizontal="center"/>
    </xf>
    <xf numFmtId="0" fontId="5" fillId="68" borderId="60" xfId="0" applyFont="1" applyFill="1" applyBorder="1" applyAlignment="1">
      <alignment horizontal="left"/>
    </xf>
    <xf numFmtId="0" fontId="5" fillId="59" borderId="30" xfId="0" applyFont="1" applyFill="1" applyBorder="1" applyAlignment="1">
      <alignment horizontal="center"/>
    </xf>
    <xf numFmtId="0" fontId="19" fillId="67" borderId="3" xfId="0" applyFont="1" applyFill="1" applyBorder="1" applyAlignment="1">
      <alignment horizontal="center"/>
    </xf>
    <xf numFmtId="0" fontId="5" fillId="0" borderId="65" xfId="0" applyFont="1" applyBorder="1" applyAlignment="1">
      <alignment horizontal="left"/>
    </xf>
    <xf numFmtId="0" fontId="19" fillId="67" borderId="60" xfId="0" applyFont="1" applyFill="1" applyBorder="1" applyAlignment="1">
      <alignment horizontal="center"/>
    </xf>
    <xf numFmtId="0" fontId="19" fillId="73" borderId="56" xfId="0" applyFont="1" applyFill="1" applyBorder="1" applyAlignment="1">
      <alignment horizontal="center"/>
    </xf>
    <xf numFmtId="0" fontId="19" fillId="71" borderId="4" xfId="0" applyFont="1" applyFill="1" applyBorder="1" applyAlignment="1">
      <alignment horizontal="center"/>
    </xf>
    <xf numFmtId="0" fontId="35" fillId="65" borderId="31" xfId="0" applyFont="1" applyFill="1" applyBorder="1" applyAlignment="1">
      <alignment horizontal="center"/>
    </xf>
    <xf numFmtId="0" fontId="5" fillId="68" borderId="48" xfId="0" applyFont="1" applyFill="1" applyBorder="1" applyAlignment="1">
      <alignment horizontal="left"/>
    </xf>
    <xf numFmtId="0" fontId="19" fillId="67" borderId="36" xfId="0" applyFont="1" applyFill="1" applyBorder="1" applyAlignment="1">
      <alignment horizontal="center"/>
    </xf>
    <xf numFmtId="0" fontId="19" fillId="60" borderId="21" xfId="0" applyFont="1" applyFill="1" applyBorder="1" applyAlignment="1">
      <alignment horizontal="center"/>
    </xf>
    <xf numFmtId="0" fontId="5" fillId="59" borderId="12" xfId="0" applyFont="1" applyFill="1" applyBorder="1" applyAlignment="1">
      <alignment horizontal="center"/>
    </xf>
    <xf numFmtId="0" fontId="5" fillId="71" borderId="2" xfId="0" applyFont="1" applyFill="1" applyBorder="1" applyAlignment="1">
      <alignment horizontal="center"/>
    </xf>
    <xf numFmtId="0" fontId="19" fillId="64" borderId="39" xfId="0" applyFont="1" applyFill="1" applyBorder="1" applyAlignment="1">
      <alignment horizontal="center"/>
    </xf>
    <xf numFmtId="0" fontId="19" fillId="71" borderId="8" xfId="0" applyFont="1" applyFill="1" applyBorder="1" applyAlignment="1">
      <alignment horizontal="center"/>
    </xf>
    <xf numFmtId="0" fontId="19" fillId="60" borderId="56" xfId="0" applyFont="1" applyFill="1" applyBorder="1" applyAlignment="1">
      <alignment horizontal="center"/>
    </xf>
    <xf numFmtId="0" fontId="19" fillId="60" borderId="8" xfId="0" applyFont="1" applyFill="1" applyBorder="1" applyAlignment="1">
      <alignment horizontal="center"/>
    </xf>
    <xf numFmtId="0" fontId="35" fillId="0" borderId="40" xfId="0" applyFont="1" applyBorder="1" applyAlignment="1">
      <alignment horizontal="center"/>
    </xf>
    <xf numFmtId="0" fontId="19" fillId="63" borderId="21" xfId="0" applyFont="1" applyFill="1" applyBorder="1" applyAlignment="1">
      <alignment horizontal="center"/>
    </xf>
    <xf numFmtId="0" fontId="5" fillId="66" borderId="20" xfId="0" applyFont="1" applyFill="1" applyBorder="1" applyAlignment="1">
      <alignment horizontal="center"/>
    </xf>
    <xf numFmtId="0" fontId="5" fillId="71" borderId="39" xfId="0" applyFont="1" applyFill="1" applyBorder="1" applyAlignment="1">
      <alignment horizontal="center"/>
    </xf>
    <xf numFmtId="0" fontId="5" fillId="69" borderId="9" xfId="0" applyFont="1" applyFill="1" applyBorder="1" applyAlignment="1">
      <alignment horizontal="center"/>
    </xf>
    <xf numFmtId="0" fontId="19" fillId="67" borderId="14" xfId="0" applyFont="1" applyFill="1" applyBorder="1" applyAlignment="1">
      <alignment horizontal="center"/>
    </xf>
    <xf numFmtId="0" fontId="19" fillId="65" borderId="9" xfId="0" applyFont="1" applyFill="1" applyBorder="1" applyAlignment="1">
      <alignment horizontal="center"/>
    </xf>
    <xf numFmtId="0" fontId="5" fillId="58" borderId="64" xfId="0" applyFont="1" applyFill="1" applyBorder="1" applyAlignment="1">
      <alignment horizontal="center"/>
    </xf>
    <xf numFmtId="0" fontId="19" fillId="64" borderId="28" xfId="0" applyFont="1" applyFill="1" applyBorder="1" applyAlignment="1">
      <alignment horizontal="center"/>
    </xf>
    <xf numFmtId="0" fontId="19" fillId="71" borderId="66" xfId="0" applyFont="1" applyFill="1" applyBorder="1" applyAlignment="1">
      <alignment horizontal="center"/>
    </xf>
    <xf numFmtId="0" fontId="19" fillId="71" borderId="25" xfId="0" applyFont="1" applyFill="1" applyBorder="1" applyAlignment="1">
      <alignment horizontal="center"/>
    </xf>
    <xf numFmtId="0" fontId="19" fillId="71" borderId="38" xfId="0" applyFont="1" applyFill="1" applyBorder="1" applyAlignment="1">
      <alignment horizontal="center"/>
    </xf>
    <xf numFmtId="0" fontId="19" fillId="0" borderId="81" xfId="0" applyFont="1" applyBorder="1" applyAlignment="1">
      <alignment horizontal="center"/>
    </xf>
    <xf numFmtId="0" fontId="5" fillId="71" borderId="20" xfId="0" applyFont="1" applyFill="1" applyBorder="1" applyAlignment="1">
      <alignment horizontal="center"/>
    </xf>
    <xf numFmtId="0" fontId="19" fillId="0" borderId="150" xfId="0" applyFont="1" applyBorder="1" applyAlignment="1">
      <alignment horizontal="center"/>
    </xf>
    <xf numFmtId="0" fontId="19" fillId="62" borderId="13" xfId="0" applyFont="1" applyFill="1" applyBorder="1" applyAlignment="1">
      <alignment horizontal="center"/>
    </xf>
    <xf numFmtId="0" fontId="5" fillId="69" borderId="28" xfId="0" applyFont="1" applyFill="1" applyBorder="1" applyAlignment="1">
      <alignment horizontal="center"/>
    </xf>
    <xf numFmtId="0" fontId="5" fillId="71" borderId="26" xfId="0" applyFont="1" applyFill="1" applyBorder="1" applyAlignment="1">
      <alignment horizontal="center"/>
    </xf>
    <xf numFmtId="0" fontId="19" fillId="60" borderId="86" xfId="0" applyFont="1" applyFill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67" xfId="0" applyFont="1" applyBorder="1" applyAlignment="1">
      <alignment horizontal="left"/>
    </xf>
    <xf numFmtId="0" fontId="5" fillId="69" borderId="39" xfId="0" applyFont="1" applyFill="1" applyBorder="1" applyAlignment="1">
      <alignment horizontal="left"/>
    </xf>
    <xf numFmtId="0" fontId="19" fillId="62" borderId="66" xfId="0" applyFont="1" applyFill="1" applyBorder="1" applyAlignment="1">
      <alignment horizontal="center"/>
    </xf>
    <xf numFmtId="0" fontId="19" fillId="64" borderId="40" xfId="0" applyFont="1" applyFill="1" applyBorder="1" applyAlignment="1">
      <alignment horizontal="center"/>
    </xf>
    <xf numFmtId="0" fontId="5" fillId="69" borderId="69" xfId="0" applyFont="1" applyFill="1" applyBorder="1" applyAlignment="1">
      <alignment horizontal="center"/>
    </xf>
    <xf numFmtId="0" fontId="35" fillId="0" borderId="21" xfId="0" applyFont="1" applyBorder="1" applyAlignment="1">
      <alignment horizontal="center"/>
    </xf>
    <xf numFmtId="0" fontId="19" fillId="0" borderId="66" xfId="0" applyFont="1" applyBorder="1" applyAlignment="1">
      <alignment horizontal="center"/>
    </xf>
    <xf numFmtId="0" fontId="19" fillId="64" borderId="9" xfId="0" applyFont="1" applyFill="1" applyBorder="1" applyAlignment="1">
      <alignment horizontal="center"/>
    </xf>
    <xf numFmtId="0" fontId="5" fillId="64" borderId="3" xfId="0" applyFont="1" applyFill="1" applyBorder="1" applyAlignment="1">
      <alignment horizontal="center"/>
    </xf>
    <xf numFmtId="0" fontId="19" fillId="63" borderId="81" xfId="0" applyFont="1" applyFill="1" applyBorder="1" applyAlignment="1">
      <alignment horizontal="center"/>
    </xf>
    <xf numFmtId="0" fontId="5" fillId="0" borderId="66" xfId="0" applyFont="1" applyBorder="1" applyAlignment="1">
      <alignment horizontal="center"/>
    </xf>
    <xf numFmtId="0" fontId="19" fillId="67" borderId="9" xfId="0" applyFont="1" applyFill="1" applyBorder="1" applyAlignment="1">
      <alignment horizontal="center"/>
    </xf>
    <xf numFmtId="0" fontId="5" fillId="69" borderId="34" xfId="0" applyFont="1" applyFill="1" applyBorder="1" applyAlignment="1">
      <alignment horizontal="center"/>
    </xf>
    <xf numFmtId="0" fontId="19" fillId="64" borderId="21" xfId="0" applyFont="1" applyFill="1" applyBorder="1" applyAlignment="1">
      <alignment horizontal="center"/>
    </xf>
    <xf numFmtId="0" fontId="19" fillId="71" borderId="2" xfId="0" applyFont="1" applyFill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58" borderId="31" xfId="0" applyFont="1" applyFill="1" applyBorder="1" applyAlignment="1">
      <alignment horizontal="center"/>
    </xf>
    <xf numFmtId="0" fontId="19" fillId="73" borderId="20" xfId="0" applyFont="1" applyFill="1" applyBorder="1" applyAlignment="1">
      <alignment horizontal="center"/>
    </xf>
    <xf numFmtId="0" fontId="19" fillId="62" borderId="49" xfId="0" applyFont="1" applyFill="1" applyBorder="1" applyAlignment="1">
      <alignment horizontal="center"/>
    </xf>
    <xf numFmtId="0" fontId="35" fillId="65" borderId="40" xfId="0" applyFont="1" applyFill="1" applyBorder="1" applyAlignment="1">
      <alignment horizontal="center"/>
    </xf>
    <xf numFmtId="0" fontId="35" fillId="62" borderId="49" xfId="0" applyFont="1" applyFill="1" applyBorder="1" applyAlignment="1">
      <alignment horizontal="center"/>
    </xf>
    <xf numFmtId="0" fontId="19" fillId="65" borderId="40" xfId="0" applyFont="1" applyFill="1" applyBorder="1" applyAlignment="1">
      <alignment horizontal="center"/>
    </xf>
    <xf numFmtId="0" fontId="5" fillId="68" borderId="31" xfId="0" applyFont="1" applyFill="1" applyBorder="1" applyAlignment="1">
      <alignment horizontal="center"/>
    </xf>
    <xf numFmtId="0" fontId="19" fillId="60" borderId="39" xfId="0" applyFont="1" applyFill="1" applyBorder="1" applyAlignment="1">
      <alignment horizontal="center"/>
    </xf>
    <xf numFmtId="0" fontId="19" fillId="60" borderId="40" xfId="0" applyFont="1" applyFill="1" applyBorder="1" applyAlignment="1">
      <alignment horizontal="center"/>
    </xf>
    <xf numFmtId="0" fontId="5" fillId="71" borderId="40" xfId="0" applyFont="1" applyFill="1" applyBorder="1" applyAlignment="1">
      <alignment horizontal="center"/>
    </xf>
    <xf numFmtId="0" fontId="5" fillId="65" borderId="48" xfId="0" applyFont="1" applyFill="1" applyBorder="1" applyAlignment="1">
      <alignment horizontal="center"/>
    </xf>
    <xf numFmtId="0" fontId="5" fillId="65" borderId="12" xfId="0" applyFont="1" applyFill="1" applyBorder="1" applyAlignment="1">
      <alignment horizontal="center"/>
    </xf>
    <xf numFmtId="0" fontId="5" fillId="64" borderId="4" xfId="0" applyFont="1" applyFill="1" applyBorder="1" applyAlignment="1">
      <alignment horizontal="center"/>
    </xf>
    <xf numFmtId="0" fontId="19" fillId="68" borderId="65" xfId="0" applyFont="1" applyFill="1" applyBorder="1" applyAlignment="1">
      <alignment horizontal="left"/>
    </xf>
    <xf numFmtId="0" fontId="19" fillId="0" borderId="66" xfId="0" applyFont="1" applyBorder="1" applyAlignment="1">
      <alignment horizontal="left"/>
    </xf>
    <xf numFmtId="0" fontId="19" fillId="62" borderId="34" xfId="0" applyFont="1" applyFill="1" applyBorder="1" applyAlignment="1">
      <alignment horizontal="center"/>
    </xf>
    <xf numFmtId="0" fontId="5" fillId="74" borderId="71" xfId="0" applyFont="1" applyFill="1" applyBorder="1" applyAlignment="1">
      <alignment horizontal="left"/>
    </xf>
    <xf numFmtId="0" fontId="5" fillId="71" borderId="35" xfId="0" applyFont="1" applyFill="1" applyBorder="1" applyAlignment="1">
      <alignment horizontal="center"/>
    </xf>
    <xf numFmtId="0" fontId="5" fillId="71" borderId="66" xfId="0" applyFont="1" applyFill="1" applyBorder="1" applyAlignment="1">
      <alignment horizontal="center"/>
    </xf>
    <xf numFmtId="0" fontId="40" fillId="69" borderId="85" xfId="0" applyFont="1" applyFill="1" applyBorder="1" applyAlignment="1">
      <alignment horizontal="center"/>
    </xf>
    <xf numFmtId="0" fontId="1" fillId="69" borderId="85" xfId="0" applyFont="1" applyFill="1" applyBorder="1" applyAlignment="1">
      <alignment horizontal="center"/>
    </xf>
    <xf numFmtId="0" fontId="5" fillId="71" borderId="59" xfId="0" applyFont="1" applyFill="1" applyBorder="1" applyAlignment="1">
      <alignment horizontal="center"/>
    </xf>
    <xf numFmtId="0" fontId="5" fillId="64" borderId="9" xfId="0" applyFont="1" applyFill="1" applyBorder="1" applyAlignment="1">
      <alignment horizontal="center"/>
    </xf>
    <xf numFmtId="0" fontId="35" fillId="66" borderId="39" xfId="0" applyFont="1" applyFill="1" applyBorder="1" applyAlignment="1">
      <alignment horizontal="center"/>
    </xf>
    <xf numFmtId="0" fontId="5" fillId="58" borderId="40" xfId="0" applyFont="1" applyFill="1" applyBorder="1" applyAlignment="1">
      <alignment horizontal="center"/>
    </xf>
    <xf numFmtId="0" fontId="5" fillId="62" borderId="38" xfId="0" applyFont="1" applyFill="1" applyBorder="1" applyAlignment="1">
      <alignment horizontal="center"/>
    </xf>
    <xf numFmtId="0" fontId="19" fillId="60" borderId="48" xfId="0" applyFont="1" applyFill="1" applyBorder="1" applyAlignment="1">
      <alignment horizontal="left"/>
    </xf>
    <xf numFmtId="0" fontId="19" fillId="0" borderId="71" xfId="0" applyFont="1" applyBorder="1" applyAlignment="1">
      <alignment horizontal="center"/>
    </xf>
    <xf numFmtId="0" fontId="5" fillId="87" borderId="58" xfId="0" applyFont="1" applyFill="1" applyBorder="1" applyAlignment="1">
      <alignment horizontal="center"/>
    </xf>
    <xf numFmtId="0" fontId="19" fillId="58" borderId="65" xfId="0" applyFont="1" applyFill="1" applyBorder="1" applyAlignment="1">
      <alignment horizontal="left" wrapText="1"/>
    </xf>
    <xf numFmtId="0" fontId="19" fillId="60" borderId="48" xfId="0" applyFont="1" applyFill="1" applyBorder="1" applyAlignment="1">
      <alignment horizontal="left" wrapText="1"/>
    </xf>
    <xf numFmtId="0" fontId="9" fillId="71" borderId="58" xfId="0" applyFont="1" applyFill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24" fillId="0" borderId="51" xfId="0" applyFont="1" applyBorder="1" applyAlignment="1">
      <alignment horizontal="left"/>
    </xf>
    <xf numFmtId="0" fontId="9" fillId="0" borderId="6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61" xfId="0" applyFont="1" applyBorder="1" applyAlignment="1">
      <alignment horizontal="center"/>
    </xf>
    <xf numFmtId="0" fontId="9" fillId="0" borderId="92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19" fillId="76" borderId="0" xfId="0" applyFont="1" applyFill="1" applyAlignment="1">
      <alignment horizontal="center"/>
    </xf>
    <xf numFmtId="0" fontId="19" fillId="76" borderId="40" xfId="0" applyFont="1" applyFill="1" applyBorder="1" applyAlignment="1">
      <alignment horizontal="center"/>
    </xf>
    <xf numFmtId="0" fontId="5" fillId="62" borderId="85" xfId="0" applyFont="1" applyFill="1" applyBorder="1" applyAlignment="1">
      <alignment horizontal="center"/>
    </xf>
    <xf numFmtId="0" fontId="19" fillId="76" borderId="38" xfId="0" applyFont="1" applyFill="1" applyBorder="1" applyAlignment="1">
      <alignment horizontal="center"/>
    </xf>
    <xf numFmtId="0" fontId="19" fillId="76" borderId="66" xfId="0" applyFont="1" applyFill="1" applyBorder="1" applyAlignment="1">
      <alignment horizontal="center"/>
    </xf>
    <xf numFmtId="0" fontId="19" fillId="46" borderId="11" xfId="0" applyFont="1" applyFill="1" applyBorder="1" applyAlignment="1">
      <alignment horizontal="center"/>
    </xf>
    <xf numFmtId="0" fontId="19" fillId="46" borderId="58" xfId="0" applyFont="1" applyFill="1" applyBorder="1" applyAlignment="1">
      <alignment horizontal="center"/>
    </xf>
    <xf numFmtId="0" fontId="19" fillId="46" borderId="30" xfId="0" applyFont="1" applyFill="1" applyBorder="1" applyAlignment="1">
      <alignment horizontal="center"/>
    </xf>
    <xf numFmtId="0" fontId="19" fillId="46" borderId="53" xfId="0" applyFont="1" applyFill="1" applyBorder="1" applyAlignment="1">
      <alignment horizontal="center"/>
    </xf>
    <xf numFmtId="0" fontId="19" fillId="46" borderId="65" xfId="0" applyFont="1" applyFill="1" applyBorder="1" applyAlignment="1">
      <alignment horizontal="center"/>
    </xf>
    <xf numFmtId="0" fontId="19" fillId="46" borderId="48" xfId="0" applyFont="1" applyFill="1" applyBorder="1" applyAlignment="1">
      <alignment horizontal="center"/>
    </xf>
    <xf numFmtId="0" fontId="19" fillId="46" borderId="33" xfId="0" applyFont="1" applyFill="1" applyBorder="1" applyAlignment="1">
      <alignment horizontal="center"/>
    </xf>
    <xf numFmtId="0" fontId="19" fillId="46" borderId="21" xfId="0" applyFont="1" applyFill="1" applyBorder="1" applyAlignment="1">
      <alignment horizontal="center"/>
    </xf>
    <xf numFmtId="0" fontId="19" fillId="46" borderId="24" xfId="0" applyFont="1" applyFill="1" applyBorder="1" applyAlignment="1">
      <alignment horizontal="center"/>
    </xf>
    <xf numFmtId="0" fontId="19" fillId="46" borderId="20" xfId="0" applyFont="1" applyFill="1" applyBorder="1" applyAlignment="1">
      <alignment horizontal="center"/>
    </xf>
    <xf numFmtId="0" fontId="5" fillId="46" borderId="64" xfId="0" applyFont="1" applyFill="1" applyBorder="1" applyAlignment="1">
      <alignment horizontal="center"/>
    </xf>
    <xf numFmtId="0" fontId="19" fillId="46" borderId="64" xfId="0" applyFont="1" applyFill="1" applyBorder="1" applyAlignment="1">
      <alignment horizontal="center"/>
    </xf>
    <xf numFmtId="0" fontId="19" fillId="46" borderId="0" xfId="0" applyFont="1" applyFill="1" applyAlignment="1">
      <alignment horizontal="center"/>
    </xf>
    <xf numFmtId="0" fontId="19" fillId="46" borderId="57" xfId="0" applyFont="1" applyFill="1" applyBorder="1" applyAlignment="1">
      <alignment horizontal="center"/>
    </xf>
    <xf numFmtId="0" fontId="19" fillId="46" borderId="146" xfId="0" applyFont="1" applyFill="1" applyBorder="1" applyAlignment="1">
      <alignment horizontal="center"/>
    </xf>
    <xf numFmtId="0" fontId="5" fillId="46" borderId="154" xfId="0" applyFont="1" applyFill="1" applyBorder="1" applyAlignment="1">
      <alignment horizontal="center"/>
    </xf>
    <xf numFmtId="0" fontId="5" fillId="46" borderId="11" xfId="0" applyFont="1" applyFill="1" applyBorder="1" applyAlignment="1">
      <alignment horizontal="center"/>
    </xf>
    <xf numFmtId="0" fontId="5" fillId="46" borderId="58" xfId="0" applyFont="1" applyFill="1" applyBorder="1" applyAlignment="1">
      <alignment horizontal="center"/>
    </xf>
    <xf numFmtId="0" fontId="19" fillId="46" borderId="31" xfId="0" applyFont="1" applyFill="1" applyBorder="1" applyAlignment="1">
      <alignment horizontal="center"/>
    </xf>
    <xf numFmtId="0" fontId="5" fillId="64" borderId="185" xfId="0" applyFont="1" applyFill="1" applyBorder="1" applyAlignment="1">
      <alignment horizontal="center"/>
    </xf>
    <xf numFmtId="16" fontId="35" fillId="65" borderId="64" xfId="0" applyNumberFormat="1" applyFont="1" applyFill="1" applyBorder="1" applyAlignment="1">
      <alignment horizontal="center"/>
    </xf>
    <xf numFmtId="0" fontId="19" fillId="89" borderId="30" xfId="0" applyFont="1" applyFill="1" applyBorder="1" applyAlignment="1">
      <alignment horizontal="center"/>
    </xf>
    <xf numFmtId="0" fontId="19" fillId="89" borderId="33" xfId="0" applyFont="1" applyFill="1" applyBorder="1" applyAlignment="1">
      <alignment horizontal="center"/>
    </xf>
    <xf numFmtId="0" fontId="19" fillId="31" borderId="33" xfId="0" applyFont="1" applyFill="1" applyBorder="1" applyAlignment="1">
      <alignment horizontal="center"/>
    </xf>
    <xf numFmtId="0" fontId="19" fillId="31" borderId="65" xfId="0" applyFont="1" applyFill="1" applyBorder="1" applyAlignment="1">
      <alignment horizontal="center"/>
    </xf>
    <xf numFmtId="0" fontId="19" fillId="89" borderId="84" xfId="0" applyFont="1" applyFill="1" applyBorder="1" applyAlignment="1">
      <alignment horizontal="center"/>
    </xf>
    <xf numFmtId="0" fontId="5" fillId="58" borderId="71" xfId="0" applyFont="1" applyFill="1" applyBorder="1" applyAlignment="1">
      <alignment horizontal="left"/>
    </xf>
    <xf numFmtId="0" fontId="5" fillId="53" borderId="25" xfId="0" applyFont="1" applyFill="1" applyBorder="1" applyAlignment="1">
      <alignment horizontal="left"/>
    </xf>
    <xf numFmtId="0" fontId="5" fillId="53" borderId="69" xfId="0" applyFont="1" applyFill="1" applyBorder="1" applyAlignment="1">
      <alignment horizontal="left"/>
    </xf>
    <xf numFmtId="0" fontId="5" fillId="64" borderId="186" xfId="0" applyFont="1" applyFill="1" applyBorder="1" applyAlignment="1">
      <alignment horizontal="center"/>
    </xf>
    <xf numFmtId="0" fontId="5" fillId="0" borderId="186" xfId="0" applyFont="1" applyBorder="1" applyAlignment="1">
      <alignment horizontal="center"/>
    </xf>
    <xf numFmtId="0" fontId="19" fillId="62" borderId="186" xfId="0" applyFont="1" applyFill="1" applyBorder="1" applyAlignment="1">
      <alignment horizontal="center"/>
    </xf>
    <xf numFmtId="0" fontId="19" fillId="67" borderId="186" xfId="0" applyFont="1" applyFill="1" applyBorder="1" applyAlignment="1">
      <alignment horizontal="center"/>
    </xf>
    <xf numFmtId="0" fontId="19" fillId="0" borderId="186" xfId="0" applyFont="1" applyBorder="1" applyAlignment="1">
      <alignment horizontal="center"/>
    </xf>
    <xf numFmtId="0" fontId="19" fillId="71" borderId="186" xfId="0" applyFont="1" applyFill="1" applyBorder="1" applyAlignment="1">
      <alignment horizontal="center"/>
    </xf>
    <xf numFmtId="0" fontId="19" fillId="29" borderId="186" xfId="0" applyFont="1" applyFill="1" applyBorder="1" applyAlignment="1">
      <alignment horizontal="center"/>
    </xf>
    <xf numFmtId="0" fontId="5" fillId="29" borderId="186" xfId="0" applyFont="1" applyFill="1" applyBorder="1" applyAlignment="1">
      <alignment horizontal="center"/>
    </xf>
    <xf numFmtId="0" fontId="19" fillId="29" borderId="187" xfId="0" applyFont="1" applyFill="1" applyBorder="1" applyAlignment="1">
      <alignment horizontal="center"/>
    </xf>
    <xf numFmtId="0" fontId="5" fillId="53" borderId="188" xfId="0" applyFont="1" applyFill="1" applyBorder="1" applyAlignment="1">
      <alignment horizontal="left"/>
    </xf>
    <xf numFmtId="0" fontId="5" fillId="53" borderId="189" xfId="0" applyFont="1" applyFill="1" applyBorder="1" applyAlignment="1">
      <alignment horizontal="left"/>
    </xf>
    <xf numFmtId="0" fontId="5" fillId="29" borderId="190" xfId="0" applyFont="1" applyFill="1" applyBorder="1" applyAlignment="1">
      <alignment horizontal="center"/>
    </xf>
    <xf numFmtId="0" fontId="5" fillId="29" borderId="189" xfId="0" applyFont="1" applyFill="1" applyBorder="1" applyAlignment="1">
      <alignment horizontal="center"/>
    </xf>
    <xf numFmtId="0" fontId="19" fillId="29" borderId="189" xfId="0" applyFont="1" applyFill="1" applyBorder="1" applyAlignment="1">
      <alignment horizontal="center"/>
    </xf>
    <xf numFmtId="0" fontId="19" fillId="71" borderId="189" xfId="0" applyFont="1" applyFill="1" applyBorder="1" applyAlignment="1">
      <alignment horizontal="center"/>
    </xf>
    <xf numFmtId="0" fontId="19" fillId="76" borderId="189" xfId="0" applyFont="1" applyFill="1" applyBorder="1" applyAlignment="1">
      <alignment horizontal="center"/>
    </xf>
    <xf numFmtId="0" fontId="5" fillId="27" borderId="189" xfId="0" applyFont="1" applyFill="1" applyBorder="1" applyAlignment="1">
      <alignment horizontal="center"/>
    </xf>
    <xf numFmtId="0" fontId="19" fillId="27" borderId="189" xfId="0" applyFont="1" applyFill="1" applyBorder="1" applyAlignment="1">
      <alignment horizontal="center"/>
    </xf>
    <xf numFmtId="0" fontId="19" fillId="25" borderId="189" xfId="0" applyFont="1" applyFill="1" applyBorder="1" applyAlignment="1">
      <alignment horizontal="center"/>
    </xf>
    <xf numFmtId="0" fontId="19" fillId="10" borderId="189" xfId="0" applyFont="1" applyFill="1" applyBorder="1" applyAlignment="1">
      <alignment horizontal="center"/>
    </xf>
    <xf numFmtId="0" fontId="19" fillId="29" borderId="191" xfId="0" applyFont="1" applyFill="1" applyBorder="1" applyAlignment="1">
      <alignment horizontal="center"/>
    </xf>
    <xf numFmtId="0" fontId="5" fillId="29" borderId="170" xfId="0" applyFont="1" applyFill="1" applyBorder="1" applyAlignment="1">
      <alignment horizontal="center"/>
    </xf>
    <xf numFmtId="0" fontId="19" fillId="29" borderId="170" xfId="0" applyFont="1" applyFill="1" applyBorder="1" applyAlignment="1">
      <alignment horizontal="center"/>
    </xf>
    <xf numFmtId="0" fontId="19" fillId="60" borderId="170" xfId="0" applyFont="1" applyFill="1" applyBorder="1" applyAlignment="1">
      <alignment horizontal="center"/>
    </xf>
    <xf numFmtId="0" fontId="19" fillId="67" borderId="170" xfId="0" applyFont="1" applyFill="1" applyBorder="1" applyAlignment="1">
      <alignment horizontal="center"/>
    </xf>
    <xf numFmtId="0" fontId="19" fillId="29" borderId="172" xfId="0" applyFont="1" applyFill="1" applyBorder="1" applyAlignment="1">
      <alignment horizontal="center"/>
    </xf>
    <xf numFmtId="0" fontId="5" fillId="29" borderId="172" xfId="0" applyFont="1" applyFill="1" applyBorder="1" applyAlignment="1">
      <alignment horizontal="center"/>
    </xf>
    <xf numFmtId="0" fontId="5" fillId="71" borderId="1" xfId="0" applyFont="1" applyFill="1" applyBorder="1" applyAlignment="1">
      <alignment horizontal="left"/>
    </xf>
    <xf numFmtId="0" fontId="5" fillId="53" borderId="192" xfId="0" applyFont="1" applyFill="1" applyBorder="1" applyAlignment="1">
      <alignment horizontal="left"/>
    </xf>
    <xf numFmtId="0" fontId="19" fillId="29" borderId="171" xfId="0" applyFont="1" applyFill="1" applyBorder="1" applyAlignment="1">
      <alignment horizontal="center"/>
    </xf>
    <xf numFmtId="0" fontId="19" fillId="29" borderId="192" xfId="0" applyFont="1" applyFill="1" applyBorder="1" applyAlignment="1">
      <alignment horizontal="center"/>
    </xf>
    <xf numFmtId="0" fontId="19" fillId="29" borderId="193" xfId="0" applyFont="1" applyFill="1" applyBorder="1" applyAlignment="1">
      <alignment horizontal="center"/>
    </xf>
    <xf numFmtId="0" fontId="19" fillId="63" borderId="90" xfId="0" applyFont="1" applyFill="1" applyBorder="1" applyAlignment="1">
      <alignment horizontal="center"/>
    </xf>
    <xf numFmtId="0" fontId="19" fillId="65" borderId="28" xfId="0" applyFont="1" applyFill="1" applyBorder="1" applyAlignment="1">
      <alignment horizontal="center"/>
    </xf>
    <xf numFmtId="0" fontId="19" fillId="65" borderId="67" xfId="0" applyFont="1" applyFill="1" applyBorder="1" applyAlignment="1">
      <alignment horizontal="center"/>
    </xf>
    <xf numFmtId="0" fontId="19" fillId="62" borderId="71" xfId="0" applyFont="1" applyFill="1" applyBorder="1" applyAlignment="1">
      <alignment horizontal="center"/>
    </xf>
    <xf numFmtId="0" fontId="5" fillId="89" borderId="2" xfId="0" applyFont="1" applyFill="1" applyBorder="1" applyAlignment="1">
      <alignment horizontal="center"/>
    </xf>
    <xf numFmtId="0" fontId="19" fillId="31" borderId="2" xfId="0" applyFont="1" applyFill="1" applyBorder="1" applyAlignment="1">
      <alignment horizontal="center"/>
    </xf>
    <xf numFmtId="0" fontId="19" fillId="89" borderId="2" xfId="0" applyFont="1" applyFill="1" applyBorder="1" applyAlignment="1">
      <alignment horizontal="center"/>
    </xf>
    <xf numFmtId="0" fontId="19" fillId="21" borderId="33" xfId="0" applyFont="1" applyFill="1" applyBorder="1" applyAlignment="1">
      <alignment horizontal="center"/>
    </xf>
    <xf numFmtId="0" fontId="5" fillId="10" borderId="69" xfId="0" applyFont="1" applyFill="1" applyBorder="1" applyAlignment="1">
      <alignment horizontal="center"/>
    </xf>
    <xf numFmtId="0" fontId="35" fillId="10" borderId="94" xfId="0" applyFont="1" applyFill="1" applyBorder="1" applyAlignment="1">
      <alignment horizontal="center"/>
    </xf>
    <xf numFmtId="0" fontId="19" fillId="31" borderId="60" xfId="0" applyFont="1" applyFill="1" applyBorder="1" applyAlignment="1">
      <alignment horizontal="center"/>
    </xf>
    <xf numFmtId="0" fontId="5" fillId="31" borderId="89" xfId="0" applyFont="1" applyFill="1" applyBorder="1" applyAlignment="1">
      <alignment horizontal="center"/>
    </xf>
    <xf numFmtId="0" fontId="19" fillId="31" borderId="58" xfId="0" applyFont="1" applyFill="1" applyBorder="1" applyAlignment="1">
      <alignment horizontal="center"/>
    </xf>
    <xf numFmtId="0" fontId="19" fillId="31" borderId="51" xfId="0" applyFont="1" applyFill="1" applyBorder="1" applyAlignment="1">
      <alignment horizontal="center"/>
    </xf>
    <xf numFmtId="0" fontId="19" fillId="27" borderId="33" xfId="0" applyFont="1" applyFill="1" applyBorder="1" applyAlignment="1">
      <alignment horizontal="center"/>
    </xf>
    <xf numFmtId="0" fontId="5" fillId="29" borderId="171" xfId="0" applyFont="1" applyFill="1" applyBorder="1" applyAlignment="1">
      <alignment horizontal="center"/>
    </xf>
    <xf numFmtId="0" fontId="19" fillId="65" borderId="90" xfId="0" applyFont="1" applyFill="1" applyBorder="1" applyAlignment="1">
      <alignment horizontal="center"/>
    </xf>
    <xf numFmtId="0" fontId="19" fillId="29" borderId="150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19" fillId="10" borderId="68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19" fillId="60" borderId="171" xfId="0" applyFont="1" applyFill="1" applyBorder="1" applyAlignment="1">
      <alignment horizontal="center"/>
    </xf>
    <xf numFmtId="0" fontId="19" fillId="67" borderId="172" xfId="0" applyFont="1" applyFill="1" applyBorder="1" applyAlignment="1">
      <alignment horizontal="center"/>
    </xf>
    <xf numFmtId="0" fontId="19" fillId="10" borderId="65" xfId="0" applyFont="1" applyFill="1" applyBorder="1" applyAlignment="1">
      <alignment horizontal="center"/>
    </xf>
    <xf numFmtId="0" fontId="5" fillId="10" borderId="47" xfId="0" applyFont="1" applyFill="1" applyBorder="1" applyAlignment="1">
      <alignment horizontal="left"/>
    </xf>
    <xf numFmtId="0" fontId="5" fillId="58" borderId="45" xfId="0" applyFont="1" applyFill="1" applyBorder="1" applyAlignment="1">
      <alignment horizontal="left"/>
    </xf>
    <xf numFmtId="0" fontId="19" fillId="0" borderId="194" xfId="0" applyFont="1" applyBorder="1" applyAlignment="1">
      <alignment horizontal="center"/>
    </xf>
    <xf numFmtId="0" fontId="19" fillId="29" borderId="195" xfId="0" applyFont="1" applyFill="1" applyBorder="1" applyAlignment="1">
      <alignment horizontal="center"/>
    </xf>
    <xf numFmtId="0" fontId="19" fillId="29" borderId="98" xfId="0" applyFont="1" applyFill="1" applyBorder="1" applyAlignment="1">
      <alignment horizontal="center"/>
    </xf>
    <xf numFmtId="0" fontId="19" fillId="29" borderId="194" xfId="0" applyFont="1" applyFill="1" applyBorder="1" applyAlignment="1">
      <alignment horizontal="center"/>
    </xf>
    <xf numFmtId="0" fontId="19" fillId="27" borderId="195" xfId="0" applyFont="1" applyFill="1" applyBorder="1" applyAlignment="1">
      <alignment horizontal="center"/>
    </xf>
    <xf numFmtId="0" fontId="19" fillId="10" borderId="195" xfId="0" applyFont="1" applyFill="1" applyBorder="1" applyAlignment="1">
      <alignment horizontal="center"/>
    </xf>
    <xf numFmtId="0" fontId="5" fillId="81" borderId="38" xfId="0" applyFont="1" applyFill="1" applyBorder="1" applyAlignment="1">
      <alignment horizontal="center"/>
    </xf>
    <xf numFmtId="0" fontId="19" fillId="71" borderId="196" xfId="0" applyFont="1" applyFill="1" applyBorder="1" applyAlignment="1">
      <alignment horizontal="center"/>
    </xf>
    <xf numFmtId="0" fontId="19" fillId="29" borderId="190" xfId="0" applyFont="1" applyFill="1" applyBorder="1" applyAlignment="1">
      <alignment horizontal="center"/>
    </xf>
    <xf numFmtId="0" fontId="19" fillId="29" borderId="196" xfId="0" applyFont="1" applyFill="1" applyBorder="1" applyAlignment="1">
      <alignment horizontal="center"/>
    </xf>
    <xf numFmtId="0" fontId="19" fillId="25" borderId="190" xfId="0" applyFont="1" applyFill="1" applyBorder="1" applyAlignment="1">
      <alignment horizontal="center"/>
    </xf>
    <xf numFmtId="0" fontId="5" fillId="62" borderId="197" xfId="0" applyFont="1" applyFill="1" applyBorder="1" applyAlignment="1">
      <alignment horizontal="center"/>
    </xf>
    <xf numFmtId="0" fontId="5" fillId="29" borderId="198" xfId="0" applyFont="1" applyFill="1" applyBorder="1" applyAlignment="1">
      <alignment horizontal="center"/>
    </xf>
    <xf numFmtId="0" fontId="19" fillId="29" borderId="114" xfId="0" applyFont="1" applyFill="1" applyBorder="1" applyAlignment="1">
      <alignment horizontal="center"/>
    </xf>
    <xf numFmtId="0" fontId="19" fillId="61" borderId="90" xfId="0" applyFont="1" applyFill="1" applyBorder="1" applyAlignment="1">
      <alignment horizontal="center"/>
    </xf>
    <xf numFmtId="0" fontId="5" fillId="61" borderId="82" xfId="0" applyFont="1" applyFill="1" applyBorder="1" applyAlignment="1">
      <alignment horizontal="center"/>
    </xf>
    <xf numFmtId="0" fontId="5" fillId="29" borderId="197" xfId="0" applyFont="1" applyFill="1" applyBorder="1" applyAlignment="1">
      <alignment horizontal="center"/>
    </xf>
    <xf numFmtId="0" fontId="5" fillId="29" borderId="114" xfId="0" applyFont="1" applyFill="1" applyBorder="1" applyAlignment="1">
      <alignment horizontal="center"/>
    </xf>
    <xf numFmtId="0" fontId="19" fillId="29" borderId="197" xfId="0" applyFont="1" applyFill="1" applyBorder="1" applyAlignment="1">
      <alignment horizontal="center"/>
    </xf>
    <xf numFmtId="0" fontId="19" fillId="51" borderId="198" xfId="0" applyFont="1" applyFill="1" applyBorder="1" applyAlignment="1">
      <alignment horizontal="center"/>
    </xf>
    <xf numFmtId="0" fontId="19" fillId="0" borderId="199" xfId="0" applyFont="1" applyBorder="1" applyAlignment="1">
      <alignment horizontal="center"/>
    </xf>
    <xf numFmtId="0" fontId="5" fillId="53" borderId="58" xfId="0" applyFont="1" applyFill="1" applyBorder="1" applyAlignment="1">
      <alignment horizontal="center"/>
    </xf>
    <xf numFmtId="0" fontId="19" fillId="0" borderId="181" xfId="0" applyFont="1" applyBorder="1" applyAlignment="1">
      <alignment horizontal="center"/>
    </xf>
    <xf numFmtId="0" fontId="5" fillId="61" borderId="200" xfId="0" applyFont="1" applyFill="1" applyBorder="1" applyAlignment="1">
      <alignment horizontal="center"/>
    </xf>
    <xf numFmtId="0" fontId="19" fillId="71" borderId="201" xfId="0" applyFont="1" applyFill="1" applyBorder="1" applyAlignment="1">
      <alignment horizontal="center"/>
    </xf>
    <xf numFmtId="0" fontId="7" fillId="10" borderId="94" xfId="0" applyFont="1" applyFill="1" applyBorder="1" applyAlignment="1">
      <alignment horizontal="center"/>
    </xf>
    <xf numFmtId="0" fontId="41" fillId="53" borderId="2" xfId="0" applyFont="1" applyFill="1" applyBorder="1" applyAlignment="1">
      <alignment horizontal="center"/>
    </xf>
    <xf numFmtId="0" fontId="19" fillId="0" borderId="41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5" fillId="67" borderId="9" xfId="0" applyFont="1" applyFill="1" applyBorder="1" applyAlignment="1">
      <alignment horizontal="center"/>
    </xf>
    <xf numFmtId="0" fontId="19" fillId="60" borderId="10" xfId="0" applyFont="1" applyFill="1" applyBorder="1" applyAlignment="1">
      <alignment horizontal="center"/>
    </xf>
    <xf numFmtId="0" fontId="19" fillId="64" borderId="20" xfId="0" applyFont="1" applyFill="1" applyBorder="1" applyAlignment="1">
      <alignment horizontal="center"/>
    </xf>
    <xf numFmtId="0" fontId="5" fillId="62" borderId="9" xfId="0" applyFont="1" applyFill="1" applyBorder="1" applyAlignment="1">
      <alignment horizontal="center"/>
    </xf>
    <xf numFmtId="0" fontId="19" fillId="65" borderId="8" xfId="0" applyFont="1" applyFill="1" applyBorder="1" applyAlignment="1">
      <alignment horizontal="center"/>
    </xf>
    <xf numFmtId="0" fontId="5" fillId="74" borderId="67" xfId="0" applyFont="1" applyFill="1" applyBorder="1" applyAlignment="1">
      <alignment horizontal="left"/>
    </xf>
    <xf numFmtId="0" fontId="35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43" fillId="71" borderId="20" xfId="0" applyFont="1" applyFill="1" applyBorder="1" applyAlignment="1">
      <alignment horizontal="center"/>
    </xf>
    <xf numFmtId="0" fontId="43" fillId="71" borderId="8" xfId="0" applyFont="1" applyFill="1" applyBorder="1" applyAlignment="1">
      <alignment horizontal="center"/>
    </xf>
    <xf numFmtId="0" fontId="43" fillId="71" borderId="30" xfId="0" applyFont="1" applyFill="1" applyBorder="1" applyAlignment="1">
      <alignment horizontal="center"/>
    </xf>
    <xf numFmtId="0" fontId="35" fillId="0" borderId="25" xfId="0" applyFont="1" applyBorder="1" applyAlignment="1">
      <alignment horizontal="center"/>
    </xf>
    <xf numFmtId="0" fontId="4" fillId="31" borderId="50" xfId="0" applyFont="1" applyFill="1" applyBorder="1" applyAlignment="1">
      <alignment horizontal="center"/>
    </xf>
    <xf numFmtId="0" fontId="5" fillId="31" borderId="50" xfId="0" applyFont="1" applyFill="1" applyBorder="1" applyAlignment="1">
      <alignment horizontal="center"/>
    </xf>
    <xf numFmtId="0" fontId="19" fillId="68" borderId="30" xfId="0" applyFont="1" applyFill="1" applyBorder="1" applyAlignment="1">
      <alignment horizontal="center"/>
    </xf>
    <xf numFmtId="0" fontId="19" fillId="10" borderId="40" xfId="0" applyFont="1" applyFill="1" applyBorder="1" applyAlignment="1">
      <alignment horizontal="center"/>
    </xf>
    <xf numFmtId="0" fontId="5" fillId="22" borderId="0" xfId="0" applyFont="1" applyFill="1" applyAlignment="1">
      <alignment horizontal="center"/>
    </xf>
    <xf numFmtId="0" fontId="43" fillId="0" borderId="8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35" fillId="63" borderId="67" xfId="0" applyFont="1" applyFill="1" applyBorder="1" applyAlignment="1">
      <alignment horizontal="center"/>
    </xf>
    <xf numFmtId="0" fontId="19" fillId="60" borderId="4" xfId="0" applyFont="1" applyFill="1" applyBorder="1" applyAlignment="1">
      <alignment horizontal="center"/>
    </xf>
    <xf numFmtId="0" fontId="19" fillId="60" borderId="35" xfId="0" applyFont="1" applyFill="1" applyBorder="1" applyAlignment="1">
      <alignment horizontal="center"/>
    </xf>
    <xf numFmtId="0" fontId="5" fillId="59" borderId="40" xfId="0" applyFont="1" applyFill="1" applyBorder="1" applyAlignment="1">
      <alignment horizontal="center"/>
    </xf>
    <xf numFmtId="0" fontId="5" fillId="59" borderId="9" xfId="0" applyFont="1" applyFill="1" applyBorder="1" applyAlignment="1">
      <alignment horizontal="center"/>
    </xf>
    <xf numFmtId="0" fontId="19" fillId="68" borderId="34" xfId="0" applyFont="1" applyFill="1" applyBorder="1" applyAlignment="1">
      <alignment horizontal="left"/>
    </xf>
    <xf numFmtId="0" fontId="19" fillId="0" borderId="22" xfId="0" applyFont="1" applyBorder="1" applyAlignment="1">
      <alignment horizontal="center"/>
    </xf>
    <xf numFmtId="0" fontId="19" fillId="62" borderId="32" xfId="0" applyFont="1" applyFill="1" applyBorder="1" applyAlignment="1">
      <alignment horizontal="center"/>
    </xf>
    <xf numFmtId="0" fontId="19" fillId="68" borderId="24" xfId="0" applyFont="1" applyFill="1" applyBorder="1" applyAlignment="1">
      <alignment horizontal="center"/>
    </xf>
    <xf numFmtId="0" fontId="19" fillId="69" borderId="46" xfId="0" applyFont="1" applyFill="1" applyBorder="1" applyAlignment="1">
      <alignment horizontal="left"/>
    </xf>
    <xf numFmtId="0" fontId="19" fillId="0" borderId="0" xfId="0" applyFont="1"/>
    <xf numFmtId="0" fontId="19" fillId="63" borderId="20" xfId="0" applyFont="1" applyFill="1" applyBorder="1" applyAlignment="1">
      <alignment horizontal="center"/>
    </xf>
    <xf numFmtId="0" fontId="5" fillId="67" borderId="0" xfId="0" applyFont="1" applyFill="1"/>
    <xf numFmtId="0" fontId="19" fillId="62" borderId="22" xfId="0" applyFont="1" applyFill="1" applyBorder="1" applyAlignment="1">
      <alignment horizontal="center"/>
    </xf>
    <xf numFmtId="0" fontId="19" fillId="62" borderId="10" xfId="0" applyFont="1" applyFill="1" applyBorder="1" applyAlignment="1">
      <alignment horizontal="center"/>
    </xf>
    <xf numFmtId="0" fontId="19" fillId="60" borderId="22" xfId="0" applyFont="1" applyFill="1" applyBorder="1" applyAlignment="1">
      <alignment horizontal="center"/>
    </xf>
    <xf numFmtId="0" fontId="35" fillId="65" borderId="21" xfId="0" applyFont="1" applyFill="1" applyBorder="1" applyAlignment="1">
      <alignment horizontal="center"/>
    </xf>
    <xf numFmtId="0" fontId="19" fillId="64" borderId="8" xfId="0" applyFont="1" applyFill="1" applyBorder="1" applyAlignment="1">
      <alignment horizontal="center"/>
    </xf>
    <xf numFmtId="0" fontId="19" fillId="62" borderId="14" xfId="0" applyFont="1" applyFill="1" applyBorder="1" applyAlignment="1">
      <alignment horizontal="center"/>
    </xf>
    <xf numFmtId="0" fontId="19" fillId="60" borderId="54" xfId="0" applyFont="1" applyFill="1" applyBorder="1" applyAlignment="1">
      <alignment horizontal="center"/>
    </xf>
    <xf numFmtId="0" fontId="5" fillId="64" borderId="0" xfId="0" applyFont="1" applyFill="1"/>
    <xf numFmtId="0" fontId="19" fillId="0" borderId="2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22" borderId="21" xfId="0" applyFont="1" applyFill="1" applyBorder="1" applyAlignment="1">
      <alignment horizontal="center"/>
    </xf>
    <xf numFmtId="0" fontId="19" fillId="22" borderId="24" xfId="0" applyFont="1" applyFill="1" applyBorder="1" applyAlignment="1">
      <alignment horizontal="center"/>
    </xf>
    <xf numFmtId="0" fontId="19" fillId="22" borderId="9" xfId="0" applyFont="1" applyFill="1" applyBorder="1" applyAlignment="1">
      <alignment horizontal="center"/>
    </xf>
    <xf numFmtId="0" fontId="19" fillId="22" borderId="14" xfId="0" applyFont="1" applyFill="1" applyBorder="1" applyAlignment="1">
      <alignment horizontal="center"/>
    </xf>
    <xf numFmtId="0" fontId="19" fillId="22" borderId="44" xfId="0" applyFont="1" applyFill="1" applyBorder="1" applyAlignment="1">
      <alignment horizontal="center"/>
    </xf>
    <xf numFmtId="0" fontId="19" fillId="22" borderId="10" xfId="0" applyFont="1" applyFill="1" applyBorder="1" applyAlignment="1">
      <alignment horizontal="center"/>
    </xf>
    <xf numFmtId="0" fontId="19" fillId="22" borderId="53" xfId="0" applyFont="1" applyFill="1" applyBorder="1" applyAlignment="1">
      <alignment horizontal="center"/>
    </xf>
    <xf numFmtId="0" fontId="5" fillId="66" borderId="21" xfId="0" applyFont="1" applyFill="1" applyBorder="1" applyAlignment="1">
      <alignment horizontal="center"/>
    </xf>
    <xf numFmtId="0" fontId="19" fillId="63" borderId="54" xfId="0" applyFont="1" applyFill="1" applyBorder="1" applyAlignment="1">
      <alignment horizontal="center"/>
    </xf>
    <xf numFmtId="0" fontId="5" fillId="66" borderId="4" xfId="0" applyFont="1" applyFill="1" applyBorder="1" applyAlignment="1">
      <alignment horizontal="center"/>
    </xf>
    <xf numFmtId="0" fontId="5" fillId="66" borderId="5" xfId="0" applyFont="1" applyFill="1" applyBorder="1" applyAlignment="1">
      <alignment horizontal="center"/>
    </xf>
    <xf numFmtId="0" fontId="35" fillId="66" borderId="11" xfId="0" applyFont="1" applyFill="1" applyBorder="1" applyAlignment="1">
      <alignment horizontal="center"/>
    </xf>
    <xf numFmtId="0" fontId="19" fillId="63" borderId="22" xfId="0" applyFont="1" applyFill="1" applyBorder="1" applyAlignment="1">
      <alignment horizontal="center"/>
    </xf>
    <xf numFmtId="0" fontId="5" fillId="66" borderId="7" xfId="0" applyFont="1" applyFill="1" applyBorder="1" applyAlignment="1">
      <alignment horizontal="center"/>
    </xf>
    <xf numFmtId="0" fontId="5" fillId="66" borderId="3" xfId="0" applyFont="1" applyFill="1" applyBorder="1" applyAlignment="1">
      <alignment horizontal="center"/>
    </xf>
    <xf numFmtId="0" fontId="19" fillId="63" borderId="5" xfId="0" applyFont="1" applyFill="1" applyBorder="1" applyAlignment="1">
      <alignment horizontal="center"/>
    </xf>
    <xf numFmtId="0" fontId="19" fillId="63" borderId="6" xfId="0" applyFont="1" applyFill="1" applyBorder="1" applyAlignment="1">
      <alignment horizontal="center"/>
    </xf>
    <xf numFmtId="0" fontId="19" fillId="63" borderId="41" xfId="0" applyFont="1" applyFill="1" applyBorder="1" applyAlignment="1">
      <alignment horizontal="center"/>
    </xf>
    <xf numFmtId="0" fontId="19" fillId="10" borderId="0" xfId="0" applyFont="1" applyFill="1" applyAlignment="1">
      <alignment horizontal="center"/>
    </xf>
    <xf numFmtId="0" fontId="5" fillId="71" borderId="20" xfId="0" applyFont="1" applyFill="1" applyBorder="1"/>
    <xf numFmtId="0" fontId="19" fillId="0" borderId="22" xfId="0" applyFont="1" applyBorder="1"/>
    <xf numFmtId="0" fontId="5" fillId="84" borderId="8" xfId="0" applyFont="1" applyFill="1" applyBorder="1"/>
    <xf numFmtId="0" fontId="21" fillId="74" borderId="10" xfId="0" applyFont="1" applyFill="1" applyBorder="1"/>
    <xf numFmtId="0" fontId="5" fillId="84" borderId="11" xfId="0" applyFont="1" applyFill="1" applyBorder="1" applyAlignment="1">
      <alignment horizontal="center"/>
    </xf>
    <xf numFmtId="0" fontId="5" fillId="84" borderId="12" xfId="0" applyFont="1" applyFill="1" applyBorder="1" applyAlignment="1">
      <alignment horizontal="center"/>
    </xf>
    <xf numFmtId="0" fontId="5" fillId="66" borderId="0" xfId="0" applyFont="1" applyFill="1" applyAlignment="1">
      <alignment wrapText="1"/>
    </xf>
    <xf numFmtId="0" fontId="8" fillId="71" borderId="39" xfId="0" applyFont="1" applyFill="1" applyBorder="1"/>
    <xf numFmtId="0" fontId="21" fillId="74" borderId="41" xfId="0" applyFont="1" applyFill="1" applyBorder="1"/>
    <xf numFmtId="0" fontId="8" fillId="71" borderId="8" xfId="0" applyFont="1" applyFill="1" applyBorder="1"/>
    <xf numFmtId="0" fontId="21" fillId="85" borderId="10" xfId="0" applyFont="1" applyFill="1" applyBorder="1"/>
    <xf numFmtId="0" fontId="19" fillId="0" borderId="60" xfId="0" applyFont="1" applyBorder="1"/>
    <xf numFmtId="0" fontId="19" fillId="71" borderId="46" xfId="0" applyFont="1" applyFill="1" applyBorder="1" applyAlignment="1">
      <alignment horizontal="center"/>
    </xf>
    <xf numFmtId="0" fontId="8" fillId="71" borderId="20" xfId="0" applyFont="1" applyFill="1" applyBorder="1"/>
    <xf numFmtId="0" fontId="21" fillId="85" borderId="54" xfId="0" applyFont="1" applyFill="1" applyBorder="1"/>
    <xf numFmtId="0" fontId="19" fillId="71" borderId="29" xfId="0" applyFont="1" applyFill="1" applyBorder="1" applyAlignment="1">
      <alignment horizontal="center"/>
    </xf>
    <xf numFmtId="0" fontId="19" fillId="71" borderId="70" xfId="0" applyFont="1" applyFill="1" applyBorder="1" applyAlignment="1">
      <alignment horizontal="center"/>
    </xf>
    <xf numFmtId="0" fontId="5" fillId="66" borderId="0" xfId="0" applyFont="1" applyFill="1"/>
    <xf numFmtId="0" fontId="19" fillId="71" borderId="8" xfId="0" applyFont="1" applyFill="1" applyBorder="1"/>
    <xf numFmtId="0" fontId="21" fillId="85" borderId="14" xfId="0" applyFont="1" applyFill="1" applyBorder="1"/>
    <xf numFmtId="0" fontId="8" fillId="71" borderId="25" xfId="0" applyFont="1" applyFill="1" applyBorder="1"/>
    <xf numFmtId="0" fontId="21" fillId="85" borderId="29" xfId="0" applyFont="1" applyFill="1" applyBorder="1"/>
    <xf numFmtId="0" fontId="19" fillId="0" borderId="29" xfId="0" applyFont="1" applyBorder="1" applyAlignment="1">
      <alignment horizontal="center"/>
    </xf>
    <xf numFmtId="0" fontId="7" fillId="71" borderId="9" xfId="0" applyFont="1" applyFill="1" applyBorder="1" applyAlignment="1">
      <alignment horizontal="center"/>
    </xf>
    <xf numFmtId="0" fontId="21" fillId="85" borderId="41" xfId="0" applyFont="1" applyFill="1" applyBorder="1"/>
    <xf numFmtId="0" fontId="19" fillId="71" borderId="63" xfId="0" applyFont="1" applyFill="1" applyBorder="1" applyAlignment="1">
      <alignment horizontal="center"/>
    </xf>
    <xf numFmtId="0" fontId="8" fillId="86" borderId="8" xfId="0" applyFont="1" applyFill="1" applyBorder="1"/>
    <xf numFmtId="0" fontId="2" fillId="71" borderId="8" xfId="0" applyFont="1" applyFill="1" applyBorder="1" applyAlignment="1">
      <alignment horizontal="center"/>
    </xf>
    <xf numFmtId="0" fontId="2" fillId="71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4" fillId="0" borderId="9" xfId="0" applyFont="1" applyBorder="1" applyAlignment="1">
      <alignment horizontal="center"/>
    </xf>
    <xf numFmtId="0" fontId="44" fillId="0" borderId="14" xfId="0" applyFont="1" applyBorder="1" applyAlignment="1">
      <alignment horizontal="center"/>
    </xf>
    <xf numFmtId="0" fontId="44" fillId="0" borderId="57" xfId="0" applyFont="1" applyBorder="1" applyAlignment="1">
      <alignment horizontal="center"/>
    </xf>
    <xf numFmtId="0" fontId="21" fillId="85" borderId="27" xfId="0" applyFont="1" applyFill="1" applyBorder="1"/>
    <xf numFmtId="0" fontId="19" fillId="69" borderId="8" xfId="0" applyFont="1" applyFill="1" applyBorder="1"/>
    <xf numFmtId="0" fontId="7" fillId="0" borderId="11" xfId="0" applyFont="1" applyBorder="1" applyAlignment="1">
      <alignment horizontal="left"/>
    </xf>
    <xf numFmtId="0" fontId="19" fillId="90" borderId="55" xfId="0" applyFont="1" applyFill="1" applyBorder="1" applyAlignment="1">
      <alignment horizontal="left"/>
    </xf>
    <xf numFmtId="0" fontId="19" fillId="90" borderId="19" xfId="0" applyFont="1" applyFill="1" applyBorder="1" applyAlignment="1">
      <alignment horizontal="left"/>
    </xf>
    <xf numFmtId="0" fontId="19" fillId="90" borderId="58" xfId="0" applyFont="1" applyFill="1" applyBorder="1" applyAlignment="1">
      <alignment horizontal="center"/>
    </xf>
    <xf numFmtId="0" fontId="19" fillId="90" borderId="48" xfId="0" applyFont="1" applyFill="1" applyBorder="1" applyAlignment="1">
      <alignment horizontal="center"/>
    </xf>
    <xf numFmtId="0" fontId="19" fillId="90" borderId="12" xfId="0" applyFont="1" applyFill="1" applyBorder="1" applyAlignment="1">
      <alignment horizontal="center"/>
    </xf>
    <xf numFmtId="0" fontId="19" fillId="90" borderId="51" xfId="0" applyFont="1" applyFill="1" applyBorder="1" applyAlignment="1">
      <alignment horizontal="center"/>
    </xf>
    <xf numFmtId="0" fontId="19" fillId="18" borderId="15" xfId="0" applyFont="1" applyFill="1" applyBorder="1" applyAlignment="1">
      <alignment horizontal="center"/>
    </xf>
    <xf numFmtId="0" fontId="8" fillId="69" borderId="20" xfId="0" applyFont="1" applyFill="1" applyBorder="1"/>
    <xf numFmtId="0" fontId="19" fillId="74" borderId="22" xfId="0" applyFont="1" applyFill="1" applyBorder="1"/>
    <xf numFmtId="0" fontId="8" fillId="64" borderId="8" xfId="0" applyFont="1" applyFill="1" applyBorder="1"/>
    <xf numFmtId="0" fontId="19" fillId="74" borderId="10" xfId="0" applyFont="1" applyFill="1" applyBorder="1"/>
    <xf numFmtId="0" fontId="43" fillId="0" borderId="14" xfId="0" applyFont="1" applyBorder="1" applyAlignment="1">
      <alignment horizontal="center"/>
    </xf>
    <xf numFmtId="0" fontId="43" fillId="0" borderId="9" xfId="0" applyFont="1" applyBorder="1" applyAlignment="1">
      <alignment horizontal="center"/>
    </xf>
    <xf numFmtId="0" fontId="2" fillId="62" borderId="57" xfId="0" applyFont="1" applyFill="1" applyBorder="1" applyAlignment="1">
      <alignment horizontal="center"/>
    </xf>
    <xf numFmtId="0" fontId="2" fillId="62" borderId="60" xfId="0" applyFont="1" applyFill="1" applyBorder="1" applyAlignment="1">
      <alignment horizontal="center"/>
    </xf>
    <xf numFmtId="0" fontId="5" fillId="74" borderId="41" xfId="0" applyFont="1" applyFill="1" applyBorder="1"/>
    <xf numFmtId="0" fontId="19" fillId="65" borderId="31" xfId="0" applyFont="1" applyFill="1" applyBorder="1" applyAlignment="1">
      <alignment horizontal="center"/>
    </xf>
    <xf numFmtId="0" fontId="19" fillId="65" borderId="34" xfId="0" applyFont="1" applyFill="1" applyBorder="1" applyAlignment="1">
      <alignment horizontal="center"/>
    </xf>
    <xf numFmtId="0" fontId="19" fillId="65" borderId="20" xfId="0" applyFont="1" applyFill="1" applyBorder="1" applyAlignment="1">
      <alignment horizontal="center"/>
    </xf>
    <xf numFmtId="0" fontId="19" fillId="65" borderId="21" xfId="0" applyFont="1" applyFill="1" applyBorder="1" applyAlignment="1">
      <alignment horizontal="center"/>
    </xf>
    <xf numFmtId="0" fontId="5" fillId="74" borderId="10" xfId="0" applyFont="1" applyFill="1" applyBorder="1"/>
    <xf numFmtId="0" fontId="5" fillId="21" borderId="28" xfId="0" applyFont="1" applyFill="1" applyBorder="1" applyAlignment="1">
      <alignment horizontal="center"/>
    </xf>
    <xf numFmtId="0" fontId="46" fillId="0" borderId="56" xfId="0" applyFont="1" applyBorder="1" applyAlignment="1">
      <alignment horizontal="center"/>
    </xf>
    <xf numFmtId="0" fontId="19" fillId="60" borderId="14" xfId="0" applyFont="1" applyFill="1" applyBorder="1" applyAlignment="1">
      <alignment horizontal="center"/>
    </xf>
    <xf numFmtId="0" fontId="43" fillId="71" borderId="33" xfId="0" applyFont="1" applyFill="1" applyBorder="1" applyAlignment="1">
      <alignment horizontal="center"/>
    </xf>
    <xf numFmtId="0" fontId="43" fillId="71" borderId="57" xfId="0" applyFont="1" applyFill="1" applyBorder="1" applyAlignment="1">
      <alignment horizontal="center"/>
    </xf>
    <xf numFmtId="0" fontId="19" fillId="0" borderId="204" xfId="0" applyFont="1" applyBorder="1" applyAlignment="1">
      <alignment horizontal="center"/>
    </xf>
    <xf numFmtId="0" fontId="19" fillId="0" borderId="205" xfId="0" applyFont="1" applyBorder="1" applyAlignment="1">
      <alignment horizontal="center"/>
    </xf>
    <xf numFmtId="0" fontId="19" fillId="0" borderId="203" xfId="0" applyFont="1" applyBorder="1" applyAlignment="1">
      <alignment horizontal="center"/>
    </xf>
    <xf numFmtId="0" fontId="19" fillId="62" borderId="208" xfId="0" applyFont="1" applyFill="1" applyBorder="1" applyAlignment="1">
      <alignment horizontal="center"/>
    </xf>
    <xf numFmtId="0" fontId="19" fillId="67" borderId="210" xfId="0" applyFont="1" applyFill="1" applyBorder="1" applyAlignment="1">
      <alignment horizontal="center"/>
    </xf>
    <xf numFmtId="0" fontId="19" fillId="65" borderId="14" xfId="0" applyFont="1" applyFill="1" applyBorder="1" applyAlignment="1">
      <alignment horizontal="center"/>
    </xf>
    <xf numFmtId="0" fontId="35" fillId="0" borderId="9" xfId="0" applyFont="1" applyBorder="1" applyAlignment="1">
      <alignment horizontal="center"/>
    </xf>
    <xf numFmtId="0" fontId="43" fillId="71" borderId="25" xfId="0" applyFont="1" applyFill="1" applyBorder="1" applyAlignment="1">
      <alignment horizontal="center"/>
    </xf>
    <xf numFmtId="0" fontId="43" fillId="0" borderId="30" xfId="0" applyFont="1" applyBorder="1" applyAlignment="1">
      <alignment horizontal="center"/>
    </xf>
    <xf numFmtId="0" fontId="7" fillId="0" borderId="67" xfId="0" applyFont="1" applyBorder="1" applyAlignment="1">
      <alignment horizontal="center"/>
    </xf>
    <xf numFmtId="1" fontId="35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56" xfId="0" applyFont="1" applyBorder="1" applyAlignment="1">
      <alignment horizontal="center"/>
    </xf>
    <xf numFmtId="0" fontId="19" fillId="64" borderId="61" xfId="0" applyFont="1" applyFill="1" applyBorder="1" applyAlignment="1">
      <alignment horizontal="center"/>
    </xf>
    <xf numFmtId="0" fontId="19" fillId="64" borderId="14" xfId="0" applyFont="1" applyFill="1" applyBorder="1" applyAlignment="1">
      <alignment horizontal="center"/>
    </xf>
    <xf numFmtId="0" fontId="19" fillId="68" borderId="43" xfId="0" applyFont="1" applyFill="1" applyBorder="1" applyAlignment="1">
      <alignment horizontal="center"/>
    </xf>
    <xf numFmtId="0" fontId="2" fillId="71" borderId="14" xfId="0" applyFont="1" applyFill="1" applyBorder="1" applyAlignment="1">
      <alignment horizontal="center"/>
    </xf>
    <xf numFmtId="0" fontId="5" fillId="11" borderId="56" xfId="0" applyFont="1" applyFill="1" applyBorder="1" applyAlignment="1">
      <alignment horizontal="center"/>
    </xf>
    <xf numFmtId="0" fontId="5" fillId="21" borderId="29" xfId="0" applyFont="1" applyFill="1" applyBorder="1" applyAlignment="1">
      <alignment horizontal="center"/>
    </xf>
    <xf numFmtId="0" fontId="5" fillId="84" borderId="56" xfId="0" applyFont="1" applyFill="1" applyBorder="1" applyAlignment="1">
      <alignment horizontal="center"/>
    </xf>
    <xf numFmtId="0" fontId="7" fillId="64" borderId="0" xfId="0" applyFont="1" applyFill="1" applyAlignment="1">
      <alignment horizontal="center"/>
    </xf>
    <xf numFmtId="0" fontId="7" fillId="71" borderId="14" xfId="0" applyFont="1" applyFill="1" applyBorder="1" applyAlignment="1">
      <alignment horizontal="center"/>
    </xf>
    <xf numFmtId="0" fontId="5" fillId="23" borderId="58" xfId="0" applyFont="1" applyFill="1" applyBorder="1" applyAlignment="1">
      <alignment horizontal="center"/>
    </xf>
    <xf numFmtId="0" fontId="19" fillId="64" borderId="92" xfId="0" applyFont="1" applyFill="1" applyBorder="1" applyAlignment="1">
      <alignment horizontal="center"/>
    </xf>
    <xf numFmtId="0" fontId="5" fillId="64" borderId="82" xfId="0" applyFont="1" applyFill="1" applyBorder="1" applyAlignment="1">
      <alignment horizontal="center"/>
    </xf>
    <xf numFmtId="0" fontId="5" fillId="64" borderId="92" xfId="0" applyFont="1" applyFill="1" applyBorder="1" applyAlignment="1">
      <alignment horizontal="center"/>
    </xf>
    <xf numFmtId="0" fontId="2" fillId="71" borderId="82" xfId="0" applyFont="1" applyFill="1" applyBorder="1" applyAlignment="1">
      <alignment horizontal="center"/>
    </xf>
    <xf numFmtId="0" fontId="5" fillId="39" borderId="52" xfId="0" applyFont="1" applyFill="1" applyBorder="1" applyAlignment="1">
      <alignment horizontal="center"/>
    </xf>
    <xf numFmtId="0" fontId="5" fillId="39" borderId="18" xfId="0" applyFont="1" applyFill="1" applyBorder="1" applyAlignment="1">
      <alignment horizontal="center"/>
    </xf>
    <xf numFmtId="0" fontId="5" fillId="39" borderId="43" xfId="0" applyFont="1" applyFill="1" applyBorder="1" applyAlignment="1">
      <alignment horizontal="center"/>
    </xf>
    <xf numFmtId="0" fontId="7" fillId="39" borderId="212" xfId="0" applyFont="1" applyFill="1" applyBorder="1" applyAlignment="1">
      <alignment horizontal="center"/>
    </xf>
    <xf numFmtId="0" fontId="7" fillId="39" borderId="52" xfId="0" applyFont="1" applyFill="1" applyBorder="1" applyAlignment="1">
      <alignment horizontal="center"/>
    </xf>
    <xf numFmtId="0" fontId="7" fillId="39" borderId="19" xfId="0" applyFont="1" applyFill="1" applyBorder="1" applyAlignment="1">
      <alignment horizontal="center"/>
    </xf>
    <xf numFmtId="0" fontId="5" fillId="39" borderId="58" xfId="0" applyFont="1" applyFill="1" applyBorder="1" applyAlignment="1">
      <alignment horizontal="center"/>
    </xf>
    <xf numFmtId="0" fontId="5" fillId="39" borderId="56" xfId="0" applyFont="1" applyFill="1" applyBorder="1" applyAlignment="1">
      <alignment horizontal="center"/>
    </xf>
    <xf numFmtId="0" fontId="7" fillId="39" borderId="89" xfId="0" applyFont="1" applyFill="1" applyBorder="1" applyAlignment="1">
      <alignment horizontal="center"/>
    </xf>
    <xf numFmtId="0" fontId="7" fillId="39" borderId="58" xfId="0" applyFont="1" applyFill="1" applyBorder="1" applyAlignment="1">
      <alignment horizontal="center"/>
    </xf>
    <xf numFmtId="0" fontId="7" fillId="39" borderId="13" xfId="0" applyFont="1" applyFill="1" applyBorder="1" applyAlignment="1">
      <alignment horizontal="center"/>
    </xf>
    <xf numFmtId="0" fontId="19" fillId="0" borderId="11" xfId="0" applyFont="1" applyBorder="1" applyAlignment="1">
      <alignment horizontal="left"/>
    </xf>
    <xf numFmtId="0" fontId="19" fillId="73" borderId="69" xfId="0" applyFont="1" applyFill="1" applyBorder="1" applyAlignment="1">
      <alignment horizontal="center"/>
    </xf>
    <xf numFmtId="0" fontId="19" fillId="73" borderId="27" xfId="0" applyFont="1" applyFill="1" applyBorder="1" applyAlignment="1">
      <alignment horizontal="center"/>
    </xf>
    <xf numFmtId="0" fontId="19" fillId="73" borderId="25" xfId="0" applyFont="1" applyFill="1" applyBorder="1" applyAlignment="1">
      <alignment horizontal="center"/>
    </xf>
    <xf numFmtId="0" fontId="19" fillId="53" borderId="58" xfId="0" applyFont="1" applyFill="1" applyBorder="1" applyAlignment="1">
      <alignment horizontal="center"/>
    </xf>
    <xf numFmtId="0" fontId="19" fillId="7" borderId="81" xfId="0" applyFont="1" applyFill="1" applyBorder="1" applyAlignment="1">
      <alignment horizontal="center"/>
    </xf>
    <xf numFmtId="0" fontId="19" fillId="7" borderId="89" xfId="0" applyFont="1" applyFill="1" applyBorder="1" applyAlignment="1">
      <alignment horizontal="center"/>
    </xf>
    <xf numFmtId="0" fontId="7" fillId="39" borderId="0" xfId="0" applyFont="1" applyFill="1" applyAlignment="1">
      <alignment horizontal="center"/>
    </xf>
    <xf numFmtId="0" fontId="1" fillId="22" borderId="142" xfId="0" applyFont="1" applyFill="1" applyBorder="1" applyAlignment="1">
      <alignment horizontal="center"/>
    </xf>
    <xf numFmtId="0" fontId="3" fillId="22" borderId="5" xfId="0" applyFont="1" applyFill="1" applyBorder="1" applyAlignment="1">
      <alignment horizontal="center"/>
    </xf>
    <xf numFmtId="0" fontId="28" fillId="20" borderId="3" xfId="0" applyFont="1" applyFill="1" applyBorder="1" applyAlignment="1">
      <alignment horizontal="center"/>
    </xf>
    <xf numFmtId="0" fontId="0" fillId="22" borderId="3" xfId="0" applyFill="1" applyBorder="1" applyAlignment="1">
      <alignment horizontal="center"/>
    </xf>
    <xf numFmtId="0" fontId="0" fillId="91" borderId="6" xfId="0" applyFill="1" applyBorder="1" applyAlignment="1">
      <alignment horizontal="center"/>
    </xf>
    <xf numFmtId="0" fontId="0" fillId="91" borderId="5" xfId="0" applyFill="1" applyBorder="1" applyAlignment="1">
      <alignment horizontal="center"/>
    </xf>
    <xf numFmtId="0" fontId="0" fillId="91" borderId="3" xfId="0" applyFill="1" applyBorder="1" applyAlignment="1">
      <alignment horizontal="center"/>
    </xf>
    <xf numFmtId="0" fontId="1" fillId="91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9" fillId="22" borderId="32" xfId="0" applyFont="1" applyFill="1" applyBorder="1" applyAlignment="1">
      <alignment horizontal="center"/>
    </xf>
    <xf numFmtId="0" fontId="1" fillId="91" borderId="5" xfId="0" applyFont="1" applyFill="1" applyBorder="1" applyAlignment="1">
      <alignment horizontal="center"/>
    </xf>
    <xf numFmtId="0" fontId="5" fillId="10" borderId="49" xfId="0" applyFont="1" applyFill="1" applyBorder="1" applyAlignment="1">
      <alignment horizontal="center"/>
    </xf>
    <xf numFmtId="0" fontId="19" fillId="20" borderId="24" xfId="0" applyFont="1" applyFill="1" applyBorder="1" applyAlignment="1">
      <alignment horizontal="center"/>
    </xf>
    <xf numFmtId="0" fontId="19" fillId="92" borderId="40" xfId="0" applyFont="1" applyFill="1" applyBorder="1" applyAlignment="1">
      <alignment horizontal="center"/>
    </xf>
    <xf numFmtId="0" fontId="1" fillId="91" borderId="6" xfId="0" applyFont="1" applyFill="1" applyBorder="1" applyAlignment="1">
      <alignment horizontal="center"/>
    </xf>
    <xf numFmtId="0" fontId="1" fillId="91" borderId="142" xfId="0" applyFont="1" applyFill="1" applyBorder="1" applyAlignment="1">
      <alignment horizontal="center"/>
    </xf>
    <xf numFmtId="0" fontId="3" fillId="91" borderId="5" xfId="0" applyFont="1" applyFill="1" applyBorder="1" applyAlignment="1">
      <alignment horizontal="center"/>
    </xf>
    <xf numFmtId="0" fontId="1" fillId="91" borderId="3" xfId="0" applyFont="1" applyFill="1" applyBorder="1" applyAlignment="1">
      <alignment horizontal="center"/>
    </xf>
    <xf numFmtId="0" fontId="0" fillId="22" borderId="5" xfId="0" applyFill="1" applyBorder="1"/>
    <xf numFmtId="0" fontId="0" fillId="91" borderId="21" xfId="0" applyFill="1" applyBorder="1" applyAlignment="1">
      <alignment horizontal="center"/>
    </xf>
    <xf numFmtId="0" fontId="0" fillId="91" borderId="22" xfId="0" applyFill="1" applyBorder="1" applyAlignment="1">
      <alignment horizontal="center"/>
    </xf>
    <xf numFmtId="0" fontId="19" fillId="22" borderId="68" xfId="0" applyFont="1" applyFill="1" applyBorder="1" applyAlignment="1">
      <alignment horizontal="center"/>
    </xf>
    <xf numFmtId="0" fontId="0" fillId="22" borderId="34" xfId="0" applyFill="1" applyBorder="1" applyAlignment="1">
      <alignment horizontal="center"/>
    </xf>
    <xf numFmtId="0" fontId="19" fillId="2" borderId="86" xfId="0" applyFont="1" applyFill="1" applyBorder="1" applyAlignment="1">
      <alignment horizontal="center"/>
    </xf>
    <xf numFmtId="0" fontId="5" fillId="2" borderId="53" xfId="0" applyFont="1" applyFill="1" applyBorder="1" applyAlignment="1">
      <alignment horizontal="center"/>
    </xf>
    <xf numFmtId="0" fontId="19" fillId="2" borderId="44" xfId="0" applyFont="1" applyFill="1" applyBorder="1" applyAlignment="1">
      <alignment horizontal="center"/>
    </xf>
    <xf numFmtId="0" fontId="19" fillId="22" borderId="40" xfId="0" applyFont="1" applyFill="1" applyBorder="1" applyAlignment="1">
      <alignment horizontal="center"/>
    </xf>
    <xf numFmtId="0" fontId="19" fillId="22" borderId="41" xfId="0" applyFont="1" applyFill="1" applyBorder="1" applyAlignment="1">
      <alignment horizontal="center"/>
    </xf>
    <xf numFmtId="0" fontId="5" fillId="53" borderId="39" xfId="0" applyFont="1" applyFill="1" applyBorder="1" applyAlignment="1">
      <alignment horizontal="left"/>
    </xf>
    <xf numFmtId="0" fontId="5" fillId="51" borderId="0" xfId="0" applyFont="1" applyFill="1" applyAlignment="1">
      <alignment horizontal="center"/>
    </xf>
    <xf numFmtId="0" fontId="5" fillId="51" borderId="64" xfId="0" applyFont="1" applyFill="1" applyBorder="1" applyAlignment="1">
      <alignment horizontal="center"/>
    </xf>
    <xf numFmtId="0" fontId="5" fillId="51" borderId="92" xfId="0" applyFont="1" applyFill="1" applyBorder="1" applyAlignment="1">
      <alignment horizontal="center"/>
    </xf>
    <xf numFmtId="0" fontId="5" fillId="51" borderId="40" xfId="0" applyFont="1" applyFill="1" applyBorder="1" applyAlignment="1">
      <alignment horizontal="center"/>
    </xf>
    <xf numFmtId="0" fontId="5" fillId="51" borderId="61" xfId="0" applyFont="1" applyFill="1" applyBorder="1" applyAlignment="1">
      <alignment horizontal="center"/>
    </xf>
    <xf numFmtId="0" fontId="5" fillId="51" borderId="49" xfId="0" applyFont="1" applyFill="1" applyBorder="1" applyAlignment="1">
      <alignment horizontal="center"/>
    </xf>
    <xf numFmtId="0" fontId="5" fillId="59" borderId="97" xfId="0" applyFont="1" applyFill="1" applyBorder="1" applyAlignment="1">
      <alignment horizontal="center"/>
    </xf>
    <xf numFmtId="0" fontId="19" fillId="22" borderId="28" xfId="0" applyFont="1" applyFill="1" applyBorder="1" applyAlignment="1">
      <alignment horizontal="center"/>
    </xf>
    <xf numFmtId="0" fontId="19" fillId="69" borderId="40" xfId="0" applyFont="1" applyFill="1" applyBorder="1" applyAlignment="1">
      <alignment horizontal="center"/>
    </xf>
    <xf numFmtId="0" fontId="5" fillId="20" borderId="11" xfId="0" applyFont="1" applyFill="1" applyBorder="1" applyAlignment="1">
      <alignment horizontal="center"/>
    </xf>
    <xf numFmtId="0" fontId="42" fillId="92" borderId="20" xfId="0" applyFont="1" applyFill="1" applyBorder="1" applyAlignment="1">
      <alignment horizontal="center"/>
    </xf>
    <xf numFmtId="0" fontId="19" fillId="20" borderId="20" xfId="0" applyFont="1" applyFill="1" applyBorder="1" applyAlignment="1">
      <alignment horizontal="center"/>
    </xf>
    <xf numFmtId="0" fontId="29" fillId="22" borderId="4" xfId="0" applyFont="1" applyFill="1" applyBorder="1" applyAlignment="1">
      <alignment horizontal="center"/>
    </xf>
    <xf numFmtId="0" fontId="29" fillId="22" borderId="5" xfId="0" applyFont="1" applyFill="1" applyBorder="1" applyAlignment="1">
      <alignment horizontal="center"/>
    </xf>
    <xf numFmtId="0" fontId="29" fillId="22" borderId="7" xfId="0" applyFont="1" applyFill="1" applyBorder="1" applyAlignment="1">
      <alignment horizontal="center"/>
    </xf>
    <xf numFmtId="0" fontId="29" fillId="22" borderId="142" xfId="0" applyFont="1" applyFill="1" applyBorder="1" applyAlignment="1">
      <alignment horizontal="center"/>
    </xf>
    <xf numFmtId="0" fontId="29" fillId="22" borderId="6" xfId="0" applyFont="1" applyFill="1" applyBorder="1" applyAlignment="1">
      <alignment horizontal="center"/>
    </xf>
    <xf numFmtId="0" fontId="29" fillId="22" borderId="31" xfId="0" applyFont="1" applyFill="1" applyBorder="1" applyAlignment="1">
      <alignment horizontal="center"/>
    </xf>
    <xf numFmtId="0" fontId="29" fillId="22" borderId="32" xfId="0" applyFont="1" applyFill="1" applyBorder="1" applyAlignment="1">
      <alignment horizontal="center"/>
    </xf>
    <xf numFmtId="0" fontId="29" fillId="22" borderId="33" xfId="0" applyFont="1" applyFill="1" applyBorder="1" applyAlignment="1">
      <alignment horizontal="center"/>
    </xf>
    <xf numFmtId="0" fontId="5" fillId="20" borderId="30" xfId="0" applyFont="1" applyFill="1" applyBorder="1" applyAlignment="1">
      <alignment horizontal="center"/>
    </xf>
    <xf numFmtId="0" fontId="5" fillId="11" borderId="31" xfId="0" applyFont="1" applyFill="1" applyBorder="1" applyAlignment="1">
      <alignment horizontal="center"/>
    </xf>
    <xf numFmtId="0" fontId="5" fillId="11" borderId="30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43" fillId="0" borderId="57" xfId="0" applyFont="1" applyBorder="1" applyAlignment="1">
      <alignment horizontal="center"/>
    </xf>
    <xf numFmtId="0" fontId="1" fillId="20" borderId="9" xfId="0" applyFont="1" applyFill="1" applyBorder="1" applyAlignment="1">
      <alignment horizontal="center"/>
    </xf>
    <xf numFmtId="0" fontId="1" fillId="91" borderId="31" xfId="0" applyFont="1" applyFill="1" applyBorder="1" applyAlignment="1">
      <alignment horizontal="center"/>
    </xf>
    <xf numFmtId="0" fontId="1" fillId="91" borderId="32" xfId="0" applyFont="1" applyFill="1" applyBorder="1" applyAlignment="1">
      <alignment horizontal="center"/>
    </xf>
    <xf numFmtId="0" fontId="7" fillId="71" borderId="11" xfId="0" applyFont="1" applyFill="1" applyBorder="1" applyAlignment="1">
      <alignment horizontal="left"/>
    </xf>
    <xf numFmtId="0" fontId="7" fillId="0" borderId="51" xfId="0" applyFont="1" applyBorder="1" applyAlignment="1">
      <alignment horizontal="left"/>
    </xf>
    <xf numFmtId="0" fontId="28" fillId="83" borderId="213" xfId="0" applyFont="1" applyFill="1" applyBorder="1" applyAlignment="1">
      <alignment horizontal="center" vertical="center" wrapText="1"/>
    </xf>
    <xf numFmtId="0" fontId="28" fillId="83" borderId="170" xfId="0" applyFont="1" applyFill="1" applyBorder="1" applyAlignment="1">
      <alignment horizontal="center" vertical="center" wrapText="1"/>
    </xf>
    <xf numFmtId="0" fontId="43" fillId="69" borderId="214" xfId="0" applyFont="1" applyFill="1" applyBorder="1" applyAlignment="1">
      <alignment horizontal="center"/>
    </xf>
    <xf numFmtId="0" fontId="2" fillId="69" borderId="33" xfId="0" applyFont="1" applyFill="1" applyBorder="1" applyAlignment="1">
      <alignment horizontal="center"/>
    </xf>
    <xf numFmtId="0" fontId="2" fillId="69" borderId="34" xfId="0" applyFont="1" applyFill="1" applyBorder="1" applyAlignment="1">
      <alignment horizontal="center"/>
    </xf>
    <xf numFmtId="0" fontId="43" fillId="69" borderId="34" xfId="0" applyFont="1" applyFill="1" applyBorder="1" applyAlignment="1">
      <alignment horizontal="center"/>
    </xf>
    <xf numFmtId="0" fontId="2" fillId="69" borderId="215" xfId="0" applyFont="1" applyFill="1" applyBorder="1" applyAlignment="1">
      <alignment horizontal="center"/>
    </xf>
    <xf numFmtId="0" fontId="2" fillId="69" borderId="32" xfId="0" applyFont="1" applyFill="1" applyBorder="1" applyAlignment="1">
      <alignment horizontal="center"/>
    </xf>
    <xf numFmtId="0" fontId="2" fillId="71" borderId="210" xfId="0" applyFont="1" applyFill="1" applyBorder="1" applyAlignment="1">
      <alignment horizontal="center"/>
    </xf>
    <xf numFmtId="0" fontId="43" fillId="0" borderId="216" xfId="0" applyFont="1" applyBorder="1" applyAlignment="1">
      <alignment horizontal="center"/>
    </xf>
    <xf numFmtId="0" fontId="2" fillId="62" borderId="210" xfId="0" applyFont="1" applyFill="1" applyBorder="1" applyAlignment="1">
      <alignment horizontal="center"/>
    </xf>
    <xf numFmtId="0" fontId="2" fillId="62" borderId="217" xfId="0" applyFont="1" applyFill="1" applyBorder="1" applyAlignment="1">
      <alignment horizontal="center"/>
    </xf>
    <xf numFmtId="0" fontId="2" fillId="69" borderId="14" xfId="0" applyFont="1" applyFill="1" applyBorder="1" applyAlignment="1">
      <alignment horizontal="center"/>
    </xf>
    <xf numFmtId="0" fontId="0" fillId="22" borderId="73" xfId="0" applyFill="1" applyBorder="1" applyAlignment="1">
      <alignment horizontal="center"/>
    </xf>
    <xf numFmtId="0" fontId="19" fillId="10" borderId="47" xfId="0" applyFont="1" applyFill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0" fillId="91" borderId="35" xfId="0" applyFill="1" applyBorder="1" applyAlignment="1">
      <alignment horizontal="center"/>
    </xf>
    <xf numFmtId="0" fontId="19" fillId="20" borderId="69" xfId="0" applyFont="1" applyFill="1" applyBorder="1" applyAlignment="1">
      <alignment horizontal="center"/>
    </xf>
    <xf numFmtId="0" fontId="0" fillId="91" borderId="31" xfId="0" applyFill="1" applyBorder="1" applyAlignment="1">
      <alignment horizontal="center"/>
    </xf>
    <xf numFmtId="0" fontId="0" fillId="91" borderId="32" xfId="0" applyFill="1" applyBorder="1" applyAlignment="1">
      <alignment horizontal="center"/>
    </xf>
    <xf numFmtId="0" fontId="0" fillId="22" borderId="30" xfId="0" applyFill="1" applyBorder="1" applyAlignment="1">
      <alignment horizontal="center"/>
    </xf>
    <xf numFmtId="0" fontId="3" fillId="22" borderId="31" xfId="0" applyFont="1" applyFill="1" applyBorder="1" applyAlignment="1">
      <alignment horizontal="center"/>
    </xf>
    <xf numFmtId="0" fontId="1" fillId="22" borderId="73" xfId="0" applyFont="1" applyFill="1" applyBorder="1" applyAlignment="1">
      <alignment horizontal="center"/>
    </xf>
    <xf numFmtId="0" fontId="3" fillId="22" borderId="9" xfId="0" applyFont="1" applyFill="1" applyBorder="1" applyAlignment="1">
      <alignment horizontal="center"/>
    </xf>
    <xf numFmtId="0" fontId="1" fillId="20" borderId="31" xfId="0" applyFont="1" applyFill="1" applyBorder="1" applyAlignment="1">
      <alignment horizontal="center"/>
    </xf>
    <xf numFmtId="0" fontId="1" fillId="91" borderId="30" xfId="0" applyFont="1" applyFill="1" applyBorder="1" applyAlignment="1">
      <alignment horizontal="center"/>
    </xf>
    <xf numFmtId="0" fontId="1" fillId="91" borderId="9" xfId="0" applyFont="1" applyFill="1" applyBorder="1" applyAlignment="1">
      <alignment horizontal="center"/>
    </xf>
    <xf numFmtId="0" fontId="1" fillId="91" borderId="10" xfId="0" applyFont="1" applyFill="1" applyBorder="1" applyAlignment="1">
      <alignment horizontal="center"/>
    </xf>
    <xf numFmtId="0" fontId="5" fillId="65" borderId="82" xfId="0" applyFont="1" applyFill="1" applyBorder="1" applyAlignment="1">
      <alignment horizontal="center"/>
    </xf>
    <xf numFmtId="0" fontId="0" fillId="91" borderId="8" xfId="0" applyFill="1" applyBorder="1" applyAlignment="1">
      <alignment horizontal="center"/>
    </xf>
    <xf numFmtId="0" fontId="5" fillId="55" borderId="64" xfId="0" applyFont="1" applyFill="1" applyBorder="1" applyAlignment="1">
      <alignment horizontal="center"/>
    </xf>
    <xf numFmtId="0" fontId="19" fillId="55" borderId="64" xfId="0" applyFont="1" applyFill="1" applyBorder="1" applyAlignment="1">
      <alignment horizontal="center"/>
    </xf>
    <xf numFmtId="0" fontId="19" fillId="55" borderId="49" xfId="0" applyFont="1" applyFill="1" applyBorder="1" applyAlignment="1">
      <alignment horizontal="center"/>
    </xf>
    <xf numFmtId="0" fontId="19" fillId="55" borderId="97" xfId="0" applyFont="1" applyFill="1" applyBorder="1" applyAlignment="1">
      <alignment horizontal="center"/>
    </xf>
    <xf numFmtId="0" fontId="5" fillId="55" borderId="97" xfId="0" applyFont="1" applyFill="1" applyBorder="1" applyAlignment="1">
      <alignment horizontal="center"/>
    </xf>
    <xf numFmtId="0" fontId="19" fillId="55" borderId="149" xfId="0" applyFont="1" applyFill="1" applyBorder="1" applyAlignment="1">
      <alignment horizontal="center"/>
    </xf>
    <xf numFmtId="0" fontId="5" fillId="71" borderId="97" xfId="0" applyFont="1" applyFill="1" applyBorder="1" applyAlignment="1">
      <alignment horizontal="center"/>
    </xf>
    <xf numFmtId="0" fontId="35" fillId="65" borderId="20" xfId="0" applyFont="1" applyFill="1" applyBorder="1" applyAlignment="1">
      <alignment horizontal="center"/>
    </xf>
    <xf numFmtId="0" fontId="35" fillId="65" borderId="24" xfId="0" applyFont="1" applyFill="1" applyBorder="1" applyAlignment="1">
      <alignment horizontal="center"/>
    </xf>
    <xf numFmtId="0" fontId="1" fillId="20" borderId="21" xfId="0" applyFont="1" applyFill="1" applyBorder="1" applyAlignment="1">
      <alignment horizontal="center"/>
    </xf>
    <xf numFmtId="0" fontId="35" fillId="0" borderId="44" xfId="0" applyFont="1" applyBorder="1" applyAlignment="1">
      <alignment horizontal="center"/>
    </xf>
    <xf numFmtId="0" fontId="19" fillId="20" borderId="8" xfId="0" applyFont="1" applyFill="1" applyBorder="1" applyAlignment="1">
      <alignment horizontal="center"/>
    </xf>
    <xf numFmtId="0" fontId="1" fillId="91" borderId="36" xfId="0" applyFont="1" applyFill="1" applyBorder="1" applyAlignment="1">
      <alignment horizontal="center"/>
    </xf>
    <xf numFmtId="0" fontId="1" fillId="91" borderId="37" xfId="0" applyFont="1" applyFill="1" applyBorder="1" applyAlignment="1">
      <alignment horizontal="center"/>
    </xf>
    <xf numFmtId="0" fontId="43" fillId="92" borderId="39" xfId="0" applyFont="1" applyFill="1" applyBorder="1" applyAlignment="1">
      <alignment horizontal="center"/>
    </xf>
    <xf numFmtId="0" fontId="1" fillId="91" borderId="8" xfId="0" applyFont="1" applyFill="1" applyBorder="1" applyAlignment="1">
      <alignment horizontal="center"/>
    </xf>
    <xf numFmtId="0" fontId="0" fillId="91" borderId="9" xfId="0" applyFill="1" applyBorder="1" applyAlignment="1">
      <alignment horizontal="center"/>
    </xf>
    <xf numFmtId="0" fontId="0" fillId="91" borderId="10" xfId="0" applyFill="1" applyBorder="1" applyAlignment="1">
      <alignment horizontal="center"/>
    </xf>
    <xf numFmtId="0" fontId="1" fillId="91" borderId="57" xfId="0" applyFont="1" applyFill="1" applyBorder="1" applyAlignment="1">
      <alignment horizontal="center"/>
    </xf>
    <xf numFmtId="0" fontId="35" fillId="62" borderId="64" xfId="0" applyFont="1" applyFill="1" applyBorder="1" applyAlignment="1">
      <alignment horizontal="center"/>
    </xf>
    <xf numFmtId="0" fontId="19" fillId="22" borderId="33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65" xfId="0" applyFont="1" applyFill="1" applyBorder="1" applyAlignment="1">
      <alignment horizontal="center"/>
    </xf>
    <xf numFmtId="0" fontId="5" fillId="2" borderId="68" xfId="0" applyFont="1" applyFill="1" applyBorder="1" applyAlignment="1">
      <alignment horizontal="center"/>
    </xf>
    <xf numFmtId="0" fontId="19" fillId="0" borderId="8" xfId="0" applyFont="1" applyBorder="1" applyAlignment="1">
      <alignment horizontal="left"/>
    </xf>
    <xf numFmtId="0" fontId="0" fillId="91" borderId="33" xfId="0" applyFill="1" applyBorder="1" applyAlignment="1">
      <alignment horizontal="center"/>
    </xf>
    <xf numFmtId="0" fontId="19" fillId="27" borderId="20" xfId="0" applyFont="1" applyFill="1" applyBorder="1" applyAlignment="1">
      <alignment horizontal="center"/>
    </xf>
    <xf numFmtId="0" fontId="19" fillId="27" borderId="53" xfId="0" applyFont="1" applyFill="1" applyBorder="1" applyAlignment="1">
      <alignment horizontal="center"/>
    </xf>
    <xf numFmtId="0" fontId="19" fillId="27" borderId="11" xfId="0" applyFont="1" applyFill="1" applyBorder="1" applyAlignment="1">
      <alignment horizontal="center"/>
    </xf>
    <xf numFmtId="0" fontId="19" fillId="27" borderId="58" xfId="0" applyFont="1" applyFill="1" applyBorder="1" applyAlignment="1">
      <alignment horizontal="center"/>
    </xf>
    <xf numFmtId="0" fontId="19" fillId="27" borderId="21" xfId="0" applyFont="1" applyFill="1" applyBorder="1" applyAlignment="1">
      <alignment horizontal="center"/>
    </xf>
    <xf numFmtId="0" fontId="43" fillId="89" borderId="8" xfId="0" applyFont="1" applyFill="1" applyBorder="1" applyAlignment="1">
      <alignment horizontal="center"/>
    </xf>
    <xf numFmtId="0" fontId="19" fillId="31" borderId="9" xfId="0" applyFont="1" applyFill="1" applyBorder="1" applyAlignment="1">
      <alignment horizontal="center"/>
    </xf>
    <xf numFmtId="0" fontId="5" fillId="89" borderId="9" xfId="0" applyFont="1" applyFill="1" applyBorder="1" applyAlignment="1">
      <alignment horizontal="center"/>
    </xf>
    <xf numFmtId="0" fontId="5" fillId="89" borderId="57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center"/>
    </xf>
    <xf numFmtId="0" fontId="19" fillId="89" borderId="8" xfId="0" applyFont="1" applyFill="1" applyBorder="1" applyAlignment="1">
      <alignment horizontal="center"/>
    </xf>
    <xf numFmtId="0" fontId="19" fillId="89" borderId="9" xfId="0" applyFont="1" applyFill="1" applyBorder="1" applyAlignment="1">
      <alignment horizontal="center"/>
    </xf>
    <xf numFmtId="0" fontId="2" fillId="0" borderId="203" xfId="0" applyFont="1" applyBorder="1" applyAlignment="1">
      <alignment horizontal="center"/>
    </xf>
    <xf numFmtId="49" fontId="5" fillId="57" borderId="0" xfId="0" applyNumberFormat="1" applyFont="1" applyFill="1" applyAlignment="1">
      <alignment horizontal="center"/>
    </xf>
    <xf numFmtId="0" fontId="5" fillId="5" borderId="53" xfId="0" applyFont="1" applyFill="1" applyBorder="1" applyAlignment="1">
      <alignment horizontal="center"/>
    </xf>
    <xf numFmtId="0" fontId="7" fillId="65" borderId="9" xfId="0" applyFont="1" applyFill="1" applyBorder="1" applyAlignment="1">
      <alignment horizontal="center"/>
    </xf>
    <xf numFmtId="0" fontId="0" fillId="20" borderId="7" xfId="0" applyFill="1" applyBorder="1" applyAlignment="1">
      <alignment horizontal="center"/>
    </xf>
    <xf numFmtId="0" fontId="3" fillId="22" borderId="3" xfId="0" applyFont="1" applyFill="1" applyBorder="1" applyAlignment="1">
      <alignment horizontal="center"/>
    </xf>
    <xf numFmtId="0" fontId="37" fillId="0" borderId="58" xfId="0" applyFont="1" applyBorder="1" applyAlignment="1">
      <alignment horizontal="center"/>
    </xf>
    <xf numFmtId="0" fontId="19" fillId="90" borderId="89" xfId="0" applyFont="1" applyFill="1" applyBorder="1" applyAlignment="1">
      <alignment horizontal="center"/>
    </xf>
    <xf numFmtId="0" fontId="0" fillId="22" borderId="81" xfId="0" applyFill="1" applyBorder="1" applyAlignment="1">
      <alignment horizontal="center"/>
    </xf>
    <xf numFmtId="0" fontId="19" fillId="10" borderId="86" xfId="0" applyFont="1" applyFill="1" applyBorder="1" applyAlignment="1">
      <alignment horizontal="center"/>
    </xf>
    <xf numFmtId="0" fontId="19" fillId="10" borderId="82" xfId="0" applyFont="1" applyFill="1" applyBorder="1" applyAlignment="1">
      <alignment horizontal="center"/>
    </xf>
    <xf numFmtId="0" fontId="19" fillId="27" borderId="54" xfId="0" applyFont="1" applyFill="1" applyBorder="1" applyAlignment="1">
      <alignment horizontal="center"/>
    </xf>
    <xf numFmtId="0" fontId="19" fillId="27" borderId="9" xfId="0" applyFont="1" applyFill="1" applyBorder="1" applyAlignment="1">
      <alignment horizontal="center"/>
    </xf>
    <xf numFmtId="0" fontId="19" fillId="27" borderId="14" xfId="0" applyFont="1" applyFill="1" applyBorder="1" applyAlignment="1">
      <alignment horizontal="center"/>
    </xf>
    <xf numFmtId="0" fontId="19" fillId="27" borderId="8" xfId="0" applyFont="1" applyFill="1" applyBorder="1" applyAlignment="1">
      <alignment horizontal="center"/>
    </xf>
    <xf numFmtId="0" fontId="5" fillId="25" borderId="89" xfId="0" applyFont="1" applyFill="1" applyBorder="1" applyAlignment="1">
      <alignment horizontal="center"/>
    </xf>
    <xf numFmtId="0" fontId="19" fillId="61" borderId="30" xfId="0" applyFont="1" applyFill="1" applyBorder="1" applyAlignment="1">
      <alignment horizontal="center"/>
    </xf>
    <xf numFmtId="0" fontId="19" fillId="61" borderId="31" xfId="0" applyFont="1" applyFill="1" applyBorder="1" applyAlignment="1">
      <alignment horizontal="center"/>
    </xf>
    <xf numFmtId="0" fontId="2" fillId="71" borderId="25" xfId="0" applyFont="1" applyFill="1" applyBorder="1" applyAlignment="1">
      <alignment horizontal="center"/>
    </xf>
    <xf numFmtId="0" fontId="2" fillId="71" borderId="26" xfId="0" applyFont="1" applyFill="1" applyBorder="1" applyAlignment="1">
      <alignment horizontal="center"/>
    </xf>
    <xf numFmtId="0" fontId="43" fillId="63" borderId="26" xfId="0" applyFont="1" applyFill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62" borderId="28" xfId="0" applyFont="1" applyFill="1" applyBorder="1" applyAlignment="1">
      <alignment horizontal="center"/>
    </xf>
    <xf numFmtId="0" fontId="2" fillId="62" borderId="29" xfId="0" applyFont="1" applyFill="1" applyBorder="1" applyAlignment="1">
      <alignment horizontal="center"/>
    </xf>
    <xf numFmtId="0" fontId="28" fillId="83" borderId="26" xfId="0" applyFont="1" applyFill="1" applyBorder="1" applyAlignment="1">
      <alignment horizontal="center" vertical="center" wrapText="1"/>
    </xf>
    <xf numFmtId="0" fontId="43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71" borderId="28" xfId="0" applyFont="1" applyFill="1" applyBorder="1" applyAlignment="1">
      <alignment horizontal="center"/>
    </xf>
    <xf numFmtId="0" fontId="2" fillId="63" borderId="26" xfId="0" applyFont="1" applyFill="1" applyBorder="1" applyAlignment="1">
      <alignment horizontal="center"/>
    </xf>
    <xf numFmtId="0" fontId="2" fillId="71" borderId="219" xfId="0" applyFont="1" applyFill="1" applyBorder="1" applyAlignment="1">
      <alignment horizontal="center"/>
    </xf>
    <xf numFmtId="0" fontId="2" fillId="62" borderId="220" xfId="0" applyFont="1" applyFill="1" applyBorder="1" applyAlignment="1">
      <alignment horizontal="center"/>
    </xf>
    <xf numFmtId="0" fontId="28" fillId="83" borderId="221" xfId="0" applyFont="1" applyFill="1" applyBorder="1" applyAlignment="1">
      <alignment horizontal="center" vertical="center" wrapText="1"/>
    </xf>
    <xf numFmtId="0" fontId="2" fillId="0" borderId="222" xfId="0" applyFont="1" applyBorder="1" applyAlignment="1">
      <alignment horizontal="center"/>
    </xf>
    <xf numFmtId="0" fontId="1" fillId="0" borderId="222" xfId="0" applyFont="1" applyBorder="1" applyAlignment="1">
      <alignment horizontal="center"/>
    </xf>
    <xf numFmtId="0" fontId="43" fillId="62" borderId="222" xfId="0" applyFont="1" applyFill="1" applyBorder="1" applyAlignment="1">
      <alignment horizontal="center"/>
    </xf>
    <xf numFmtId="0" fontId="43" fillId="62" borderId="223" xfId="0" applyFont="1" applyFill="1" applyBorder="1" applyAlignment="1">
      <alignment horizontal="center"/>
    </xf>
    <xf numFmtId="0" fontId="28" fillId="83" borderId="222" xfId="0" applyFont="1" applyFill="1" applyBorder="1" applyAlignment="1">
      <alignment horizontal="center" vertical="center" wrapText="1"/>
    </xf>
    <xf numFmtId="0" fontId="28" fillId="83" borderId="224" xfId="0" applyFont="1" applyFill="1" applyBorder="1" applyAlignment="1">
      <alignment horizontal="center" vertical="center" wrapText="1"/>
    </xf>
    <xf numFmtId="0" fontId="28" fillId="83" borderId="189" xfId="0" applyFont="1" applyFill="1" applyBorder="1" applyAlignment="1">
      <alignment horizontal="center" vertical="center" wrapText="1"/>
    </xf>
    <xf numFmtId="0" fontId="28" fillId="83" borderId="25" xfId="0" applyFont="1" applyFill="1" applyBorder="1" applyAlignment="1">
      <alignment horizontal="center" vertical="center" wrapText="1"/>
    </xf>
    <xf numFmtId="0" fontId="2" fillId="62" borderId="27" xfId="0" applyFont="1" applyFill="1" applyBorder="1" applyAlignment="1">
      <alignment horizontal="center"/>
    </xf>
    <xf numFmtId="0" fontId="19" fillId="33" borderId="9" xfId="0" applyFont="1" applyFill="1" applyBorder="1" applyAlignment="1">
      <alignment horizontal="center"/>
    </xf>
    <xf numFmtId="0" fontId="19" fillId="33" borderId="57" xfId="0" applyFont="1" applyFill="1" applyBorder="1" applyAlignment="1">
      <alignment horizontal="center"/>
    </xf>
    <xf numFmtId="0" fontId="19" fillId="90" borderId="20" xfId="0" applyFont="1" applyFill="1" applyBorder="1" applyAlignment="1">
      <alignment horizontal="center"/>
    </xf>
    <xf numFmtId="0" fontId="19" fillId="90" borderId="21" xfId="0" applyFont="1" applyFill="1" applyBorder="1" applyAlignment="1">
      <alignment horizontal="center"/>
    </xf>
    <xf numFmtId="0" fontId="19" fillId="18" borderId="21" xfId="0" applyFont="1" applyFill="1" applyBorder="1" applyAlignment="1">
      <alignment horizontal="center"/>
    </xf>
    <xf numFmtId="0" fontId="37" fillId="20" borderId="20" xfId="0" applyFont="1" applyFill="1" applyBorder="1" applyAlignment="1">
      <alignment horizontal="center"/>
    </xf>
    <xf numFmtId="0" fontId="1" fillId="91" borderId="21" xfId="0" applyFont="1" applyFill="1" applyBorder="1" applyAlignment="1">
      <alignment horizontal="center"/>
    </xf>
    <xf numFmtId="0" fontId="19" fillId="22" borderId="54" xfId="0" applyFont="1" applyFill="1" applyBorder="1" applyAlignment="1">
      <alignment horizontal="center"/>
    </xf>
    <xf numFmtId="0" fontId="5" fillId="0" borderId="35" xfId="0" applyFont="1" applyBorder="1" applyAlignment="1">
      <alignment horizontal="left"/>
    </xf>
    <xf numFmtId="0" fontId="3" fillId="0" borderId="57" xfId="0" applyFont="1" applyBorder="1" applyAlignment="1">
      <alignment horizontal="center"/>
    </xf>
    <xf numFmtId="0" fontId="5" fillId="68" borderId="86" xfId="0" applyFont="1" applyFill="1" applyBorder="1" applyAlignment="1">
      <alignment horizontal="center"/>
    </xf>
    <xf numFmtId="0" fontId="5" fillId="0" borderId="95" xfId="0" applyFont="1" applyBorder="1" applyAlignment="1">
      <alignment horizontal="center"/>
    </xf>
    <xf numFmtId="0" fontId="1" fillId="20" borderId="8" xfId="0" applyFont="1" applyFill="1" applyBorder="1" applyAlignment="1">
      <alignment horizontal="center"/>
    </xf>
    <xf numFmtId="0" fontId="1" fillId="20" borderId="57" xfId="0" applyFont="1" applyFill="1" applyBorder="1" applyAlignment="1">
      <alignment horizontal="center"/>
    </xf>
    <xf numFmtId="0" fontId="1" fillId="20" borderId="10" xfId="0" applyFont="1" applyFill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35" fillId="0" borderId="54" xfId="0" applyFont="1" applyBorder="1" applyAlignment="1">
      <alignment horizontal="center"/>
    </xf>
    <xf numFmtId="0" fontId="7" fillId="10" borderId="52" xfId="0" applyFont="1" applyFill="1" applyBorder="1" applyAlignment="1">
      <alignment horizontal="center"/>
    </xf>
    <xf numFmtId="0" fontId="5" fillId="68" borderId="19" xfId="0" applyFont="1" applyFill="1" applyBorder="1" applyAlignment="1">
      <alignment horizontal="center"/>
    </xf>
    <xf numFmtId="0" fontId="19" fillId="58" borderId="9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0" fillId="22" borderId="53" xfId="0" applyFill="1" applyBorder="1" applyAlignment="1">
      <alignment horizontal="center"/>
    </xf>
    <xf numFmtId="0" fontId="7" fillId="22" borderId="17" xfId="0" applyFont="1" applyFill="1" applyBorder="1" applyAlignment="1">
      <alignment horizontal="center"/>
    </xf>
    <xf numFmtId="0" fontId="19" fillId="7" borderId="9" xfId="0" applyFont="1" applyFill="1" applyBorder="1" applyAlignment="1">
      <alignment horizontal="center"/>
    </xf>
    <xf numFmtId="0" fontId="19" fillId="7" borderId="14" xfId="0" applyFont="1" applyFill="1" applyBorder="1" applyAlignment="1">
      <alignment horizontal="center"/>
    </xf>
    <xf numFmtId="0" fontId="1" fillId="22" borderId="86" xfId="0" applyFont="1" applyFill="1" applyBorder="1" applyAlignment="1">
      <alignment horizontal="center"/>
    </xf>
    <xf numFmtId="0" fontId="3" fillId="22" borderId="53" xfId="0" applyFont="1" applyFill="1" applyBorder="1" applyAlignment="1">
      <alignment horizontal="center"/>
    </xf>
    <xf numFmtId="0" fontId="19" fillId="7" borderId="21" xfId="0" applyFont="1" applyFill="1" applyBorder="1" applyAlignment="1">
      <alignment horizontal="center"/>
    </xf>
    <xf numFmtId="0" fontId="7" fillId="6" borderId="54" xfId="0" applyFont="1" applyFill="1" applyBorder="1" applyAlignment="1">
      <alignment horizontal="center"/>
    </xf>
    <xf numFmtId="0" fontId="19" fillId="58" borderId="22" xfId="0" applyFont="1" applyFill="1" applyBorder="1" applyAlignment="1">
      <alignment horizontal="center"/>
    </xf>
    <xf numFmtId="0" fontId="19" fillId="58" borderId="10" xfId="0" applyFont="1" applyFill="1" applyBorder="1" applyAlignment="1">
      <alignment horizontal="center"/>
    </xf>
    <xf numFmtId="0" fontId="19" fillId="57" borderId="30" xfId="0" applyFont="1" applyFill="1" applyBorder="1" applyAlignment="1">
      <alignment horizontal="center"/>
    </xf>
    <xf numFmtId="0" fontId="5" fillId="57" borderId="8" xfId="0" applyFont="1" applyFill="1" applyBorder="1" applyAlignment="1">
      <alignment horizontal="center"/>
    </xf>
    <xf numFmtId="0" fontId="19" fillId="57" borderId="21" xfId="0" applyFont="1" applyFill="1" applyBorder="1" applyAlignment="1">
      <alignment horizontal="center"/>
    </xf>
    <xf numFmtId="0" fontId="19" fillId="57" borderId="9" xfId="0" applyFont="1" applyFill="1" applyBorder="1" applyAlignment="1">
      <alignment horizontal="center"/>
    </xf>
    <xf numFmtId="0" fontId="19" fillId="57" borderId="34" xfId="0" applyFont="1" applyFill="1" applyBorder="1" applyAlignment="1">
      <alignment horizontal="center"/>
    </xf>
    <xf numFmtId="0" fontId="19" fillId="57" borderId="33" xfId="0" applyFont="1" applyFill="1" applyBorder="1" applyAlignment="1">
      <alignment horizontal="center"/>
    </xf>
    <xf numFmtId="0" fontId="5" fillId="58" borderId="9" xfId="0" applyFont="1" applyFill="1" applyBorder="1" applyAlignment="1">
      <alignment horizontal="center"/>
    </xf>
    <xf numFmtId="0" fontId="19" fillId="58" borderId="20" xfId="0" applyFont="1" applyFill="1" applyBorder="1" applyAlignment="1">
      <alignment horizontal="center"/>
    </xf>
    <xf numFmtId="0" fontId="5" fillId="58" borderId="8" xfId="0" applyFont="1" applyFill="1" applyBorder="1" applyAlignment="1">
      <alignment horizontal="center"/>
    </xf>
    <xf numFmtId="0" fontId="19" fillId="58" borderId="54" xfId="0" applyFont="1" applyFill="1" applyBorder="1" applyAlignment="1">
      <alignment horizontal="center"/>
    </xf>
    <xf numFmtId="0" fontId="7" fillId="5" borderId="54" xfId="0" applyFont="1" applyFill="1" applyBorder="1" applyAlignment="1">
      <alignment horizontal="center"/>
    </xf>
    <xf numFmtId="0" fontId="7" fillId="57" borderId="9" xfId="0" applyFont="1" applyFill="1" applyBorder="1" applyAlignment="1">
      <alignment horizontal="center"/>
    </xf>
    <xf numFmtId="0" fontId="7" fillId="5" borderId="53" xfId="0" applyFont="1" applyFill="1" applyBorder="1" applyAlignment="1">
      <alignment horizontal="center"/>
    </xf>
    <xf numFmtId="0" fontId="5" fillId="2" borderId="84" xfId="0" applyFont="1" applyFill="1" applyBorder="1" applyAlignment="1">
      <alignment horizontal="center"/>
    </xf>
    <xf numFmtId="0" fontId="5" fillId="10" borderId="90" xfId="0" applyFont="1" applyFill="1" applyBorder="1" applyAlignment="1">
      <alignment horizontal="center"/>
    </xf>
    <xf numFmtId="0" fontId="7" fillId="21" borderId="180" xfId="0" applyFont="1" applyFill="1" applyBorder="1" applyAlignment="1">
      <alignment horizontal="center"/>
    </xf>
    <xf numFmtId="0" fontId="7" fillId="21" borderId="127" xfId="0" applyFont="1" applyFill="1" applyBorder="1" applyAlignment="1">
      <alignment horizontal="center"/>
    </xf>
    <xf numFmtId="0" fontId="7" fillId="21" borderId="181" xfId="0" applyFont="1" applyFill="1" applyBorder="1" applyAlignment="1">
      <alignment horizontal="center"/>
    </xf>
    <xf numFmtId="0" fontId="2" fillId="33" borderId="40" xfId="0" applyFont="1" applyFill="1" applyBorder="1" applyAlignment="1">
      <alignment horizontal="center"/>
    </xf>
    <xf numFmtId="0" fontId="0" fillId="91" borderId="40" xfId="0" applyFill="1" applyBorder="1" applyAlignment="1">
      <alignment horizontal="center"/>
    </xf>
    <xf numFmtId="0" fontId="19" fillId="64" borderId="203" xfId="0" applyFont="1" applyFill="1" applyBorder="1" applyAlignment="1">
      <alignment horizontal="center"/>
    </xf>
    <xf numFmtId="0" fontId="1" fillId="91" borderId="45" xfId="0" applyFont="1" applyFill="1" applyBorder="1" applyAlignment="1">
      <alignment horizontal="center"/>
    </xf>
    <xf numFmtId="0" fontId="35" fillId="65" borderId="39" xfId="0" applyFont="1" applyFill="1" applyBorder="1" applyAlignment="1">
      <alignment horizontal="center"/>
    </xf>
    <xf numFmtId="0" fontId="7" fillId="39" borderId="60" xfId="0" applyFont="1" applyFill="1" applyBorder="1" applyAlignment="1">
      <alignment horizontal="center"/>
    </xf>
    <xf numFmtId="0" fontId="19" fillId="22" borderId="57" xfId="0" applyFont="1" applyFill="1" applyBorder="1" applyAlignment="1">
      <alignment horizontal="center"/>
    </xf>
    <xf numFmtId="0" fontId="19" fillId="10" borderId="53" xfId="0" applyFont="1" applyFill="1" applyBorder="1" applyAlignment="1">
      <alignment horizontal="center"/>
    </xf>
    <xf numFmtId="0" fontId="19" fillId="10" borderId="24" xfId="0" applyFont="1" applyFill="1" applyBorder="1" applyAlignment="1">
      <alignment horizontal="center"/>
    </xf>
    <xf numFmtId="0" fontId="5" fillId="10" borderId="33" xfId="0" applyFont="1" applyFill="1" applyBorder="1" applyAlignment="1">
      <alignment horizontal="center"/>
    </xf>
    <xf numFmtId="0" fontId="5" fillId="10" borderId="65" xfId="0" applyFont="1" applyFill="1" applyBorder="1" applyAlignment="1">
      <alignment horizontal="center"/>
    </xf>
    <xf numFmtId="0" fontId="19" fillId="62" borderId="41" xfId="0" applyFont="1" applyFill="1" applyBorder="1" applyAlignment="1">
      <alignment horizontal="center"/>
    </xf>
    <xf numFmtId="0" fontId="5" fillId="62" borderId="10" xfId="0" applyFont="1" applyFill="1" applyBorder="1" applyAlignment="1">
      <alignment horizontal="center"/>
    </xf>
    <xf numFmtId="0" fontId="7" fillId="7" borderId="35" xfId="0" applyFont="1" applyFill="1" applyBorder="1" applyAlignment="1">
      <alignment horizontal="center"/>
    </xf>
    <xf numFmtId="0" fontId="7" fillId="7" borderId="36" xfId="0" applyFont="1" applyFill="1" applyBorder="1" applyAlignment="1">
      <alignment horizontal="center"/>
    </xf>
    <xf numFmtId="0" fontId="7" fillId="7" borderId="59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38" xfId="0" applyFont="1" applyFill="1" applyBorder="1" applyAlignment="1">
      <alignment horizontal="center"/>
    </xf>
    <xf numFmtId="0" fontId="5" fillId="59" borderId="14" xfId="0" applyFont="1" applyFill="1" applyBorder="1" applyAlignment="1">
      <alignment horizontal="center"/>
    </xf>
    <xf numFmtId="0" fontId="7" fillId="7" borderId="85" xfId="0" applyFont="1" applyFill="1" applyBorder="1" applyAlignment="1">
      <alignment horizontal="center"/>
    </xf>
    <xf numFmtId="0" fontId="7" fillId="7" borderId="37" xfId="0" applyFont="1" applyFill="1" applyBorder="1" applyAlignment="1">
      <alignment horizontal="center"/>
    </xf>
    <xf numFmtId="0" fontId="19" fillId="60" borderId="20" xfId="0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64" fontId="47" fillId="0" borderId="0" xfId="0" applyNumberFormat="1" applyFont="1" applyAlignment="1">
      <alignment horizontal="center"/>
    </xf>
    <xf numFmtId="0" fontId="47" fillId="0" borderId="0" xfId="0" applyFont="1" applyAlignment="1">
      <alignment horizontal="center"/>
    </xf>
    <xf numFmtId="1" fontId="35" fillId="9" borderId="0" xfId="0" applyNumberFormat="1" applyFont="1" applyFill="1" applyAlignment="1">
      <alignment horizontal="center"/>
    </xf>
    <xf numFmtId="0" fontId="35" fillId="9" borderId="0" xfId="0" applyFont="1" applyFill="1" applyAlignment="1">
      <alignment horizontal="center"/>
    </xf>
    <xf numFmtId="0" fontId="1" fillId="91" borderId="7" xfId="0" applyFont="1" applyFill="1" applyBorder="1" applyAlignment="1">
      <alignment horizontal="center"/>
    </xf>
    <xf numFmtId="0" fontId="7" fillId="63" borderId="67" xfId="0" applyFont="1" applyFill="1" applyBorder="1" applyAlignment="1">
      <alignment horizontal="center"/>
    </xf>
    <xf numFmtId="0" fontId="19" fillId="65" borderId="68" xfId="0" applyFont="1" applyFill="1" applyBorder="1" applyAlignment="1">
      <alignment horizontal="center"/>
    </xf>
    <xf numFmtId="0" fontId="19" fillId="10" borderId="33" xfId="0" applyFont="1" applyFill="1" applyBorder="1" applyAlignment="1">
      <alignment horizontal="center"/>
    </xf>
    <xf numFmtId="0" fontId="19" fillId="10" borderId="31" xfId="0" applyFont="1" applyFill="1" applyBorder="1" applyAlignment="1">
      <alignment horizontal="center"/>
    </xf>
    <xf numFmtId="0" fontId="5" fillId="10" borderId="53" xfId="0" applyFont="1" applyFill="1" applyBorder="1" applyAlignment="1">
      <alignment horizontal="center"/>
    </xf>
    <xf numFmtId="0" fontId="9" fillId="65" borderId="0" xfId="0" applyFont="1" applyFill="1" applyAlignment="1">
      <alignment horizontal="center"/>
    </xf>
    <xf numFmtId="0" fontId="7" fillId="10" borderId="0" xfId="0" applyFont="1" applyFill="1" applyAlignment="1">
      <alignment horizontal="center"/>
    </xf>
    <xf numFmtId="0" fontId="35" fillId="10" borderId="34" xfId="0" applyFont="1" applyFill="1" applyBorder="1" applyAlignment="1">
      <alignment horizontal="center"/>
    </xf>
    <xf numFmtId="0" fontId="28" fillId="83" borderId="8" xfId="0" applyFont="1" applyFill="1" applyBorder="1" applyAlignment="1">
      <alignment horizontal="center" vertical="center" wrapText="1"/>
    </xf>
    <xf numFmtId="0" fontId="7" fillId="63" borderId="47" xfId="0" applyFont="1" applyFill="1" applyBorder="1" applyAlignment="1">
      <alignment horizontal="center"/>
    </xf>
    <xf numFmtId="0" fontId="19" fillId="64" borderId="25" xfId="0" applyFont="1" applyFill="1" applyBorder="1" applyAlignment="1">
      <alignment horizontal="center"/>
    </xf>
    <xf numFmtId="0" fontId="19" fillId="64" borderId="26" xfId="0" applyFont="1" applyFill="1" applyBorder="1" applyAlignment="1">
      <alignment horizontal="center"/>
    </xf>
    <xf numFmtId="0" fontId="7" fillId="10" borderId="64" xfId="0" applyFont="1" applyFill="1" applyBorder="1" applyAlignment="1">
      <alignment horizontal="center"/>
    </xf>
    <xf numFmtId="0" fontId="7" fillId="10" borderId="49" xfId="0" applyFont="1" applyFill="1" applyBorder="1" applyAlignment="1">
      <alignment horizontal="center"/>
    </xf>
    <xf numFmtId="164" fontId="7" fillId="10" borderId="178" xfId="0" applyNumberFormat="1" applyFont="1" applyFill="1" applyBorder="1" applyAlignment="1">
      <alignment horizontal="center"/>
    </xf>
    <xf numFmtId="164" fontId="7" fillId="10" borderId="179" xfId="0" applyNumberFormat="1" applyFont="1" applyFill="1" applyBorder="1" applyAlignment="1">
      <alignment horizontal="center"/>
    </xf>
    <xf numFmtId="0" fontId="0" fillId="31" borderId="9" xfId="0" applyFill="1" applyBorder="1" applyAlignment="1">
      <alignment horizontal="center"/>
    </xf>
    <xf numFmtId="0" fontId="5" fillId="65" borderId="13" xfId="0" applyFont="1" applyFill="1" applyBorder="1" applyAlignment="1">
      <alignment horizontal="center"/>
    </xf>
    <xf numFmtId="164" fontId="7" fillId="10" borderId="52" xfId="0" applyNumberFormat="1" applyFont="1" applyFill="1" applyBorder="1" applyAlignment="1">
      <alignment horizontal="center"/>
    </xf>
    <xf numFmtId="0" fontId="5" fillId="31" borderId="28" xfId="0" applyFont="1" applyFill="1" applyBorder="1" applyAlignment="1">
      <alignment horizontal="center"/>
    </xf>
    <xf numFmtId="0" fontId="19" fillId="31" borderId="28" xfId="0" applyFont="1" applyFill="1" applyBorder="1" applyAlignment="1">
      <alignment horizontal="center"/>
    </xf>
    <xf numFmtId="0" fontId="19" fillId="31" borderId="39" xfId="0" applyFont="1" applyFill="1" applyBorder="1" applyAlignment="1">
      <alignment horizontal="center"/>
    </xf>
    <xf numFmtId="0" fontId="19" fillId="31" borderId="64" xfId="0" applyFont="1" applyFill="1" applyBorder="1" applyAlignment="1">
      <alignment horizontal="center"/>
    </xf>
    <xf numFmtId="0" fontId="5" fillId="31" borderId="64" xfId="0" applyFont="1" applyFill="1" applyBorder="1" applyAlignment="1">
      <alignment horizontal="center"/>
    </xf>
    <xf numFmtId="0" fontId="5" fillId="31" borderId="0" xfId="0" applyFont="1" applyFill="1" applyAlignment="1">
      <alignment horizontal="center"/>
    </xf>
    <xf numFmtId="0" fontId="5" fillId="31" borderId="61" xfId="0" applyFont="1" applyFill="1" applyBorder="1" applyAlignment="1">
      <alignment horizontal="center"/>
    </xf>
    <xf numFmtId="0" fontId="5" fillId="31" borderId="39" xfId="0" applyFont="1" applyFill="1" applyBorder="1" applyAlignment="1">
      <alignment horizontal="center"/>
    </xf>
    <xf numFmtId="0" fontId="5" fillId="31" borderId="40" xfId="0" applyFont="1" applyFill="1" applyBorder="1" applyAlignment="1">
      <alignment horizontal="center"/>
    </xf>
    <xf numFmtId="0" fontId="5" fillId="31" borderId="49" xfId="0" applyFont="1" applyFill="1" applyBorder="1" applyAlignment="1">
      <alignment horizontal="center"/>
    </xf>
    <xf numFmtId="0" fontId="19" fillId="31" borderId="0" xfId="0" applyFont="1" applyFill="1" applyAlignment="1">
      <alignment horizontal="center"/>
    </xf>
    <xf numFmtId="0" fontId="19" fillId="31" borderId="40" xfId="0" applyFont="1" applyFill="1" applyBorder="1" applyAlignment="1">
      <alignment horizontal="center"/>
    </xf>
    <xf numFmtId="0" fontId="19" fillId="31" borderId="57" xfId="0" applyFont="1" applyFill="1" applyBorder="1" applyAlignment="1">
      <alignment horizontal="center"/>
    </xf>
    <xf numFmtId="0" fontId="19" fillId="31" borderId="8" xfId="0" applyFont="1" applyFill="1" applyBorder="1" applyAlignment="1">
      <alignment horizontal="center"/>
    </xf>
    <xf numFmtId="0" fontId="19" fillId="31" borderId="38" xfId="0" applyFont="1" applyFill="1" applyBorder="1" applyAlignment="1">
      <alignment horizontal="center"/>
    </xf>
    <xf numFmtId="0" fontId="19" fillId="31" borderId="66" xfId="0" applyFont="1" applyFill="1" applyBorder="1" applyAlignment="1">
      <alignment horizontal="center"/>
    </xf>
    <xf numFmtId="0" fontId="19" fillId="31" borderId="36" xfId="0" applyFont="1" applyFill="1" applyBorder="1" applyAlignment="1">
      <alignment horizontal="center"/>
    </xf>
    <xf numFmtId="0" fontId="19" fillId="31" borderId="59" xfId="0" applyFont="1" applyFill="1" applyBorder="1" applyAlignment="1">
      <alignment horizontal="center"/>
    </xf>
    <xf numFmtId="0" fontId="19" fillId="31" borderId="35" xfId="0" applyFont="1" applyFill="1" applyBorder="1" applyAlignment="1">
      <alignment horizontal="center"/>
    </xf>
    <xf numFmtId="0" fontId="1" fillId="31" borderId="8" xfId="0" applyFont="1" applyFill="1" applyBorder="1" applyAlignment="1">
      <alignment horizontal="center"/>
    </xf>
    <xf numFmtId="0" fontId="1" fillId="31" borderId="57" xfId="0" applyFont="1" applyFill="1" applyBorder="1" applyAlignment="1">
      <alignment horizontal="center"/>
    </xf>
    <xf numFmtId="0" fontId="1" fillId="31" borderId="9" xfId="0" applyFont="1" applyFill="1" applyBorder="1" applyAlignment="1">
      <alignment horizontal="center"/>
    </xf>
    <xf numFmtId="0" fontId="1" fillId="31" borderId="10" xfId="0" applyFont="1" applyFill="1" applyBorder="1" applyAlignment="1">
      <alignment horizontal="center"/>
    </xf>
    <xf numFmtId="0" fontId="0" fillId="31" borderId="57" xfId="0" applyFill="1" applyBorder="1"/>
    <xf numFmtId="0" fontId="0" fillId="31" borderId="10" xfId="0" applyFill="1" applyBorder="1" applyAlignment="1">
      <alignment horizontal="center"/>
    </xf>
    <xf numFmtId="0" fontId="19" fillId="31" borderId="61" xfId="0" applyFont="1" applyFill="1" applyBorder="1" applyAlignment="1">
      <alignment horizontal="center"/>
    </xf>
    <xf numFmtId="0" fontId="5" fillId="27" borderId="39" xfId="0" applyFont="1" applyFill="1" applyBorder="1" applyAlignment="1">
      <alignment horizontal="center"/>
    </xf>
    <xf numFmtId="0" fontId="5" fillId="27" borderId="64" xfId="0" applyFont="1" applyFill="1" applyBorder="1" applyAlignment="1">
      <alignment horizontal="center"/>
    </xf>
    <xf numFmtId="0" fontId="19" fillId="27" borderId="60" xfId="0" applyFont="1" applyFill="1" applyBorder="1" applyAlignment="1">
      <alignment horizontal="center"/>
    </xf>
    <xf numFmtId="0" fontId="19" fillId="27" borderId="57" xfId="0" applyFont="1" applyFill="1" applyBorder="1" applyAlignment="1">
      <alignment horizontal="center"/>
    </xf>
    <xf numFmtId="0" fontId="19" fillId="27" borderId="35" xfId="0" applyFont="1" applyFill="1" applyBorder="1" applyAlignment="1">
      <alignment horizontal="center"/>
    </xf>
    <xf numFmtId="0" fontId="19" fillId="27" borderId="66" xfId="0" applyFont="1" applyFill="1" applyBorder="1" applyAlignment="1">
      <alignment horizontal="center"/>
    </xf>
    <xf numFmtId="0" fontId="19" fillId="27" borderId="36" xfId="0" applyFont="1" applyFill="1" applyBorder="1" applyAlignment="1">
      <alignment horizontal="center"/>
    </xf>
    <xf numFmtId="0" fontId="19" fillId="27" borderId="38" xfId="0" applyFont="1" applyFill="1" applyBorder="1" applyAlignment="1">
      <alignment horizontal="center"/>
    </xf>
    <xf numFmtId="0" fontId="0" fillId="27" borderId="8" xfId="0" applyFill="1" applyBorder="1" applyAlignment="1">
      <alignment horizontal="center"/>
    </xf>
    <xf numFmtId="0" fontId="0" fillId="27" borderId="9" xfId="0" applyFill="1" applyBorder="1" applyAlignment="1">
      <alignment horizontal="center"/>
    </xf>
    <xf numFmtId="0" fontId="19" fillId="27" borderId="39" xfId="0" applyFont="1" applyFill="1" applyBorder="1" applyAlignment="1">
      <alignment horizontal="center"/>
    </xf>
    <xf numFmtId="0" fontId="19" fillId="27" borderId="0" xfId="0" applyFont="1" applyFill="1" applyAlignment="1">
      <alignment horizontal="center"/>
    </xf>
    <xf numFmtId="0" fontId="19" fillId="27" borderId="40" xfId="0" applyFont="1" applyFill="1" applyBorder="1" applyAlignment="1">
      <alignment horizontal="center"/>
    </xf>
    <xf numFmtId="0" fontId="19" fillId="27" borderId="64" xfId="0" applyFont="1" applyFill="1" applyBorder="1" applyAlignment="1">
      <alignment horizontal="center"/>
    </xf>
    <xf numFmtId="0" fontId="19" fillId="60" borderId="25" xfId="0" applyFont="1" applyFill="1" applyBorder="1" applyAlignment="1">
      <alignment horizontal="center"/>
    </xf>
    <xf numFmtId="0" fontId="19" fillId="60" borderId="26" xfId="0" applyFont="1" applyFill="1" applyBorder="1" applyAlignment="1">
      <alignment horizontal="center"/>
    </xf>
    <xf numFmtId="0" fontId="0" fillId="22" borderId="25" xfId="0" applyFill="1" applyBorder="1" applyAlignment="1">
      <alignment horizontal="center"/>
    </xf>
    <xf numFmtId="0" fontId="29" fillId="22" borderId="27" xfId="0" applyFont="1" applyFill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9" fillId="69" borderId="225" xfId="0" applyFont="1" applyFill="1" applyBorder="1" applyAlignment="1">
      <alignment horizontal="center"/>
    </xf>
    <xf numFmtId="0" fontId="5" fillId="69" borderId="59" xfId="0" applyFont="1" applyFill="1" applyBorder="1" applyAlignment="1">
      <alignment horizontal="center"/>
    </xf>
    <xf numFmtId="0" fontId="5" fillId="69" borderId="75" xfId="0" applyFont="1" applyFill="1" applyBorder="1" applyAlignment="1">
      <alignment horizontal="center"/>
    </xf>
    <xf numFmtId="0" fontId="19" fillId="69" borderId="226" xfId="0" applyFont="1" applyFill="1" applyBorder="1" applyAlignment="1">
      <alignment horizontal="center"/>
    </xf>
    <xf numFmtId="0" fontId="5" fillId="11" borderId="34" xfId="0" applyFont="1" applyFill="1" applyBorder="1" applyAlignment="1">
      <alignment horizontal="center"/>
    </xf>
    <xf numFmtId="0" fontId="7" fillId="39" borderId="69" xfId="0" applyFont="1" applyFill="1" applyBorder="1" applyAlignment="1">
      <alignment horizontal="center"/>
    </xf>
    <xf numFmtId="0" fontId="1" fillId="22" borderId="218" xfId="0" applyFont="1" applyFill="1" applyBorder="1" applyAlignment="1">
      <alignment horizontal="center"/>
    </xf>
    <xf numFmtId="0" fontId="3" fillId="22" borderId="21" xfId="0" applyFont="1" applyFill="1" applyBorder="1" applyAlignment="1">
      <alignment horizontal="center"/>
    </xf>
    <xf numFmtId="0" fontId="1" fillId="22" borderId="140" xfId="0" applyFont="1" applyFill="1" applyBorder="1" applyAlignment="1">
      <alignment horizontal="center"/>
    </xf>
    <xf numFmtId="0" fontId="3" fillId="22" borderId="227" xfId="0" applyFont="1" applyFill="1" applyBorder="1" applyAlignment="1">
      <alignment horizontal="center"/>
    </xf>
    <xf numFmtId="0" fontId="5" fillId="53" borderId="228" xfId="0" applyFont="1" applyFill="1" applyBorder="1" applyAlignment="1">
      <alignment horizontal="left"/>
    </xf>
    <xf numFmtId="0" fontId="19" fillId="29" borderId="0" xfId="0" applyFont="1" applyFill="1" applyAlignment="1">
      <alignment horizontal="center"/>
    </xf>
    <xf numFmtId="0" fontId="5" fillId="0" borderId="228" xfId="0" applyFont="1" applyBorder="1" applyAlignment="1">
      <alignment horizontal="left"/>
    </xf>
    <xf numFmtId="0" fontId="5" fillId="58" borderId="2" xfId="0" applyFont="1" applyFill="1" applyBorder="1" applyAlignment="1">
      <alignment horizontal="left"/>
    </xf>
    <xf numFmtId="0" fontId="5" fillId="0" borderId="98" xfId="0" applyFont="1" applyBorder="1" applyAlignment="1">
      <alignment horizontal="left"/>
    </xf>
    <xf numFmtId="0" fontId="5" fillId="81" borderId="25" xfId="0" applyFont="1" applyFill="1" applyBorder="1" applyAlignment="1">
      <alignment horizontal="center"/>
    </xf>
    <xf numFmtId="0" fontId="5" fillId="89" borderId="1" xfId="0" applyFont="1" applyFill="1" applyBorder="1" applyAlignment="1">
      <alignment horizontal="center"/>
    </xf>
    <xf numFmtId="0" fontId="5" fillId="29" borderId="192" xfId="0" applyFont="1" applyFill="1" applyBorder="1" applyAlignment="1">
      <alignment horizontal="center"/>
    </xf>
    <xf numFmtId="0" fontId="19" fillId="55" borderId="228" xfId="0" applyFont="1" applyFill="1" applyBorder="1" applyAlignment="1">
      <alignment horizontal="center"/>
    </xf>
    <xf numFmtId="0" fontId="19" fillId="71" borderId="117" xfId="0" applyFont="1" applyFill="1" applyBorder="1" applyAlignment="1">
      <alignment horizontal="center"/>
    </xf>
    <xf numFmtId="0" fontId="19" fillId="62" borderId="90" xfId="0" applyFont="1" applyFill="1" applyBorder="1" applyAlignment="1">
      <alignment horizontal="center"/>
    </xf>
    <xf numFmtId="0" fontId="19" fillId="55" borderId="229" xfId="0" applyFont="1" applyFill="1" applyBorder="1" applyAlignment="1">
      <alignment horizontal="center"/>
    </xf>
    <xf numFmtId="0" fontId="7" fillId="10" borderId="92" xfId="0" applyFont="1" applyFill="1" applyBorder="1" applyAlignment="1">
      <alignment horizontal="center"/>
    </xf>
    <xf numFmtId="0" fontId="19" fillId="39" borderId="20" xfId="0" applyFont="1" applyFill="1" applyBorder="1" applyAlignment="1">
      <alignment horizontal="center"/>
    </xf>
    <xf numFmtId="0" fontId="19" fillId="39" borderId="8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0" fontId="2" fillId="33" borderId="64" xfId="0" applyFont="1" applyFill="1" applyBorder="1" applyAlignment="1">
      <alignment horizontal="center"/>
    </xf>
    <xf numFmtId="0" fontId="2" fillId="33" borderId="219" xfId="0" applyFont="1" applyFill="1" applyBorder="1" applyAlignment="1">
      <alignment horizontal="center"/>
    </xf>
    <xf numFmtId="0" fontId="5" fillId="33" borderId="203" xfId="0" applyFont="1" applyFill="1" applyBorder="1" applyAlignment="1">
      <alignment horizontal="center"/>
    </xf>
    <xf numFmtId="0" fontId="19" fillId="39" borderId="25" xfId="0" applyFont="1" applyFill="1" applyBorder="1" applyAlignment="1">
      <alignment horizontal="center"/>
    </xf>
    <xf numFmtId="0" fontId="0" fillId="91" borderId="7" xfId="0" applyFill="1" applyBorder="1" applyAlignment="1">
      <alignment horizontal="center"/>
    </xf>
    <xf numFmtId="0" fontId="48" fillId="20" borderId="0" xfId="0" applyFont="1" applyFill="1" applyAlignment="1">
      <alignment horizontal="center" vertical="center"/>
    </xf>
    <xf numFmtId="0" fontId="48" fillId="26" borderId="0" xfId="0" applyFont="1" applyFill="1" applyAlignment="1">
      <alignment horizontal="center"/>
    </xf>
    <xf numFmtId="0" fontId="48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49" fillId="10" borderId="0" xfId="0" applyFont="1" applyFill="1" applyAlignment="1">
      <alignment horizontal="center"/>
    </xf>
    <xf numFmtId="0" fontId="5" fillId="21" borderId="20" xfId="0" applyFont="1" applyFill="1" applyBorder="1" applyAlignment="1">
      <alignment horizontal="center"/>
    </xf>
    <xf numFmtId="0" fontId="5" fillId="21" borderId="21" xfId="0" applyFont="1" applyFill="1" applyBorder="1" applyAlignment="1">
      <alignment horizontal="center"/>
    </xf>
    <xf numFmtId="0" fontId="1" fillId="73" borderId="9" xfId="0" applyFont="1" applyFill="1" applyBorder="1" applyAlignment="1">
      <alignment horizontal="center"/>
    </xf>
    <xf numFmtId="0" fontId="19" fillId="61" borderId="40" xfId="0" applyFont="1" applyFill="1" applyBorder="1" applyAlignment="1">
      <alignment horizontal="center"/>
    </xf>
    <xf numFmtId="0" fontId="19" fillId="65" borderId="39" xfId="0" applyFont="1" applyFill="1" applyBorder="1" applyAlignment="1">
      <alignment horizontal="center"/>
    </xf>
    <xf numFmtId="0" fontId="5" fillId="61" borderId="48" xfId="0" applyFont="1" applyFill="1" applyBorder="1" applyAlignment="1">
      <alignment horizontal="center"/>
    </xf>
    <xf numFmtId="0" fontId="43" fillId="61" borderId="30" xfId="0" applyFont="1" applyFill="1" applyBorder="1" applyAlignment="1">
      <alignment horizontal="center"/>
    </xf>
    <xf numFmtId="0" fontId="43" fillId="65" borderId="33" xfId="0" applyFont="1" applyFill="1" applyBorder="1" applyAlignment="1">
      <alignment horizontal="center"/>
    </xf>
    <xf numFmtId="0" fontId="19" fillId="33" borderId="90" xfId="0" applyFont="1" applyFill="1" applyBorder="1" applyAlignment="1">
      <alignment horizontal="center"/>
    </xf>
    <xf numFmtId="164" fontId="7" fillId="9" borderId="177" xfId="0" applyNumberFormat="1" applyFont="1" applyFill="1" applyBorder="1" applyAlignment="1">
      <alignment horizontal="center"/>
    </xf>
    <xf numFmtId="164" fontId="7" fillId="9" borderId="178" xfId="0" applyNumberFormat="1" applyFont="1" applyFill="1" applyBorder="1" applyAlignment="1">
      <alignment horizontal="center"/>
    </xf>
    <xf numFmtId="0" fontId="19" fillId="10" borderId="10" xfId="0" applyFont="1" applyFill="1" applyBorder="1" applyAlignment="1">
      <alignment horizontal="center"/>
    </xf>
    <xf numFmtId="0" fontId="5" fillId="62" borderId="14" xfId="0" applyFont="1" applyFill="1" applyBorder="1" applyAlignment="1">
      <alignment horizontal="center"/>
    </xf>
    <xf numFmtId="0" fontId="1" fillId="91" borderId="35" xfId="0" applyFont="1" applyFill="1" applyBorder="1" applyAlignment="1">
      <alignment horizontal="center"/>
    </xf>
    <xf numFmtId="0" fontId="19" fillId="62" borderId="226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/>
    </xf>
    <xf numFmtId="0" fontId="7" fillId="2" borderId="64" xfId="0" applyFont="1" applyFill="1" applyBorder="1" applyAlignment="1">
      <alignment horizontal="center"/>
    </xf>
    <xf numFmtId="0" fontId="19" fillId="92" borderId="26" xfId="0" applyFont="1" applyFill="1" applyBorder="1" applyAlignment="1">
      <alignment horizontal="center"/>
    </xf>
    <xf numFmtId="0" fontId="43" fillId="69" borderId="65" xfId="0" applyFont="1" applyFill="1" applyBorder="1" applyAlignment="1">
      <alignment horizontal="center"/>
    </xf>
    <xf numFmtId="0" fontId="2" fillId="71" borderId="232" xfId="0" applyFont="1" applyFill="1" applyBorder="1" applyAlignment="1">
      <alignment horizontal="center"/>
    </xf>
    <xf numFmtId="0" fontId="43" fillId="69" borderId="23" xfId="0" applyFont="1" applyFill="1" applyBorder="1" applyAlignment="1">
      <alignment horizontal="center"/>
    </xf>
    <xf numFmtId="0" fontId="43" fillId="69" borderId="54" xfId="0" applyFont="1" applyFill="1" applyBorder="1" applyAlignment="1">
      <alignment horizontal="center"/>
    </xf>
    <xf numFmtId="0" fontId="2" fillId="69" borderId="22" xfId="0" applyFont="1" applyFill="1" applyBorder="1" applyAlignment="1">
      <alignment horizontal="center"/>
    </xf>
    <xf numFmtId="0" fontId="2" fillId="62" borderId="47" xfId="0" applyFont="1" applyFill="1" applyBorder="1" applyAlignment="1">
      <alignment horizontal="center"/>
    </xf>
    <xf numFmtId="0" fontId="0" fillId="91" borderId="59" xfId="0" applyFill="1" applyBorder="1" applyAlignment="1">
      <alignment horizontal="center"/>
    </xf>
    <xf numFmtId="0" fontId="1" fillId="91" borderId="14" xfId="0" applyFont="1" applyFill="1" applyBorder="1" applyAlignment="1">
      <alignment horizontal="center"/>
    </xf>
    <xf numFmtId="0" fontId="5" fillId="53" borderId="63" xfId="0" applyFont="1" applyFill="1" applyBorder="1" applyAlignment="1">
      <alignment horizontal="left"/>
    </xf>
    <xf numFmtId="0" fontId="19" fillId="52" borderId="97" xfId="0" applyFont="1" applyFill="1" applyBorder="1" applyAlignment="1">
      <alignment horizontal="center"/>
    </xf>
    <xf numFmtId="0" fontId="19" fillId="52" borderId="117" xfId="0" applyFont="1" applyFill="1" applyBorder="1" applyAlignment="1">
      <alignment horizontal="center"/>
    </xf>
    <xf numFmtId="0" fontId="19" fillId="0" borderId="170" xfId="0" applyFont="1" applyBorder="1" applyAlignment="1">
      <alignment horizontal="center"/>
    </xf>
    <xf numFmtId="0" fontId="19" fillId="62" borderId="98" xfId="0" applyFont="1" applyFill="1" applyBorder="1" applyAlignment="1">
      <alignment horizontal="center"/>
    </xf>
    <xf numFmtId="0" fontId="19" fillId="63" borderId="198" xfId="0" applyFont="1" applyFill="1" applyBorder="1" applyAlignment="1">
      <alignment horizontal="center"/>
    </xf>
    <xf numFmtId="164" fontId="7" fillId="9" borderId="43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40" xfId="0" applyFont="1" applyFill="1" applyBorder="1" applyAlignment="1">
      <alignment horizontal="center"/>
    </xf>
    <xf numFmtId="164" fontId="7" fillId="25" borderId="52" xfId="0" applyNumberFormat="1" applyFont="1" applyFill="1" applyBorder="1" applyAlignment="1">
      <alignment horizontal="center"/>
    </xf>
    <xf numFmtId="0" fontId="19" fillId="62" borderId="26" xfId="0" applyFont="1" applyFill="1" applyBorder="1" applyAlignment="1">
      <alignment horizontal="center"/>
    </xf>
    <xf numFmtId="0" fontId="19" fillId="64" borderId="22" xfId="0" applyFont="1" applyFill="1" applyBorder="1" applyAlignment="1">
      <alignment horizontal="center"/>
    </xf>
    <xf numFmtId="0" fontId="5" fillId="64" borderId="10" xfId="0" applyFont="1" applyFill="1" applyBorder="1" applyAlignment="1">
      <alignment horizontal="center"/>
    </xf>
    <xf numFmtId="0" fontId="19" fillId="67" borderId="25" xfId="0" applyFont="1" applyFill="1" applyBorder="1" applyAlignment="1">
      <alignment horizontal="center"/>
    </xf>
    <xf numFmtId="0" fontId="1" fillId="91" borderId="22" xfId="0" applyFont="1" applyFill="1" applyBorder="1" applyAlignment="1">
      <alignment horizontal="center"/>
    </xf>
    <xf numFmtId="0" fontId="19" fillId="67" borderId="233" xfId="0" applyFont="1" applyFill="1" applyBorder="1" applyAlignment="1">
      <alignment horizontal="center"/>
    </xf>
    <xf numFmtId="0" fontId="19" fillId="67" borderId="230" xfId="0" applyFont="1" applyFill="1" applyBorder="1" applyAlignment="1">
      <alignment horizontal="center"/>
    </xf>
    <xf numFmtId="0" fontId="7" fillId="14" borderId="59" xfId="0" applyFont="1" applyFill="1" applyBorder="1" applyAlignment="1">
      <alignment horizontal="center"/>
    </xf>
    <xf numFmtId="0" fontId="7" fillId="14" borderId="5" xfId="0" applyFont="1" applyFill="1" applyBorder="1" applyAlignment="1">
      <alignment horizontal="center"/>
    </xf>
    <xf numFmtId="0" fontId="19" fillId="67" borderId="234" xfId="0" applyFont="1" applyFill="1" applyBorder="1" applyAlignment="1">
      <alignment horizontal="center"/>
    </xf>
    <xf numFmtId="0" fontId="7" fillId="10" borderId="38" xfId="0" applyFont="1" applyFill="1" applyBorder="1" applyAlignment="1">
      <alignment horizontal="center"/>
    </xf>
    <xf numFmtId="0" fontId="5" fillId="25" borderId="53" xfId="0" applyFont="1" applyFill="1" applyBorder="1" applyAlignment="1">
      <alignment horizontal="center"/>
    </xf>
    <xf numFmtId="0" fontId="5" fillId="67" borderId="8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0" fillId="91" borderId="14" xfId="0" applyFill="1" applyBorder="1" applyAlignment="1">
      <alignment horizontal="center"/>
    </xf>
    <xf numFmtId="0" fontId="0" fillId="22" borderId="35" xfId="0" applyFill="1" applyBorder="1" applyAlignment="1">
      <alignment horizontal="center"/>
    </xf>
    <xf numFmtId="0" fontId="1" fillId="91" borderId="20" xfId="0" applyFont="1" applyFill="1" applyBorder="1" applyAlignment="1">
      <alignment horizontal="center"/>
    </xf>
    <xf numFmtId="0" fontId="0" fillId="91" borderId="53" xfId="0" applyFill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46" fillId="0" borderId="61" xfId="0" applyFont="1" applyBorder="1" applyAlignment="1">
      <alignment horizontal="center"/>
    </xf>
    <xf numFmtId="0" fontId="7" fillId="68" borderId="65" xfId="0" applyFont="1" applyFill="1" applyBorder="1" applyAlignment="1">
      <alignment horizontal="left"/>
    </xf>
    <xf numFmtId="0" fontId="5" fillId="63" borderId="48" xfId="0" applyFont="1" applyFill="1" applyBorder="1" applyAlignment="1">
      <alignment horizontal="left"/>
    </xf>
    <xf numFmtId="0" fontId="19" fillId="80" borderId="60" xfId="0" applyFont="1" applyFill="1" applyBorder="1" applyAlignment="1">
      <alignment horizontal="left"/>
    </xf>
    <xf numFmtId="0" fontId="1" fillId="91" borderId="64" xfId="0" applyFont="1" applyFill="1" applyBorder="1" applyAlignment="1">
      <alignment horizontal="center"/>
    </xf>
    <xf numFmtId="0" fontId="1" fillId="91" borderId="38" xfId="0" applyFont="1" applyFill="1" applyBorder="1" applyAlignment="1">
      <alignment horizontal="center"/>
    </xf>
    <xf numFmtId="0" fontId="43" fillId="71" borderId="53" xfId="0" applyFont="1" applyFill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5" fillId="31" borderId="25" xfId="0" applyFont="1" applyFill="1" applyBorder="1" applyAlignment="1">
      <alignment horizontal="center"/>
    </xf>
    <xf numFmtId="0" fontId="5" fillId="31" borderId="67" xfId="0" applyFont="1" applyFill="1" applyBorder="1" applyAlignment="1">
      <alignment horizontal="center"/>
    </xf>
    <xf numFmtId="0" fontId="19" fillId="31" borderId="47" xfId="0" applyFont="1" applyFill="1" applyBorder="1" applyAlignment="1">
      <alignment horizontal="center"/>
    </xf>
    <xf numFmtId="0" fontId="19" fillId="31" borderId="37" xfId="0" applyFont="1" applyFill="1" applyBorder="1" applyAlignment="1">
      <alignment horizontal="center"/>
    </xf>
    <xf numFmtId="0" fontId="19" fillId="31" borderId="41" xfId="0" applyFont="1" applyFill="1" applyBorder="1" applyAlignment="1">
      <alignment horizontal="center"/>
    </xf>
    <xf numFmtId="0" fontId="5" fillId="64" borderId="35" xfId="0" applyFont="1" applyFill="1" applyBorder="1" applyAlignment="1">
      <alignment horizontal="center"/>
    </xf>
    <xf numFmtId="0" fontId="0" fillId="91" borderId="30" xfId="0" applyFill="1" applyBorder="1" applyAlignment="1">
      <alignment horizontal="center"/>
    </xf>
    <xf numFmtId="0" fontId="19" fillId="22" borderId="27" xfId="0" applyFont="1" applyFill="1" applyBorder="1" applyAlignment="1">
      <alignment horizontal="center"/>
    </xf>
    <xf numFmtId="0" fontId="19" fillId="71" borderId="20" xfId="0" applyFont="1" applyFill="1" applyBorder="1" applyAlignment="1">
      <alignment horizontal="left"/>
    </xf>
    <xf numFmtId="0" fontId="5" fillId="80" borderId="0" xfId="0" applyFont="1" applyFill="1" applyAlignment="1">
      <alignment horizontal="left"/>
    </xf>
    <xf numFmtId="0" fontId="0" fillId="22" borderId="11" xfId="0" applyFill="1" applyBorder="1" applyAlignment="1">
      <alignment horizontal="center"/>
    </xf>
    <xf numFmtId="0" fontId="43" fillId="71" borderId="39" xfId="0" applyFont="1" applyFill="1" applyBorder="1" applyAlignment="1">
      <alignment horizontal="center"/>
    </xf>
    <xf numFmtId="0" fontId="0" fillId="22" borderId="40" xfId="0" applyFill="1" applyBorder="1" applyAlignment="1">
      <alignment horizontal="center"/>
    </xf>
    <xf numFmtId="0" fontId="5" fillId="24" borderId="39" xfId="0" applyFont="1" applyFill="1" applyBorder="1" applyAlignment="1">
      <alignment horizontal="center"/>
    </xf>
    <xf numFmtId="0" fontId="0" fillId="22" borderId="12" xfId="0" applyFill="1" applyBorder="1" applyAlignment="1">
      <alignment horizontal="center"/>
    </xf>
    <xf numFmtId="0" fontId="0" fillId="22" borderId="64" xfId="0" applyFill="1" applyBorder="1" applyAlignment="1">
      <alignment horizontal="center"/>
    </xf>
    <xf numFmtId="0" fontId="19" fillId="67" borderId="26" xfId="0" applyFont="1" applyFill="1" applyBorder="1" applyAlignment="1">
      <alignment horizontal="center"/>
    </xf>
    <xf numFmtId="0" fontId="1" fillId="22" borderId="40" xfId="0" applyFont="1" applyFill="1" applyBorder="1" applyAlignment="1">
      <alignment horizontal="center"/>
    </xf>
    <xf numFmtId="0" fontId="1" fillId="22" borderId="38" xfId="0" applyFont="1" applyFill="1" applyBorder="1" applyAlignment="1">
      <alignment horizontal="center"/>
    </xf>
    <xf numFmtId="0" fontId="5" fillId="62" borderId="12" xfId="0" applyFont="1" applyFill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22" borderId="41" xfId="0" applyFill="1" applyBorder="1" applyAlignment="1">
      <alignment horizontal="center"/>
    </xf>
    <xf numFmtId="0" fontId="0" fillId="22" borderId="39" xfId="0" applyFill="1" applyBorder="1" applyAlignment="1">
      <alignment horizontal="center"/>
    </xf>
    <xf numFmtId="0" fontId="43" fillId="71" borderId="11" xfId="0" applyFont="1" applyFill="1" applyBorder="1" applyAlignment="1">
      <alignment horizontal="center"/>
    </xf>
    <xf numFmtId="0" fontId="5" fillId="20" borderId="64" xfId="0" applyFont="1" applyFill="1" applyBorder="1" applyAlignment="1">
      <alignment horizontal="center"/>
    </xf>
    <xf numFmtId="0" fontId="0" fillId="22" borderId="58" xfId="0" applyFill="1" applyBorder="1" applyAlignment="1">
      <alignment horizontal="center"/>
    </xf>
    <xf numFmtId="0" fontId="1" fillId="91" borderId="40" xfId="0" applyFont="1" applyFill="1" applyBorder="1" applyAlignment="1">
      <alignment horizontal="center"/>
    </xf>
    <xf numFmtId="0" fontId="0" fillId="91" borderId="12" xfId="0" applyFill="1" applyBorder="1" applyAlignment="1">
      <alignment horizontal="center"/>
    </xf>
    <xf numFmtId="0" fontId="0" fillId="91" borderId="58" xfId="0" applyFill="1" applyBorder="1" applyAlignment="1">
      <alignment horizontal="center"/>
    </xf>
    <xf numFmtId="0" fontId="0" fillId="22" borderId="54" xfId="0" applyFill="1" applyBorder="1" applyAlignment="1">
      <alignment horizontal="center"/>
    </xf>
    <xf numFmtId="0" fontId="19" fillId="62" borderId="27" xfId="0" applyFont="1" applyFill="1" applyBorder="1" applyAlignment="1">
      <alignment horizontal="center"/>
    </xf>
    <xf numFmtId="0" fontId="35" fillId="0" borderId="8" xfId="0" applyFont="1" applyBorder="1" applyAlignment="1">
      <alignment horizontal="center"/>
    </xf>
    <xf numFmtId="0" fontId="19" fillId="27" borderId="31" xfId="0" applyFont="1" applyFill="1" applyBorder="1" applyAlignment="1">
      <alignment horizontal="center"/>
    </xf>
    <xf numFmtId="0" fontId="0" fillId="22" borderId="56" xfId="0" applyFill="1" applyBorder="1" applyAlignment="1">
      <alignment horizontal="center"/>
    </xf>
    <xf numFmtId="0" fontId="0" fillId="20" borderId="26" xfId="0" applyFill="1" applyBorder="1" applyAlignment="1">
      <alignment horizontal="center"/>
    </xf>
    <xf numFmtId="0" fontId="19" fillId="27" borderId="12" xfId="0" applyFont="1" applyFill="1" applyBorder="1" applyAlignment="1">
      <alignment horizontal="center"/>
    </xf>
    <xf numFmtId="0" fontId="0" fillId="20" borderId="36" xfId="0" applyFill="1" applyBorder="1" applyAlignment="1">
      <alignment horizontal="center"/>
    </xf>
    <xf numFmtId="0" fontId="19" fillId="27" borderId="26" xfId="0" applyFont="1" applyFill="1" applyBorder="1" applyAlignment="1">
      <alignment horizontal="center"/>
    </xf>
    <xf numFmtId="0" fontId="1" fillId="91" borderId="26" xfId="0" applyFont="1" applyFill="1" applyBorder="1" applyAlignment="1">
      <alignment horizontal="center"/>
    </xf>
    <xf numFmtId="0" fontId="19" fillId="67" borderId="67" xfId="0" applyFont="1" applyFill="1" applyBorder="1" applyAlignment="1">
      <alignment horizontal="center"/>
    </xf>
    <xf numFmtId="0" fontId="1" fillId="91" borderId="27" xfId="0" applyFont="1" applyFill="1" applyBorder="1" applyAlignment="1">
      <alignment horizontal="center"/>
    </xf>
    <xf numFmtId="0" fontId="1" fillId="22" borderId="12" xfId="0" applyFont="1" applyFill="1" applyBorder="1" applyAlignment="1">
      <alignment horizontal="center"/>
    </xf>
    <xf numFmtId="0" fontId="0" fillId="22" borderId="28" xfId="0" applyFill="1" applyBorder="1" applyAlignment="1">
      <alignment horizontal="center"/>
    </xf>
    <xf numFmtId="0" fontId="0" fillId="22" borderId="13" xfId="0" applyFill="1" applyBorder="1" applyAlignment="1">
      <alignment horizontal="center"/>
    </xf>
    <xf numFmtId="0" fontId="5" fillId="61" borderId="51" xfId="0" applyFont="1" applyFill="1" applyBorder="1" applyAlignment="1">
      <alignment horizontal="center"/>
    </xf>
    <xf numFmtId="0" fontId="0" fillId="22" borderId="38" xfId="0" applyFill="1" applyBorder="1" applyAlignment="1">
      <alignment horizontal="center"/>
    </xf>
    <xf numFmtId="0" fontId="0" fillId="22" borderId="66" xfId="0" applyFill="1" applyBorder="1" applyAlignment="1">
      <alignment horizontal="center"/>
    </xf>
    <xf numFmtId="0" fontId="19" fillId="25" borderId="12" xfId="0" applyFont="1" applyFill="1" applyBorder="1" applyAlignment="1">
      <alignment horizontal="center"/>
    </xf>
    <xf numFmtId="0" fontId="1" fillId="22" borderId="56" xfId="0" applyFont="1" applyFill="1" applyBorder="1" applyAlignment="1">
      <alignment horizontal="center"/>
    </xf>
    <xf numFmtId="0" fontId="0" fillId="22" borderId="142" xfId="0" applyFill="1" applyBorder="1" applyAlignment="1">
      <alignment horizontal="center"/>
    </xf>
    <xf numFmtId="0" fontId="19" fillId="25" borderId="89" xfId="0" applyFont="1" applyFill="1" applyBorder="1" applyAlignment="1">
      <alignment horizontal="center"/>
    </xf>
    <xf numFmtId="0" fontId="5" fillId="0" borderId="140" xfId="0" applyFont="1" applyBorder="1" applyAlignment="1">
      <alignment horizontal="center"/>
    </xf>
    <xf numFmtId="0" fontId="3" fillId="22" borderId="57" xfId="0" applyFont="1" applyFill="1" applyBorder="1" applyAlignment="1">
      <alignment horizontal="center"/>
    </xf>
    <xf numFmtId="0" fontId="1" fillId="52" borderId="57" xfId="0" applyFont="1" applyFill="1" applyBorder="1" applyAlignment="1">
      <alignment horizontal="center"/>
    </xf>
    <xf numFmtId="0" fontId="1" fillId="52" borderId="60" xfId="0" applyFont="1" applyFill="1" applyBorder="1" applyAlignment="1">
      <alignment horizontal="center"/>
    </xf>
    <xf numFmtId="0" fontId="1" fillId="7" borderId="57" xfId="0" applyFont="1" applyFill="1" applyBorder="1" applyAlignment="1">
      <alignment horizontal="center"/>
    </xf>
    <xf numFmtId="0" fontId="19" fillId="64" borderId="97" xfId="0" applyFont="1" applyFill="1" applyBorder="1" applyAlignment="1">
      <alignment horizontal="center"/>
    </xf>
    <xf numFmtId="0" fontId="19" fillId="22" borderId="13" xfId="0" applyFont="1" applyFill="1" applyBorder="1" applyAlignment="1">
      <alignment horizontal="center"/>
    </xf>
    <xf numFmtId="0" fontId="1" fillId="91" borderId="235" xfId="0" applyFont="1" applyFill="1" applyBorder="1" applyAlignment="1">
      <alignment horizontal="center"/>
    </xf>
    <xf numFmtId="0" fontId="3" fillId="29" borderId="97" xfId="0" applyFont="1" applyFill="1" applyBorder="1" applyAlignment="1">
      <alignment horizontal="center"/>
    </xf>
    <xf numFmtId="0" fontId="28" fillId="47" borderId="59" xfId="0" applyFont="1" applyFill="1" applyBorder="1" applyAlignment="1">
      <alignment horizontal="center"/>
    </xf>
    <xf numFmtId="0" fontId="28" fillId="29" borderId="97" xfId="0" applyFont="1" applyFill="1" applyBorder="1" applyAlignment="1">
      <alignment horizontal="center"/>
    </xf>
    <xf numFmtId="0" fontId="7" fillId="7" borderId="97" xfId="0" applyFont="1" applyFill="1" applyBorder="1" applyAlignment="1">
      <alignment horizontal="center"/>
    </xf>
    <xf numFmtId="0" fontId="0" fillId="2" borderId="97" xfId="0" applyFill="1" applyBorder="1" applyAlignment="1">
      <alignment horizontal="center"/>
    </xf>
    <xf numFmtId="0" fontId="28" fillId="20" borderId="175" xfId="0" applyFont="1" applyFill="1" applyBorder="1" applyAlignment="1">
      <alignment horizontal="center"/>
    </xf>
    <xf numFmtId="0" fontId="5" fillId="14" borderId="3" xfId="0" applyFont="1" applyFill="1" applyBorder="1" applyAlignment="1">
      <alignment horizontal="center"/>
    </xf>
    <xf numFmtId="0" fontId="1" fillId="53" borderId="97" xfId="0" applyFont="1" applyFill="1" applyBorder="1" applyAlignment="1">
      <alignment horizontal="center"/>
    </xf>
    <xf numFmtId="0" fontId="0" fillId="53" borderId="97" xfId="0" applyFill="1" applyBorder="1" applyAlignment="1">
      <alignment horizontal="center"/>
    </xf>
    <xf numFmtId="0" fontId="19" fillId="65" borderId="97" xfId="0" applyFont="1" applyFill="1" applyBorder="1" applyAlignment="1">
      <alignment horizontal="center"/>
    </xf>
    <xf numFmtId="0" fontId="19" fillId="25" borderId="29" xfId="0" applyFont="1" applyFill="1" applyBorder="1" applyAlignment="1">
      <alignment horizontal="center"/>
    </xf>
    <xf numFmtId="0" fontId="19" fillId="25" borderId="90" xfId="0" applyFont="1" applyFill="1" applyBorder="1" applyAlignment="1">
      <alignment horizontal="center"/>
    </xf>
    <xf numFmtId="0" fontId="5" fillId="91" borderId="12" xfId="0" applyFont="1" applyFill="1" applyBorder="1" applyAlignment="1">
      <alignment horizontal="center"/>
    </xf>
    <xf numFmtId="0" fontId="5" fillId="59" borderId="56" xfId="0" applyFont="1" applyFill="1" applyBorder="1" applyAlignment="1">
      <alignment horizontal="center"/>
    </xf>
    <xf numFmtId="0" fontId="5" fillId="91" borderId="13" xfId="0" applyFont="1" applyFill="1" applyBorder="1" applyAlignment="1">
      <alignment horizontal="center"/>
    </xf>
    <xf numFmtId="0" fontId="19" fillId="93" borderId="11" xfId="0" applyFont="1" applyFill="1" applyBorder="1" applyAlignment="1">
      <alignment horizontal="center"/>
    </xf>
    <xf numFmtId="0" fontId="19" fillId="25" borderId="56" xfId="0" applyFont="1" applyFill="1" applyBorder="1" applyAlignment="1">
      <alignment horizontal="center"/>
    </xf>
    <xf numFmtId="0" fontId="1" fillId="47" borderId="35" xfId="0" applyFont="1" applyFill="1" applyBorder="1" applyAlignment="1">
      <alignment horizontal="center"/>
    </xf>
    <xf numFmtId="0" fontId="5" fillId="20" borderId="38" xfId="0" applyFont="1" applyFill="1" applyBorder="1" applyAlignment="1">
      <alignment horizontal="center"/>
    </xf>
    <xf numFmtId="0" fontId="1" fillId="47" borderId="36" xfId="0" applyFont="1" applyFill="1" applyBorder="1" applyAlignment="1">
      <alignment horizontal="center"/>
    </xf>
    <xf numFmtId="0" fontId="19" fillId="52" borderId="64" xfId="0" applyFont="1" applyFill="1" applyBorder="1" applyAlignment="1">
      <alignment horizontal="center"/>
    </xf>
    <xf numFmtId="0" fontId="19" fillId="52" borderId="0" xfId="0" applyFont="1" applyFill="1" applyAlignment="1">
      <alignment horizontal="center"/>
    </xf>
    <xf numFmtId="0" fontId="19" fillId="25" borderId="26" xfId="0" applyFont="1" applyFill="1" applyBorder="1" applyAlignment="1">
      <alignment horizontal="center"/>
    </xf>
    <xf numFmtId="0" fontId="1" fillId="39" borderId="236" xfId="0" applyFont="1" applyFill="1" applyBorder="1" applyAlignment="1">
      <alignment horizontal="center"/>
    </xf>
    <xf numFmtId="0" fontId="5" fillId="59" borderId="58" xfId="0" applyFont="1" applyFill="1" applyBorder="1" applyAlignment="1">
      <alignment horizontal="center"/>
    </xf>
    <xf numFmtId="0" fontId="5" fillId="53" borderId="97" xfId="0" applyFont="1" applyFill="1" applyBorder="1" applyAlignment="1">
      <alignment horizontal="center"/>
    </xf>
    <xf numFmtId="0" fontId="19" fillId="53" borderId="97" xfId="0" applyFont="1" applyFill="1" applyBorder="1" applyAlignment="1">
      <alignment horizontal="center"/>
    </xf>
    <xf numFmtId="0" fontId="5" fillId="53" borderId="98" xfId="0" applyFont="1" applyFill="1" applyBorder="1" applyAlignment="1">
      <alignment horizontal="center"/>
    </xf>
    <xf numFmtId="0" fontId="19" fillId="64" borderId="39" xfId="0" applyFont="1" applyFill="1" applyBorder="1" applyAlignment="1">
      <alignment horizontal="left"/>
    </xf>
    <xf numFmtId="0" fontId="19" fillId="74" borderId="0" xfId="0" applyFont="1" applyFill="1" applyAlignment="1">
      <alignment horizontal="left"/>
    </xf>
    <xf numFmtId="0" fontId="5" fillId="63" borderId="64" xfId="0" applyFont="1" applyFill="1" applyBorder="1" applyAlignment="1">
      <alignment horizontal="center"/>
    </xf>
    <xf numFmtId="0" fontId="7" fillId="52" borderId="97" xfId="0" applyFont="1" applyFill="1" applyBorder="1" applyAlignment="1">
      <alignment horizontal="center"/>
    </xf>
    <xf numFmtId="0" fontId="19" fillId="53" borderId="97" xfId="0" applyFont="1" applyFill="1" applyBorder="1" applyAlignment="1">
      <alignment horizontal="left"/>
    </xf>
    <xf numFmtId="0" fontId="4" fillId="91" borderId="36" xfId="0" applyFont="1" applyFill="1" applyBorder="1" applyAlignment="1">
      <alignment horizontal="center"/>
    </xf>
    <xf numFmtId="0" fontId="4" fillId="91" borderId="59" xfId="0" applyFont="1" applyFill="1" applyBorder="1" applyAlignment="1">
      <alignment horizontal="center"/>
    </xf>
    <xf numFmtId="0" fontId="4" fillId="91" borderId="37" xfId="0" applyFont="1" applyFill="1" applyBorder="1" applyAlignment="1">
      <alignment horizontal="center"/>
    </xf>
    <xf numFmtId="0" fontId="4" fillId="91" borderId="38" xfId="0" applyFont="1" applyFill="1" applyBorder="1" applyAlignment="1">
      <alignment horizontal="center"/>
    </xf>
    <xf numFmtId="0" fontId="4" fillId="91" borderId="40" xfId="0" applyFont="1" applyFill="1" applyBorder="1" applyAlignment="1">
      <alignment horizontal="center"/>
    </xf>
    <xf numFmtId="0" fontId="4" fillId="91" borderId="35" xfId="0" applyFont="1" applyFill="1" applyBorder="1" applyAlignment="1">
      <alignment horizontal="center"/>
    </xf>
    <xf numFmtId="0" fontId="5" fillId="80" borderId="48" xfId="0" applyFont="1" applyFill="1" applyBorder="1" applyAlignment="1">
      <alignment horizontal="left"/>
    </xf>
    <xf numFmtId="0" fontId="4" fillId="91" borderId="26" xfId="0" applyFont="1" applyFill="1" applyBorder="1" applyAlignment="1">
      <alignment horizontal="center"/>
    </xf>
    <xf numFmtId="0" fontId="4" fillId="91" borderId="27" xfId="0" applyFont="1" applyFill="1" applyBorder="1" applyAlignment="1">
      <alignment horizontal="center"/>
    </xf>
    <xf numFmtId="0" fontId="5" fillId="91" borderId="235" xfId="0" applyFont="1" applyFill="1" applyBorder="1" applyAlignment="1">
      <alignment horizontal="center"/>
    </xf>
    <xf numFmtId="0" fontId="4" fillId="52" borderId="117" xfId="0" applyFont="1" applyFill="1" applyBorder="1" applyAlignment="1">
      <alignment horizontal="center"/>
    </xf>
    <xf numFmtId="0" fontId="5" fillId="91" borderId="36" xfId="0" applyFont="1" applyFill="1" applyBorder="1" applyAlignment="1">
      <alignment horizontal="center"/>
    </xf>
    <xf numFmtId="0" fontId="5" fillId="91" borderId="37" xfId="0" applyFont="1" applyFill="1" applyBorder="1" applyAlignment="1">
      <alignment horizontal="center"/>
    </xf>
    <xf numFmtId="0" fontId="19" fillId="92" borderId="25" xfId="0" applyFont="1" applyFill="1" applyBorder="1" applyAlignment="1">
      <alignment horizontal="center"/>
    </xf>
    <xf numFmtId="0" fontId="19" fillId="52" borderId="98" xfId="0" applyFont="1" applyFill="1" applyBorder="1" applyAlignment="1">
      <alignment horizontal="center"/>
    </xf>
    <xf numFmtId="0" fontId="1" fillId="52" borderId="64" xfId="0" applyFont="1" applyFill="1" applyBorder="1" applyAlignment="1">
      <alignment horizontal="center"/>
    </xf>
    <xf numFmtId="0" fontId="28" fillId="52" borderId="97" xfId="0" applyFont="1" applyFill="1" applyBorder="1" applyAlignment="1">
      <alignment horizontal="center"/>
    </xf>
    <xf numFmtId="0" fontId="7" fillId="63" borderId="49" xfId="0" applyFont="1" applyFill="1" applyBorder="1" applyAlignment="1">
      <alignment horizontal="center"/>
    </xf>
    <xf numFmtId="0" fontId="5" fillId="78" borderId="51" xfId="0" applyFont="1" applyFill="1" applyBorder="1" applyAlignment="1">
      <alignment horizontal="left"/>
    </xf>
    <xf numFmtId="0" fontId="35" fillId="52" borderId="97" xfId="0" applyFont="1" applyFill="1" applyBorder="1" applyAlignment="1">
      <alignment horizontal="center"/>
    </xf>
    <xf numFmtId="0" fontId="19" fillId="20" borderId="26" xfId="0" applyFont="1" applyFill="1" applyBorder="1" applyAlignment="1">
      <alignment horizontal="center"/>
    </xf>
    <xf numFmtId="0" fontId="35" fillId="52" borderId="0" xfId="0" applyFont="1" applyFill="1" applyAlignment="1">
      <alignment horizontal="center"/>
    </xf>
    <xf numFmtId="0" fontId="3" fillId="22" borderId="12" xfId="0" applyFont="1" applyFill="1" applyBorder="1" applyAlignment="1">
      <alignment horizontal="center"/>
    </xf>
    <xf numFmtId="0" fontId="35" fillId="52" borderId="98" xfId="0" applyFont="1" applyFill="1" applyBorder="1" applyAlignment="1">
      <alignment horizontal="center"/>
    </xf>
    <xf numFmtId="0" fontId="7" fillId="52" borderId="117" xfId="0" applyFont="1" applyFill="1" applyBorder="1" applyAlignment="1">
      <alignment horizontal="center"/>
    </xf>
    <xf numFmtId="0" fontId="35" fillId="52" borderId="64" xfId="0" applyFont="1" applyFill="1" applyBorder="1" applyAlignment="1">
      <alignment horizontal="center"/>
    </xf>
    <xf numFmtId="0" fontId="3" fillId="52" borderId="97" xfId="0" applyFont="1" applyFill="1" applyBorder="1" applyAlignment="1">
      <alignment horizontal="center"/>
    </xf>
    <xf numFmtId="0" fontId="35" fillId="10" borderId="40" xfId="0" applyFont="1" applyFill="1" applyBorder="1" applyAlignment="1">
      <alignment horizontal="center"/>
    </xf>
    <xf numFmtId="0" fontId="35" fillId="62" borderId="40" xfId="0" applyFont="1" applyFill="1" applyBorder="1" applyAlignment="1">
      <alignment horizontal="center"/>
    </xf>
    <xf numFmtId="0" fontId="35" fillId="0" borderId="41" xfId="0" applyFont="1" applyBorder="1" applyAlignment="1">
      <alignment horizontal="center"/>
    </xf>
    <xf numFmtId="0" fontId="35" fillId="65" borderId="61" xfId="0" applyFont="1" applyFill="1" applyBorder="1" applyAlignment="1">
      <alignment horizontal="center"/>
    </xf>
    <xf numFmtId="0" fontId="3" fillId="91" borderId="40" xfId="0" applyFont="1" applyFill="1" applyBorder="1" applyAlignment="1">
      <alignment horizontal="center"/>
    </xf>
    <xf numFmtId="0" fontId="1" fillId="91" borderId="41" xfId="0" applyFont="1" applyFill="1" applyBorder="1" applyAlignment="1">
      <alignment horizontal="center"/>
    </xf>
    <xf numFmtId="0" fontId="19" fillId="53" borderId="39" xfId="0" applyFont="1" applyFill="1" applyBorder="1" applyAlignment="1">
      <alignment horizontal="center"/>
    </xf>
    <xf numFmtId="0" fontId="1" fillId="53" borderId="49" xfId="0" applyFont="1" applyFill="1" applyBorder="1" applyAlignment="1">
      <alignment horizontal="center"/>
    </xf>
    <xf numFmtId="0" fontId="0" fillId="53" borderId="0" xfId="0" applyFill="1" applyAlignment="1">
      <alignment horizontal="center"/>
    </xf>
    <xf numFmtId="0" fontId="0" fillId="53" borderId="64" xfId="0" applyFill="1" applyBorder="1" applyAlignment="1">
      <alignment horizontal="center"/>
    </xf>
    <xf numFmtId="0" fontId="28" fillId="52" borderId="38" xfId="0" applyFont="1" applyFill="1" applyBorder="1" applyAlignment="1">
      <alignment horizontal="center"/>
    </xf>
    <xf numFmtId="0" fontId="1" fillId="22" borderId="235" xfId="0" applyFont="1" applyFill="1" applyBorder="1" applyAlignment="1">
      <alignment horizontal="center"/>
    </xf>
    <xf numFmtId="0" fontId="3" fillId="22" borderId="36" xfId="0" applyFont="1" applyFill="1" applyBorder="1" applyAlignment="1">
      <alignment horizontal="center"/>
    </xf>
    <xf numFmtId="0" fontId="5" fillId="69" borderId="39" xfId="0" applyFont="1" applyFill="1" applyBorder="1" applyAlignment="1">
      <alignment horizontal="center"/>
    </xf>
    <xf numFmtId="0" fontId="7" fillId="63" borderId="92" xfId="0" applyFont="1" applyFill="1" applyBorder="1" applyAlignment="1">
      <alignment horizontal="center"/>
    </xf>
    <xf numFmtId="0" fontId="7" fillId="62" borderId="235" xfId="0" applyFont="1" applyFill="1" applyBorder="1" applyAlignment="1">
      <alignment horizontal="center"/>
    </xf>
    <xf numFmtId="0" fontId="7" fillId="62" borderId="49" xfId="0" applyFont="1" applyFill="1" applyBorder="1" applyAlignment="1">
      <alignment horizontal="center"/>
    </xf>
    <xf numFmtId="0" fontId="7" fillId="62" borderId="157" xfId="0" applyFont="1" applyFill="1" applyBorder="1" applyAlignment="1">
      <alignment horizontal="center"/>
    </xf>
    <xf numFmtId="0" fontId="5" fillId="62" borderId="67" xfId="0" applyFont="1" applyFill="1" applyBorder="1" applyAlignment="1">
      <alignment horizontal="center"/>
    </xf>
    <xf numFmtId="0" fontId="19" fillId="10" borderId="13" xfId="0" applyFont="1" applyFill="1" applyBorder="1" applyAlignment="1">
      <alignment horizontal="center"/>
    </xf>
    <xf numFmtId="0" fontId="5" fillId="46" borderId="57" xfId="0" applyFont="1" applyFill="1" applyBorder="1" applyAlignment="1">
      <alignment horizontal="center"/>
    </xf>
    <xf numFmtId="0" fontId="5" fillId="46" borderId="9" xfId="0" applyFont="1" applyFill="1" applyBorder="1" applyAlignment="1">
      <alignment horizontal="center"/>
    </xf>
    <xf numFmtId="0" fontId="5" fillId="46" borderId="8" xfId="0" applyFont="1" applyFill="1" applyBorder="1" applyAlignment="1">
      <alignment horizontal="center"/>
    </xf>
    <xf numFmtId="0" fontId="1" fillId="9" borderId="0" xfId="0" applyFont="1" applyFill="1" applyAlignment="1">
      <alignment horizontal="center"/>
    </xf>
    <xf numFmtId="0" fontId="19" fillId="90" borderId="60" xfId="0" applyFont="1" applyFill="1" applyBorder="1" applyAlignment="1">
      <alignment horizontal="left"/>
    </xf>
    <xf numFmtId="0" fontId="35" fillId="10" borderId="61" xfId="0" applyFont="1" applyFill="1" applyBorder="1" applyAlignment="1">
      <alignment horizontal="center"/>
    </xf>
    <xf numFmtId="0" fontId="0" fillId="52" borderId="117" xfId="0" applyFill="1" applyBorder="1" applyAlignment="1">
      <alignment horizontal="center"/>
    </xf>
    <xf numFmtId="0" fontId="19" fillId="20" borderId="28" xfId="0" applyFont="1" applyFill="1" applyBorder="1" applyAlignment="1">
      <alignment horizontal="center"/>
    </xf>
    <xf numFmtId="0" fontId="5" fillId="52" borderId="117" xfId="0" applyFont="1" applyFill="1" applyBorder="1" applyAlignment="1">
      <alignment horizontal="center"/>
    </xf>
    <xf numFmtId="0" fontId="35" fillId="52" borderId="117" xfId="0" applyFont="1" applyFill="1" applyBorder="1" applyAlignment="1">
      <alignment horizontal="center"/>
    </xf>
    <xf numFmtId="0" fontId="5" fillId="52" borderId="228" xfId="0" applyFont="1" applyFill="1" applyBorder="1" applyAlignment="1">
      <alignment horizontal="center"/>
    </xf>
    <xf numFmtId="0" fontId="1" fillId="52" borderId="229" xfId="0" applyFont="1" applyFill="1" applyBorder="1" applyAlignment="1">
      <alignment horizontal="center"/>
    </xf>
    <xf numFmtId="0" fontId="19" fillId="52" borderId="229" xfId="0" applyFont="1" applyFill="1" applyBorder="1" applyAlignment="1">
      <alignment horizontal="center"/>
    </xf>
    <xf numFmtId="0" fontId="4" fillId="52" borderId="228" xfId="0" applyFont="1" applyFill="1" applyBorder="1" applyAlignment="1">
      <alignment horizontal="center"/>
    </xf>
    <xf numFmtId="0" fontId="19" fillId="52" borderId="228" xfId="0" applyFont="1" applyFill="1" applyBorder="1" applyAlignment="1">
      <alignment horizontal="center"/>
    </xf>
    <xf numFmtId="0" fontId="35" fillId="52" borderId="229" xfId="0" applyFont="1" applyFill="1" applyBorder="1" applyAlignment="1">
      <alignment horizontal="center"/>
    </xf>
    <xf numFmtId="0" fontId="35" fillId="62" borderId="41" xfId="0" applyFont="1" applyFill="1" applyBorder="1" applyAlignment="1">
      <alignment horizontal="center"/>
    </xf>
    <xf numFmtId="0" fontId="35" fillId="52" borderId="228" xfId="0" applyFont="1" applyFill="1" applyBorder="1" applyAlignment="1">
      <alignment horizontal="center"/>
    </xf>
    <xf numFmtId="0" fontId="5" fillId="62" borderId="51" xfId="0" applyFont="1" applyFill="1" applyBorder="1" applyAlignment="1">
      <alignment horizontal="center"/>
    </xf>
    <xf numFmtId="0" fontId="19" fillId="53" borderId="229" xfId="0" applyFont="1" applyFill="1" applyBorder="1" applyAlignment="1">
      <alignment horizontal="center"/>
    </xf>
    <xf numFmtId="0" fontId="19" fillId="64" borderId="228" xfId="0" applyFont="1" applyFill="1" applyBorder="1" applyAlignment="1">
      <alignment horizontal="center"/>
    </xf>
    <xf numFmtId="0" fontId="19" fillId="0" borderId="229" xfId="0" applyFont="1" applyBorder="1" applyAlignment="1">
      <alignment horizontal="center"/>
    </xf>
    <xf numFmtId="0" fontId="19" fillId="0" borderId="228" xfId="0" applyFont="1" applyBorder="1" applyAlignment="1">
      <alignment horizontal="center"/>
    </xf>
    <xf numFmtId="0" fontId="4" fillId="21" borderId="27" xfId="0" applyFont="1" applyFill="1" applyBorder="1" applyAlignment="1">
      <alignment horizontal="center"/>
    </xf>
    <xf numFmtId="0" fontId="4" fillId="21" borderId="228" xfId="0" applyFont="1" applyFill="1" applyBorder="1" applyAlignment="1">
      <alignment horizontal="center"/>
    </xf>
    <xf numFmtId="0" fontId="4" fillId="52" borderId="229" xfId="0" applyFont="1" applyFill="1" applyBorder="1" applyAlignment="1">
      <alignment horizontal="center"/>
    </xf>
    <xf numFmtId="0" fontId="5" fillId="64" borderId="228" xfId="0" applyFont="1" applyFill="1" applyBorder="1" applyAlignment="1">
      <alignment horizontal="center"/>
    </xf>
    <xf numFmtId="0" fontId="1" fillId="52" borderId="98" xfId="0" applyFont="1" applyFill="1" applyBorder="1" applyAlignment="1">
      <alignment horizontal="center"/>
    </xf>
    <xf numFmtId="0" fontId="19" fillId="65" borderId="54" xfId="0" applyFont="1" applyFill="1" applyBorder="1" applyAlignment="1">
      <alignment horizontal="center"/>
    </xf>
    <xf numFmtId="0" fontId="5" fillId="0" borderId="228" xfId="0" applyFont="1" applyBorder="1" applyAlignment="1">
      <alignment horizontal="center"/>
    </xf>
    <xf numFmtId="0" fontId="5" fillId="0" borderId="229" xfId="0" applyFont="1" applyBorder="1" applyAlignment="1">
      <alignment horizontal="center"/>
    </xf>
    <xf numFmtId="0" fontId="1" fillId="53" borderId="228" xfId="0" applyFont="1" applyFill="1" applyBorder="1" applyAlignment="1">
      <alignment horizontal="center"/>
    </xf>
    <xf numFmtId="0" fontId="19" fillId="67" borderId="229" xfId="0" applyFont="1" applyFill="1" applyBorder="1" applyAlignment="1">
      <alignment horizontal="center"/>
    </xf>
    <xf numFmtId="0" fontId="19" fillId="67" borderId="228" xfId="0" applyFont="1" applyFill="1" applyBorder="1" applyAlignment="1">
      <alignment horizontal="center"/>
    </xf>
    <xf numFmtId="0" fontId="7" fillId="63" borderId="229" xfId="0" applyFont="1" applyFill="1" applyBorder="1" applyAlignment="1">
      <alignment horizontal="center"/>
    </xf>
    <xf numFmtId="0" fontId="19" fillId="53" borderId="4" xfId="0" applyFont="1" applyFill="1" applyBorder="1" applyAlignment="1">
      <alignment horizontal="left"/>
    </xf>
    <xf numFmtId="0" fontId="5" fillId="53" borderId="45" xfId="0" applyFont="1" applyFill="1" applyBorder="1" applyAlignment="1">
      <alignment horizontal="left"/>
    </xf>
    <xf numFmtId="0" fontId="5" fillId="31" borderId="58" xfId="0" applyFont="1" applyFill="1" applyBorder="1" applyAlignment="1">
      <alignment horizontal="center"/>
    </xf>
    <xf numFmtId="0" fontId="5" fillId="27" borderId="48" xfId="0" applyFont="1" applyFill="1" applyBorder="1" applyAlignment="1">
      <alignment horizontal="center"/>
    </xf>
    <xf numFmtId="0" fontId="9" fillId="71" borderId="9" xfId="0" applyFont="1" applyFill="1" applyBorder="1" applyAlignment="1">
      <alignment horizontal="center"/>
    </xf>
    <xf numFmtId="0" fontId="5" fillId="62" borderId="97" xfId="0" applyFont="1" applyFill="1" applyBorder="1" applyAlignment="1">
      <alignment horizontal="center"/>
    </xf>
    <xf numFmtId="0" fontId="5" fillId="14" borderId="97" xfId="0" applyFont="1" applyFill="1" applyBorder="1" applyAlignment="1">
      <alignment horizontal="center"/>
    </xf>
    <xf numFmtId="0" fontId="5" fillId="58" borderId="1" xfId="0" applyFont="1" applyFill="1" applyBorder="1" applyAlignment="1">
      <alignment horizontal="left" wrapText="1"/>
    </xf>
    <xf numFmtId="0" fontId="5" fillId="59" borderId="2" xfId="0" applyFont="1" applyFill="1" applyBorder="1" applyAlignment="1">
      <alignment horizontal="left" wrapText="1"/>
    </xf>
    <xf numFmtId="0" fontId="7" fillId="5" borderId="80" xfId="0" applyFont="1" applyFill="1" applyBorder="1" applyAlignment="1">
      <alignment horizontal="center"/>
    </xf>
    <xf numFmtId="0" fontId="5" fillId="58" borderId="62" xfId="0" applyFont="1" applyFill="1" applyBorder="1" applyAlignment="1">
      <alignment horizontal="left" wrapText="1"/>
    </xf>
    <xf numFmtId="0" fontId="19" fillId="58" borderId="68" xfId="0" applyFont="1" applyFill="1" applyBorder="1" applyAlignment="1">
      <alignment horizontal="left" wrapText="1"/>
    </xf>
    <xf numFmtId="0" fontId="5" fillId="5" borderId="7" xfId="0" applyFont="1" applyFill="1" applyBorder="1" applyAlignment="1">
      <alignment horizontal="center"/>
    </xf>
    <xf numFmtId="0" fontId="5" fillId="59" borderId="62" xfId="0" applyFont="1" applyFill="1" applyBorder="1" applyAlignment="1">
      <alignment horizontal="left" wrapText="1"/>
    </xf>
    <xf numFmtId="0" fontId="5" fillId="59" borderId="68" xfId="0" applyFont="1" applyFill="1" applyBorder="1" applyAlignment="1">
      <alignment horizontal="left" wrapText="1"/>
    </xf>
    <xf numFmtId="0" fontId="7" fillId="7" borderId="81" xfId="0" applyFont="1" applyFill="1" applyBorder="1" applyAlignment="1">
      <alignment horizontal="center"/>
    </xf>
    <xf numFmtId="164" fontId="7" fillId="10" borderId="17" xfId="0" applyNumberFormat="1" applyFont="1" applyFill="1" applyBorder="1" applyAlignment="1">
      <alignment horizontal="center"/>
    </xf>
    <xf numFmtId="0" fontId="7" fillId="2" borderId="92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5" fillId="21" borderId="180" xfId="0" applyFont="1" applyFill="1" applyBorder="1" applyAlignment="1">
      <alignment horizontal="center"/>
    </xf>
    <xf numFmtId="0" fontId="5" fillId="21" borderId="127" xfId="0" applyFont="1" applyFill="1" applyBorder="1" applyAlignment="1">
      <alignment horizontal="center"/>
    </xf>
    <xf numFmtId="0" fontId="5" fillId="21" borderId="7" xfId="0" applyFont="1" applyFill="1" applyBorder="1" applyAlignment="1">
      <alignment horizontal="center"/>
    </xf>
    <xf numFmtId="0" fontId="7" fillId="21" borderId="74" xfId="0" applyFont="1" applyFill="1" applyBorder="1" applyAlignment="1">
      <alignment horizontal="center"/>
    </xf>
    <xf numFmtId="0" fontId="5" fillId="10" borderId="74" xfId="0" applyFont="1" applyFill="1" applyBorder="1" applyAlignment="1">
      <alignment horizontal="center"/>
    </xf>
    <xf numFmtId="0" fontId="35" fillId="66" borderId="62" xfId="0" applyFont="1" applyFill="1" applyBorder="1" applyAlignment="1">
      <alignment horizontal="left" wrapText="1"/>
    </xf>
    <xf numFmtId="0" fontId="35" fillId="66" borderId="68" xfId="0" applyFont="1" applyFill="1" applyBorder="1" applyAlignment="1">
      <alignment horizontal="left" wrapText="1"/>
    </xf>
    <xf numFmtId="0" fontId="19" fillId="0" borderId="46" xfId="0" applyFont="1" applyBorder="1" applyAlignment="1">
      <alignment horizontal="left" wrapText="1"/>
    </xf>
    <xf numFmtId="0" fontId="19" fillId="0" borderId="47" xfId="0" applyFont="1" applyBorder="1" applyAlignment="1">
      <alignment horizontal="left" wrapText="1"/>
    </xf>
    <xf numFmtId="0" fontId="19" fillId="68" borderId="62" xfId="0" applyFont="1" applyFill="1" applyBorder="1" applyAlignment="1">
      <alignment horizontal="left" wrapText="1"/>
    </xf>
    <xf numFmtId="0" fontId="19" fillId="68" borderId="68" xfId="0" applyFont="1" applyFill="1" applyBorder="1" applyAlignment="1">
      <alignment horizontal="left" wrapText="1"/>
    </xf>
    <xf numFmtId="0" fontId="5" fillId="69" borderId="134" xfId="0" applyFont="1" applyFill="1" applyBorder="1" applyAlignment="1">
      <alignment horizontal="left"/>
    </xf>
    <xf numFmtId="0" fontId="5" fillId="69" borderId="0" xfId="0" applyFont="1" applyFill="1" applyAlignment="1">
      <alignment horizontal="left"/>
    </xf>
    <xf numFmtId="0" fontId="5" fillId="70" borderId="55" xfId="0" applyFont="1" applyFill="1" applyBorder="1" applyAlignment="1">
      <alignment horizontal="left"/>
    </xf>
    <xf numFmtId="0" fontId="19" fillId="70" borderId="51" xfId="0" applyFont="1" applyFill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41" fillId="53" borderId="1" xfId="0" applyFont="1" applyFill="1" applyBorder="1" applyAlignment="1">
      <alignment horizontal="center"/>
    </xf>
    <xf numFmtId="0" fontId="4" fillId="0" borderId="83" xfId="0" applyFont="1" applyBorder="1" applyAlignment="1">
      <alignment horizontal="center"/>
    </xf>
    <xf numFmtId="0" fontId="4" fillId="0" borderId="177" xfId="0" applyFont="1" applyBorder="1" applyAlignment="1">
      <alignment horizontal="center"/>
    </xf>
    <xf numFmtId="0" fontId="4" fillId="0" borderId="178" xfId="0" applyFont="1" applyBorder="1" applyAlignment="1">
      <alignment horizontal="center"/>
    </xf>
    <xf numFmtId="0" fontId="4" fillId="0" borderId="179" xfId="0" applyFont="1" applyBorder="1" applyAlignment="1">
      <alignment horizontal="center"/>
    </xf>
    <xf numFmtId="0" fontId="4" fillId="0" borderId="184" xfId="0" applyFont="1" applyBorder="1" applyAlignment="1">
      <alignment horizontal="center"/>
    </xf>
    <xf numFmtId="0" fontId="4" fillId="0" borderId="183" xfId="0" applyFont="1" applyBorder="1" applyAlignment="1">
      <alignment horizontal="center"/>
    </xf>
    <xf numFmtId="0" fontId="4" fillId="0" borderId="182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7" fillId="88" borderId="14" xfId="0" applyFont="1" applyFill="1" applyBorder="1" applyAlignment="1">
      <alignment horizontal="center"/>
    </xf>
    <xf numFmtId="0" fontId="7" fillId="88" borderId="82" xfId="0" applyFont="1" applyFill="1" applyBorder="1" applyAlignment="1">
      <alignment horizontal="center"/>
    </xf>
    <xf numFmtId="0" fontId="7" fillId="88" borderId="57" xfId="0" applyFont="1" applyFill="1" applyBorder="1" applyAlignment="1">
      <alignment horizontal="center"/>
    </xf>
    <xf numFmtId="0" fontId="7" fillId="88" borderId="9" xfId="0" applyFont="1" applyFill="1" applyBorder="1" applyAlignment="1">
      <alignment horizontal="center"/>
    </xf>
    <xf numFmtId="0" fontId="35" fillId="66" borderId="62" xfId="0" applyFont="1" applyFill="1" applyBorder="1" applyAlignment="1">
      <alignment horizontal="left"/>
    </xf>
    <xf numFmtId="0" fontId="19" fillId="0" borderId="46" xfId="0" applyFont="1" applyBorder="1" applyAlignment="1">
      <alignment horizontal="left" vertical="center" wrapText="1"/>
    </xf>
    <xf numFmtId="0" fontId="19" fillId="68" borderId="24" xfId="0" applyFont="1" applyFill="1" applyBorder="1" applyAlignment="1">
      <alignment horizontal="left"/>
    </xf>
    <xf numFmtId="0" fontId="19" fillId="52" borderId="40" xfId="0" applyFont="1" applyFill="1" applyBorder="1" applyAlignment="1">
      <alignment horizontal="center"/>
    </xf>
    <xf numFmtId="0" fontId="7" fillId="20" borderId="30" xfId="0" applyFont="1" applyFill="1" applyBorder="1" applyAlignment="1">
      <alignment horizontal="center"/>
    </xf>
    <xf numFmtId="0" fontId="5" fillId="10" borderId="52" xfId="0" applyFont="1" applyFill="1" applyBorder="1" applyAlignment="1">
      <alignment horizontal="center"/>
    </xf>
    <xf numFmtId="0" fontId="7" fillId="10" borderId="69" xfId="0" applyFont="1" applyFill="1" applyBorder="1" applyAlignment="1">
      <alignment horizontal="center"/>
    </xf>
    <xf numFmtId="0" fontId="19" fillId="10" borderId="17" xfId="0" applyFont="1" applyFill="1" applyBorder="1" applyAlignment="1">
      <alignment horizontal="center"/>
    </xf>
    <xf numFmtId="0" fontId="19" fillId="64" borderId="237" xfId="0" applyFont="1" applyFill="1" applyBorder="1" applyAlignment="1">
      <alignment horizontal="center"/>
    </xf>
    <xf numFmtId="0" fontId="43" fillId="71" borderId="97" xfId="0" applyFont="1" applyFill="1" applyBorder="1" applyAlignment="1">
      <alignment horizontal="center"/>
    </xf>
    <xf numFmtId="0" fontId="1" fillId="29" borderId="170" xfId="0" applyFont="1" applyFill="1" applyBorder="1" applyAlignment="1">
      <alignment horizontal="center"/>
    </xf>
    <xf numFmtId="0" fontId="3" fillId="29" borderId="170" xfId="0" applyFont="1" applyFill="1" applyBorder="1" applyAlignment="1">
      <alignment horizontal="center"/>
    </xf>
    <xf numFmtId="0" fontId="5" fillId="53" borderId="49" xfId="0" applyFont="1" applyFill="1" applyBorder="1" applyAlignment="1">
      <alignment horizontal="left"/>
    </xf>
    <xf numFmtId="0" fontId="5" fillId="53" borderId="229" xfId="0" applyFont="1" applyFill="1" applyBorder="1" applyAlignment="1">
      <alignment horizontal="left"/>
    </xf>
    <xf numFmtId="0" fontId="19" fillId="62" borderId="61" xfId="0" applyFont="1" applyFill="1" applyBorder="1" applyAlignment="1">
      <alignment horizontal="center"/>
    </xf>
    <xf numFmtId="0" fontId="19" fillId="64" borderId="172" xfId="0" applyFont="1" applyFill="1" applyBorder="1" applyAlignment="1">
      <alignment horizontal="center"/>
    </xf>
    <xf numFmtId="0" fontId="19" fillId="29" borderId="228" xfId="0" applyFont="1" applyFill="1" applyBorder="1" applyAlignment="1">
      <alignment horizontal="center"/>
    </xf>
    <xf numFmtId="0" fontId="19" fillId="29" borderId="229" xfId="0" applyFont="1" applyFill="1" applyBorder="1" applyAlignment="1">
      <alignment horizontal="center"/>
    </xf>
    <xf numFmtId="0" fontId="19" fillId="67" borderId="192" xfId="0" applyFont="1" applyFill="1" applyBorder="1" applyAlignment="1">
      <alignment horizontal="center"/>
    </xf>
    <xf numFmtId="0" fontId="19" fillId="0" borderId="193" xfId="0" applyFont="1" applyBorder="1" applyAlignment="1">
      <alignment horizontal="center"/>
    </xf>
    <xf numFmtId="0" fontId="43" fillId="71" borderId="64" xfId="0" applyFont="1" applyFill="1" applyBorder="1" applyAlignment="1">
      <alignment horizontal="center"/>
    </xf>
    <xf numFmtId="0" fontId="43" fillId="29" borderId="172" xfId="0" applyFont="1" applyFill="1" applyBorder="1" applyAlignment="1">
      <alignment horizontal="center"/>
    </xf>
    <xf numFmtId="0" fontId="1" fillId="91" borderId="59" xfId="0" applyFont="1" applyFill="1" applyBorder="1" applyAlignment="1">
      <alignment horizontal="center"/>
    </xf>
    <xf numFmtId="0" fontId="1" fillId="29" borderId="98" xfId="0" applyFont="1" applyFill="1" applyBorder="1" applyAlignment="1">
      <alignment horizontal="center"/>
    </xf>
    <xf numFmtId="0" fontId="1" fillId="29" borderId="171" xfId="0" applyFont="1" applyFill="1" applyBorder="1" applyAlignment="1">
      <alignment horizontal="center"/>
    </xf>
    <xf numFmtId="0" fontId="1" fillId="91" borderId="220" xfId="0" applyFont="1" applyFill="1" applyBorder="1" applyAlignment="1">
      <alignment horizontal="center"/>
    </xf>
    <xf numFmtId="0" fontId="3" fillId="91" borderId="26" xfId="0" applyFont="1" applyFill="1" applyBorder="1" applyAlignment="1">
      <alignment horizontal="center"/>
    </xf>
    <xf numFmtId="0" fontId="1" fillId="29" borderId="229" xfId="0" applyFont="1" applyFill="1" applyBorder="1" applyAlignment="1">
      <alignment horizontal="center"/>
    </xf>
    <xf numFmtId="0" fontId="43" fillId="29" borderId="192" xfId="0" applyFont="1" applyFill="1" applyBorder="1" applyAlignment="1">
      <alignment horizontal="center"/>
    </xf>
    <xf numFmtId="0" fontId="1" fillId="29" borderId="193" xfId="0" applyFont="1" applyFill="1" applyBorder="1" applyAlignment="1">
      <alignment horizontal="center"/>
    </xf>
    <xf numFmtId="0" fontId="0" fillId="91" borderId="38" xfId="0" applyFill="1" applyBorder="1" applyAlignment="1">
      <alignment horizontal="center"/>
    </xf>
    <xf numFmtId="0" fontId="0" fillId="29" borderId="117" xfId="0" applyFill="1" applyBorder="1" applyAlignment="1">
      <alignment horizontal="center"/>
    </xf>
    <xf numFmtId="0" fontId="7" fillId="7" borderId="25" xfId="0" applyFont="1" applyFill="1" applyBorder="1" applyAlignment="1">
      <alignment horizontal="center"/>
    </xf>
    <xf numFmtId="0" fontId="7" fillId="7" borderId="26" xfId="0" applyFont="1" applyFill="1" applyBorder="1" applyAlignment="1">
      <alignment horizontal="center"/>
    </xf>
    <xf numFmtId="0" fontId="7" fillId="7" borderId="228" xfId="0" applyFont="1" applyFill="1" applyBorder="1" applyAlignment="1">
      <alignment horizontal="center"/>
    </xf>
    <xf numFmtId="0" fontId="1" fillId="53" borderId="229" xfId="0" applyFont="1" applyFill="1" applyBorder="1" applyAlignment="1">
      <alignment horizontal="center"/>
    </xf>
    <xf numFmtId="0" fontId="19" fillId="67" borderId="29" xfId="0" applyFont="1" applyFill="1" applyBorder="1" applyAlignment="1">
      <alignment horizontal="center"/>
    </xf>
    <xf numFmtId="0" fontId="28" fillId="29" borderId="117" xfId="0" applyFont="1" applyFill="1" applyBorder="1" applyAlignment="1">
      <alignment horizontal="center"/>
    </xf>
    <xf numFmtId="0" fontId="4" fillId="0" borderId="117" xfId="0" applyFont="1" applyBorder="1" applyAlignment="1">
      <alignment horizontal="center"/>
    </xf>
    <xf numFmtId="0" fontId="7" fillId="29" borderId="228" xfId="0" applyFont="1" applyFill="1" applyBorder="1" applyAlignment="1">
      <alignment horizontal="center"/>
    </xf>
    <xf numFmtId="0" fontId="1" fillId="22" borderId="11" xfId="0" applyFont="1" applyFill="1" applyBorder="1" applyAlignment="1">
      <alignment horizontal="center"/>
    </xf>
    <xf numFmtId="0" fontId="19" fillId="62" borderId="8" xfId="0" applyFont="1" applyFill="1" applyBorder="1" applyAlignment="1">
      <alignment horizontal="left"/>
    </xf>
    <xf numFmtId="0" fontId="19" fillId="10" borderId="60" xfId="0" applyFont="1" applyFill="1" applyBorder="1" applyAlignment="1">
      <alignment horizontal="left"/>
    </xf>
    <xf numFmtId="0" fontId="19" fillId="64" borderId="20" xfId="0" applyFont="1" applyFill="1" applyBorder="1" applyAlignment="1">
      <alignment horizontal="left"/>
    </xf>
    <xf numFmtId="0" fontId="7" fillId="0" borderId="24" xfId="0" applyFont="1" applyBorder="1" applyAlignment="1">
      <alignment horizontal="center"/>
    </xf>
    <xf numFmtId="0" fontId="1" fillId="83" borderId="21" xfId="0" applyFont="1" applyFill="1" applyBorder="1" applyAlignment="1">
      <alignment horizontal="center" vertical="center" wrapText="1"/>
    </xf>
    <xf numFmtId="0" fontId="5" fillId="62" borderId="44" xfId="0" applyFont="1" applyFill="1" applyBorder="1" applyAlignment="1">
      <alignment horizontal="center"/>
    </xf>
    <xf numFmtId="0" fontId="5" fillId="63" borderId="218" xfId="0" applyFont="1" applyFill="1" applyBorder="1" applyAlignment="1">
      <alignment horizontal="center"/>
    </xf>
    <xf numFmtId="0" fontId="3" fillId="0" borderId="98" xfId="0" applyFont="1" applyBorder="1" applyAlignment="1">
      <alignment horizontal="center"/>
    </xf>
    <xf numFmtId="0" fontId="5" fillId="64" borderId="189" xfId="0" applyFont="1" applyFill="1" applyBorder="1" applyAlignment="1">
      <alignment horizontal="center"/>
    </xf>
    <xf numFmtId="0" fontId="5" fillId="0" borderId="189" xfId="0" applyFont="1" applyBorder="1" applyAlignment="1">
      <alignment horizontal="center"/>
    </xf>
    <xf numFmtId="0" fontId="5" fillId="21" borderId="189" xfId="0" applyFont="1" applyFill="1" applyBorder="1" applyAlignment="1">
      <alignment horizontal="center"/>
    </xf>
    <xf numFmtId="0" fontId="19" fillId="64" borderId="117" xfId="0" applyFont="1" applyFill="1" applyBorder="1" applyAlignment="1">
      <alignment horizontal="center"/>
    </xf>
    <xf numFmtId="0" fontId="5" fillId="29" borderId="188" xfId="0" applyFont="1" applyFill="1" applyBorder="1" applyAlignment="1">
      <alignment horizontal="center"/>
    </xf>
    <xf numFmtId="0" fontId="19" fillId="62" borderId="29" xfId="0" applyFont="1" applyFill="1" applyBorder="1" applyAlignment="1">
      <alignment horizontal="center"/>
    </xf>
    <xf numFmtId="0" fontId="5" fillId="62" borderId="59" xfId="0" applyFont="1" applyFill="1" applyBorder="1" applyAlignment="1">
      <alignment horizontal="center"/>
    </xf>
    <xf numFmtId="0" fontId="5" fillId="29" borderId="195" xfId="0" applyFont="1" applyFill="1" applyBorder="1" applyAlignment="1">
      <alignment horizontal="center"/>
    </xf>
    <xf numFmtId="0" fontId="19" fillId="0" borderId="98" xfId="0" applyFont="1" applyBorder="1" applyAlignment="1">
      <alignment horizontal="center"/>
    </xf>
    <xf numFmtId="0" fontId="1" fillId="91" borderId="54" xfId="0" applyFont="1" applyFill="1" applyBorder="1" applyAlignment="1">
      <alignment horizontal="center"/>
    </xf>
    <xf numFmtId="0" fontId="0" fillId="22" borderId="61" xfId="0" applyFill="1" applyBorder="1" applyAlignment="1">
      <alignment horizontal="center"/>
    </xf>
    <xf numFmtId="0" fontId="0" fillId="52" borderId="98" xfId="0" applyFill="1" applyBorder="1" applyAlignment="1">
      <alignment horizontal="center"/>
    </xf>
    <xf numFmtId="0" fontId="0" fillId="52" borderId="228" xfId="0" applyFill="1" applyBorder="1" applyAlignment="1">
      <alignment horizontal="center"/>
    </xf>
    <xf numFmtId="0" fontId="19" fillId="68" borderId="25" xfId="0" applyFont="1" applyFill="1" applyBorder="1" applyAlignment="1">
      <alignment horizontal="center"/>
    </xf>
    <xf numFmtId="0" fontId="19" fillId="68" borderId="26" xfId="0" applyFont="1" applyFill="1" applyBorder="1" applyAlignment="1">
      <alignment horizontal="center"/>
    </xf>
    <xf numFmtId="0" fontId="19" fillId="68" borderId="67" xfId="0" applyFont="1" applyFill="1" applyBorder="1" applyAlignment="1">
      <alignment horizontal="center"/>
    </xf>
    <xf numFmtId="0" fontId="5" fillId="63" borderId="33" xfId="0" applyFont="1" applyFill="1" applyBorder="1" applyAlignment="1">
      <alignment horizontal="center"/>
    </xf>
    <xf numFmtId="0" fontId="5" fillId="63" borderId="31" xfId="0" applyFont="1" applyFill="1" applyBorder="1" applyAlignment="1">
      <alignment horizontal="center"/>
    </xf>
    <xf numFmtId="0" fontId="5" fillId="83" borderId="31" xfId="0" applyFont="1" applyFill="1" applyBorder="1" applyAlignment="1">
      <alignment horizontal="center" vertical="center" wrapText="1"/>
    </xf>
    <xf numFmtId="0" fontId="5" fillId="62" borderId="65" xfId="0" applyFont="1" applyFill="1" applyBorder="1" applyAlignment="1">
      <alignment horizontal="center"/>
    </xf>
    <xf numFmtId="0" fontId="19" fillId="10" borderId="27" xfId="0" applyFont="1" applyFill="1" applyBorder="1" applyAlignment="1">
      <alignment horizontal="center"/>
    </xf>
    <xf numFmtId="0" fontId="5" fillId="62" borderId="8" xfId="0" applyFont="1" applyFill="1" applyBorder="1" applyAlignment="1">
      <alignment horizontal="left"/>
    </xf>
    <xf numFmtId="0" fontId="5" fillId="62" borderId="60" xfId="0" applyFont="1" applyFill="1" applyBorder="1" applyAlignment="1">
      <alignment horizontal="left"/>
    </xf>
    <xf numFmtId="0" fontId="5" fillId="62" borderId="25" xfId="0" applyFont="1" applyFill="1" applyBorder="1" applyAlignment="1">
      <alignment horizontal="left"/>
    </xf>
    <xf numFmtId="0" fontId="5" fillId="62" borderId="69" xfId="0" applyFont="1" applyFill="1" applyBorder="1" applyAlignment="1">
      <alignment horizontal="left"/>
    </xf>
    <xf numFmtId="0" fontId="5" fillId="0" borderId="229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5" fillId="0" borderId="242" xfId="0" applyFont="1" applyBorder="1" applyAlignment="1">
      <alignment horizontal="left"/>
    </xf>
    <xf numFmtId="0" fontId="5" fillId="0" borderId="241" xfId="0" applyFont="1" applyBorder="1" applyAlignment="1">
      <alignment horizontal="left"/>
    </xf>
    <xf numFmtId="0" fontId="19" fillId="90" borderId="66" xfId="0" applyFont="1" applyFill="1" applyBorder="1" applyAlignment="1">
      <alignment horizontal="left"/>
    </xf>
    <xf numFmtId="0" fontId="5" fillId="0" borderId="97" xfId="0" applyFont="1" applyBorder="1" applyAlignment="1">
      <alignment horizontal="left"/>
    </xf>
    <xf numFmtId="0" fontId="5" fillId="0" borderId="243" xfId="0" applyFont="1" applyBorder="1" applyAlignment="1">
      <alignment horizontal="left"/>
    </xf>
    <xf numFmtId="0" fontId="5" fillId="0" borderId="240" xfId="0" applyFont="1" applyBorder="1" applyAlignment="1">
      <alignment horizontal="left"/>
    </xf>
    <xf numFmtId="0" fontId="50" fillId="33" borderId="0" xfId="0" applyFont="1" applyFill="1" applyAlignment="1">
      <alignment vertical="center"/>
    </xf>
    <xf numFmtId="0" fontId="35" fillId="10" borderId="0" xfId="0" applyFont="1" applyFill="1" applyAlignment="1">
      <alignment horizontal="left"/>
    </xf>
    <xf numFmtId="0" fontId="43" fillId="71" borderId="62" xfId="0" applyFont="1" applyFill="1" applyBorder="1" applyAlignment="1">
      <alignment horizontal="center"/>
    </xf>
    <xf numFmtId="0" fontId="43" fillId="71" borderId="46" xfId="0" applyFont="1" applyFill="1" applyBorder="1" applyAlignment="1">
      <alignment horizontal="center"/>
    </xf>
    <xf numFmtId="0" fontId="35" fillId="71" borderId="57" xfId="0" applyFont="1" applyFill="1" applyBorder="1" applyAlignment="1">
      <alignment horizontal="center"/>
    </xf>
    <xf numFmtId="0" fontId="35" fillId="67" borderId="47" xfId="0" applyFont="1" applyFill="1" applyBorder="1" applyAlignment="1">
      <alignment horizontal="center"/>
    </xf>
    <xf numFmtId="0" fontId="19" fillId="10" borderId="18" xfId="0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0" fontId="5" fillId="27" borderId="20" xfId="0" applyFont="1" applyFill="1" applyBorder="1" applyAlignment="1">
      <alignment horizontal="center"/>
    </xf>
    <xf numFmtId="0" fontId="5" fillId="27" borderId="54" xfId="0" applyFont="1" applyFill="1" applyBorder="1" applyAlignment="1">
      <alignment horizontal="center"/>
    </xf>
    <xf numFmtId="0" fontId="51" fillId="0" borderId="0" xfId="0" applyFont="1" applyAlignment="1">
      <alignment horizontal="left"/>
    </xf>
    <xf numFmtId="0" fontId="5" fillId="71" borderId="8" xfId="0" applyFont="1" applyFill="1" applyBorder="1" applyAlignment="1">
      <alignment horizontal="left" vertical="center"/>
    </xf>
    <xf numFmtId="0" fontId="5" fillId="71" borderId="25" xfId="0" applyFont="1" applyFill="1" applyBorder="1" applyAlignment="1">
      <alignment horizontal="left" vertical="center"/>
    </xf>
    <xf numFmtId="0" fontId="19" fillId="64" borderId="30" xfId="0" applyFont="1" applyFill="1" applyBorder="1" applyAlignment="1">
      <alignment horizontal="left" vertical="center"/>
    </xf>
    <xf numFmtId="0" fontId="19" fillId="71" borderId="11" xfId="0" applyFont="1" applyFill="1" applyBorder="1" applyAlignment="1">
      <alignment horizontal="left" vertical="center"/>
    </xf>
    <xf numFmtId="0" fontId="5" fillId="71" borderId="39" xfId="0" applyFont="1" applyFill="1" applyBorder="1" applyAlignment="1">
      <alignment horizontal="left" vertical="center"/>
    </xf>
    <xf numFmtId="0" fontId="19" fillId="0" borderId="25" xfId="0" applyFont="1" applyBorder="1" applyAlignment="1">
      <alignment horizontal="left"/>
    </xf>
    <xf numFmtId="0" fontId="43" fillId="71" borderId="38" xfId="0" applyFont="1" applyFill="1" applyBorder="1" applyAlignment="1">
      <alignment horizontal="center"/>
    </xf>
    <xf numFmtId="0" fontId="43" fillId="71" borderId="3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5" fillId="53" borderId="47" xfId="0" applyFont="1" applyFill="1" applyBorder="1" applyAlignment="1">
      <alignment horizontal="left"/>
    </xf>
    <xf numFmtId="0" fontId="0" fillId="0" borderId="47" xfId="0" applyBorder="1" applyAlignment="1">
      <alignment horizontal="left"/>
    </xf>
    <xf numFmtId="0" fontId="5" fillId="0" borderId="245" xfId="0" applyFont="1" applyBorder="1" applyAlignment="1">
      <alignment horizontal="left"/>
    </xf>
    <xf numFmtId="0" fontId="5" fillId="53" borderId="156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5" fillId="32" borderId="8" xfId="0" applyFont="1" applyFill="1" applyBorder="1" applyAlignment="1">
      <alignment horizontal="left"/>
    </xf>
    <xf numFmtId="0" fontId="5" fillId="27" borderId="39" xfId="0" applyFont="1" applyFill="1" applyBorder="1" applyAlignment="1">
      <alignment horizontal="left"/>
    </xf>
    <xf numFmtId="0" fontId="5" fillId="27" borderId="246" xfId="0" applyFont="1" applyFill="1" applyBorder="1" applyAlignment="1">
      <alignment horizontal="left"/>
    </xf>
    <xf numFmtId="0" fontId="5" fillId="27" borderId="153" xfId="0" applyFont="1" applyFill="1" applyBorder="1" applyAlignment="1">
      <alignment horizontal="left"/>
    </xf>
    <xf numFmtId="0" fontId="19" fillId="27" borderId="8" xfId="0" applyFont="1" applyFill="1" applyBorder="1" applyAlignment="1">
      <alignment horizontal="left"/>
    </xf>
    <xf numFmtId="0" fontId="5" fillId="0" borderId="239" xfId="0" applyFont="1" applyBorder="1" applyAlignment="1">
      <alignment horizontal="left"/>
    </xf>
    <xf numFmtId="0" fontId="5" fillId="27" borderId="239" xfId="0" applyFont="1" applyFill="1" applyBorder="1" applyAlignment="1">
      <alignment horizontal="left"/>
    </xf>
    <xf numFmtId="0" fontId="5" fillId="10" borderId="0" xfId="0" applyFont="1" applyFill="1"/>
    <xf numFmtId="0" fontId="0" fillId="20" borderId="4" xfId="0" applyFill="1" applyBorder="1" applyAlignment="1">
      <alignment horizontal="center"/>
    </xf>
    <xf numFmtId="0" fontId="53" fillId="2" borderId="14" xfId="0" applyFont="1" applyFill="1" applyBorder="1" applyAlignment="1">
      <alignment horizontal="center"/>
    </xf>
    <xf numFmtId="0" fontId="0" fillId="22" borderId="1" xfId="0" applyFill="1" applyBorder="1" applyAlignment="1">
      <alignment horizontal="center"/>
    </xf>
    <xf numFmtId="0" fontId="0" fillId="22" borderId="46" xfId="0" applyFill="1" applyBorder="1" applyAlignment="1">
      <alignment horizontal="center"/>
    </xf>
    <xf numFmtId="0" fontId="0" fillId="22" borderId="62" xfId="0" applyFill="1" applyBorder="1" applyAlignment="1">
      <alignment horizontal="center"/>
    </xf>
    <xf numFmtId="0" fontId="5" fillId="0" borderId="73" xfId="0" applyFont="1" applyBorder="1" applyAlignment="1">
      <alignment horizontal="center"/>
    </xf>
    <xf numFmtId="0" fontId="19" fillId="39" borderId="12" xfId="0" applyFont="1" applyFill="1" applyBorder="1" applyAlignment="1">
      <alignment horizontal="center"/>
    </xf>
    <xf numFmtId="0" fontId="0" fillId="39" borderId="40" xfId="0" applyFill="1" applyBorder="1" applyAlignment="1">
      <alignment horizontal="center"/>
    </xf>
    <xf numFmtId="0" fontId="0" fillId="39" borderId="5" xfId="0" applyFill="1" applyBorder="1" applyAlignment="1">
      <alignment horizontal="center"/>
    </xf>
    <xf numFmtId="0" fontId="0" fillId="22" borderId="23" xfId="0" applyFill="1" applyBorder="1" applyAlignment="1">
      <alignment horizontal="center"/>
    </xf>
    <xf numFmtId="0" fontId="0" fillId="22" borderId="218" xfId="0" applyFill="1" applyBorder="1" applyAlignment="1">
      <alignment horizontal="center"/>
    </xf>
    <xf numFmtId="0" fontId="19" fillId="27" borderId="65" xfId="0" applyFont="1" applyFill="1" applyBorder="1" applyAlignment="1">
      <alignment horizontal="center"/>
    </xf>
    <xf numFmtId="0" fontId="5" fillId="32" borderId="239" xfId="0" applyFont="1" applyFill="1" applyBorder="1" applyAlignment="1">
      <alignment horizontal="left"/>
    </xf>
    <xf numFmtId="0" fontId="0" fillId="3" borderId="24" xfId="0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4" borderId="9" xfId="0" applyFont="1" applyFill="1" applyBorder="1" applyAlignment="1">
      <alignment horizontal="center"/>
    </xf>
    <xf numFmtId="0" fontId="2" fillId="23" borderId="9" xfId="0" applyFont="1" applyFill="1" applyBorder="1" applyAlignment="1">
      <alignment horizontal="center"/>
    </xf>
    <xf numFmtId="0" fontId="2" fillId="23" borderId="57" xfId="0" applyFont="1" applyFill="1" applyBorder="1" applyAlignment="1">
      <alignment horizontal="center"/>
    </xf>
    <xf numFmtId="0" fontId="2" fillId="23" borderId="10" xfId="0" applyFont="1" applyFill="1" applyBorder="1" applyAlignment="1">
      <alignment horizontal="center"/>
    </xf>
    <xf numFmtId="0" fontId="0" fillId="22" borderId="63" xfId="0" applyFill="1" applyBorder="1" applyAlignment="1">
      <alignment horizontal="center"/>
    </xf>
    <xf numFmtId="0" fontId="0" fillId="22" borderId="235" xfId="0" applyFill="1" applyBorder="1" applyAlignment="1">
      <alignment horizontal="center"/>
    </xf>
    <xf numFmtId="0" fontId="0" fillId="20" borderId="30" xfId="0" applyFill="1" applyBorder="1" applyAlignment="1">
      <alignment horizontal="center"/>
    </xf>
    <xf numFmtId="0" fontId="19" fillId="22" borderId="47" xfId="0" applyFont="1" applyFill="1" applyBorder="1" applyAlignment="1">
      <alignment horizontal="center"/>
    </xf>
    <xf numFmtId="0" fontId="5" fillId="22" borderId="73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43" fillId="0" borderId="46" xfId="0" applyFont="1" applyBorder="1" applyAlignment="1">
      <alignment horizontal="center"/>
    </xf>
    <xf numFmtId="0" fontId="5" fillId="63" borderId="60" xfId="0" applyFont="1" applyFill="1" applyBorder="1" applyAlignment="1">
      <alignment horizontal="left"/>
    </xf>
    <xf numFmtId="0" fontId="0" fillId="91" borderId="34" xfId="0" applyFill="1" applyBorder="1" applyAlignment="1">
      <alignment horizontal="center"/>
    </xf>
    <xf numFmtId="0" fontId="43" fillId="0" borderId="35" xfId="0" applyFont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43" fillId="0" borderId="23" xfId="0" applyFont="1" applyBorder="1" applyAlignment="1">
      <alignment horizontal="center"/>
    </xf>
    <xf numFmtId="0" fontId="0" fillId="20" borderId="253" xfId="0" applyFill="1" applyBorder="1" applyAlignment="1">
      <alignment horizontal="center"/>
    </xf>
    <xf numFmtId="0" fontId="43" fillId="67" borderId="62" xfId="0" applyFont="1" applyFill="1" applyBorder="1" applyAlignment="1">
      <alignment horizontal="center"/>
    </xf>
    <xf numFmtId="0" fontId="43" fillId="67" borderId="46" xfId="0" applyFont="1" applyFill="1" applyBorder="1" applyAlignment="1">
      <alignment horizontal="center"/>
    </xf>
    <xf numFmtId="0" fontId="43" fillId="0" borderId="60" xfId="0" applyFont="1" applyBorder="1" applyAlignment="1">
      <alignment horizontal="center"/>
    </xf>
    <xf numFmtId="0" fontId="54" fillId="67" borderId="62" xfId="0" applyFont="1" applyFill="1" applyBorder="1" applyAlignment="1">
      <alignment horizontal="center"/>
    </xf>
    <xf numFmtId="0" fontId="43" fillId="67" borderId="65" xfId="0" applyFont="1" applyFill="1" applyBorder="1" applyAlignment="1">
      <alignment horizontal="center"/>
    </xf>
    <xf numFmtId="0" fontId="43" fillId="67" borderId="60" xfId="0" applyFont="1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44" borderId="97" xfId="0" applyFill="1" applyBorder="1" applyAlignment="1">
      <alignment horizontal="center"/>
    </xf>
    <xf numFmtId="0" fontId="43" fillId="71" borderId="58" xfId="0" applyFont="1" applyFill="1" applyBorder="1" applyAlignment="1">
      <alignment horizontal="center"/>
    </xf>
    <xf numFmtId="0" fontId="43" fillId="44" borderId="97" xfId="0" applyFont="1" applyFill="1" applyBorder="1" applyAlignment="1">
      <alignment horizontal="center"/>
    </xf>
    <xf numFmtId="0" fontId="0" fillId="22" borderId="72" xfId="0" applyFill="1" applyBorder="1" applyAlignment="1">
      <alignment horizontal="center"/>
    </xf>
    <xf numFmtId="0" fontId="0" fillId="22" borderId="75" xfId="0" applyFill="1" applyBorder="1" applyAlignment="1">
      <alignment horizontal="center"/>
    </xf>
    <xf numFmtId="0" fontId="43" fillId="0" borderId="25" xfId="0" applyFont="1" applyBorder="1" applyAlignment="1">
      <alignment horizontal="center"/>
    </xf>
    <xf numFmtId="0" fontId="19" fillId="71" borderId="99" xfId="0" applyFont="1" applyFill="1" applyBorder="1" applyAlignment="1">
      <alignment horizontal="left"/>
    </xf>
    <xf numFmtId="0" fontId="19" fillId="0" borderId="104" xfId="0" applyFont="1" applyBorder="1" applyAlignment="1">
      <alignment horizontal="left"/>
    </xf>
    <xf numFmtId="0" fontId="2" fillId="2" borderId="31" xfId="0" applyFont="1" applyFill="1" applyBorder="1" applyAlignment="1">
      <alignment horizontal="center"/>
    </xf>
    <xf numFmtId="0" fontId="5" fillId="47" borderId="38" xfId="0" applyFont="1" applyFill="1" applyBorder="1" applyAlignment="1">
      <alignment horizontal="center"/>
    </xf>
    <xf numFmtId="0" fontId="57" fillId="23" borderId="60" xfId="0" applyFont="1" applyFill="1" applyBorder="1" applyAlignment="1">
      <alignment horizontal="center"/>
    </xf>
    <xf numFmtId="0" fontId="57" fillId="23" borderId="73" xfId="0" applyFont="1" applyFill="1" applyBorder="1" applyAlignment="1">
      <alignment horizontal="center"/>
    </xf>
    <xf numFmtId="0" fontId="39" fillId="71" borderId="238" xfId="0" applyFont="1" applyFill="1" applyBorder="1" applyAlignment="1">
      <alignment horizontal="center" vertical="center" wrapText="1"/>
    </xf>
    <xf numFmtId="0" fontId="60" fillId="27" borderId="12" xfId="0" applyFont="1" applyFill="1" applyBorder="1" applyAlignment="1">
      <alignment horizontal="center"/>
    </xf>
    <xf numFmtId="0" fontId="60" fillId="27" borderId="175" xfId="0" applyFont="1" applyFill="1" applyBorder="1" applyAlignment="1">
      <alignment horizontal="center"/>
    </xf>
    <xf numFmtId="0" fontId="60" fillId="29" borderId="97" xfId="0" applyFont="1" applyFill="1" applyBorder="1" applyAlignment="1">
      <alignment horizontal="center"/>
    </xf>
    <xf numFmtId="0" fontId="60" fillId="27" borderId="170" xfId="0" applyFont="1" applyFill="1" applyBorder="1" applyAlignment="1">
      <alignment horizontal="center"/>
    </xf>
    <xf numFmtId="0" fontId="43" fillId="2" borderId="97" xfId="0" applyFont="1" applyFill="1" applyBorder="1" applyAlignment="1">
      <alignment horizontal="center"/>
    </xf>
    <xf numFmtId="0" fontId="43" fillId="2" borderId="117" xfId="0" applyFont="1" applyFill="1" applyBorder="1" applyAlignment="1">
      <alignment horizontal="center"/>
    </xf>
    <xf numFmtId="0" fontId="61" fillId="60" borderId="25" xfId="0" applyFont="1" applyFill="1" applyBorder="1" applyAlignment="1">
      <alignment horizontal="center" vertical="center" wrapText="1"/>
    </xf>
    <xf numFmtId="0" fontId="43" fillId="0" borderId="231" xfId="0" applyFont="1" applyBorder="1" applyAlignment="1">
      <alignment horizontal="center"/>
    </xf>
    <xf numFmtId="0" fontId="30" fillId="0" borderId="231" xfId="0" applyFont="1" applyBorder="1" applyAlignment="1">
      <alignment horizontal="center" vertical="center" wrapText="1"/>
    </xf>
    <xf numFmtId="0" fontId="30" fillId="10" borderId="231" xfId="0" applyFont="1" applyFill="1" applyBorder="1" applyAlignment="1">
      <alignment horizontal="center" vertical="center" wrapText="1"/>
    </xf>
    <xf numFmtId="0" fontId="30" fillId="10" borderId="255" xfId="0" applyFont="1" applyFill="1" applyBorder="1" applyAlignment="1">
      <alignment horizontal="center" vertical="center" wrapText="1"/>
    </xf>
    <xf numFmtId="0" fontId="61" fillId="49" borderId="152" xfId="0" applyFont="1" applyFill="1" applyBorder="1" applyAlignment="1">
      <alignment horizontal="center" vertical="center" wrapText="1"/>
    </xf>
    <xf numFmtId="0" fontId="61" fillId="7" borderId="175" xfId="0" applyFont="1" applyFill="1" applyBorder="1" applyAlignment="1">
      <alignment horizontal="center" vertical="center" wrapText="1"/>
    </xf>
    <xf numFmtId="0" fontId="30" fillId="49" borderId="175" xfId="0" applyFont="1" applyFill="1" applyBorder="1" applyAlignment="1">
      <alignment horizontal="center" vertical="center" wrapText="1"/>
    </xf>
    <xf numFmtId="0" fontId="30" fillId="0" borderId="257" xfId="0" applyFont="1" applyBorder="1" applyAlignment="1">
      <alignment horizontal="center" vertical="center" wrapText="1"/>
    </xf>
    <xf numFmtId="0" fontId="30" fillId="0" borderId="159" xfId="0" applyFont="1" applyBorder="1"/>
    <xf numFmtId="0" fontId="30" fillId="10" borderId="152" xfId="0" applyFont="1" applyFill="1" applyBorder="1"/>
    <xf numFmtId="0" fontId="30" fillId="10" borderId="175" xfId="0" applyFont="1" applyFill="1" applyBorder="1"/>
    <xf numFmtId="0" fontId="5" fillId="0" borderId="24" xfId="0" applyFont="1" applyBorder="1" applyAlignment="1">
      <alignment horizontal="left"/>
    </xf>
    <xf numFmtId="0" fontId="5" fillId="0" borderId="69" xfId="0" applyFont="1" applyBorder="1" applyAlignment="1">
      <alignment horizontal="left"/>
    </xf>
    <xf numFmtId="0" fontId="5" fillId="74" borderId="69" xfId="0" applyFont="1" applyFill="1" applyBorder="1" applyAlignment="1">
      <alignment horizontal="left"/>
    </xf>
    <xf numFmtId="0" fontId="43" fillId="0" borderId="33" xfId="0" applyFont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56" fillId="22" borderId="10" xfId="0" applyFont="1" applyFill="1" applyBorder="1" applyAlignment="1">
      <alignment horizontal="center"/>
    </xf>
    <xf numFmtId="0" fontId="57" fillId="23" borderId="10" xfId="0" applyFont="1" applyFill="1" applyBorder="1" applyAlignment="1">
      <alignment horizontal="center"/>
    </xf>
    <xf numFmtId="0" fontId="58" fillId="83" borderId="8" xfId="0" applyFont="1" applyFill="1" applyBorder="1" applyAlignment="1">
      <alignment horizontal="center" vertical="center" wrapText="1"/>
    </xf>
    <xf numFmtId="0" fontId="58" fillId="0" borderId="9" xfId="0" applyFont="1" applyBorder="1" applyAlignment="1">
      <alignment horizontal="center" vertical="center" wrapText="1"/>
    </xf>
    <xf numFmtId="0" fontId="58" fillId="83" borderId="9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/>
    </xf>
    <xf numFmtId="0" fontId="57" fillId="23" borderId="9" xfId="0" applyFont="1" applyFill="1" applyBorder="1" applyAlignment="1">
      <alignment horizontal="center"/>
    </xf>
    <xf numFmtId="0" fontId="19" fillId="27" borderId="30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2" fillId="10" borderId="32" xfId="0" applyFont="1" applyFill="1" applyBorder="1" applyAlignment="1">
      <alignment horizontal="center"/>
    </xf>
    <xf numFmtId="0" fontId="19" fillId="71" borderId="258" xfId="0" applyFont="1" applyFill="1" applyBorder="1" applyAlignment="1">
      <alignment horizontal="center"/>
    </xf>
    <xf numFmtId="0" fontId="62" fillId="71" borderId="24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4" borderId="39" xfId="0" applyFill="1" applyBorder="1" applyAlignment="1">
      <alignment horizontal="center"/>
    </xf>
    <xf numFmtId="0" fontId="0" fillId="44" borderId="64" xfId="0" applyFill="1" applyBorder="1" applyAlignment="1">
      <alignment horizontal="center"/>
    </xf>
    <xf numFmtId="0" fontId="0" fillId="44" borderId="40" xfId="0" applyFill="1" applyBorder="1" applyAlignment="1">
      <alignment horizontal="center"/>
    </xf>
    <xf numFmtId="0" fontId="0" fillId="44" borderId="0" xfId="0" applyFill="1" applyAlignment="1">
      <alignment horizontal="center"/>
    </xf>
    <xf numFmtId="0" fontId="0" fillId="44" borderId="41" xfId="0" applyFill="1" applyBorder="1" applyAlignment="1">
      <alignment horizontal="center"/>
    </xf>
    <xf numFmtId="0" fontId="62" fillId="21" borderId="64" xfId="0" applyFont="1" applyFill="1" applyBorder="1" applyAlignment="1">
      <alignment horizontal="center"/>
    </xf>
    <xf numFmtId="0" fontId="5" fillId="68" borderId="256" xfId="0" applyFont="1" applyFill="1" applyBorder="1" applyAlignment="1">
      <alignment horizontal="left"/>
    </xf>
    <xf numFmtId="0" fontId="5" fillId="0" borderId="264" xfId="0" applyFont="1" applyBorder="1" applyAlignment="1">
      <alignment horizontal="left"/>
    </xf>
    <xf numFmtId="0" fontId="5" fillId="0" borderId="169" xfId="0" applyFont="1" applyBorder="1" applyAlignment="1">
      <alignment horizontal="left"/>
    </xf>
    <xf numFmtId="0" fontId="5" fillId="74" borderId="261" xfId="0" applyFont="1" applyFill="1" applyBorder="1" applyAlignment="1">
      <alignment horizontal="left"/>
    </xf>
    <xf numFmtId="0" fontId="19" fillId="0" borderId="263" xfId="0" applyFont="1" applyBorder="1" applyAlignment="1">
      <alignment horizontal="left"/>
    </xf>
    <xf numFmtId="0" fontId="5" fillId="68" borderId="248" xfId="0" applyFont="1" applyFill="1" applyBorder="1" applyAlignment="1">
      <alignment horizontal="left"/>
    </xf>
    <xf numFmtId="0" fontId="19" fillId="0" borderId="169" xfId="0" applyFont="1" applyBorder="1" applyAlignment="1">
      <alignment horizontal="left"/>
    </xf>
    <xf numFmtId="0" fontId="5" fillId="68" borderId="261" xfId="0" applyFont="1" applyFill="1" applyBorder="1" applyAlignment="1">
      <alignment horizontal="left"/>
    </xf>
    <xf numFmtId="0" fontId="5" fillId="0" borderId="263" xfId="0" applyFont="1" applyBorder="1" applyAlignment="1">
      <alignment horizontal="left"/>
    </xf>
    <xf numFmtId="0" fontId="19" fillId="68" borderId="256" xfId="0" applyFont="1" applyFill="1" applyBorder="1" applyAlignment="1">
      <alignment horizontal="left"/>
    </xf>
    <xf numFmtId="0" fontId="19" fillId="68" borderId="214" xfId="0" applyFont="1" applyFill="1" applyBorder="1" applyAlignment="1">
      <alignment horizontal="left"/>
    </xf>
    <xf numFmtId="0" fontId="7" fillId="68" borderId="261" xfId="0" applyFont="1" applyFill="1" applyBorder="1" applyAlignment="1">
      <alignment horizontal="left"/>
    </xf>
    <xf numFmtId="0" fontId="5" fillId="63" borderId="263" xfId="0" applyFont="1" applyFill="1" applyBorder="1" applyAlignment="1">
      <alignment horizontal="left"/>
    </xf>
    <xf numFmtId="0" fontId="19" fillId="68" borderId="264" xfId="0" applyFont="1" applyFill="1" applyBorder="1" applyAlignment="1">
      <alignment horizontal="left"/>
    </xf>
    <xf numFmtId="0" fontId="19" fillId="68" borderId="261" xfId="0" applyFont="1" applyFill="1" applyBorder="1" applyAlignment="1">
      <alignment horizontal="left"/>
    </xf>
    <xf numFmtId="0" fontId="24" fillId="68" borderId="248" xfId="0" applyFont="1" applyFill="1" applyBorder="1" applyAlignment="1">
      <alignment horizontal="left"/>
    </xf>
    <xf numFmtId="0" fontId="5" fillId="68" borderId="256" xfId="0" applyFont="1" applyFill="1" applyBorder="1" applyAlignment="1">
      <alignment horizontal="left" vertical="center"/>
    </xf>
    <xf numFmtId="0" fontId="5" fillId="0" borderId="169" xfId="0" applyFont="1" applyBorder="1" applyAlignment="1">
      <alignment horizontal="left" vertical="center"/>
    </xf>
    <xf numFmtId="0" fontId="19" fillId="74" borderId="261" xfId="0" applyFont="1" applyFill="1" applyBorder="1" applyAlignment="1">
      <alignment horizontal="left" vertical="center"/>
    </xf>
    <xf numFmtId="0" fontId="19" fillId="0" borderId="263" xfId="0" applyFont="1" applyBorder="1" applyAlignment="1">
      <alignment horizontal="left" vertical="center"/>
    </xf>
    <xf numFmtId="0" fontId="5" fillId="68" borderId="248" xfId="0" applyFont="1" applyFill="1" applyBorder="1" applyAlignment="1">
      <alignment horizontal="left" vertical="center"/>
    </xf>
    <xf numFmtId="0" fontId="5" fillId="80" borderId="169" xfId="0" applyFont="1" applyFill="1" applyBorder="1" applyAlignment="1">
      <alignment horizontal="left" vertical="center"/>
    </xf>
    <xf numFmtId="0" fontId="5" fillId="0" borderId="252" xfId="0" applyFont="1" applyBorder="1" applyAlignment="1">
      <alignment horizontal="left"/>
    </xf>
    <xf numFmtId="0" fontId="19" fillId="0" borderId="266" xfId="0" applyFont="1" applyBorder="1"/>
    <xf numFmtId="0" fontId="21" fillId="74" borderId="252" xfId="0" applyFont="1" applyFill="1" applyBorder="1"/>
    <xf numFmtId="0" fontId="21" fillId="74" borderId="267" xfId="0" applyFont="1" applyFill="1" applyBorder="1"/>
    <xf numFmtId="0" fontId="21" fillId="85" borderId="252" xfId="0" applyFont="1" applyFill="1" applyBorder="1"/>
    <xf numFmtId="0" fontId="21" fillId="85" borderId="266" xfId="0" applyFont="1" applyFill="1" applyBorder="1"/>
    <xf numFmtId="0" fontId="21" fillId="85" borderId="269" xfId="0" applyFont="1" applyFill="1" applyBorder="1"/>
    <xf numFmtId="0" fontId="21" fillId="85" borderId="267" xfId="0" applyFont="1" applyFill="1" applyBorder="1"/>
    <xf numFmtId="0" fontId="19" fillId="74" borderId="256" xfId="0" applyFont="1" applyFill="1" applyBorder="1" applyAlignment="1">
      <alignment horizontal="left"/>
    </xf>
    <xf numFmtId="0" fontId="5" fillId="74" borderId="260" xfId="0" applyFont="1" applyFill="1" applyBorder="1" applyAlignment="1">
      <alignment horizontal="left"/>
    </xf>
    <xf numFmtId="0" fontId="43" fillId="0" borderId="53" xfId="0" applyFont="1" applyBorder="1" applyAlignment="1">
      <alignment horizontal="center"/>
    </xf>
    <xf numFmtId="0" fontId="0" fillId="20" borderId="117" xfId="0" applyFill="1" applyBorder="1" applyAlignment="1">
      <alignment horizontal="center"/>
    </xf>
    <xf numFmtId="0" fontId="43" fillId="71" borderId="112" xfId="0" applyFont="1" applyFill="1" applyBorder="1" applyAlignment="1">
      <alignment horizontal="center"/>
    </xf>
    <xf numFmtId="0" fontId="43" fillId="0" borderId="108" xfId="0" applyFont="1" applyBorder="1" applyAlignment="1">
      <alignment horizontal="center"/>
    </xf>
    <xf numFmtId="0" fontId="43" fillId="71" borderId="108" xfId="0" applyFont="1" applyFill="1" applyBorder="1" applyAlignment="1">
      <alignment horizontal="center"/>
    </xf>
    <xf numFmtId="0" fontId="43" fillId="71" borderId="115" xfId="0" applyFont="1" applyFill="1" applyBorder="1" applyAlignment="1">
      <alignment horizontal="center"/>
    </xf>
    <xf numFmtId="0" fontId="64" fillId="67" borderId="14" xfId="0" applyFont="1" applyFill="1" applyBorder="1" applyAlignment="1">
      <alignment horizontal="center"/>
    </xf>
    <xf numFmtId="0" fontId="63" fillId="67" borderId="54" xfId="0" applyFont="1" applyFill="1" applyBorder="1" applyAlignment="1">
      <alignment horizontal="center"/>
    </xf>
    <xf numFmtId="0" fontId="65" fillId="22" borderId="9" xfId="0" applyFont="1" applyFill="1" applyBorder="1" applyAlignment="1">
      <alignment horizontal="center" vertical="center"/>
    </xf>
    <xf numFmtId="0" fontId="65" fillId="22" borderId="14" xfId="0" applyFont="1" applyFill="1" applyBorder="1" applyAlignment="1">
      <alignment horizontal="center" vertical="center"/>
    </xf>
    <xf numFmtId="0" fontId="65" fillId="22" borderId="8" xfId="0" applyFont="1" applyFill="1" applyBorder="1" applyAlignment="1">
      <alignment horizontal="center" vertical="center"/>
    </xf>
    <xf numFmtId="0" fontId="65" fillId="22" borderId="10" xfId="0" applyFont="1" applyFill="1" applyBorder="1" applyAlignment="1">
      <alignment horizontal="center" vertical="center"/>
    </xf>
    <xf numFmtId="0" fontId="65" fillId="22" borderId="5" xfId="0" applyFont="1" applyFill="1" applyBorder="1" applyAlignment="1">
      <alignment horizontal="center" vertical="center"/>
    </xf>
    <xf numFmtId="0" fontId="7" fillId="10" borderId="212" xfId="0" applyFont="1" applyFill="1" applyBorder="1" applyAlignment="1">
      <alignment horizontal="center"/>
    </xf>
    <xf numFmtId="0" fontId="0" fillId="20" borderId="274" xfId="0" applyFill="1" applyBorder="1" applyAlignment="1">
      <alignment horizontal="center"/>
    </xf>
    <xf numFmtId="0" fontId="0" fillId="22" borderId="275" xfId="0" applyFill="1" applyBorder="1" applyAlignment="1">
      <alignment horizontal="center"/>
    </xf>
    <xf numFmtId="0" fontId="0" fillId="22" borderId="278" xfId="0" applyFill="1" applyBorder="1" applyAlignment="1">
      <alignment horizontal="center"/>
    </xf>
    <xf numFmtId="0" fontId="5" fillId="27" borderId="207" xfId="0" applyFont="1" applyFill="1" applyBorder="1" applyAlignment="1">
      <alignment horizontal="left"/>
    </xf>
    <xf numFmtId="0" fontId="5" fillId="71" borderId="203" xfId="0" applyFont="1" applyFill="1" applyBorder="1" applyAlignment="1">
      <alignment horizontal="left" vertical="center"/>
    </xf>
    <xf numFmtId="0" fontId="0" fillId="22" borderId="285" xfId="0" applyFill="1" applyBorder="1" applyAlignment="1">
      <alignment horizontal="center"/>
    </xf>
    <xf numFmtId="0" fontId="0" fillId="22" borderId="288" xfId="0" applyFill="1" applyBorder="1" applyAlignment="1">
      <alignment horizontal="center"/>
    </xf>
    <xf numFmtId="0" fontId="0" fillId="20" borderId="289" xfId="0" applyFill="1" applyBorder="1" applyAlignment="1">
      <alignment horizontal="center"/>
    </xf>
    <xf numFmtId="0" fontId="5" fillId="27" borderId="99" xfId="0" applyFont="1" applyFill="1" applyBorder="1" applyAlignment="1">
      <alignment horizontal="left"/>
    </xf>
    <xf numFmtId="0" fontId="0" fillId="20" borderId="251" xfId="0" applyFill="1" applyBorder="1" applyAlignment="1">
      <alignment horizontal="center"/>
    </xf>
    <xf numFmtId="0" fontId="37" fillId="22" borderId="0" xfId="0" applyFont="1" applyFill="1" applyAlignment="1">
      <alignment horizontal="center"/>
    </xf>
    <xf numFmtId="0" fontId="43" fillId="0" borderId="39" xfId="0" applyFont="1" applyBorder="1" applyAlignment="1">
      <alignment horizontal="center"/>
    </xf>
    <xf numFmtId="0" fontId="0" fillId="44" borderId="33" xfId="0" applyFill="1" applyBorder="1" applyAlignment="1">
      <alignment horizontal="center"/>
    </xf>
    <xf numFmtId="0" fontId="0" fillId="44" borderId="34" xfId="0" applyFill="1" applyBorder="1" applyAlignment="1">
      <alignment horizontal="center"/>
    </xf>
    <xf numFmtId="0" fontId="0" fillId="44" borderId="31" xfId="0" applyFill="1" applyBorder="1" applyAlignment="1">
      <alignment horizontal="center"/>
    </xf>
    <xf numFmtId="0" fontId="0" fillId="44" borderId="61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5" fillId="0" borderId="23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7" borderId="4" xfId="0" applyFont="1" applyFill="1" applyBorder="1" applyAlignment="1">
      <alignment horizontal="left" vertical="center"/>
    </xf>
    <xf numFmtId="0" fontId="5" fillId="27" borderId="295" xfId="0" applyFont="1" applyFill="1" applyBorder="1" applyAlignment="1">
      <alignment horizontal="left"/>
    </xf>
    <xf numFmtId="0" fontId="5" fillId="74" borderId="24" xfId="0" applyFont="1" applyFill="1" applyBorder="1" applyAlignment="1">
      <alignment horizontal="left"/>
    </xf>
    <xf numFmtId="0" fontId="5" fillId="27" borderId="303" xfId="0" applyFont="1" applyFill="1" applyBorder="1" applyAlignment="1">
      <alignment horizontal="left"/>
    </xf>
    <xf numFmtId="0" fontId="7" fillId="71" borderId="99" xfId="0" applyFont="1" applyFill="1" applyBorder="1" applyAlignment="1">
      <alignment horizontal="left"/>
    </xf>
    <xf numFmtId="0" fontId="19" fillId="0" borderId="157" xfId="0" applyFont="1" applyBorder="1" applyAlignment="1">
      <alignment horizontal="left"/>
    </xf>
    <xf numFmtId="0" fontId="19" fillId="0" borderId="176" xfId="0" applyFont="1" applyBorder="1" applyAlignment="1">
      <alignment horizontal="left"/>
    </xf>
    <xf numFmtId="0" fontId="5" fillId="0" borderId="133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19" fillId="71" borderId="203" xfId="0" applyFont="1" applyFill="1" applyBorder="1" applyAlignment="1">
      <alignment horizontal="left"/>
    </xf>
    <xf numFmtId="0" fontId="5" fillId="71" borderId="225" xfId="0" applyFont="1" applyFill="1" applyBorder="1" applyAlignment="1">
      <alignment horizontal="left"/>
    </xf>
    <xf numFmtId="0" fontId="5" fillId="69" borderId="203" xfId="0" applyFont="1" applyFill="1" applyBorder="1" applyAlignment="1">
      <alignment horizontal="left"/>
    </xf>
    <xf numFmtId="0" fontId="5" fillId="63" borderId="176" xfId="0" applyFont="1" applyFill="1" applyBorder="1" applyAlignment="1">
      <alignment horizontal="left"/>
    </xf>
    <xf numFmtId="0" fontId="8" fillId="69" borderId="207" xfId="0" applyFont="1" applyFill="1" applyBorder="1" applyAlignment="1">
      <alignment horizontal="left"/>
    </xf>
    <xf numFmtId="0" fontId="19" fillId="74" borderId="151" xfId="0" applyFont="1" applyFill="1" applyBorder="1" applyAlignment="1">
      <alignment horizontal="left"/>
    </xf>
    <xf numFmtId="0" fontId="5" fillId="0" borderId="209" xfId="0" applyFont="1" applyBorder="1" applyAlignment="1">
      <alignment horizontal="left"/>
    </xf>
    <xf numFmtId="0" fontId="5" fillId="0" borderId="217" xfId="0" applyFont="1" applyBorder="1" applyAlignment="1">
      <alignment horizontal="left"/>
    </xf>
    <xf numFmtId="0" fontId="5" fillId="71" borderId="99" xfId="0" applyFont="1" applyFill="1" applyBorder="1" applyAlignment="1">
      <alignment horizontal="left"/>
    </xf>
    <xf numFmtId="0" fontId="5" fillId="0" borderId="104" xfId="0" applyFont="1" applyBorder="1" applyAlignment="1">
      <alignment horizontal="left"/>
    </xf>
    <xf numFmtId="0" fontId="19" fillId="69" borderId="63" xfId="0" applyFont="1" applyFill="1" applyBorder="1" applyAlignment="1">
      <alignment horizontal="left"/>
    </xf>
    <xf numFmtId="0" fontId="5" fillId="71" borderId="99" xfId="0" applyFont="1" applyFill="1" applyBorder="1" applyAlignment="1">
      <alignment horizontal="left" vertical="center"/>
    </xf>
    <xf numFmtId="0" fontId="5" fillId="80" borderId="265" xfId="0" applyFont="1" applyFill="1" applyBorder="1" applyAlignment="1">
      <alignment horizontal="left" vertical="center"/>
    </xf>
    <xf numFmtId="0" fontId="5" fillId="71" borderId="205" xfId="0" applyFont="1" applyFill="1" applyBorder="1" applyAlignment="1">
      <alignment horizontal="left" vertical="center"/>
    </xf>
    <xf numFmtId="0" fontId="5" fillId="0" borderId="265" xfId="0" applyFont="1" applyBorder="1" applyAlignment="1">
      <alignment horizontal="left" vertical="center"/>
    </xf>
    <xf numFmtId="0" fontId="19" fillId="0" borderId="35" xfId="0" applyFont="1" applyBorder="1" applyAlignment="1">
      <alignment horizontal="left"/>
    </xf>
    <xf numFmtId="0" fontId="5" fillId="68" borderId="11" xfId="0" applyFont="1" applyFill="1" applyBorder="1" applyAlignment="1">
      <alignment horizontal="left"/>
    </xf>
    <xf numFmtId="0" fontId="19" fillId="71" borderId="295" xfId="0" applyFont="1" applyFill="1" applyBorder="1" applyAlignment="1">
      <alignment horizontal="left"/>
    </xf>
    <xf numFmtId="0" fontId="19" fillId="71" borderId="205" xfId="0" applyFont="1" applyFill="1" applyBorder="1" applyAlignment="1">
      <alignment horizontal="left"/>
    </xf>
    <xf numFmtId="0" fontId="19" fillId="80" borderId="66" xfId="0" applyFont="1" applyFill="1" applyBorder="1" applyAlignment="1">
      <alignment horizontal="left"/>
    </xf>
    <xf numFmtId="0" fontId="7" fillId="6" borderId="97" xfId="0" applyFont="1" applyFill="1" applyBorder="1" applyAlignment="1">
      <alignment horizontal="center"/>
    </xf>
    <xf numFmtId="0" fontId="5" fillId="59" borderId="65" xfId="0" applyFont="1" applyFill="1" applyBorder="1" applyAlignment="1">
      <alignment horizontal="left" wrapText="1"/>
    </xf>
    <xf numFmtId="164" fontId="7" fillId="9" borderId="310" xfId="0" applyNumberFormat="1" applyFont="1" applyFill="1" applyBorder="1" applyAlignment="1">
      <alignment horizontal="center"/>
    </xf>
    <xf numFmtId="164" fontId="7" fillId="9" borderId="253" xfId="0" applyNumberFormat="1" applyFont="1" applyFill="1" applyBorder="1" applyAlignment="1">
      <alignment horizontal="center"/>
    </xf>
    <xf numFmtId="164" fontId="7" fillId="10" borderId="253" xfId="0" applyNumberFormat="1" applyFont="1" applyFill="1" applyBorder="1" applyAlignment="1">
      <alignment horizontal="center"/>
    </xf>
    <xf numFmtId="164" fontId="7" fillId="10" borderId="311" xfId="0" applyNumberFormat="1" applyFont="1" applyFill="1" applyBorder="1" applyAlignment="1">
      <alignment horizontal="center"/>
    </xf>
    <xf numFmtId="164" fontId="7" fillId="9" borderId="11" xfId="0" applyNumberFormat="1" applyFont="1" applyFill="1" applyBorder="1" applyAlignment="1">
      <alignment horizontal="center"/>
    </xf>
    <xf numFmtId="164" fontId="7" fillId="9" borderId="58" xfId="0" applyNumberFormat="1" applyFont="1" applyFill="1" applyBorder="1" applyAlignment="1">
      <alignment horizontal="center"/>
    </xf>
    <xf numFmtId="164" fontId="7" fillId="9" borderId="12" xfId="0" applyNumberFormat="1" applyFont="1" applyFill="1" applyBorder="1" applyAlignment="1">
      <alignment horizontal="center"/>
    </xf>
    <xf numFmtId="164" fontId="7" fillId="10" borderId="12" xfId="0" applyNumberFormat="1" applyFont="1" applyFill="1" applyBorder="1" applyAlignment="1">
      <alignment horizontal="center"/>
    </xf>
    <xf numFmtId="164" fontId="7" fillId="10" borderId="56" xfId="0" applyNumberFormat="1" applyFont="1" applyFill="1" applyBorder="1" applyAlignment="1">
      <alignment horizontal="center"/>
    </xf>
    <xf numFmtId="164" fontId="7" fillId="9" borderId="56" xfId="0" applyNumberFormat="1" applyFont="1" applyFill="1" applyBorder="1" applyAlignment="1">
      <alignment horizontal="center"/>
    </xf>
    <xf numFmtId="164" fontId="7" fillId="10" borderId="13" xfId="0" applyNumberFormat="1" applyFont="1" applyFill="1" applyBorder="1" applyAlignment="1">
      <alignment horizontal="center"/>
    </xf>
    <xf numFmtId="0" fontId="5" fillId="0" borderId="312" xfId="0" applyFont="1" applyBorder="1" applyAlignment="1">
      <alignment horizontal="center"/>
    </xf>
    <xf numFmtId="0" fontId="5" fillId="0" borderId="313" xfId="0" applyFont="1" applyBorder="1" applyAlignment="1">
      <alignment horizontal="center"/>
    </xf>
    <xf numFmtId="0" fontId="5" fillId="0" borderId="314" xfId="0" applyFont="1" applyBorder="1" applyAlignment="1">
      <alignment horizontal="center"/>
    </xf>
    <xf numFmtId="0" fontId="5" fillId="0" borderId="283" xfId="0" applyFont="1" applyBorder="1" applyAlignment="1">
      <alignment horizontal="center"/>
    </xf>
    <xf numFmtId="0" fontId="5" fillId="0" borderId="284" xfId="0" applyFont="1" applyBorder="1" applyAlignment="1">
      <alignment horizontal="center"/>
    </xf>
    <xf numFmtId="0" fontId="7" fillId="6" borderId="283" xfId="0" applyFont="1" applyFill="1" applyBorder="1" applyAlignment="1">
      <alignment horizontal="center"/>
    </xf>
    <xf numFmtId="0" fontId="7" fillId="6" borderId="284" xfId="0" applyFont="1" applyFill="1" applyBorder="1" applyAlignment="1">
      <alignment horizontal="center"/>
    </xf>
    <xf numFmtId="0" fontId="7" fillId="7" borderId="315" xfId="0" applyFont="1" applyFill="1" applyBorder="1" applyAlignment="1">
      <alignment horizontal="center"/>
    </xf>
    <xf numFmtId="0" fontId="7" fillId="7" borderId="302" xfId="0" applyFont="1" applyFill="1" applyBorder="1" applyAlignment="1">
      <alignment horizontal="center"/>
    </xf>
    <xf numFmtId="0" fontId="7" fillId="7" borderId="316" xfId="0" applyFont="1" applyFill="1" applyBorder="1" applyAlignment="1">
      <alignment horizontal="center"/>
    </xf>
    <xf numFmtId="0" fontId="5" fillId="0" borderId="317" xfId="0" applyFont="1" applyBorder="1" applyAlignment="1">
      <alignment horizontal="center"/>
    </xf>
    <xf numFmtId="0" fontId="5" fillId="0" borderId="98" xfId="0" applyFont="1" applyBorder="1" applyAlignment="1">
      <alignment horizontal="center"/>
    </xf>
    <xf numFmtId="0" fontId="7" fillId="6" borderId="98" xfId="0" applyFont="1" applyFill="1" applyBorder="1" applyAlignment="1">
      <alignment horizontal="center"/>
    </xf>
    <xf numFmtId="0" fontId="7" fillId="7" borderId="318" xfId="0" applyFont="1" applyFill="1" applyBorder="1" applyAlignment="1">
      <alignment horizontal="center"/>
    </xf>
    <xf numFmtId="0" fontId="5" fillId="0" borderId="319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0" fontId="7" fillId="6" borderId="117" xfId="0" applyFont="1" applyFill="1" applyBorder="1" applyAlignment="1">
      <alignment horizontal="center"/>
    </xf>
    <xf numFmtId="0" fontId="7" fillId="7" borderId="265" xfId="0" applyFont="1" applyFill="1" applyBorder="1" applyAlignment="1">
      <alignment horizontal="center"/>
    </xf>
    <xf numFmtId="0" fontId="19" fillId="39" borderId="9" xfId="0" applyFont="1" applyFill="1" applyBorder="1" applyAlignment="1">
      <alignment horizontal="center"/>
    </xf>
    <xf numFmtId="0" fontId="19" fillId="39" borderId="62" xfId="0" applyFont="1" applyFill="1" applyBorder="1" applyAlignment="1">
      <alignment horizontal="left" wrapText="1"/>
    </xf>
    <xf numFmtId="0" fontId="19" fillId="39" borderId="68" xfId="0" applyFont="1" applyFill="1" applyBorder="1" applyAlignment="1">
      <alignment horizontal="left" wrapText="1"/>
    </xf>
    <xf numFmtId="0" fontId="5" fillId="39" borderId="20" xfId="0" applyFont="1" applyFill="1" applyBorder="1" applyAlignment="1">
      <alignment horizontal="center"/>
    </xf>
    <xf numFmtId="0" fontId="5" fillId="39" borderId="21" xfId="0" applyFont="1" applyFill="1" applyBorder="1" applyAlignment="1">
      <alignment horizontal="center"/>
    </xf>
    <xf numFmtId="0" fontId="5" fillId="39" borderId="54" xfId="0" applyFont="1" applyFill="1" applyBorder="1" applyAlignment="1">
      <alignment horizontal="center"/>
    </xf>
    <xf numFmtId="0" fontId="5" fillId="39" borderId="53" xfId="0" applyFont="1" applyFill="1" applyBorder="1" applyAlignment="1">
      <alignment horizontal="center"/>
    </xf>
    <xf numFmtId="0" fontId="5" fillId="39" borderId="22" xfId="0" applyFont="1" applyFill="1" applyBorder="1" applyAlignment="1">
      <alignment horizontal="center"/>
    </xf>
    <xf numFmtId="0" fontId="19" fillId="74" borderId="54" xfId="0" applyFont="1" applyFill="1" applyBorder="1"/>
    <xf numFmtId="0" fontId="19" fillId="74" borderId="14" xfId="0" applyFont="1" applyFill="1" applyBorder="1"/>
    <xf numFmtId="0" fontId="5" fillId="74" borderId="61" xfId="0" applyFont="1" applyFill="1" applyBorder="1"/>
    <xf numFmtId="0" fontId="5" fillId="74" borderId="14" xfId="0" applyFont="1" applyFill="1" applyBorder="1"/>
    <xf numFmtId="0" fontId="4" fillId="17" borderId="34" xfId="0" applyFont="1" applyFill="1" applyBorder="1"/>
    <xf numFmtId="0" fontId="4" fillId="17" borderId="56" xfId="0" applyFont="1" applyFill="1" applyBorder="1"/>
    <xf numFmtId="0" fontId="19" fillId="0" borderId="2" xfId="0" applyFont="1" applyBorder="1" applyAlignment="1">
      <alignment horizontal="left"/>
    </xf>
    <xf numFmtId="0" fontId="5" fillId="17" borderId="14" xfId="0" applyFont="1" applyFill="1" applyBorder="1" applyAlignment="1">
      <alignment vertical="center"/>
    </xf>
    <xf numFmtId="0" fontId="5" fillId="0" borderId="29" xfId="0" applyFont="1" applyBorder="1"/>
    <xf numFmtId="0" fontId="5" fillId="17" borderId="14" xfId="1" applyFont="1" applyFill="1" applyBorder="1"/>
    <xf numFmtId="0" fontId="7" fillId="0" borderId="66" xfId="0" applyFont="1" applyBorder="1" applyAlignment="1">
      <alignment horizontal="left"/>
    </xf>
    <xf numFmtId="0" fontId="5" fillId="0" borderId="244" xfId="0" applyFont="1" applyBorder="1" applyAlignment="1">
      <alignment horizontal="left"/>
    </xf>
    <xf numFmtId="0" fontId="7" fillId="74" borderId="65" xfId="0" applyFont="1" applyFill="1" applyBorder="1" applyAlignment="1">
      <alignment horizontal="left"/>
    </xf>
    <xf numFmtId="0" fontId="28" fillId="7" borderId="33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/>
    </xf>
    <xf numFmtId="0" fontId="2" fillId="10" borderId="34" xfId="0" applyFont="1" applyFill="1" applyBorder="1" applyAlignment="1">
      <alignment horizontal="center"/>
    </xf>
    <xf numFmtId="0" fontId="28" fillId="7" borderId="30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24" borderId="8" xfId="0" applyFont="1" applyFill="1" applyBorder="1" applyAlignment="1">
      <alignment horizontal="center"/>
    </xf>
    <xf numFmtId="0" fontId="2" fillId="23" borderId="60" xfId="0" applyFont="1" applyFill="1" applyBorder="1" applyAlignment="1">
      <alignment horizontal="center"/>
    </xf>
    <xf numFmtId="0" fontId="2" fillId="24" borderId="57" xfId="0" applyFont="1" applyFill="1" applyBorder="1" applyAlignment="1">
      <alignment horizontal="center"/>
    </xf>
    <xf numFmtId="0" fontId="65" fillId="0" borderId="40" xfId="0" applyFont="1" applyBorder="1" applyAlignment="1">
      <alignment horizontal="center"/>
    </xf>
    <xf numFmtId="0" fontId="65" fillId="0" borderId="206" xfId="0" applyFont="1" applyBorder="1" applyAlignment="1">
      <alignment horizontal="center"/>
    </xf>
    <xf numFmtId="0" fontId="65" fillId="0" borderId="64" xfId="0" applyFont="1" applyBorder="1" applyAlignment="1">
      <alignment horizontal="center"/>
    </xf>
    <xf numFmtId="0" fontId="65" fillId="0" borderId="41" xfId="0" applyFont="1" applyBorder="1" applyAlignment="1">
      <alignment horizontal="center"/>
    </xf>
    <xf numFmtId="0" fontId="64" fillId="0" borderId="40" xfId="0" applyFont="1" applyBorder="1" applyAlignment="1">
      <alignment horizontal="center"/>
    </xf>
    <xf numFmtId="0" fontId="64" fillId="0" borderId="39" xfId="0" applyFont="1" applyBorder="1" applyAlignment="1">
      <alignment horizontal="center"/>
    </xf>
    <xf numFmtId="0" fontId="64" fillId="0" borderId="64" xfId="0" applyFont="1" applyBorder="1" applyAlignment="1">
      <alignment horizontal="center"/>
    </xf>
    <xf numFmtId="0" fontId="65" fillId="0" borderId="39" xfId="0" applyFont="1" applyBorder="1" applyAlignment="1">
      <alignment horizontal="center"/>
    </xf>
    <xf numFmtId="0" fontId="65" fillId="27" borderId="40" xfId="0" applyFont="1" applyFill="1" applyBorder="1" applyAlignment="1">
      <alignment horizontal="center"/>
    </xf>
    <xf numFmtId="0" fontId="65" fillId="10" borderId="40" xfId="0" applyFont="1" applyFill="1" applyBorder="1" applyAlignment="1">
      <alignment horizontal="center"/>
    </xf>
    <xf numFmtId="0" fontId="64" fillId="0" borderId="206" xfId="0" applyFont="1" applyBorder="1" applyAlignment="1">
      <alignment horizontal="center"/>
    </xf>
    <xf numFmtId="0" fontId="5" fillId="68" borderId="104" xfId="0" applyFont="1" applyFill="1" applyBorder="1" applyAlignment="1">
      <alignment horizontal="left"/>
    </xf>
    <xf numFmtId="0" fontId="19" fillId="0" borderId="99" xfId="0" applyFont="1" applyBorder="1" applyAlignment="1">
      <alignment horizontal="left"/>
    </xf>
    <xf numFmtId="0" fontId="19" fillId="18" borderId="66" xfId="0" applyFont="1" applyFill="1" applyBorder="1" applyAlignment="1">
      <alignment horizontal="left"/>
    </xf>
    <xf numFmtId="0" fontId="5" fillId="27" borderId="99" xfId="0" applyFont="1" applyFill="1" applyBorder="1" applyAlignment="1">
      <alignment horizontal="left" vertical="center"/>
    </xf>
    <xf numFmtId="0" fontId="5" fillId="0" borderId="104" xfId="0" applyFont="1" applyBorder="1" applyAlignment="1">
      <alignment horizontal="left" vertical="center"/>
    </xf>
    <xf numFmtId="0" fontId="19" fillId="10" borderId="8" xfId="0" applyFont="1" applyFill="1" applyBorder="1" applyAlignment="1">
      <alignment horizontal="left"/>
    </xf>
    <xf numFmtId="0" fontId="5" fillId="10" borderId="8" xfId="0" applyFont="1" applyFill="1" applyBorder="1" applyAlignment="1">
      <alignment horizontal="left"/>
    </xf>
    <xf numFmtId="0" fontId="5" fillId="10" borderId="60" xfId="0" applyFont="1" applyFill="1" applyBorder="1" applyAlignment="1">
      <alignment horizontal="left"/>
    </xf>
    <xf numFmtId="0" fontId="19" fillId="10" borderId="169" xfId="0" applyFont="1" applyFill="1" applyBorder="1" applyAlignment="1">
      <alignment horizontal="left"/>
    </xf>
    <xf numFmtId="0" fontId="19" fillId="10" borderId="11" xfId="0" applyFont="1" applyFill="1" applyBorder="1" applyAlignment="1">
      <alignment horizontal="left"/>
    </xf>
    <xf numFmtId="0" fontId="19" fillId="10" borderId="48" xfId="0" applyFont="1" applyFill="1" applyBorder="1" applyAlignment="1">
      <alignment horizontal="left"/>
    </xf>
    <xf numFmtId="0" fontId="19" fillId="22" borderId="46" xfId="0" applyFont="1" applyFill="1" applyBorder="1" applyAlignment="1">
      <alignment horizontal="left"/>
    </xf>
    <xf numFmtId="0" fontId="7" fillId="0" borderId="104" xfId="0" applyFont="1" applyBorder="1" applyAlignment="1">
      <alignment horizontal="left"/>
    </xf>
    <xf numFmtId="0" fontId="19" fillId="58" borderId="69" xfId="0" applyFont="1" applyFill="1" applyBorder="1" applyAlignment="1">
      <alignment horizontal="left"/>
    </xf>
    <xf numFmtId="0" fontId="5" fillId="58" borderId="60" xfId="0" applyFont="1" applyFill="1" applyBorder="1" applyAlignment="1">
      <alignment horizontal="left"/>
    </xf>
    <xf numFmtId="0" fontId="62" fillId="64" borderId="31" xfId="0" applyFont="1" applyFill="1" applyBorder="1" applyAlignment="1">
      <alignment horizontal="center"/>
    </xf>
    <xf numFmtId="0" fontId="62" fillId="0" borderId="31" xfId="0" applyFont="1" applyBorder="1" applyAlignment="1">
      <alignment horizontal="center"/>
    </xf>
    <xf numFmtId="0" fontId="62" fillId="0" borderId="33" xfId="0" applyFont="1" applyBorder="1" applyAlignment="1">
      <alignment horizontal="center"/>
    </xf>
    <xf numFmtId="0" fontId="62" fillId="62" borderId="31" xfId="0" applyFont="1" applyFill="1" applyBorder="1" applyAlignment="1">
      <alignment horizontal="center"/>
    </xf>
    <xf numFmtId="0" fontId="62" fillId="62" borderId="208" xfId="0" applyFont="1" applyFill="1" applyBorder="1" applyAlignment="1">
      <alignment horizontal="center"/>
    </xf>
    <xf numFmtId="0" fontId="64" fillId="64" borderId="9" xfId="0" applyFont="1" applyFill="1" applyBorder="1" applyAlignment="1">
      <alignment horizontal="center"/>
    </xf>
    <xf numFmtId="0" fontId="62" fillId="0" borderId="9" xfId="0" applyFont="1" applyBorder="1" applyAlignment="1">
      <alignment horizontal="center"/>
    </xf>
    <xf numFmtId="0" fontId="62" fillId="0" borderId="57" xfId="0" applyFont="1" applyBorder="1" applyAlignment="1">
      <alignment horizontal="center"/>
    </xf>
    <xf numFmtId="0" fontId="62" fillId="62" borderId="9" xfId="0" applyFont="1" applyFill="1" applyBorder="1" applyAlignment="1">
      <alignment horizontal="center"/>
    </xf>
    <xf numFmtId="0" fontId="62" fillId="62" borderId="204" xfId="0" applyFont="1" applyFill="1" applyBorder="1" applyAlignment="1">
      <alignment horizontal="center"/>
    </xf>
    <xf numFmtId="0" fontId="62" fillId="33" borderId="31" xfId="0" applyFont="1" applyFill="1" applyBorder="1" applyAlignment="1">
      <alignment horizontal="center"/>
    </xf>
    <xf numFmtId="0" fontId="62" fillId="33" borderId="208" xfId="0" applyFont="1" applyFill="1" applyBorder="1" applyAlignment="1">
      <alignment horizontal="center"/>
    </xf>
    <xf numFmtId="0" fontId="62" fillId="33" borderId="9" xfId="0" applyFont="1" applyFill="1" applyBorder="1" applyAlignment="1">
      <alignment horizontal="center"/>
    </xf>
    <xf numFmtId="0" fontId="62" fillId="33" borderId="204" xfId="0" applyFont="1" applyFill="1" applyBorder="1" applyAlignment="1">
      <alignment horizontal="center"/>
    </xf>
    <xf numFmtId="0" fontId="64" fillId="0" borderId="5" xfId="0" applyFont="1" applyBorder="1" applyAlignment="1">
      <alignment horizontal="center"/>
    </xf>
    <xf numFmtId="0" fontId="62" fillId="71" borderId="40" xfId="0" applyFont="1" applyFill="1" applyBorder="1" applyAlignment="1">
      <alignment horizontal="center"/>
    </xf>
    <xf numFmtId="0" fontId="64" fillId="71" borderId="9" xfId="0" applyFont="1" applyFill="1" applyBorder="1" applyAlignment="1">
      <alignment horizontal="center"/>
    </xf>
    <xf numFmtId="0" fontId="62" fillId="68" borderId="290" xfId="0" applyFont="1" applyFill="1" applyBorder="1" applyAlignment="1">
      <alignment horizontal="center"/>
    </xf>
    <xf numFmtId="0" fontId="62" fillId="68" borderId="291" xfId="0" applyFont="1" applyFill="1" applyBorder="1" applyAlignment="1">
      <alignment horizontal="center"/>
    </xf>
    <xf numFmtId="0" fontId="62" fillId="68" borderId="292" xfId="0" applyFont="1" applyFill="1" applyBorder="1" applyAlignment="1">
      <alignment horizontal="center"/>
    </xf>
    <xf numFmtId="0" fontId="62" fillId="68" borderId="293" xfId="0" applyFont="1" applyFill="1" applyBorder="1" applyAlignment="1">
      <alignment horizontal="center"/>
    </xf>
    <xf numFmtId="0" fontId="62" fillId="68" borderId="294" xfId="0" applyFont="1" applyFill="1" applyBorder="1" applyAlignment="1">
      <alignment horizontal="center"/>
    </xf>
    <xf numFmtId="0" fontId="62" fillId="68" borderId="52" xfId="0" applyFont="1" applyFill="1" applyBorder="1" applyAlignment="1">
      <alignment horizontal="center"/>
    </xf>
    <xf numFmtId="0" fontId="62" fillId="68" borderId="16" xfId="0" applyFont="1" applyFill="1" applyBorder="1" applyAlignment="1">
      <alignment horizontal="center"/>
    </xf>
    <xf numFmtId="0" fontId="62" fillId="68" borderId="18" xfId="0" applyFont="1" applyFill="1" applyBorder="1" applyAlignment="1">
      <alignment horizontal="center"/>
    </xf>
    <xf numFmtId="0" fontId="62" fillId="68" borderId="42" xfId="0" applyFont="1" applyFill="1" applyBorder="1" applyAlignment="1">
      <alignment horizontal="center"/>
    </xf>
    <xf numFmtId="0" fontId="62" fillId="68" borderId="17" xfId="0" applyFont="1" applyFill="1" applyBorder="1" applyAlignment="1">
      <alignment horizontal="center"/>
    </xf>
    <xf numFmtId="0" fontId="65" fillId="33" borderId="205" xfId="0" applyFont="1" applyFill="1" applyBorder="1" applyAlignment="1">
      <alignment horizontal="center"/>
    </xf>
    <xf numFmtId="0" fontId="65" fillId="33" borderId="40" xfId="0" applyFont="1" applyFill="1" applyBorder="1" applyAlignment="1">
      <alignment horizontal="center"/>
    </xf>
    <xf numFmtId="0" fontId="65" fillId="39" borderId="40" xfId="0" applyFont="1" applyFill="1" applyBorder="1" applyAlignment="1">
      <alignment horizontal="center"/>
    </xf>
    <xf numFmtId="0" fontId="65" fillId="33" borderId="206" xfId="0" applyFont="1" applyFill="1" applyBorder="1" applyAlignment="1">
      <alignment horizontal="center"/>
    </xf>
    <xf numFmtId="0" fontId="65" fillId="25" borderId="28" xfId="0" applyFont="1" applyFill="1" applyBorder="1" applyAlignment="1">
      <alignment horizontal="center"/>
    </xf>
    <xf numFmtId="0" fontId="65" fillId="25" borderId="26" xfId="0" applyFont="1" applyFill="1" applyBorder="1" applyAlignment="1">
      <alignment horizontal="center"/>
    </xf>
    <xf numFmtId="0" fontId="65" fillId="39" borderId="26" xfId="0" applyFont="1" applyFill="1" applyBorder="1" applyAlignment="1">
      <alignment horizontal="center"/>
    </xf>
    <xf numFmtId="0" fontId="65" fillId="0" borderId="26" xfId="0" applyFont="1" applyBorder="1" applyAlignment="1">
      <alignment horizontal="center"/>
    </xf>
    <xf numFmtId="0" fontId="65" fillId="0" borderId="67" xfId="0" applyFont="1" applyBorder="1" applyAlignment="1">
      <alignment horizontal="center"/>
    </xf>
    <xf numFmtId="0" fontId="65" fillId="33" borderId="25" xfId="0" applyFont="1" applyFill="1" applyBorder="1" applyAlignment="1">
      <alignment horizontal="center"/>
    </xf>
    <xf numFmtId="0" fontId="65" fillId="33" borderId="26" xfId="0" applyFont="1" applyFill="1" applyBorder="1" applyAlignment="1">
      <alignment horizontal="center"/>
    </xf>
    <xf numFmtId="0" fontId="65" fillId="39" borderId="28" xfId="0" applyFont="1" applyFill="1" applyBorder="1" applyAlignment="1">
      <alignment horizontal="center"/>
    </xf>
    <xf numFmtId="0" fontId="65" fillId="25" borderId="25" xfId="0" applyFont="1" applyFill="1" applyBorder="1" applyAlignment="1">
      <alignment horizontal="center"/>
    </xf>
    <xf numFmtId="0" fontId="65" fillId="0" borderId="27" xfId="0" applyFont="1" applyBorder="1" applyAlignment="1">
      <alignment horizontal="center"/>
    </xf>
    <xf numFmtId="0" fontId="65" fillId="33" borderId="295" xfId="0" applyFont="1" applyFill="1" applyBorder="1" applyAlignment="1">
      <alignment horizontal="center"/>
    </xf>
    <xf numFmtId="0" fontId="65" fillId="33" borderId="101" xfId="0" applyFont="1" applyFill="1" applyBorder="1" applyAlignment="1">
      <alignment horizontal="center"/>
    </xf>
    <xf numFmtId="0" fontId="65" fillId="0" borderId="101" xfId="0" applyFont="1" applyBorder="1" applyAlignment="1">
      <alignment horizontal="center"/>
    </xf>
    <xf numFmtId="0" fontId="65" fillId="21" borderId="101" xfId="0" applyFont="1" applyFill="1" applyBorder="1" applyAlignment="1">
      <alignment horizontal="center"/>
    </xf>
    <xf numFmtId="0" fontId="65" fillId="33" borderId="322" xfId="0" applyFont="1" applyFill="1" applyBorder="1" applyAlignment="1">
      <alignment horizontal="center"/>
    </xf>
    <xf numFmtId="0" fontId="65" fillId="25" borderId="106" xfId="0" applyFont="1" applyFill="1" applyBorder="1" applyAlignment="1">
      <alignment horizontal="center"/>
    </xf>
    <xf numFmtId="0" fontId="65" fillId="25" borderId="101" xfId="0" applyFont="1" applyFill="1" applyBorder="1" applyAlignment="1">
      <alignment horizontal="center"/>
    </xf>
    <xf numFmtId="0" fontId="65" fillId="0" borderId="100" xfId="0" applyFont="1" applyBorder="1" applyAlignment="1">
      <alignment horizontal="center"/>
    </xf>
    <xf numFmtId="0" fontId="65" fillId="33" borderId="99" xfId="0" applyFont="1" applyFill="1" applyBorder="1" applyAlignment="1">
      <alignment horizontal="center"/>
    </xf>
    <xf numFmtId="0" fontId="65" fillId="0" borderId="103" xfId="0" applyFont="1" applyBorder="1" applyAlignment="1">
      <alignment horizontal="center"/>
    </xf>
    <xf numFmtId="0" fontId="65" fillId="25" borderId="99" xfId="0" applyFont="1" applyFill="1" applyBorder="1" applyAlignment="1">
      <alignment horizontal="center"/>
    </xf>
    <xf numFmtId="0" fontId="62" fillId="0" borderId="305" xfId="0" applyFont="1" applyBorder="1" applyAlignment="1">
      <alignment horizontal="center"/>
    </xf>
    <xf numFmtId="0" fontId="62" fillId="71" borderId="31" xfId="0" applyFont="1" applyFill="1" applyBorder="1" applyAlignment="1">
      <alignment horizontal="center"/>
    </xf>
    <xf numFmtId="0" fontId="64" fillId="0" borderId="33" xfId="0" applyFont="1" applyBorder="1" applyAlignment="1">
      <alignment horizontal="center"/>
    </xf>
    <xf numFmtId="0" fontId="62" fillId="0" borderId="151" xfId="0" applyFont="1" applyBorder="1" applyAlignment="1">
      <alignment horizontal="center"/>
    </xf>
    <xf numFmtId="0" fontId="62" fillId="67" borderId="33" xfId="0" applyFont="1" applyFill="1" applyBorder="1" applyAlignment="1">
      <alignment horizontal="center"/>
    </xf>
    <xf numFmtId="0" fontId="62" fillId="67" borderId="31" xfId="0" applyFont="1" applyFill="1" applyBorder="1" applyAlignment="1">
      <alignment horizontal="center"/>
    </xf>
    <xf numFmtId="0" fontId="62" fillId="0" borderId="21" xfId="0" applyFont="1" applyBorder="1" applyAlignment="1">
      <alignment horizontal="center"/>
    </xf>
    <xf numFmtId="0" fontId="64" fillId="0" borderId="53" xfId="0" applyFont="1" applyBorder="1" applyAlignment="1">
      <alignment horizontal="center"/>
    </xf>
    <xf numFmtId="0" fontId="62" fillId="0" borderId="44" xfId="0" applyFont="1" applyBorder="1" applyAlignment="1">
      <alignment horizontal="center"/>
    </xf>
    <xf numFmtId="0" fontId="62" fillId="64" borderId="64" xfId="0" applyFont="1" applyFill="1" applyBorder="1" applyAlignment="1">
      <alignment horizontal="center"/>
    </xf>
    <xf numFmtId="0" fontId="62" fillId="0" borderId="64" xfId="0" applyFont="1" applyBorder="1" applyAlignment="1">
      <alignment horizontal="center"/>
    </xf>
    <xf numFmtId="0" fontId="62" fillId="64" borderId="40" xfId="0" applyFont="1" applyFill="1" applyBorder="1" applyAlignment="1">
      <alignment horizontal="center"/>
    </xf>
    <xf numFmtId="0" fontId="62" fillId="62" borderId="40" xfId="0" applyFont="1" applyFill="1" applyBorder="1" applyAlignment="1">
      <alignment horizontal="center"/>
    </xf>
    <xf numFmtId="0" fontId="62" fillId="0" borderId="41" xfId="0" applyFont="1" applyBorder="1" applyAlignment="1">
      <alignment horizontal="center"/>
    </xf>
    <xf numFmtId="0" fontId="62" fillId="64" borderId="205" xfId="0" applyFont="1" applyFill="1" applyBorder="1" applyAlignment="1">
      <alignment horizontal="center"/>
    </xf>
    <xf numFmtId="0" fontId="62" fillId="0" borderId="40" xfId="0" applyFont="1" applyBorder="1" applyAlignment="1">
      <alignment horizontal="center"/>
    </xf>
    <xf numFmtId="0" fontId="62" fillId="0" borderId="207" xfId="0" applyFont="1" applyBorder="1" applyAlignment="1">
      <alignment horizontal="center"/>
    </xf>
    <xf numFmtId="0" fontId="64" fillId="0" borderId="299" xfId="0" applyFont="1" applyBorder="1" applyAlignment="1">
      <alignment horizontal="center"/>
    </xf>
    <xf numFmtId="0" fontId="62" fillId="0" borderId="58" xfId="0" applyFont="1" applyBorder="1" applyAlignment="1">
      <alignment horizontal="center"/>
    </xf>
    <xf numFmtId="0" fontId="62" fillId="0" borderId="306" xfId="0" applyFont="1" applyBorder="1" applyAlignment="1">
      <alignment horizontal="center"/>
    </xf>
    <xf numFmtId="0" fontId="62" fillId="67" borderId="57" xfId="0" applyFont="1" applyFill="1" applyBorder="1" applyAlignment="1">
      <alignment horizontal="center"/>
    </xf>
    <xf numFmtId="0" fontId="62" fillId="67" borderId="9" xfId="0" applyFont="1" applyFill="1" applyBorder="1" applyAlignment="1">
      <alignment horizontal="center"/>
    </xf>
    <xf numFmtId="0" fontId="62" fillId="0" borderId="51" xfId="0" applyFont="1" applyBorder="1" applyAlignment="1">
      <alignment horizontal="center"/>
    </xf>
    <xf numFmtId="0" fontId="62" fillId="64" borderId="57" xfId="0" applyFont="1" applyFill="1" applyBorder="1" applyAlignment="1">
      <alignment horizontal="center"/>
    </xf>
    <xf numFmtId="0" fontId="62" fillId="64" borderId="9" xfId="0" applyFont="1" applyFill="1" applyBorder="1" applyAlignment="1">
      <alignment horizontal="center"/>
    </xf>
    <xf numFmtId="0" fontId="64" fillId="62" borderId="9" xfId="0" applyFont="1" applyFill="1" applyBorder="1" applyAlignment="1">
      <alignment horizontal="center"/>
    </xf>
    <xf numFmtId="0" fontId="62" fillId="0" borderId="10" xfId="0" applyFont="1" applyBorder="1" applyAlignment="1">
      <alignment horizontal="center"/>
    </xf>
    <xf numFmtId="0" fontId="64" fillId="64" borderId="209" xfId="0" applyFont="1" applyFill="1" applyBorder="1" applyAlignment="1">
      <alignment horizontal="center"/>
    </xf>
    <xf numFmtId="0" fontId="64" fillId="64" borderId="210" xfId="0" applyFont="1" applyFill="1" applyBorder="1" applyAlignment="1">
      <alignment horizontal="center"/>
    </xf>
    <xf numFmtId="0" fontId="64" fillId="0" borderId="9" xfId="0" applyFont="1" applyBorder="1" applyAlignment="1">
      <alignment horizontal="center"/>
    </xf>
    <xf numFmtId="0" fontId="62" fillId="0" borderId="203" xfId="0" applyFont="1" applyBorder="1" applyAlignment="1">
      <alignment horizontal="center"/>
    </xf>
    <xf numFmtId="0" fontId="62" fillId="0" borderId="206" xfId="0" applyFont="1" applyBorder="1" applyAlignment="1">
      <alignment horizontal="center"/>
    </xf>
    <xf numFmtId="0" fontId="62" fillId="67" borderId="207" xfId="0" applyFont="1" applyFill="1" applyBorder="1" applyAlignment="1">
      <alignment horizontal="center"/>
    </xf>
    <xf numFmtId="0" fontId="62" fillId="64" borderId="203" xfId="0" applyFont="1" applyFill="1" applyBorder="1" applyAlignment="1">
      <alignment horizontal="center"/>
    </xf>
    <xf numFmtId="0" fontId="62" fillId="0" borderId="204" xfId="0" applyFont="1" applyBorder="1" applyAlignment="1">
      <alignment horizontal="center"/>
    </xf>
    <xf numFmtId="0" fontId="64" fillId="64" borderId="232" xfId="0" applyFont="1" applyFill="1" applyBorder="1" applyAlignment="1">
      <alignment horizontal="center"/>
    </xf>
    <xf numFmtId="0" fontId="62" fillId="67" borderId="203" xfId="0" applyFont="1" applyFill="1" applyBorder="1" applyAlignment="1">
      <alignment horizontal="center"/>
    </xf>
    <xf numFmtId="0" fontId="62" fillId="0" borderId="132" xfId="0" applyFont="1" applyBorder="1" applyAlignment="1">
      <alignment horizontal="center"/>
    </xf>
    <xf numFmtId="0" fontId="62" fillId="0" borderId="261" xfId="0" applyFont="1" applyBorder="1" applyAlignment="1">
      <alignment horizontal="center"/>
    </xf>
    <xf numFmtId="0" fontId="62" fillId="0" borderId="68" xfId="0" applyFont="1" applyBorder="1" applyAlignment="1">
      <alignment horizontal="center"/>
    </xf>
    <xf numFmtId="0" fontId="62" fillId="64" borderId="33" xfId="0" applyFont="1" applyFill="1" applyBorder="1" applyAlignment="1">
      <alignment horizontal="center"/>
    </xf>
    <xf numFmtId="0" fontId="64" fillId="0" borderId="210" xfId="0" applyFont="1" applyBorder="1" applyAlignment="1">
      <alignment horizontal="center"/>
    </xf>
    <xf numFmtId="0" fontId="62" fillId="0" borderId="167" xfId="0" applyFont="1" applyBorder="1" applyAlignment="1">
      <alignment horizontal="center"/>
    </xf>
    <xf numFmtId="0" fontId="62" fillId="0" borderId="169" xfId="0" applyFont="1" applyBorder="1" applyAlignment="1">
      <alignment horizontal="center"/>
    </xf>
    <xf numFmtId="0" fontId="64" fillId="64" borderId="57" xfId="0" applyFont="1" applyFill="1" applyBorder="1" applyAlignment="1">
      <alignment horizontal="center"/>
    </xf>
    <xf numFmtId="0" fontId="62" fillId="68" borderId="11" xfId="0" applyFont="1" applyFill="1" applyBorder="1" applyAlignment="1">
      <alignment horizontal="center"/>
    </xf>
    <xf numFmtId="0" fontId="62" fillId="68" borderId="58" xfId="0" applyFont="1" applyFill="1" applyBorder="1" applyAlignment="1">
      <alignment horizontal="center"/>
    </xf>
    <xf numFmtId="0" fontId="62" fillId="68" borderId="48" xfId="0" applyFont="1" applyFill="1" applyBorder="1" applyAlignment="1">
      <alignment horizontal="center"/>
    </xf>
    <xf numFmtId="0" fontId="62" fillId="68" borderId="12" xfId="0" applyFont="1" applyFill="1" applyBorder="1" applyAlignment="1">
      <alignment horizontal="center"/>
    </xf>
    <xf numFmtId="0" fontId="62" fillId="68" borderId="51" xfId="0" applyFont="1" applyFill="1" applyBorder="1" applyAlignment="1">
      <alignment horizontal="center"/>
    </xf>
    <xf numFmtId="0" fontId="65" fillId="25" borderId="258" xfId="0" applyFont="1" applyFill="1" applyBorder="1" applyAlignment="1">
      <alignment horizontal="center"/>
    </xf>
    <xf numFmtId="0" fontId="65" fillId="0" borderId="53" xfId="0" applyFont="1" applyBorder="1" applyAlignment="1">
      <alignment horizontal="center"/>
    </xf>
    <xf numFmtId="0" fontId="65" fillId="0" borderId="22" xfId="0" applyFont="1" applyBorder="1" applyAlignment="1">
      <alignment horizontal="center"/>
    </xf>
    <xf numFmtId="0" fontId="65" fillId="21" borderId="20" xfId="0" applyFont="1" applyFill="1" applyBorder="1" applyAlignment="1">
      <alignment horizontal="center"/>
    </xf>
    <xf numFmtId="0" fontId="65" fillId="21" borderId="21" xfId="0" applyFont="1" applyFill="1" applyBorder="1" applyAlignment="1">
      <alignment horizontal="center"/>
    </xf>
    <xf numFmtId="0" fontId="65" fillId="25" borderId="20" xfId="0" applyFont="1" applyFill="1" applyBorder="1" applyAlignment="1">
      <alignment horizontal="center"/>
    </xf>
    <xf numFmtId="0" fontId="65" fillId="0" borderId="21" xfId="0" applyFont="1" applyBorder="1" applyAlignment="1">
      <alignment horizontal="center"/>
    </xf>
    <xf numFmtId="0" fontId="65" fillId="25" borderId="254" xfId="0" applyFont="1" applyFill="1" applyBorder="1" applyAlignment="1">
      <alignment horizontal="center"/>
    </xf>
    <xf numFmtId="0" fontId="65" fillId="0" borderId="58" xfId="0" applyFont="1" applyBorder="1" applyAlignment="1">
      <alignment horizontal="center"/>
    </xf>
    <xf numFmtId="0" fontId="65" fillId="25" borderId="9" xfId="0" applyFont="1" applyFill="1" applyBorder="1" applyAlignment="1">
      <alignment horizontal="center"/>
    </xf>
    <xf numFmtId="0" fontId="65" fillId="0" borderId="13" xfId="0" applyFont="1" applyBorder="1" applyAlignment="1">
      <alignment horizontal="center"/>
    </xf>
    <xf numFmtId="0" fontId="65" fillId="21" borderId="11" xfId="0" applyFont="1" applyFill="1" applyBorder="1" applyAlignment="1">
      <alignment horizontal="center"/>
    </xf>
    <xf numFmtId="0" fontId="65" fillId="21" borderId="12" xfId="0" applyFont="1" applyFill="1" applyBorder="1" applyAlignment="1">
      <alignment horizontal="center"/>
    </xf>
    <xf numFmtId="0" fontId="62" fillId="0" borderId="49" xfId="0" applyFont="1" applyBorder="1" applyAlignment="1">
      <alignment horizontal="center"/>
    </xf>
    <xf numFmtId="0" fontId="65" fillId="25" borderId="11" xfId="0" applyFont="1" applyFill="1" applyBorder="1" applyAlignment="1">
      <alignment horizontal="center"/>
    </xf>
    <xf numFmtId="0" fontId="64" fillId="0" borderId="58" xfId="0" applyFont="1" applyBorder="1" applyAlignment="1">
      <alignment horizontal="center"/>
    </xf>
    <xf numFmtId="0" fontId="65" fillId="0" borderId="12" xfId="0" applyFont="1" applyBorder="1" applyAlignment="1">
      <alignment horizontal="center"/>
    </xf>
    <xf numFmtId="0" fontId="65" fillId="25" borderId="296" xfId="0" applyFont="1" applyFill="1" applyBorder="1" applyAlignment="1">
      <alignment horizontal="center"/>
    </xf>
    <xf numFmtId="0" fontId="65" fillId="25" borderId="304" xfId="0" applyFont="1" applyFill="1" applyBorder="1" applyAlignment="1">
      <alignment horizontal="center"/>
    </xf>
    <xf numFmtId="0" fontId="65" fillId="0" borderId="304" xfId="0" applyFont="1" applyBorder="1" applyAlignment="1">
      <alignment horizontal="center"/>
    </xf>
    <xf numFmtId="0" fontId="65" fillId="25" borderId="329" xfId="0" applyFont="1" applyFill="1" applyBorder="1" applyAlignment="1">
      <alignment horizontal="center"/>
    </xf>
    <xf numFmtId="0" fontId="65" fillId="0" borderId="282" xfId="0" applyFont="1" applyBorder="1" applyAlignment="1">
      <alignment horizontal="center"/>
    </xf>
    <xf numFmtId="0" fontId="65" fillId="0" borderId="7" xfId="0" applyFont="1" applyBorder="1" applyAlignment="1">
      <alignment horizontal="center"/>
    </xf>
    <xf numFmtId="0" fontId="65" fillId="25" borderId="53" xfId="0" applyFont="1" applyFill="1" applyBorder="1" applyAlignment="1">
      <alignment horizontal="center"/>
    </xf>
    <xf numFmtId="0" fontId="65" fillId="25" borderId="21" xfId="0" applyFont="1" applyFill="1" applyBorder="1" applyAlignment="1">
      <alignment horizontal="center"/>
    </xf>
    <xf numFmtId="0" fontId="65" fillId="0" borderId="20" xfId="0" applyFont="1" applyBorder="1" applyAlignment="1">
      <alignment horizontal="center"/>
    </xf>
    <xf numFmtId="0" fontId="65" fillId="0" borderId="6" xfId="0" applyFont="1" applyBorder="1" applyAlignment="1">
      <alignment horizontal="center"/>
    </xf>
    <xf numFmtId="0" fontId="65" fillId="25" borderId="205" xfId="0" applyFont="1" applyFill="1" applyBorder="1" applyAlignment="1">
      <alignment horizontal="center"/>
    </xf>
    <xf numFmtId="0" fontId="65" fillId="25" borderId="40" xfId="0" applyFont="1" applyFill="1" applyBorder="1" applyAlignment="1">
      <alignment horizontal="center"/>
    </xf>
    <xf numFmtId="0" fontId="65" fillId="25" borderId="41" xfId="0" applyFont="1" applyFill="1" applyBorder="1" applyAlignment="1">
      <alignment horizontal="center"/>
    </xf>
    <xf numFmtId="0" fontId="65" fillId="25" borderId="299" xfId="0" applyFont="1" applyFill="1" applyBorder="1" applyAlignment="1">
      <alignment horizontal="center"/>
    </xf>
    <xf numFmtId="0" fontId="65" fillId="25" borderId="57" xfId="0" applyFont="1" applyFill="1" applyBorder="1" applyAlignment="1">
      <alignment horizontal="center"/>
    </xf>
    <xf numFmtId="0" fontId="64" fillId="25" borderId="9" xfId="0" applyFont="1" applyFill="1" applyBorder="1" applyAlignment="1">
      <alignment horizontal="center"/>
    </xf>
    <xf numFmtId="0" fontId="65" fillId="0" borderId="204" xfId="0" applyFont="1" applyBorder="1" applyAlignment="1">
      <alignment horizontal="center"/>
    </xf>
    <xf numFmtId="0" fontId="65" fillId="0" borderId="14" xfId="0" applyFont="1" applyBorder="1" applyAlignment="1">
      <alignment horizontal="center"/>
    </xf>
    <xf numFmtId="0" fontId="65" fillId="25" borderId="58" xfId="0" applyFont="1" applyFill="1" applyBorder="1" applyAlignment="1">
      <alignment horizontal="center"/>
    </xf>
    <xf numFmtId="0" fontId="65" fillId="25" borderId="12" xfId="0" applyFont="1" applyFill="1" applyBorder="1" applyAlignment="1">
      <alignment horizontal="center"/>
    </xf>
    <xf numFmtId="0" fontId="65" fillId="0" borderId="11" xfId="0" applyFont="1" applyBorder="1" applyAlignment="1">
      <alignment horizontal="center"/>
    </xf>
    <xf numFmtId="0" fontId="65" fillId="0" borderId="296" xfId="0" applyFont="1" applyBorder="1" applyAlignment="1">
      <alignment horizontal="center"/>
    </xf>
    <xf numFmtId="0" fontId="65" fillId="25" borderId="185" xfId="0" applyFont="1" applyFill="1" applyBorder="1" applyAlignment="1">
      <alignment horizontal="center"/>
    </xf>
    <xf numFmtId="0" fontId="65" fillId="25" borderId="275" xfId="0" applyFont="1" applyFill="1" applyBorder="1" applyAlignment="1">
      <alignment horizontal="center"/>
    </xf>
    <xf numFmtId="0" fontId="65" fillId="0" borderId="275" xfId="0" applyFont="1" applyBorder="1" applyAlignment="1">
      <alignment horizontal="center"/>
    </xf>
    <xf numFmtId="0" fontId="65" fillId="0" borderId="215" xfId="0" applyFont="1" applyBorder="1" applyAlignment="1">
      <alignment horizontal="center"/>
    </xf>
    <xf numFmtId="0" fontId="65" fillId="25" borderId="297" xfId="0" applyFont="1" applyFill="1" applyBorder="1" applyAlignment="1">
      <alignment horizontal="center"/>
    </xf>
    <xf numFmtId="0" fontId="65" fillId="0" borderId="299" xfId="0" applyFont="1" applyBorder="1" applyAlignment="1">
      <alignment horizontal="center"/>
    </xf>
    <xf numFmtId="0" fontId="65" fillId="0" borderId="321" xfId="0" applyFont="1" applyBorder="1" applyAlignment="1">
      <alignment horizontal="center"/>
    </xf>
    <xf numFmtId="0" fontId="65" fillId="25" borderId="13" xfId="0" applyFont="1" applyFill="1" applyBorder="1" applyAlignment="1">
      <alignment horizontal="center"/>
    </xf>
    <xf numFmtId="0" fontId="65" fillId="25" borderId="305" xfId="0" applyFont="1" applyFill="1" applyBorder="1" applyAlignment="1">
      <alignment horizontal="center"/>
    </xf>
    <xf numFmtId="0" fontId="65" fillId="25" borderId="308" xfId="0" applyFont="1" applyFill="1" applyBorder="1" applyAlignment="1">
      <alignment horizontal="center"/>
    </xf>
    <xf numFmtId="0" fontId="65" fillId="25" borderId="321" xfId="0" applyFont="1" applyFill="1" applyBorder="1" applyAlignment="1">
      <alignment horizontal="center"/>
    </xf>
    <xf numFmtId="0" fontId="65" fillId="21" borderId="305" xfId="0" applyFont="1" applyFill="1" applyBorder="1" applyAlignment="1">
      <alignment horizontal="center"/>
    </xf>
    <xf numFmtId="0" fontId="65" fillId="0" borderId="308" xfId="0" applyFont="1" applyBorder="1" applyAlignment="1">
      <alignment horizontal="center"/>
    </xf>
    <xf numFmtId="0" fontId="65" fillId="21" borderId="287" xfId="0" applyFont="1" applyFill="1" applyBorder="1" applyAlignment="1">
      <alignment horizontal="center"/>
    </xf>
    <xf numFmtId="0" fontId="65" fillId="21" borderId="163" xfId="0" applyFont="1" applyFill="1" applyBorder="1" applyAlignment="1">
      <alignment horizontal="center"/>
    </xf>
    <xf numFmtId="0" fontId="65" fillId="0" borderId="163" xfId="0" applyFont="1" applyBorder="1" applyAlignment="1">
      <alignment horizontal="center"/>
    </xf>
    <xf numFmtId="0" fontId="65" fillId="0" borderId="332" xfId="0" applyFont="1" applyBorder="1" applyAlignment="1">
      <alignment horizontal="center"/>
    </xf>
    <xf numFmtId="0" fontId="62" fillId="68" borderId="39" xfId="0" applyFont="1" applyFill="1" applyBorder="1" applyAlignment="1">
      <alignment horizontal="center"/>
    </xf>
    <xf numFmtId="0" fontId="62" fillId="68" borderId="64" xfId="0" applyFont="1" applyFill="1" applyBorder="1" applyAlignment="1">
      <alignment horizontal="center"/>
    </xf>
    <xf numFmtId="0" fontId="62" fillId="68" borderId="0" xfId="0" applyFont="1" applyFill="1" applyAlignment="1">
      <alignment horizontal="center"/>
    </xf>
    <xf numFmtId="0" fontId="62" fillId="68" borderId="40" xfId="0" applyFont="1" applyFill="1" applyBorder="1" applyAlignment="1">
      <alignment horizontal="center"/>
    </xf>
    <xf numFmtId="0" fontId="62" fillId="68" borderId="49" xfId="0" applyFont="1" applyFill="1" applyBorder="1" applyAlignment="1">
      <alignment horizontal="center"/>
    </xf>
    <xf numFmtId="0" fontId="64" fillId="64" borderId="25" xfId="0" applyFont="1" applyFill="1" applyBorder="1" applyAlignment="1">
      <alignment horizontal="center"/>
    </xf>
    <xf numFmtId="0" fontId="64" fillId="64" borderId="28" xfId="0" applyFont="1" applyFill="1" applyBorder="1" applyAlignment="1">
      <alignment horizontal="center"/>
    </xf>
    <xf numFmtId="0" fontId="64" fillId="64" borderId="256" xfId="0" applyFont="1" applyFill="1" applyBorder="1" applyAlignment="1">
      <alignment horizontal="center"/>
    </xf>
    <xf numFmtId="0" fontId="67" fillId="0" borderId="28" xfId="0" applyFont="1" applyBorder="1" applyAlignment="1">
      <alignment horizontal="center"/>
    </xf>
    <xf numFmtId="0" fontId="63" fillId="63" borderId="69" xfId="0" applyFont="1" applyFill="1" applyBorder="1" applyAlignment="1">
      <alignment horizontal="center"/>
    </xf>
    <xf numFmtId="0" fontId="64" fillId="64" borderId="8" xfId="0" applyFont="1" applyFill="1" applyBorder="1" applyAlignment="1">
      <alignment horizontal="center"/>
    </xf>
    <xf numFmtId="0" fontId="64" fillId="64" borderId="169" xfId="0" applyFont="1" applyFill="1" applyBorder="1" applyAlignment="1">
      <alignment horizontal="center"/>
    </xf>
    <xf numFmtId="0" fontId="62" fillId="0" borderId="60" xfId="0" applyFont="1" applyBorder="1" applyAlignment="1">
      <alignment horizontal="center"/>
    </xf>
    <xf numFmtId="0" fontId="62" fillId="65" borderId="207" xfId="0" applyFont="1" applyFill="1" applyBorder="1" applyAlignment="1">
      <alignment horizontal="center"/>
    </xf>
    <xf numFmtId="0" fontId="62" fillId="65" borderId="31" xfId="0" applyFont="1" applyFill="1" applyBorder="1" applyAlignment="1">
      <alignment horizontal="center"/>
    </xf>
    <xf numFmtId="0" fontId="62" fillId="0" borderId="208" xfId="0" applyFont="1" applyBorder="1" applyAlignment="1">
      <alignment horizontal="center"/>
    </xf>
    <xf numFmtId="0" fontId="62" fillId="65" borderId="33" xfId="0" applyFont="1" applyFill="1" applyBorder="1" applyAlignment="1">
      <alignment horizontal="center"/>
    </xf>
    <xf numFmtId="0" fontId="62" fillId="0" borderId="34" xfId="0" applyFont="1" applyBorder="1" applyAlignment="1">
      <alignment horizontal="center"/>
    </xf>
    <xf numFmtId="0" fontId="62" fillId="65" borderId="30" xfId="0" applyFont="1" applyFill="1" applyBorder="1" applyAlignment="1">
      <alignment horizontal="center"/>
    </xf>
    <xf numFmtId="0" fontId="62" fillId="0" borderId="32" xfId="0" applyFont="1" applyBorder="1" applyAlignment="1">
      <alignment horizontal="center"/>
    </xf>
    <xf numFmtId="0" fontId="62" fillId="65" borderId="34" xfId="0" applyFont="1" applyFill="1" applyBorder="1" applyAlignment="1">
      <alignment horizontal="center"/>
    </xf>
    <xf numFmtId="0" fontId="62" fillId="0" borderId="65" xfId="0" applyFont="1" applyBorder="1" applyAlignment="1">
      <alignment horizontal="center"/>
    </xf>
    <xf numFmtId="0" fontId="63" fillId="0" borderId="31" xfId="0" applyFont="1" applyBorder="1" applyAlignment="1">
      <alignment horizontal="center"/>
    </xf>
    <xf numFmtId="0" fontId="64" fillId="65" borderId="299" xfId="0" applyFont="1" applyFill="1" applyBorder="1" applyAlignment="1">
      <alignment horizontal="center"/>
    </xf>
    <xf numFmtId="0" fontId="64" fillId="65" borderId="58" xfId="0" applyFont="1" applyFill="1" applyBorder="1" applyAlignment="1">
      <alignment horizontal="center"/>
    </xf>
    <xf numFmtId="0" fontId="62" fillId="0" borderId="176" xfId="0" applyFont="1" applyBorder="1" applyAlignment="1">
      <alignment horizontal="center"/>
    </xf>
    <xf numFmtId="0" fontId="64" fillId="65" borderId="57" xfId="0" applyFont="1" applyFill="1" applyBorder="1" applyAlignment="1">
      <alignment horizontal="center"/>
    </xf>
    <xf numFmtId="0" fontId="62" fillId="0" borderId="14" xfId="0" applyFont="1" applyBorder="1" applyAlignment="1">
      <alignment horizontal="center"/>
    </xf>
    <xf numFmtId="0" fontId="64" fillId="65" borderId="11" xfId="0" applyFont="1" applyFill="1" applyBorder="1" applyAlignment="1">
      <alignment horizontal="center"/>
    </xf>
    <xf numFmtId="0" fontId="62" fillId="0" borderId="47" xfId="0" applyFont="1" applyBorder="1" applyAlignment="1">
      <alignment horizontal="center"/>
    </xf>
    <xf numFmtId="0" fontId="62" fillId="65" borderId="21" xfId="0" applyFont="1" applyFill="1" applyBorder="1" applyAlignment="1">
      <alignment horizontal="center"/>
    </xf>
    <xf numFmtId="0" fontId="62" fillId="0" borderId="308" xfId="0" applyFont="1" applyBorder="1" applyAlignment="1">
      <alignment horizontal="center"/>
    </xf>
    <xf numFmtId="0" fontId="63" fillId="0" borderId="21" xfId="0" applyFont="1" applyBorder="1" applyAlignment="1">
      <alignment horizontal="center"/>
    </xf>
    <xf numFmtId="0" fontId="62" fillId="0" borderId="22" xfId="0" applyFont="1" applyBorder="1" applyAlignment="1">
      <alignment horizontal="center"/>
    </xf>
    <xf numFmtId="0" fontId="63" fillId="65" borderId="207" xfId="0" applyFont="1" applyFill="1" applyBorder="1" applyAlignment="1">
      <alignment horizontal="center"/>
    </xf>
    <xf numFmtId="0" fontId="63" fillId="65" borderId="33" xfId="0" applyFont="1" applyFill="1" applyBorder="1" applyAlignment="1">
      <alignment horizontal="center"/>
    </xf>
    <xf numFmtId="0" fontId="63" fillId="0" borderId="33" xfId="0" applyFont="1" applyBorder="1" applyAlignment="1">
      <alignment horizontal="center"/>
    </xf>
    <xf numFmtId="0" fontId="63" fillId="0" borderId="151" xfId="0" applyFont="1" applyBorder="1" applyAlignment="1">
      <alignment horizontal="center"/>
    </xf>
    <xf numFmtId="0" fontId="63" fillId="0" borderId="65" xfId="0" applyFont="1" applyBorder="1" applyAlignment="1">
      <alignment horizontal="center"/>
    </xf>
    <xf numFmtId="0" fontId="63" fillId="60" borderId="30" xfId="0" applyFont="1" applyFill="1" applyBorder="1" applyAlignment="1">
      <alignment horizontal="center"/>
    </xf>
    <xf numFmtId="0" fontId="63" fillId="60" borderId="33" xfId="0" applyFont="1" applyFill="1" applyBorder="1" applyAlignment="1">
      <alignment horizontal="center"/>
    </xf>
    <xf numFmtId="0" fontId="63" fillId="60" borderId="34" xfId="0" applyFont="1" applyFill="1" applyBorder="1" applyAlignment="1">
      <alignment horizontal="center"/>
    </xf>
    <xf numFmtId="0" fontId="63" fillId="60" borderId="31" xfId="0" applyFont="1" applyFill="1" applyBorder="1" applyAlignment="1">
      <alignment horizontal="center"/>
    </xf>
    <xf numFmtId="0" fontId="63" fillId="0" borderId="68" xfId="0" applyFont="1" applyBorder="1" applyAlignment="1">
      <alignment horizontal="center"/>
    </xf>
    <xf numFmtId="0" fontId="63" fillId="65" borderId="65" xfId="0" applyFont="1" applyFill="1" applyBorder="1" applyAlignment="1">
      <alignment horizontal="center"/>
    </xf>
    <xf numFmtId="0" fontId="63" fillId="65" borderId="31" xfId="0" applyFont="1" applyFill="1" applyBorder="1" applyAlignment="1">
      <alignment horizontal="center"/>
    </xf>
    <xf numFmtId="0" fontId="62" fillId="0" borderId="3" xfId="0" applyFont="1" applyBorder="1" applyAlignment="1">
      <alignment horizontal="center"/>
    </xf>
    <xf numFmtId="0" fontId="64" fillId="0" borderId="2" xfId="0" applyFont="1" applyBorder="1" applyAlignment="1">
      <alignment horizontal="center"/>
    </xf>
    <xf numFmtId="0" fontId="63" fillId="65" borderId="30" xfId="0" applyFont="1" applyFill="1" applyBorder="1" applyAlignment="1">
      <alignment horizontal="center"/>
    </xf>
    <xf numFmtId="0" fontId="62" fillId="60" borderId="11" xfId="0" applyFont="1" applyFill="1" applyBorder="1" applyAlignment="1">
      <alignment horizontal="center"/>
    </xf>
    <xf numFmtId="0" fontId="62" fillId="60" borderId="58" xfId="0" applyFont="1" applyFill="1" applyBorder="1" applyAlignment="1">
      <alignment horizontal="center"/>
    </xf>
    <xf numFmtId="0" fontId="62" fillId="60" borderId="56" xfId="0" applyFont="1" applyFill="1" applyBorder="1" applyAlignment="1">
      <alignment horizontal="center"/>
    </xf>
    <xf numFmtId="0" fontId="62" fillId="60" borderId="12" xfId="0" applyFont="1" applyFill="1" applyBorder="1" applyAlignment="1">
      <alignment horizontal="center"/>
    </xf>
    <xf numFmtId="0" fontId="64" fillId="65" borderId="60" xfId="0" applyFont="1" applyFill="1" applyBorder="1" applyAlignment="1">
      <alignment horizontal="center"/>
    </xf>
    <xf numFmtId="0" fontId="64" fillId="65" borderId="12" xfId="0" applyFont="1" applyFill="1" applyBorder="1" applyAlignment="1">
      <alignment horizontal="center"/>
    </xf>
    <xf numFmtId="0" fontId="64" fillId="0" borderId="219" xfId="0" applyFont="1" applyBorder="1" applyAlignment="1">
      <alignment horizontal="center" wrapText="1"/>
    </xf>
    <xf numFmtId="0" fontId="64" fillId="0" borderId="28" xfId="0" applyFont="1" applyBorder="1" applyAlignment="1">
      <alignment horizontal="center" wrapText="1"/>
    </xf>
    <xf numFmtId="0" fontId="64" fillId="0" borderId="26" xfId="0" applyFont="1" applyBorder="1" applyAlignment="1">
      <alignment horizontal="center"/>
    </xf>
    <xf numFmtId="0" fontId="64" fillId="0" borderId="28" xfId="0" applyFont="1" applyBorder="1" applyAlignment="1">
      <alignment horizontal="center"/>
    </xf>
    <xf numFmtId="0" fontId="62" fillId="0" borderId="309" xfId="0" applyFont="1" applyBorder="1" applyAlignment="1">
      <alignment horizontal="center"/>
    </xf>
    <xf numFmtId="0" fontId="62" fillId="0" borderId="38" xfId="0" applyFont="1" applyBorder="1" applyAlignment="1">
      <alignment horizontal="center"/>
    </xf>
    <xf numFmtId="0" fontId="64" fillId="0" borderId="38" xfId="0" applyFont="1" applyBorder="1" applyAlignment="1">
      <alignment horizontal="center"/>
    </xf>
    <xf numFmtId="0" fontId="64" fillId="0" borderId="64" xfId="0" applyFont="1" applyBorder="1" applyAlignment="1">
      <alignment horizontal="center" wrapText="1"/>
    </xf>
    <xf numFmtId="0" fontId="67" fillId="0" borderId="38" xfId="0" applyFont="1" applyBorder="1" applyAlignment="1">
      <alignment horizontal="center"/>
    </xf>
    <xf numFmtId="0" fontId="67" fillId="0" borderId="66" xfId="0" applyFont="1" applyBorder="1" applyAlignment="1">
      <alignment horizontal="center"/>
    </xf>
    <xf numFmtId="0" fontId="67" fillId="0" borderId="35" xfId="0" applyFont="1" applyBorder="1" applyAlignment="1">
      <alignment horizontal="center"/>
    </xf>
    <xf numFmtId="0" fontId="64" fillId="0" borderId="36" xfId="0" applyFont="1" applyBorder="1" applyAlignment="1">
      <alignment horizontal="center"/>
    </xf>
    <xf numFmtId="0" fontId="62" fillId="0" borderId="37" xfId="0" applyFont="1" applyBorder="1" applyAlignment="1">
      <alignment horizontal="center"/>
    </xf>
    <xf numFmtId="0" fontId="64" fillId="0" borderId="154" xfId="0" applyFont="1" applyBorder="1" applyAlignment="1">
      <alignment horizontal="center"/>
    </xf>
    <xf numFmtId="0" fontId="64" fillId="0" borderId="155" xfId="0" applyFont="1" applyBorder="1" applyAlignment="1">
      <alignment horizontal="center"/>
    </xf>
    <xf numFmtId="0" fontId="64" fillId="0" borderId="202" xfId="0" applyFont="1" applyBorder="1" applyAlignment="1">
      <alignment horizontal="center"/>
    </xf>
    <xf numFmtId="0" fontId="67" fillId="0" borderId="39" xfId="0" applyFont="1" applyBorder="1" applyAlignment="1">
      <alignment horizontal="center"/>
    </xf>
    <xf numFmtId="0" fontId="62" fillId="0" borderId="28" xfId="0" applyFont="1" applyBorder="1" applyAlignment="1">
      <alignment horizontal="center"/>
    </xf>
    <xf numFmtId="0" fontId="67" fillId="0" borderId="0" xfId="0" applyFont="1" applyAlignment="1">
      <alignment horizontal="center"/>
    </xf>
    <xf numFmtId="0" fontId="67" fillId="0" borderId="64" xfId="0" applyFont="1" applyBorder="1" applyAlignment="1">
      <alignment horizontal="center"/>
    </xf>
    <xf numFmtId="0" fontId="67" fillId="0" borderId="49" xfId="0" applyFont="1" applyBorder="1" applyAlignment="1">
      <alignment horizontal="center"/>
    </xf>
    <xf numFmtId="0" fontId="62" fillId="65" borderId="9" xfId="0" applyFont="1" applyFill="1" applyBorder="1" applyAlignment="1">
      <alignment horizontal="center"/>
    </xf>
    <xf numFmtId="0" fontId="62" fillId="65" borderId="57" xfId="0" applyFont="1" applyFill="1" applyBorder="1" applyAlignment="1">
      <alignment horizontal="center"/>
    </xf>
    <xf numFmtId="0" fontId="62" fillId="65" borderId="8" xfId="0" applyFont="1" applyFill="1" applyBorder="1" applyAlignment="1">
      <alignment horizontal="center"/>
    </xf>
    <xf numFmtId="0" fontId="62" fillId="65" borderId="14" xfId="0" applyFont="1" applyFill="1" applyBorder="1" applyAlignment="1">
      <alignment horizontal="center"/>
    </xf>
    <xf numFmtId="0" fontId="63" fillId="0" borderId="9" xfId="0" applyFont="1" applyBorder="1" applyAlignment="1">
      <alignment horizontal="center"/>
    </xf>
    <xf numFmtId="0" fontId="63" fillId="0" borderId="207" xfId="0" applyFont="1" applyBorder="1" applyAlignment="1">
      <alignment horizontal="center"/>
    </xf>
    <xf numFmtId="0" fontId="63" fillId="0" borderId="208" xfId="0" applyFont="1" applyBorder="1" applyAlignment="1">
      <alignment horizontal="center"/>
    </xf>
    <xf numFmtId="0" fontId="63" fillId="0" borderId="34" xfId="0" applyFont="1" applyBorder="1" applyAlignment="1">
      <alignment horizontal="center"/>
    </xf>
    <xf numFmtId="0" fontId="63" fillId="0" borderId="32" xfId="0" applyFont="1" applyBorder="1" applyAlignment="1">
      <alignment horizontal="center"/>
    </xf>
    <xf numFmtId="0" fontId="63" fillId="0" borderId="30" xfId="0" applyFont="1" applyBorder="1" applyAlignment="1">
      <alignment horizontal="center"/>
    </xf>
    <xf numFmtId="0" fontId="62" fillId="73" borderId="209" xfId="0" applyFont="1" applyFill="1" applyBorder="1" applyAlignment="1">
      <alignment horizontal="center"/>
    </xf>
    <xf numFmtId="0" fontId="62" fillId="73" borderId="210" xfId="0" applyFont="1" applyFill="1" applyBorder="1" applyAlignment="1">
      <alignment horizontal="center"/>
    </xf>
    <xf numFmtId="0" fontId="64" fillId="65" borderId="210" xfId="0" applyFont="1" applyFill="1" applyBorder="1" applyAlignment="1">
      <alignment horizontal="center"/>
    </xf>
    <xf numFmtId="0" fontId="62" fillId="0" borderId="211" xfId="0" applyFont="1" applyBorder="1" applyAlignment="1">
      <alignment horizontal="center"/>
    </xf>
    <xf numFmtId="0" fontId="62" fillId="73" borderId="3" xfId="0" applyFont="1" applyFill="1" applyBorder="1" applyAlignment="1">
      <alignment horizontal="center"/>
    </xf>
    <xf numFmtId="0" fontId="62" fillId="73" borderId="5" xfId="0" applyFont="1" applyFill="1" applyBorder="1" applyAlignment="1">
      <alignment horizontal="center"/>
    </xf>
    <xf numFmtId="0" fontId="64" fillId="65" borderId="5" xfId="0" applyFont="1" applyFill="1" applyBorder="1" applyAlignment="1">
      <alignment horizontal="center"/>
    </xf>
    <xf numFmtId="0" fontId="62" fillId="0" borderId="7" xfId="0" applyFont="1" applyBorder="1" applyAlignment="1">
      <alignment horizontal="center"/>
    </xf>
    <xf numFmtId="0" fontId="62" fillId="73" borderId="8" xfId="0" applyFont="1" applyFill="1" applyBorder="1" applyAlignment="1">
      <alignment horizontal="center"/>
    </xf>
    <xf numFmtId="0" fontId="62" fillId="73" borderId="9" xfId="0" applyFont="1" applyFill="1" applyBorder="1" applyAlignment="1">
      <alignment horizontal="center"/>
    </xf>
    <xf numFmtId="0" fontId="64" fillId="65" borderId="9" xfId="0" applyFont="1" applyFill="1" applyBorder="1" applyAlignment="1">
      <alignment horizontal="center"/>
    </xf>
    <xf numFmtId="0" fontId="62" fillId="73" borderId="4" xfId="0" applyFont="1" applyFill="1" applyBorder="1" applyAlignment="1">
      <alignment horizontal="center"/>
    </xf>
    <xf numFmtId="0" fontId="62" fillId="0" borderId="5" xfId="0" applyFont="1" applyBorder="1" applyAlignment="1">
      <alignment horizontal="center"/>
    </xf>
    <xf numFmtId="0" fontId="62" fillId="71" borderId="20" xfId="0" applyFont="1" applyFill="1" applyBorder="1" applyAlignment="1">
      <alignment horizontal="center"/>
    </xf>
    <xf numFmtId="0" fontId="62" fillId="71" borderId="21" xfId="0" applyFont="1" applyFill="1" applyBorder="1" applyAlignment="1">
      <alignment horizontal="center"/>
    </xf>
    <xf numFmtId="0" fontId="62" fillId="0" borderId="36" xfId="0" applyFont="1" applyBorder="1" applyAlignment="1">
      <alignment horizontal="center"/>
    </xf>
    <xf numFmtId="0" fontId="62" fillId="64" borderId="273" xfId="0" applyFont="1" applyFill="1" applyBorder="1" applyAlignment="1">
      <alignment horizontal="center"/>
    </xf>
    <xf numFmtId="0" fontId="62" fillId="64" borderId="275" xfId="0" applyFont="1" applyFill="1" applyBorder="1" applyAlignment="1">
      <alignment horizontal="center"/>
    </xf>
    <xf numFmtId="0" fontId="62" fillId="0" borderId="304" xfId="0" applyFont="1" applyBorder="1" applyAlignment="1">
      <alignment horizontal="center"/>
    </xf>
    <xf numFmtId="0" fontId="62" fillId="62" borderId="304" xfId="0" applyFont="1" applyFill="1" applyBorder="1" applyAlignment="1">
      <alignment horizontal="center"/>
    </xf>
    <xf numFmtId="0" fontId="62" fillId="0" borderId="215" xfId="0" applyFont="1" applyBorder="1" applyAlignment="1">
      <alignment horizontal="center"/>
    </xf>
    <xf numFmtId="0" fontId="62" fillId="0" borderId="210" xfId="0" applyFont="1" applyBorder="1" applyAlignment="1">
      <alignment horizontal="center"/>
    </xf>
    <xf numFmtId="0" fontId="62" fillId="62" borderId="210" xfId="0" applyFont="1" applyFill="1" applyBorder="1" applyAlignment="1">
      <alignment horizontal="center"/>
    </xf>
    <xf numFmtId="0" fontId="62" fillId="0" borderId="54" xfId="0" applyFont="1" applyBorder="1" applyAlignment="1">
      <alignment horizontal="center"/>
    </xf>
    <xf numFmtId="0" fontId="62" fillId="71" borderId="53" xfId="0" applyFont="1" applyFill="1" applyBorder="1" applyAlignment="1">
      <alignment horizontal="center"/>
    </xf>
    <xf numFmtId="0" fontId="62" fillId="73" borderId="57" xfId="0" applyFont="1" applyFill="1" applyBorder="1" applyAlignment="1">
      <alignment horizontal="center"/>
    </xf>
    <xf numFmtId="0" fontId="62" fillId="71" borderId="30" xfId="0" applyFont="1" applyFill="1" applyBorder="1" applyAlignment="1">
      <alignment horizontal="center"/>
    </xf>
    <xf numFmtId="0" fontId="62" fillId="64" borderId="39" xfId="0" applyFont="1" applyFill="1" applyBorder="1" applyAlignment="1">
      <alignment horizontal="center"/>
    </xf>
    <xf numFmtId="0" fontId="62" fillId="10" borderId="40" xfId="0" applyFont="1" applyFill="1" applyBorder="1" applyAlignment="1">
      <alignment horizontal="center"/>
    </xf>
    <xf numFmtId="0" fontId="62" fillId="67" borderId="20" xfId="0" applyFont="1" applyFill="1" applyBorder="1" applyAlignment="1">
      <alignment horizontal="center"/>
    </xf>
    <xf numFmtId="0" fontId="62" fillId="0" borderId="39" xfId="0" applyFont="1" applyBorder="1" applyAlignment="1">
      <alignment horizontal="center"/>
    </xf>
    <xf numFmtId="0" fontId="62" fillId="67" borderId="64" xfId="0" applyFont="1" applyFill="1" applyBorder="1" applyAlignment="1">
      <alignment horizontal="center"/>
    </xf>
    <xf numFmtId="0" fontId="56" fillId="22" borderId="5" xfId="0" applyFont="1" applyFill="1" applyBorder="1" applyAlignment="1">
      <alignment horizontal="center"/>
    </xf>
    <xf numFmtId="0" fontId="64" fillId="10" borderId="9" xfId="0" applyFont="1" applyFill="1" applyBorder="1" applyAlignment="1">
      <alignment horizontal="center"/>
    </xf>
    <xf numFmtId="0" fontId="62" fillId="67" borderId="8" xfId="0" applyFont="1" applyFill="1" applyBorder="1" applyAlignment="1">
      <alignment horizontal="center"/>
    </xf>
    <xf numFmtId="0" fontId="62" fillId="0" borderId="8" xfId="0" applyFont="1" applyBorder="1" applyAlignment="1">
      <alignment horizontal="center"/>
    </xf>
    <xf numFmtId="0" fontId="62" fillId="65" borderId="101" xfId="0" applyFont="1" applyFill="1" applyBorder="1" applyAlignment="1">
      <alignment horizontal="center"/>
    </xf>
    <xf numFmtId="0" fontId="64" fillId="64" borderId="101" xfId="0" applyFont="1" applyFill="1" applyBorder="1" applyAlignment="1">
      <alignment horizontal="center"/>
    </xf>
    <xf numFmtId="0" fontId="56" fillId="0" borderId="31" xfId="0" applyFont="1" applyBorder="1" applyAlignment="1">
      <alignment horizontal="center"/>
    </xf>
    <xf numFmtId="0" fontId="56" fillId="0" borderId="32" xfId="0" applyFont="1" applyBorder="1" applyAlignment="1">
      <alignment horizontal="center"/>
    </xf>
    <xf numFmtId="0" fontId="62" fillId="71" borderId="304" xfId="0" applyFont="1" applyFill="1" applyBorder="1" applyAlignment="1">
      <alignment horizontal="center"/>
    </xf>
    <xf numFmtId="0" fontId="62" fillId="71" borderId="296" xfId="0" applyFont="1" applyFill="1" applyBorder="1" applyAlignment="1">
      <alignment horizontal="center"/>
    </xf>
    <xf numFmtId="0" fontId="62" fillId="0" borderId="275" xfId="0" applyFont="1" applyBorder="1" applyAlignment="1">
      <alignment horizontal="center"/>
    </xf>
    <xf numFmtId="0" fontId="64" fillId="71" borderId="209" xfId="0" applyFont="1" applyFill="1" applyBorder="1" applyAlignment="1">
      <alignment horizontal="center"/>
    </xf>
    <xf numFmtId="0" fontId="64" fillId="71" borderId="210" xfId="0" applyFont="1" applyFill="1" applyBorder="1" applyAlignment="1">
      <alignment horizontal="center"/>
    </xf>
    <xf numFmtId="0" fontId="62" fillId="71" borderId="64" xfId="0" applyFont="1" applyFill="1" applyBorder="1" applyAlignment="1">
      <alignment horizontal="center"/>
    </xf>
    <xf numFmtId="0" fontId="62" fillId="67" borderId="30" xfId="0" applyFont="1" applyFill="1" applyBorder="1" applyAlignment="1">
      <alignment horizontal="center"/>
    </xf>
    <xf numFmtId="0" fontId="62" fillId="0" borderId="30" xfId="0" applyFont="1" applyBorder="1" applyAlignment="1">
      <alignment horizontal="center"/>
    </xf>
    <xf numFmtId="0" fontId="62" fillId="64" borderId="30" xfId="0" applyFont="1" applyFill="1" applyBorder="1" applyAlignment="1">
      <alignment horizontal="center"/>
    </xf>
    <xf numFmtId="0" fontId="62" fillId="60" borderId="31" xfId="0" applyFont="1" applyFill="1" applyBorder="1" applyAlignment="1">
      <alignment horizontal="center"/>
    </xf>
    <xf numFmtId="0" fontId="62" fillId="60" borderId="68" xfId="0" applyFont="1" applyFill="1" applyBorder="1" applyAlignment="1">
      <alignment horizontal="center"/>
    </xf>
    <xf numFmtId="0" fontId="62" fillId="0" borderId="35" xfId="0" applyFont="1" applyBorder="1" applyAlignment="1">
      <alignment horizontal="center"/>
    </xf>
    <xf numFmtId="0" fontId="62" fillId="64" borderId="38" xfId="0" applyFont="1" applyFill="1" applyBorder="1" applyAlignment="1">
      <alignment horizontal="center"/>
    </xf>
    <xf numFmtId="0" fontId="62" fillId="64" borderId="36" xfId="0" applyFont="1" applyFill="1" applyBorder="1" applyAlignment="1">
      <alignment horizontal="center"/>
    </xf>
    <xf numFmtId="0" fontId="64" fillId="64" borderId="36" xfId="0" applyFont="1" applyFill="1" applyBorder="1" applyAlignment="1">
      <alignment horizontal="center"/>
    </xf>
    <xf numFmtId="0" fontId="64" fillId="62" borderId="36" xfId="0" applyFont="1" applyFill="1" applyBorder="1" applyAlignment="1">
      <alignment horizontal="center"/>
    </xf>
    <xf numFmtId="0" fontId="62" fillId="0" borderId="59" xfId="0" applyFont="1" applyBorder="1" applyAlignment="1">
      <alignment horizontal="center"/>
    </xf>
    <xf numFmtId="0" fontId="62" fillId="71" borderId="203" xfId="0" applyFont="1" applyFill="1" applyBorder="1" applyAlignment="1">
      <alignment horizontal="center"/>
    </xf>
    <xf numFmtId="0" fontId="64" fillId="71" borderId="57" xfId="0" applyFont="1" applyFill="1" applyBorder="1" applyAlignment="1">
      <alignment horizontal="center"/>
    </xf>
    <xf numFmtId="0" fontId="64" fillId="67" borderId="9" xfId="0" applyFont="1" applyFill="1" applyBorder="1" applyAlignment="1">
      <alignment horizontal="center"/>
    </xf>
    <xf numFmtId="0" fontId="62" fillId="60" borderId="9" xfId="0" applyFont="1" applyFill="1" applyBorder="1" applyAlignment="1">
      <alignment horizontal="center"/>
    </xf>
    <xf numFmtId="0" fontId="62" fillId="60" borderId="10" xfId="0" applyFont="1" applyFill="1" applyBorder="1" applyAlignment="1">
      <alignment horizontal="center"/>
    </xf>
    <xf numFmtId="0" fontId="62" fillId="64" borderId="296" xfId="0" applyFont="1" applyFill="1" applyBorder="1" applyAlignment="1">
      <alignment horizontal="center"/>
    </xf>
    <xf numFmtId="0" fontId="62" fillId="64" borderId="304" xfId="0" applyFont="1" applyFill="1" applyBorder="1" applyAlignment="1">
      <alignment horizontal="center"/>
    </xf>
    <xf numFmtId="0" fontId="62" fillId="0" borderId="297" xfId="0" applyFont="1" applyBorder="1" applyAlignment="1">
      <alignment horizontal="center"/>
    </xf>
    <xf numFmtId="0" fontId="62" fillId="60" borderId="304" xfId="0" applyFont="1" applyFill="1" applyBorder="1" applyAlignment="1">
      <alignment horizontal="center"/>
    </xf>
    <xf numFmtId="0" fontId="62" fillId="60" borderId="298" xfId="0" applyFont="1" applyFill="1" applyBorder="1" applyAlignment="1">
      <alignment horizontal="center"/>
    </xf>
    <xf numFmtId="0" fontId="62" fillId="71" borderId="33" xfId="0" applyFont="1" applyFill="1" applyBorder="1" applyAlignment="1">
      <alignment horizontal="center"/>
    </xf>
    <xf numFmtId="0" fontId="64" fillId="64" borderId="203" xfId="0" applyFont="1" applyFill="1" applyBorder="1" applyAlignment="1">
      <alignment horizontal="center"/>
    </xf>
    <xf numFmtId="0" fontId="62" fillId="60" borderId="204" xfId="0" applyFont="1" applyFill="1" applyBorder="1" applyAlignment="1">
      <alignment horizontal="center"/>
    </xf>
    <xf numFmtId="0" fontId="62" fillId="71" borderId="57" xfId="0" applyFont="1" applyFill="1" applyBorder="1" applyAlignment="1">
      <alignment horizontal="center"/>
    </xf>
    <xf numFmtId="0" fontId="62" fillId="60" borderId="151" xfId="0" applyFont="1" applyFill="1" applyBorder="1" applyAlignment="1">
      <alignment horizontal="center"/>
    </xf>
    <xf numFmtId="0" fontId="62" fillId="0" borderId="209" xfId="0" applyFont="1" applyBorder="1" applyAlignment="1">
      <alignment horizontal="center"/>
    </xf>
    <xf numFmtId="0" fontId="62" fillId="67" borderId="210" xfId="0" applyFont="1" applyFill="1" applyBorder="1" applyAlignment="1">
      <alignment horizontal="center"/>
    </xf>
    <xf numFmtId="0" fontId="64" fillId="67" borderId="210" xfId="0" applyFont="1" applyFill="1" applyBorder="1" applyAlignment="1">
      <alignment horizontal="center"/>
    </xf>
    <xf numFmtId="0" fontId="62" fillId="71" borderId="8" xfId="0" applyFont="1" applyFill="1" applyBorder="1" applyAlignment="1">
      <alignment horizontal="center"/>
    </xf>
    <xf numFmtId="0" fontId="62" fillId="62" borderId="34" xfId="0" applyFont="1" applyFill="1" applyBorder="1" applyAlignment="1">
      <alignment horizontal="center"/>
    </xf>
    <xf numFmtId="0" fontId="65" fillId="0" borderId="9" xfId="0" applyFont="1" applyBorder="1" applyAlignment="1">
      <alignment horizontal="center"/>
    </xf>
    <xf numFmtId="0" fontId="62" fillId="62" borderId="14" xfId="0" applyFont="1" applyFill="1" applyBorder="1" applyAlignment="1">
      <alignment horizontal="center"/>
    </xf>
    <xf numFmtId="0" fontId="64" fillId="64" borderId="38" xfId="0" applyFont="1" applyFill="1" applyBorder="1" applyAlignment="1">
      <alignment horizontal="center"/>
    </xf>
    <xf numFmtId="0" fontId="62" fillId="60" borderId="36" xfId="0" applyFont="1" applyFill="1" applyBorder="1" applyAlignment="1">
      <alignment horizontal="center"/>
    </xf>
    <xf numFmtId="0" fontId="62" fillId="60" borderId="37" xfId="0" applyFont="1" applyFill="1" applyBorder="1" applyAlignment="1">
      <alignment horizontal="center"/>
    </xf>
    <xf numFmtId="0" fontId="62" fillId="0" borderId="61" xfId="0" applyFont="1" applyBorder="1" applyAlignment="1">
      <alignment horizontal="center"/>
    </xf>
    <xf numFmtId="0" fontId="62" fillId="0" borderId="296" xfId="0" applyFont="1" applyBorder="1" applyAlignment="1">
      <alignment horizontal="center"/>
    </xf>
    <xf numFmtId="0" fontId="62" fillId="67" borderId="304" xfId="0" applyFont="1" applyFill="1" applyBorder="1" applyAlignment="1">
      <alignment horizontal="center"/>
    </xf>
    <xf numFmtId="0" fontId="62" fillId="67" borderId="209" xfId="0" applyFont="1" applyFill="1" applyBorder="1" applyAlignment="1">
      <alignment horizontal="center"/>
    </xf>
    <xf numFmtId="0" fontId="62" fillId="62" borderId="216" xfId="0" applyFont="1" applyFill="1" applyBorder="1" applyAlignment="1">
      <alignment horizontal="center"/>
    </xf>
    <xf numFmtId="0" fontId="64" fillId="64" borderId="35" xfId="0" applyFont="1" applyFill="1" applyBorder="1" applyAlignment="1">
      <alignment horizontal="center"/>
    </xf>
    <xf numFmtId="0" fontId="62" fillId="64" borderId="53" xfId="0" applyFont="1" applyFill="1" applyBorder="1" applyAlignment="1">
      <alignment horizontal="center"/>
    </xf>
    <xf numFmtId="0" fontId="62" fillId="64" borderId="21" xfId="0" applyFont="1" applyFill="1" applyBorder="1" applyAlignment="1">
      <alignment horizontal="center"/>
    </xf>
    <xf numFmtId="0" fontId="62" fillId="0" borderId="53" xfId="0" applyFont="1" applyBorder="1" applyAlignment="1">
      <alignment horizontal="center"/>
    </xf>
    <xf numFmtId="0" fontId="62" fillId="60" borderId="21" xfId="0" applyFont="1" applyFill="1" applyBorder="1" applyAlignment="1">
      <alignment horizontal="center"/>
    </xf>
    <xf numFmtId="0" fontId="62" fillId="60" borderId="44" xfId="0" applyFont="1" applyFill="1" applyBorder="1" applyAlignment="1">
      <alignment horizontal="center"/>
    </xf>
    <xf numFmtId="0" fontId="62" fillId="71" borderId="207" xfId="0" applyFont="1" applyFill="1" applyBorder="1" applyAlignment="1">
      <alignment horizontal="center"/>
    </xf>
    <xf numFmtId="0" fontId="62" fillId="62" borderId="211" xfId="0" applyFont="1" applyFill="1" applyBorder="1" applyAlignment="1">
      <alignment horizontal="center"/>
    </xf>
    <xf numFmtId="0" fontId="62" fillId="60" borderId="65" xfId="0" applyFont="1" applyFill="1" applyBorder="1" applyAlignment="1">
      <alignment horizontal="center"/>
    </xf>
    <xf numFmtId="0" fontId="62" fillId="0" borderId="205" xfId="0" applyFont="1" applyBorder="1" applyAlignment="1">
      <alignment horizontal="center"/>
    </xf>
    <xf numFmtId="0" fontId="62" fillId="60" borderId="14" xfId="0" applyFont="1" applyFill="1" applyBorder="1" applyAlignment="1">
      <alignment horizontal="center"/>
    </xf>
    <xf numFmtId="0" fontId="62" fillId="64" borderId="207" xfId="0" applyFont="1" applyFill="1" applyBorder="1" applyAlignment="1">
      <alignment horizontal="center"/>
    </xf>
    <xf numFmtId="0" fontId="62" fillId="64" borderId="20" xfId="0" applyFont="1" applyFill="1" applyBorder="1" applyAlignment="1">
      <alignment horizontal="center"/>
    </xf>
    <xf numFmtId="0" fontId="62" fillId="0" borderId="20" xfId="0" applyFont="1" applyBorder="1" applyAlignment="1">
      <alignment horizontal="center"/>
    </xf>
    <xf numFmtId="0" fontId="62" fillId="67" borderId="21" xfId="0" applyFont="1" applyFill="1" applyBorder="1" applyAlignment="1">
      <alignment horizontal="center"/>
    </xf>
    <xf numFmtId="0" fontId="62" fillId="62" borderId="32" xfId="0" applyFont="1" applyFill="1" applyBorder="1" applyAlignment="1">
      <alignment horizontal="center"/>
    </xf>
    <xf numFmtId="0" fontId="62" fillId="71" borderId="26" xfId="0" applyFont="1" applyFill="1" applyBorder="1" applyAlignment="1">
      <alignment horizontal="center"/>
    </xf>
    <xf numFmtId="0" fontId="64" fillId="71" borderId="36" xfId="0" applyFont="1" applyFill="1" applyBorder="1" applyAlignment="1">
      <alignment horizontal="center"/>
    </xf>
    <xf numFmtId="0" fontId="62" fillId="67" borderId="36" xfId="0" applyFont="1" applyFill="1" applyBorder="1" applyAlignment="1">
      <alignment horizontal="center"/>
    </xf>
    <xf numFmtId="0" fontId="64" fillId="67" borderId="36" xfId="0" applyFont="1" applyFill="1" applyBorder="1" applyAlignment="1">
      <alignment horizontal="center"/>
    </xf>
    <xf numFmtId="0" fontId="62" fillId="67" borderId="296" xfId="0" applyFont="1" applyFill="1" applyBorder="1" applyAlignment="1">
      <alignment horizontal="center"/>
    </xf>
    <xf numFmtId="0" fontId="62" fillId="62" borderId="215" xfId="0" applyFont="1" applyFill="1" applyBorder="1" applyAlignment="1">
      <alignment horizontal="center"/>
    </xf>
    <xf numFmtId="0" fontId="62" fillId="71" borderId="219" xfId="0" applyFont="1" applyFill="1" applyBorder="1" applyAlignment="1">
      <alignment horizontal="center"/>
    </xf>
    <xf numFmtId="0" fontId="65" fillId="0" borderId="60" xfId="0" applyFont="1" applyBorder="1" applyAlignment="1">
      <alignment horizontal="center"/>
    </xf>
    <xf numFmtId="0" fontId="62" fillId="64" borderId="232" xfId="0" applyFont="1" applyFill="1" applyBorder="1" applyAlignment="1">
      <alignment horizontal="center"/>
    </xf>
    <xf numFmtId="0" fontId="62" fillId="64" borderId="210" xfId="0" applyFont="1" applyFill="1" applyBorder="1" applyAlignment="1">
      <alignment horizontal="center"/>
    </xf>
    <xf numFmtId="0" fontId="64" fillId="62" borderId="210" xfId="0" applyFont="1" applyFill="1" applyBorder="1" applyAlignment="1">
      <alignment horizontal="center"/>
    </xf>
    <xf numFmtId="0" fontId="62" fillId="60" borderId="33" xfId="0" applyFont="1" applyFill="1" applyBorder="1" applyAlignment="1">
      <alignment horizontal="center"/>
    </xf>
    <xf numFmtId="0" fontId="64" fillId="0" borderId="35" xfId="0" applyFont="1" applyBorder="1" applyAlignment="1">
      <alignment horizontal="center"/>
    </xf>
    <xf numFmtId="0" fontId="64" fillId="0" borderId="57" xfId="0" applyFont="1" applyBorder="1" applyAlignment="1">
      <alignment horizontal="center"/>
    </xf>
    <xf numFmtId="0" fontId="64" fillId="0" borderId="8" xfId="0" applyFont="1" applyBorder="1" applyAlignment="1">
      <alignment horizontal="center"/>
    </xf>
    <xf numFmtId="0" fontId="62" fillId="0" borderId="267" xfId="0" applyFont="1" applyBorder="1" applyAlignment="1">
      <alignment horizontal="center"/>
    </xf>
    <xf numFmtId="0" fontId="64" fillId="0" borderId="252" xfId="0" applyFont="1" applyBorder="1" applyAlignment="1">
      <alignment horizontal="center"/>
    </xf>
    <xf numFmtId="0" fontId="62" fillId="0" borderId="157" xfId="0" applyFont="1" applyBorder="1" applyAlignment="1">
      <alignment horizontal="left"/>
    </xf>
    <xf numFmtId="0" fontId="62" fillId="0" borderId="262" xfId="0" applyFont="1" applyBorder="1" applyAlignment="1">
      <alignment horizontal="center"/>
    </xf>
    <xf numFmtId="0" fontId="62" fillId="0" borderId="299" xfId="0" applyFont="1" applyBorder="1" applyAlignment="1">
      <alignment horizontal="center"/>
    </xf>
    <xf numFmtId="0" fontId="62" fillId="0" borderId="176" xfId="0" applyFont="1" applyBorder="1" applyAlignment="1">
      <alignment horizontal="left"/>
    </xf>
    <xf numFmtId="0" fontId="62" fillId="0" borderId="12" xfId="0" applyFont="1" applyBorder="1" applyAlignment="1">
      <alignment horizontal="center"/>
    </xf>
    <xf numFmtId="0" fontId="62" fillId="0" borderId="11" xfId="0" applyFont="1" applyBorder="1" applyAlignment="1">
      <alignment horizontal="center"/>
    </xf>
    <xf numFmtId="0" fontId="62" fillId="0" borderId="263" xfId="0" applyFont="1" applyBorder="1" applyAlignment="1">
      <alignment horizontal="center"/>
    </xf>
    <xf numFmtId="0" fontId="64" fillId="0" borderId="133" xfId="0" applyFont="1" applyBorder="1" applyAlignment="1">
      <alignment horizontal="left"/>
    </xf>
    <xf numFmtId="0" fontId="66" fillId="0" borderId="205" xfId="0" applyFont="1" applyBorder="1" applyAlignment="1">
      <alignment horizontal="center"/>
    </xf>
    <xf numFmtId="0" fontId="66" fillId="0" borderId="40" xfId="0" applyFont="1" applyBorder="1" applyAlignment="1">
      <alignment horizontal="center"/>
    </xf>
    <xf numFmtId="0" fontId="66" fillId="0" borderId="64" xfId="0" applyFont="1" applyBorder="1" applyAlignment="1">
      <alignment horizontal="center"/>
    </xf>
    <xf numFmtId="0" fontId="66" fillId="0" borderId="322" xfId="0" applyFont="1" applyBorder="1" applyAlignment="1">
      <alignment horizontal="center"/>
    </xf>
    <xf numFmtId="0" fontId="66" fillId="0" borderId="39" xfId="0" applyFont="1" applyBorder="1" applyAlignment="1">
      <alignment horizontal="center"/>
    </xf>
    <xf numFmtId="0" fontId="66" fillId="0" borderId="267" xfId="0" applyFont="1" applyBorder="1" applyAlignment="1">
      <alignment horizontal="center"/>
    </xf>
    <xf numFmtId="0" fontId="66" fillId="0" borderId="41" xfId="0" applyFont="1" applyBorder="1" applyAlignment="1">
      <alignment horizontal="center"/>
    </xf>
    <xf numFmtId="0" fontId="64" fillId="0" borderId="157" xfId="0" applyFont="1" applyBorder="1" applyAlignment="1">
      <alignment horizontal="left"/>
    </xf>
    <xf numFmtId="0" fontId="63" fillId="65" borderId="39" xfId="0" applyFont="1" applyFill="1" applyBorder="1" applyAlignment="1">
      <alignment horizontal="center"/>
    </xf>
    <xf numFmtId="0" fontId="63" fillId="65" borderId="40" xfId="0" applyFont="1" applyFill="1" applyBorder="1" applyAlignment="1">
      <alignment horizontal="center"/>
    </xf>
    <xf numFmtId="0" fontId="63" fillId="65" borderId="64" xfId="0" applyFont="1" applyFill="1" applyBorder="1" applyAlignment="1">
      <alignment horizontal="center"/>
    </xf>
    <xf numFmtId="0" fontId="63" fillId="0" borderId="40" xfId="0" applyFont="1" applyBorder="1" applyAlignment="1">
      <alignment horizontal="center"/>
    </xf>
    <xf numFmtId="0" fontId="62" fillId="67" borderId="214" xfId="0" applyFont="1" applyFill="1" applyBorder="1" applyAlignment="1">
      <alignment horizontal="center"/>
    </xf>
    <xf numFmtId="0" fontId="62" fillId="67" borderId="252" xfId="0" applyFont="1" applyFill="1" applyBorder="1" applyAlignment="1">
      <alignment horizontal="center"/>
    </xf>
    <xf numFmtId="0" fontId="64" fillId="67" borderId="57" xfId="0" applyFont="1" applyFill="1" applyBorder="1" applyAlignment="1">
      <alignment horizontal="center"/>
    </xf>
    <xf numFmtId="0" fontId="63" fillId="65" borderId="307" xfId="0" applyFont="1" applyFill="1" applyBorder="1" applyAlignment="1">
      <alignment horizontal="center"/>
    </xf>
    <xf numFmtId="0" fontId="63" fillId="0" borderId="28" xfId="0" applyFont="1" applyBorder="1" applyAlignment="1">
      <alignment horizontal="center"/>
    </xf>
    <xf numFmtId="0" fontId="63" fillId="0" borderId="157" xfId="0" applyFont="1" applyBorder="1" applyAlignment="1">
      <alignment horizontal="center"/>
    </xf>
    <xf numFmtId="0" fontId="63" fillId="0" borderId="64" xfId="0" applyFont="1" applyBorder="1" applyAlignment="1">
      <alignment horizontal="center"/>
    </xf>
    <xf numFmtId="0" fontId="63" fillId="62" borderId="28" xfId="0" applyFont="1" applyFill="1" applyBorder="1" applyAlignment="1">
      <alignment horizontal="center"/>
    </xf>
    <xf numFmtId="0" fontId="63" fillId="62" borderId="0" xfId="0" applyFont="1" applyFill="1" applyAlignment="1">
      <alignment horizontal="center"/>
    </xf>
    <xf numFmtId="16" fontId="63" fillId="65" borderId="64" xfId="0" applyNumberFormat="1" applyFont="1" applyFill="1" applyBorder="1" applyAlignment="1">
      <alignment horizontal="center"/>
    </xf>
    <xf numFmtId="0" fontId="63" fillId="65" borderId="25" xfId="0" applyFont="1" applyFill="1" applyBorder="1" applyAlignment="1">
      <alignment horizontal="center"/>
    </xf>
    <xf numFmtId="0" fontId="63" fillId="0" borderId="0" xfId="0" applyFont="1" applyAlignment="1">
      <alignment horizontal="center"/>
    </xf>
    <xf numFmtId="0" fontId="63" fillId="62" borderId="67" xfId="0" applyFont="1" applyFill="1" applyBorder="1" applyAlignment="1">
      <alignment horizontal="center"/>
    </xf>
    <xf numFmtId="0" fontId="64" fillId="65" borderId="225" xfId="0" applyFont="1" applyFill="1" applyBorder="1" applyAlignment="1">
      <alignment horizontal="center"/>
    </xf>
    <xf numFmtId="0" fontId="64" fillId="65" borderId="38" xfId="0" applyFont="1" applyFill="1" applyBorder="1" applyAlignment="1">
      <alignment horizontal="center"/>
    </xf>
    <xf numFmtId="0" fontId="64" fillId="65" borderId="36" xfId="0" applyFont="1" applyFill="1" applyBorder="1" applyAlignment="1">
      <alignment horizontal="center"/>
    </xf>
    <xf numFmtId="0" fontId="62" fillId="0" borderId="133" xfId="0" applyFont="1" applyBorder="1" applyAlignment="1">
      <alignment horizontal="center"/>
    </xf>
    <xf numFmtId="0" fontId="62" fillId="62" borderId="57" xfId="0" applyFont="1" applyFill="1" applyBorder="1" applyAlignment="1">
      <alignment horizontal="center"/>
    </xf>
    <xf numFmtId="0" fontId="62" fillId="62" borderId="60" xfId="0" applyFont="1" applyFill="1" applyBorder="1" applyAlignment="1">
      <alignment horizontal="center"/>
    </xf>
    <xf numFmtId="0" fontId="64" fillId="0" borderId="47" xfId="0" applyFont="1" applyBorder="1" applyAlignment="1">
      <alignment horizontal="center"/>
    </xf>
    <xf numFmtId="0" fontId="62" fillId="65" borderId="106" xfId="0" applyFont="1" applyFill="1" applyBorder="1" applyAlignment="1">
      <alignment horizontal="center"/>
    </xf>
    <xf numFmtId="0" fontId="62" fillId="0" borderId="101" xfId="0" applyFont="1" applyBorder="1" applyAlignment="1">
      <alignment horizontal="center"/>
    </xf>
    <xf numFmtId="0" fontId="62" fillId="0" borderId="106" xfId="0" applyFont="1" applyBorder="1" applyAlignment="1">
      <alignment horizontal="center"/>
    </xf>
    <xf numFmtId="0" fontId="62" fillId="62" borderId="101" xfId="0" applyFont="1" applyFill="1" applyBorder="1" applyAlignment="1">
      <alignment horizontal="center"/>
    </xf>
    <xf numFmtId="0" fontId="62" fillId="0" borderId="102" xfId="0" applyFont="1" applyBorder="1" applyAlignment="1">
      <alignment horizontal="center"/>
    </xf>
    <xf numFmtId="0" fontId="62" fillId="65" borderId="99" xfId="0" applyFont="1" applyFill="1" applyBorder="1" applyAlignment="1">
      <alignment horizontal="center"/>
    </xf>
    <xf numFmtId="0" fontId="62" fillId="65" borderId="104" xfId="0" applyFont="1" applyFill="1" applyBorder="1" applyAlignment="1">
      <alignment horizontal="center"/>
    </xf>
    <xf numFmtId="0" fontId="64" fillId="65" borderId="101" xfId="0" applyFont="1" applyFill="1" applyBorder="1" applyAlignment="1">
      <alignment horizontal="center"/>
    </xf>
    <xf numFmtId="0" fontId="64" fillId="65" borderId="106" xfId="0" applyFont="1" applyFill="1" applyBorder="1" applyAlignment="1">
      <alignment horizontal="center"/>
    </xf>
    <xf numFmtId="0" fontId="64" fillId="0" borderId="106" xfId="0" applyFont="1" applyBorder="1" applyAlignment="1">
      <alignment horizontal="center"/>
    </xf>
    <xf numFmtId="0" fontId="64" fillId="65" borderId="99" xfId="0" applyFont="1" applyFill="1" applyBorder="1" applyAlignment="1">
      <alignment horizontal="center"/>
    </xf>
    <xf numFmtId="0" fontId="62" fillId="62" borderId="103" xfId="0" applyFont="1" applyFill="1" applyBorder="1" applyAlignment="1">
      <alignment horizontal="center"/>
    </xf>
    <xf numFmtId="0" fontId="65" fillId="0" borderId="5" xfId="0" applyFont="1" applyBorder="1" applyAlignment="1">
      <alignment horizontal="center"/>
    </xf>
    <xf numFmtId="0" fontId="65" fillId="0" borderId="32" xfId="0" applyFont="1" applyBorder="1" applyAlignment="1">
      <alignment horizontal="center"/>
    </xf>
    <xf numFmtId="0" fontId="64" fillId="0" borderId="30" xfId="0" applyFont="1" applyBorder="1" applyAlignment="1">
      <alignment horizontal="center"/>
    </xf>
    <xf numFmtId="0" fontId="64" fillId="0" borderId="11" xfId="0" applyFont="1" applyBorder="1" applyAlignment="1">
      <alignment horizontal="center"/>
    </xf>
    <xf numFmtId="0" fontId="64" fillId="0" borderId="207" xfId="0" applyFont="1" applyBorder="1" applyAlignment="1">
      <alignment horizontal="center"/>
    </xf>
    <xf numFmtId="0" fontId="64" fillId="0" borderId="31" xfId="0" applyFont="1" applyBorder="1" applyAlignment="1">
      <alignment horizontal="center"/>
    </xf>
    <xf numFmtId="0" fontId="64" fillId="0" borderId="151" xfId="0" applyFont="1" applyBorder="1" applyAlignment="1">
      <alignment horizontal="center"/>
    </xf>
    <xf numFmtId="0" fontId="62" fillId="0" borderId="24" xfId="0" applyFont="1" applyBorder="1" applyAlignment="1">
      <alignment horizontal="center"/>
    </xf>
    <xf numFmtId="0" fontId="62" fillId="0" borderId="0" xfId="0" applyFont="1" applyAlignment="1">
      <alignment horizontal="center"/>
    </xf>
    <xf numFmtId="0" fontId="64" fillId="0" borderId="68" xfId="0" applyFont="1" applyBorder="1" applyAlignment="1">
      <alignment horizontal="center"/>
    </xf>
    <xf numFmtId="0" fontId="64" fillId="0" borderId="160" xfId="0" applyFont="1" applyBorder="1" applyAlignment="1">
      <alignment horizontal="center"/>
    </xf>
    <xf numFmtId="0" fontId="64" fillId="0" borderId="167" xfId="0" applyFont="1" applyBorder="1" applyAlignment="1">
      <alignment horizontal="center"/>
    </xf>
    <xf numFmtId="0" fontId="64" fillId="0" borderId="65" xfId="0" applyFont="1" applyBorder="1" applyAlignment="1">
      <alignment horizontal="center"/>
    </xf>
    <xf numFmtId="0" fontId="62" fillId="0" borderId="48" xfId="0" applyFont="1" applyBorder="1" applyAlignment="1">
      <alignment horizontal="center"/>
    </xf>
    <xf numFmtId="0" fontId="64" fillId="0" borderId="0" xfId="0" applyFont="1" applyAlignment="1">
      <alignment horizontal="center"/>
    </xf>
    <xf numFmtId="0" fontId="62" fillId="68" borderId="25" xfId="0" applyFont="1" applyFill="1" applyBorder="1" applyAlignment="1">
      <alignment horizontal="center"/>
    </xf>
    <xf numFmtId="0" fontId="62" fillId="68" borderId="28" xfId="0" applyFont="1" applyFill="1" applyBorder="1" applyAlignment="1">
      <alignment horizontal="center"/>
    </xf>
    <xf numFmtId="0" fontId="62" fillId="68" borderId="69" xfId="0" applyFont="1" applyFill="1" applyBorder="1" applyAlignment="1">
      <alignment horizontal="center"/>
    </xf>
    <xf numFmtId="0" fontId="62" fillId="68" borderId="26" xfId="0" applyFont="1" applyFill="1" applyBorder="1" applyAlignment="1">
      <alignment horizontal="center"/>
    </xf>
    <xf numFmtId="0" fontId="62" fillId="68" borderId="67" xfId="0" applyFont="1" applyFill="1" applyBorder="1" applyAlignment="1">
      <alignment horizontal="center"/>
    </xf>
    <xf numFmtId="0" fontId="62" fillId="71" borderId="297" xfId="0" applyFont="1" applyFill="1" applyBorder="1" applyAlignment="1">
      <alignment horizontal="center"/>
    </xf>
    <xf numFmtId="0" fontId="64" fillId="0" borderId="297" xfId="0" applyFont="1" applyBorder="1" applyAlignment="1">
      <alignment horizontal="center"/>
    </xf>
    <xf numFmtId="0" fontId="64" fillId="0" borderId="298" xfId="0" applyFont="1" applyBorder="1" applyAlignment="1">
      <alignment horizontal="center"/>
    </xf>
    <xf numFmtId="0" fontId="64" fillId="0" borderId="44" xfId="0" applyFont="1" applyBorder="1" applyAlignment="1">
      <alignment horizontal="center"/>
    </xf>
    <xf numFmtId="0" fontId="64" fillId="0" borderId="3" xfId="0" applyFont="1" applyBorder="1" applyAlignment="1">
      <alignment horizontal="center"/>
    </xf>
    <xf numFmtId="0" fontId="64" fillId="71" borderId="299" xfId="0" applyFont="1" applyFill="1" applyBorder="1" applyAlignment="1">
      <alignment horizontal="center"/>
    </xf>
    <xf numFmtId="0" fontId="64" fillId="71" borderId="58" xfId="0" applyFont="1" applyFill="1" applyBorder="1" applyAlignment="1">
      <alignment horizontal="center"/>
    </xf>
    <xf numFmtId="0" fontId="64" fillId="71" borderId="11" xfId="0" applyFont="1" applyFill="1" applyBorder="1" applyAlignment="1">
      <alignment horizontal="center"/>
    </xf>
    <xf numFmtId="0" fontId="62" fillId="0" borderId="66" xfId="0" applyFont="1" applyBorder="1" applyAlignment="1">
      <alignment horizontal="center"/>
    </xf>
    <xf numFmtId="0" fontId="62" fillId="0" borderId="226" xfId="0" applyFont="1" applyBorder="1" applyAlignment="1">
      <alignment horizontal="center"/>
    </xf>
    <xf numFmtId="0" fontId="62" fillId="60" borderId="225" xfId="0" applyFont="1" applyFill="1" applyBorder="1" applyAlignment="1">
      <alignment horizontal="center"/>
    </xf>
    <xf numFmtId="0" fontId="62" fillId="60" borderId="38" xfId="0" applyFont="1" applyFill="1" applyBorder="1" applyAlignment="1">
      <alignment horizontal="center"/>
    </xf>
    <xf numFmtId="0" fontId="62" fillId="60" borderId="66" xfId="0" applyFont="1" applyFill="1" applyBorder="1" applyAlignment="1">
      <alignment horizontal="center"/>
    </xf>
    <xf numFmtId="0" fontId="62" fillId="60" borderId="35" xfId="0" applyFont="1" applyFill="1" applyBorder="1" applyAlignment="1">
      <alignment horizontal="center"/>
    </xf>
    <xf numFmtId="0" fontId="62" fillId="60" borderId="273" xfId="0" applyFont="1" applyFill="1" applyBorder="1" applyAlignment="1">
      <alignment horizontal="center"/>
    </xf>
    <xf numFmtId="0" fontId="62" fillId="60" borderId="185" xfId="0" applyFont="1" applyFill="1" applyBorder="1" applyAlignment="1">
      <alignment horizontal="center"/>
    </xf>
    <xf numFmtId="0" fontId="62" fillId="60" borderId="331" xfId="0" applyFont="1" applyFill="1" applyBorder="1" applyAlignment="1">
      <alignment horizontal="center"/>
    </xf>
    <xf numFmtId="0" fontId="62" fillId="60" borderId="275" xfId="0" applyFont="1" applyFill="1" applyBorder="1" applyAlignment="1">
      <alignment horizontal="center"/>
    </xf>
    <xf numFmtId="0" fontId="62" fillId="0" borderId="185" xfId="0" applyFont="1" applyBorder="1" applyAlignment="1">
      <alignment horizontal="center"/>
    </xf>
    <xf numFmtId="0" fontId="62" fillId="0" borderId="334" xfId="0" applyFont="1" applyBorder="1" applyAlignment="1">
      <alignment horizontal="center"/>
    </xf>
    <xf numFmtId="0" fontId="62" fillId="60" borderId="64" xfId="0" applyFont="1" applyFill="1" applyBorder="1" applyAlignment="1">
      <alignment horizontal="center"/>
    </xf>
    <xf numFmtId="0" fontId="62" fillId="60" borderId="0" xfId="0" applyFont="1" applyFill="1" applyAlignment="1">
      <alignment horizontal="center"/>
    </xf>
    <xf numFmtId="0" fontId="62" fillId="60" borderId="40" xfId="0" applyFont="1" applyFill="1" applyBorder="1" applyAlignment="1">
      <alignment horizontal="center"/>
    </xf>
    <xf numFmtId="0" fontId="62" fillId="60" borderId="39" xfId="0" applyFont="1" applyFill="1" applyBorder="1" applyAlignment="1">
      <alignment horizontal="center"/>
    </xf>
    <xf numFmtId="0" fontId="62" fillId="0" borderId="71" xfId="0" applyFont="1" applyBorder="1" applyAlignment="1">
      <alignment horizontal="center"/>
    </xf>
    <xf numFmtId="0" fontId="62" fillId="60" borderId="203" xfId="0" applyFont="1" applyFill="1" applyBorder="1" applyAlignment="1">
      <alignment horizontal="center"/>
    </xf>
    <xf numFmtId="0" fontId="62" fillId="60" borderId="57" xfId="0" applyFont="1" applyFill="1" applyBorder="1" applyAlignment="1">
      <alignment horizontal="center"/>
    </xf>
    <xf numFmtId="0" fontId="62" fillId="60" borderId="60" xfId="0" applyFont="1" applyFill="1" applyBorder="1" applyAlignment="1">
      <alignment horizontal="center"/>
    </xf>
    <xf numFmtId="0" fontId="62" fillId="60" borderId="8" xfId="0" applyFont="1" applyFill="1" applyBorder="1" applyAlignment="1">
      <alignment horizontal="center"/>
    </xf>
    <xf numFmtId="0" fontId="64" fillId="59" borderId="205" xfId="0" applyFont="1" applyFill="1" applyBorder="1" applyAlignment="1">
      <alignment horizontal="center"/>
    </xf>
    <xf numFmtId="0" fontId="64" fillId="59" borderId="64" xfId="0" applyFont="1" applyFill="1" applyBorder="1" applyAlignment="1">
      <alignment horizontal="center"/>
    </xf>
    <xf numFmtId="0" fontId="64" fillId="0" borderId="157" xfId="0" applyFont="1" applyBorder="1" applyAlignment="1">
      <alignment horizontal="center"/>
    </xf>
    <xf numFmtId="0" fontId="64" fillId="59" borderId="39" xfId="0" applyFont="1" applyFill="1" applyBorder="1" applyAlignment="1">
      <alignment horizontal="center"/>
    </xf>
    <xf numFmtId="0" fontId="64" fillId="59" borderId="0" xfId="0" applyFont="1" applyFill="1" applyAlignment="1">
      <alignment horizontal="center"/>
    </xf>
    <xf numFmtId="0" fontId="64" fillId="59" borderId="40" xfId="0" applyFont="1" applyFill="1" applyBorder="1" applyAlignment="1">
      <alignment horizontal="center"/>
    </xf>
    <xf numFmtId="0" fontId="64" fillId="0" borderId="49" xfId="0" applyFont="1" applyBorder="1" applyAlignment="1">
      <alignment horizontal="center"/>
    </xf>
    <xf numFmtId="0" fontId="64" fillId="59" borderId="203" xfId="0" applyFont="1" applyFill="1" applyBorder="1" applyAlignment="1">
      <alignment horizontal="center"/>
    </xf>
    <xf numFmtId="0" fontId="64" fillId="59" borderId="57" xfId="0" applyFont="1" applyFill="1" applyBorder="1" applyAlignment="1">
      <alignment horizontal="center"/>
    </xf>
    <xf numFmtId="0" fontId="64" fillId="0" borderId="176" xfId="0" applyFont="1" applyBorder="1" applyAlignment="1">
      <alignment horizontal="center"/>
    </xf>
    <xf numFmtId="0" fontId="64" fillId="0" borderId="60" xfId="0" applyFont="1" applyBorder="1" applyAlignment="1">
      <alignment horizontal="center"/>
    </xf>
    <xf numFmtId="0" fontId="64" fillId="59" borderId="8" xfId="0" applyFont="1" applyFill="1" applyBorder="1" applyAlignment="1">
      <alignment horizontal="center"/>
    </xf>
    <xf numFmtId="0" fontId="64" fillId="59" borderId="60" xfId="0" applyFont="1" applyFill="1" applyBorder="1" applyAlignment="1">
      <alignment horizontal="center"/>
    </xf>
    <xf numFmtId="0" fontId="64" fillId="59" borderId="9" xfId="0" applyFont="1" applyFill="1" applyBorder="1" applyAlignment="1">
      <alignment horizontal="center"/>
    </xf>
    <xf numFmtId="0" fontId="64" fillId="59" borderId="300" xfId="0" applyFont="1" applyFill="1" applyBorder="1" applyAlignment="1">
      <alignment horizontal="center"/>
    </xf>
    <xf numFmtId="0" fontId="64" fillId="59" borderId="34" xfId="0" applyFont="1" applyFill="1" applyBorder="1" applyAlignment="1">
      <alignment horizontal="center"/>
    </xf>
    <xf numFmtId="0" fontId="64" fillId="59" borderId="31" xfId="0" applyFont="1" applyFill="1" applyBorder="1" applyAlignment="1">
      <alignment horizontal="center"/>
    </xf>
    <xf numFmtId="0" fontId="64" fillId="59" borderId="33" xfId="0" applyFont="1" applyFill="1" applyBorder="1" applyAlignment="1">
      <alignment horizontal="center"/>
    </xf>
    <xf numFmtId="0" fontId="64" fillId="59" borderId="65" xfId="0" applyFont="1" applyFill="1" applyBorder="1" applyAlignment="1">
      <alignment horizontal="center"/>
    </xf>
    <xf numFmtId="0" fontId="64" fillId="59" borderId="30" xfId="0" applyFont="1" applyFill="1" applyBorder="1" applyAlignment="1">
      <alignment horizontal="center"/>
    </xf>
    <xf numFmtId="0" fontId="64" fillId="59" borderId="301" xfId="0" applyFont="1" applyFill="1" applyBorder="1" applyAlignment="1">
      <alignment horizontal="center"/>
    </xf>
    <xf numFmtId="0" fontId="64" fillId="59" borderId="162" xfId="0" applyFont="1" applyFill="1" applyBorder="1" applyAlignment="1">
      <alignment horizontal="center"/>
    </xf>
    <xf numFmtId="0" fontId="64" fillId="59" borderId="163" xfId="0" applyFont="1" applyFill="1" applyBorder="1" applyAlignment="1">
      <alignment horizontal="center"/>
    </xf>
    <xf numFmtId="0" fontId="64" fillId="59" borderId="160" xfId="0" applyFont="1" applyFill="1" applyBorder="1" applyAlignment="1">
      <alignment horizontal="center"/>
    </xf>
    <xf numFmtId="0" fontId="64" fillId="59" borderId="307" xfId="0" applyFont="1" applyFill="1" applyBorder="1" applyAlignment="1">
      <alignment horizontal="center"/>
    </xf>
    <xf numFmtId="0" fontId="64" fillId="59" borderId="61" xfId="0" applyFont="1" applyFill="1" applyBorder="1" applyAlignment="1">
      <alignment horizontal="center"/>
    </xf>
    <xf numFmtId="0" fontId="64" fillId="59" borderId="11" xfId="0" applyFont="1" applyFill="1" applyBorder="1" applyAlignment="1">
      <alignment horizontal="center"/>
    </xf>
    <xf numFmtId="0" fontId="62" fillId="68" borderId="273" xfId="0" applyFont="1" applyFill="1" applyBorder="1" applyAlignment="1">
      <alignment horizontal="center"/>
    </xf>
    <xf numFmtId="0" fontId="62" fillId="68" borderId="185" xfId="0" applyFont="1" applyFill="1" applyBorder="1" applyAlignment="1">
      <alignment horizontal="center"/>
    </xf>
    <xf numFmtId="0" fontId="62" fillId="68" borderId="331" xfId="0" applyFont="1" applyFill="1" applyBorder="1" applyAlignment="1">
      <alignment horizontal="center"/>
    </xf>
    <xf numFmtId="0" fontId="62" fillId="68" borderId="275" xfId="0" applyFont="1" applyFill="1" applyBorder="1" applyAlignment="1">
      <alignment horizontal="center"/>
    </xf>
    <xf numFmtId="0" fontId="62" fillId="68" borderId="334" xfId="0" applyFont="1" applyFill="1" applyBorder="1" applyAlignment="1">
      <alignment horizontal="center"/>
    </xf>
    <xf numFmtId="0" fontId="62" fillId="68" borderId="326" xfId="0" applyFont="1" applyFill="1" applyBorder="1" applyAlignment="1">
      <alignment horizontal="center"/>
    </xf>
    <xf numFmtId="0" fontId="61" fillId="7" borderId="296" xfId="0" applyFont="1" applyFill="1" applyBorder="1" applyAlignment="1">
      <alignment horizontal="center" vertical="center" wrapText="1"/>
    </xf>
    <xf numFmtId="0" fontId="61" fillId="7" borderId="297" xfId="0" applyFont="1" applyFill="1" applyBorder="1" applyAlignment="1">
      <alignment horizontal="center" vertical="center" wrapText="1"/>
    </xf>
    <xf numFmtId="0" fontId="65" fillId="0" borderId="323" xfId="0" applyFont="1" applyBorder="1" applyAlignment="1">
      <alignment horizontal="center"/>
    </xf>
    <xf numFmtId="0" fontId="57" fillId="10" borderId="297" xfId="0" applyFont="1" applyFill="1" applyBorder="1" applyAlignment="1">
      <alignment horizontal="center"/>
    </xf>
    <xf numFmtId="0" fontId="57" fillId="10" borderId="323" xfId="0" applyFont="1" applyFill="1" applyBorder="1" applyAlignment="1">
      <alignment horizontal="center"/>
    </xf>
    <xf numFmtId="0" fontId="61" fillId="7" borderId="328" xfId="0" applyFont="1" applyFill="1" applyBorder="1" applyAlignment="1">
      <alignment horizontal="center" vertical="center" wrapText="1"/>
    </xf>
    <xf numFmtId="0" fontId="57" fillId="0" borderId="304" xfId="0" applyFont="1" applyBorder="1" applyAlignment="1">
      <alignment horizontal="center"/>
    </xf>
    <xf numFmtId="0" fontId="57" fillId="10" borderId="329" xfId="0" applyFont="1" applyFill="1" applyBorder="1" applyAlignment="1">
      <alignment horizontal="center"/>
    </xf>
    <xf numFmtId="0" fontId="57" fillId="0" borderId="323" xfId="0" applyFont="1" applyBorder="1" applyAlignment="1">
      <alignment horizontal="center"/>
    </xf>
    <xf numFmtId="0" fontId="57" fillId="10" borderId="215" xfId="0" applyFont="1" applyFill="1" applyBorder="1" applyAlignment="1">
      <alignment horizontal="center"/>
    </xf>
    <xf numFmtId="0" fontId="61" fillId="7" borderId="33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/>
    </xf>
    <xf numFmtId="0" fontId="57" fillId="10" borderId="33" xfId="0" applyFont="1" applyFill="1" applyBorder="1" applyAlignment="1">
      <alignment horizontal="center"/>
    </xf>
    <xf numFmtId="0" fontId="57" fillId="10" borderId="32" xfId="0" applyFont="1" applyFill="1" applyBorder="1" applyAlignment="1">
      <alignment horizontal="center"/>
    </xf>
    <xf numFmtId="0" fontId="61" fillId="7" borderId="30" xfId="0" applyFont="1" applyFill="1" applyBorder="1" applyAlignment="1">
      <alignment horizontal="center" vertical="center" wrapText="1"/>
    </xf>
    <xf numFmtId="0" fontId="57" fillId="0" borderId="31" xfId="0" applyFont="1" applyBorder="1" applyAlignment="1">
      <alignment horizontal="center"/>
    </xf>
    <xf numFmtId="0" fontId="57" fillId="24" borderId="203" xfId="0" applyFont="1" applyFill="1" applyBorder="1" applyAlignment="1">
      <alignment horizontal="center"/>
    </xf>
    <xf numFmtId="0" fontId="57" fillId="24" borderId="9" xfId="0" applyFont="1" applyFill="1" applyBorder="1" applyAlignment="1">
      <alignment horizontal="center"/>
    </xf>
    <xf numFmtId="0" fontId="57" fillId="23" borderId="57" xfId="0" applyFont="1" applyFill="1" applyBorder="1" applyAlignment="1">
      <alignment horizontal="center"/>
    </xf>
    <xf numFmtId="0" fontId="65" fillId="0" borderId="8" xfId="0" applyFont="1" applyBorder="1" applyAlignment="1">
      <alignment horizontal="center"/>
    </xf>
    <xf numFmtId="0" fontId="65" fillId="0" borderId="10" xfId="0" applyFont="1" applyBorder="1" applyAlignment="1">
      <alignment horizontal="center"/>
    </xf>
    <xf numFmtId="0" fontId="57" fillId="24" borderId="57" xfId="0" applyFont="1" applyFill="1" applyBorder="1" applyAlignment="1">
      <alignment horizontal="center"/>
    </xf>
    <xf numFmtId="0" fontId="65" fillId="0" borderId="209" xfId="0" applyFont="1" applyBorder="1" applyAlignment="1">
      <alignment horizontal="center"/>
    </xf>
    <xf numFmtId="0" fontId="57" fillId="24" borderId="210" xfId="0" applyFont="1" applyFill="1" applyBorder="1" applyAlignment="1">
      <alignment horizontal="center"/>
    </xf>
    <xf numFmtId="0" fontId="65" fillId="0" borderId="210" xfId="0" applyFont="1" applyBorder="1" applyAlignment="1">
      <alignment horizontal="center"/>
    </xf>
    <xf numFmtId="0" fontId="65" fillId="0" borderId="211" xfId="0" applyFont="1" applyBorder="1" applyAlignment="1">
      <alignment horizontal="center"/>
    </xf>
    <xf numFmtId="0" fontId="65" fillId="24" borderId="305" xfId="0" applyFont="1" applyFill="1" applyBorder="1" applyAlignment="1">
      <alignment horizontal="center"/>
    </xf>
    <xf numFmtId="0" fontId="65" fillId="24" borderId="21" xfId="0" applyFont="1" applyFill="1" applyBorder="1" applyAlignment="1">
      <alignment horizontal="center"/>
    </xf>
    <xf numFmtId="0" fontId="65" fillId="0" borderId="31" xfId="0" applyFont="1" applyBorder="1" applyAlignment="1">
      <alignment horizontal="center"/>
    </xf>
    <xf numFmtId="0" fontId="65" fillId="0" borderId="208" xfId="0" applyFont="1" applyBorder="1" applyAlignment="1">
      <alignment horizontal="center"/>
    </xf>
    <xf numFmtId="0" fontId="65" fillId="24" borderId="20" xfId="0" applyFont="1" applyFill="1" applyBorder="1" applyAlignment="1">
      <alignment horizontal="center"/>
    </xf>
    <xf numFmtId="0" fontId="65" fillId="24" borderId="30" xfId="0" applyFont="1" applyFill="1" applyBorder="1" applyAlignment="1">
      <alignment horizontal="center"/>
    </xf>
    <xf numFmtId="0" fontId="65" fillId="24" borderId="31" xfId="0" applyFont="1" applyFill="1" applyBorder="1" applyAlignment="1">
      <alignment horizontal="center"/>
    </xf>
    <xf numFmtId="0" fontId="65" fillId="24" borderId="53" xfId="0" applyFont="1" applyFill="1" applyBorder="1" applyAlignment="1">
      <alignment horizontal="center"/>
    </xf>
    <xf numFmtId="0" fontId="64" fillId="0" borderId="41" xfId="0" applyFont="1" applyBorder="1" applyAlignment="1">
      <alignment horizontal="center"/>
    </xf>
    <xf numFmtId="0" fontId="64" fillId="24" borderId="203" xfId="0" applyFont="1" applyFill="1" applyBorder="1" applyAlignment="1">
      <alignment horizontal="center"/>
    </xf>
    <xf numFmtId="0" fontId="64" fillId="24" borderId="9" xfId="0" applyFont="1" applyFill="1" applyBorder="1" applyAlignment="1">
      <alignment horizontal="center"/>
    </xf>
    <xf numFmtId="0" fontId="64" fillId="24" borderId="57" xfId="0" applyFont="1" applyFill="1" applyBorder="1" applyAlignment="1">
      <alignment horizontal="center"/>
    </xf>
    <xf numFmtId="0" fontId="64" fillId="23" borderId="9" xfId="0" applyFont="1" applyFill="1" applyBorder="1" applyAlignment="1">
      <alignment horizontal="center"/>
    </xf>
    <xf numFmtId="0" fontId="64" fillId="0" borderId="14" xfId="0" applyFont="1" applyBorder="1" applyAlignment="1">
      <alignment horizontal="center"/>
    </xf>
    <xf numFmtId="0" fontId="64" fillId="24" borderId="14" xfId="0" applyFont="1" applyFill="1" applyBorder="1" applyAlignment="1">
      <alignment horizontal="center"/>
    </xf>
    <xf numFmtId="0" fontId="65" fillId="0" borderId="47" xfId="0" applyFont="1" applyBorder="1" applyAlignment="1">
      <alignment horizontal="center"/>
    </xf>
    <xf numFmtId="0" fontId="65" fillId="0" borderId="176" xfId="0" applyFont="1" applyBorder="1" applyAlignment="1">
      <alignment horizontal="center"/>
    </xf>
    <xf numFmtId="0" fontId="64" fillId="11" borderId="305" xfId="0" applyFont="1" applyFill="1" applyBorder="1" applyAlignment="1">
      <alignment horizontal="center"/>
    </xf>
    <xf numFmtId="0" fontId="64" fillId="11" borderId="21" xfId="0" applyFont="1" applyFill="1" applyBorder="1" applyAlignment="1">
      <alignment horizontal="center"/>
    </xf>
    <xf numFmtId="0" fontId="64" fillId="0" borderId="21" xfId="0" applyFont="1" applyBorder="1" applyAlignment="1">
      <alignment horizontal="center"/>
    </xf>
    <xf numFmtId="0" fontId="64" fillId="0" borderId="54" xfId="0" applyFont="1" applyBorder="1" applyAlignment="1">
      <alignment horizontal="center"/>
    </xf>
    <xf numFmtId="0" fontId="64" fillId="11" borderId="20" xfId="0" applyFont="1" applyFill="1" applyBorder="1" applyAlignment="1">
      <alignment horizontal="center"/>
    </xf>
    <xf numFmtId="0" fontId="64" fillId="11" borderId="53" xfId="0" applyFont="1" applyFill="1" applyBorder="1" applyAlignment="1">
      <alignment horizontal="center"/>
    </xf>
    <xf numFmtId="0" fontId="64" fillId="11" borderId="54" xfId="0" applyFont="1" applyFill="1" applyBorder="1" applyAlignment="1">
      <alignment horizontal="center"/>
    </xf>
    <xf numFmtId="0" fontId="64" fillId="0" borderId="22" xfId="0" applyFont="1" applyBorder="1" applyAlignment="1">
      <alignment horizontal="center"/>
    </xf>
    <xf numFmtId="0" fontId="64" fillId="0" borderId="32" xfId="0" applyFont="1" applyBorder="1" applyAlignment="1">
      <alignment horizontal="center"/>
    </xf>
    <xf numFmtId="0" fontId="64" fillId="11" borderId="299" xfId="0" applyFont="1" applyFill="1" applyBorder="1" applyAlignment="1">
      <alignment horizontal="center"/>
    </xf>
    <xf numFmtId="0" fontId="64" fillId="11" borderId="12" xfId="0" applyFont="1" applyFill="1" applyBorder="1" applyAlignment="1">
      <alignment horizontal="center"/>
    </xf>
    <xf numFmtId="0" fontId="64" fillId="0" borderId="12" xfId="0" applyFont="1" applyBorder="1" applyAlignment="1">
      <alignment horizontal="center"/>
    </xf>
    <xf numFmtId="0" fontId="65" fillId="0" borderId="56" xfId="0" applyFont="1" applyBorder="1" applyAlignment="1">
      <alignment horizontal="center"/>
    </xf>
    <xf numFmtId="0" fontId="64" fillId="11" borderId="11" xfId="0" applyFont="1" applyFill="1" applyBorder="1" applyAlignment="1">
      <alignment horizontal="center"/>
    </xf>
    <xf numFmtId="0" fontId="64" fillId="11" borderId="58" xfId="0" applyFont="1" applyFill="1" applyBorder="1" applyAlignment="1">
      <alignment horizontal="center"/>
    </xf>
    <xf numFmtId="0" fontId="64" fillId="0" borderId="56" xfId="0" applyFont="1" applyBorder="1" applyAlignment="1">
      <alignment horizontal="center"/>
    </xf>
    <xf numFmtId="0" fontId="65" fillId="0" borderId="305" xfId="0" applyFont="1" applyBorder="1" applyAlignment="1">
      <alignment horizontal="center"/>
    </xf>
    <xf numFmtId="0" fontId="65" fillId="23" borderId="21" xfId="0" applyFont="1" applyFill="1" applyBorder="1" applyAlignment="1">
      <alignment horizontal="center"/>
    </xf>
    <xf numFmtId="0" fontId="64" fillId="24" borderId="20" xfId="0" applyFont="1" applyFill="1" applyBorder="1" applyAlignment="1">
      <alignment horizontal="center"/>
    </xf>
    <xf numFmtId="0" fontId="64" fillId="24" borderId="21" xfId="0" applyFont="1" applyFill="1" applyBorder="1" applyAlignment="1">
      <alignment horizontal="center"/>
    </xf>
    <xf numFmtId="0" fontId="64" fillId="24" borderId="53" xfId="0" applyFont="1" applyFill="1" applyBorder="1" applyAlignment="1">
      <alignment horizontal="center"/>
    </xf>
    <xf numFmtId="0" fontId="65" fillId="24" borderId="24" xfId="0" applyFont="1" applyFill="1" applyBorder="1" applyAlignment="1">
      <alignment horizontal="center"/>
    </xf>
    <xf numFmtId="0" fontId="65" fillId="24" borderId="54" xfId="0" applyFont="1" applyFill="1" applyBorder="1" applyAlignment="1">
      <alignment horizontal="center"/>
    </xf>
    <xf numFmtId="0" fontId="65" fillId="0" borderId="238" xfId="0" applyFont="1" applyBorder="1" applyAlignment="1">
      <alignment horizontal="center"/>
    </xf>
    <xf numFmtId="0" fontId="65" fillId="0" borderId="54" xfId="0" applyFont="1" applyBorder="1" applyAlignment="1">
      <alignment horizontal="center"/>
    </xf>
    <xf numFmtId="0" fontId="65" fillId="24" borderId="23" xfId="0" applyFont="1" applyFill="1" applyBorder="1" applyAlignment="1">
      <alignment horizontal="center"/>
    </xf>
    <xf numFmtId="0" fontId="65" fillId="33" borderId="203" xfId="0" applyFont="1" applyFill="1" applyBorder="1" applyAlignment="1">
      <alignment horizontal="center"/>
    </xf>
    <xf numFmtId="0" fontId="65" fillId="33" borderId="14" xfId="0" applyFont="1" applyFill="1" applyBorder="1" applyAlignment="1">
      <alignment horizontal="center"/>
    </xf>
    <xf numFmtId="0" fontId="65" fillId="33" borderId="9" xfId="0" applyFont="1" applyFill="1" applyBorder="1" applyAlignment="1">
      <alignment horizontal="center"/>
    </xf>
    <xf numFmtId="0" fontId="65" fillId="33" borderId="58" xfId="0" applyFont="1" applyFill="1" applyBorder="1" applyAlignment="1">
      <alignment horizontal="center"/>
    </xf>
    <xf numFmtId="0" fontId="65" fillId="0" borderId="285" xfId="0" applyFont="1" applyBorder="1" applyAlignment="1">
      <alignment horizontal="center"/>
    </xf>
    <xf numFmtId="0" fontId="65" fillId="33" borderId="8" xfId="0" applyFont="1" applyFill="1" applyBorder="1" applyAlignment="1">
      <alignment horizontal="center"/>
    </xf>
    <xf numFmtId="0" fontId="65" fillId="33" borderId="57" xfId="0" applyFont="1" applyFill="1" applyBorder="1" applyAlignment="1">
      <alignment horizontal="center"/>
    </xf>
    <xf numFmtId="0" fontId="65" fillId="33" borderId="12" xfId="0" applyFont="1" applyFill="1" applyBorder="1" applyAlignment="1">
      <alignment horizontal="center"/>
    </xf>
    <xf numFmtId="0" fontId="65" fillId="33" borderId="60" xfId="0" applyFont="1" applyFill="1" applyBorder="1" applyAlignment="1">
      <alignment horizontal="center"/>
    </xf>
    <xf numFmtId="0" fontId="65" fillId="33" borderId="243" xfId="0" applyFont="1" applyFill="1" applyBorder="1" applyAlignment="1">
      <alignment horizontal="center"/>
    </xf>
    <xf numFmtId="0" fontId="64" fillId="24" borderId="305" xfId="0" applyFont="1" applyFill="1" applyBorder="1" applyAlignment="1">
      <alignment horizontal="center"/>
    </xf>
    <xf numFmtId="0" fontId="64" fillId="24" borderId="54" xfId="0" applyFont="1" applyFill="1" applyBorder="1" applyAlignment="1">
      <alignment horizontal="center"/>
    </xf>
    <xf numFmtId="0" fontId="64" fillId="23" borderId="21" xfId="0" applyFont="1" applyFill="1" applyBorder="1" applyAlignment="1">
      <alignment horizontal="center"/>
    </xf>
    <xf numFmtId="0" fontId="65" fillId="0" borderId="24" xfId="0" applyFont="1" applyBorder="1" applyAlignment="1">
      <alignment horizontal="center"/>
    </xf>
    <xf numFmtId="0" fontId="64" fillId="0" borderId="20" xfId="0" applyFont="1" applyBorder="1" applyAlignment="1">
      <alignment horizontal="center"/>
    </xf>
    <xf numFmtId="0" fontId="65" fillId="0" borderId="44" xfId="0" applyFont="1" applyBorder="1" applyAlignment="1">
      <alignment horizontal="center"/>
    </xf>
    <xf numFmtId="0" fontId="64" fillId="11" borderId="48" xfId="0" applyFont="1" applyFill="1" applyBorder="1" applyAlignment="1">
      <alignment horizontal="center"/>
    </xf>
    <xf numFmtId="0" fontId="64" fillId="0" borderId="253" xfId="0" applyFont="1" applyBorder="1" applyAlignment="1">
      <alignment horizontal="center"/>
    </xf>
    <xf numFmtId="0" fontId="65" fillId="0" borderId="3" xfId="0" applyFont="1" applyBorder="1" applyAlignment="1">
      <alignment horizontal="center"/>
    </xf>
    <xf numFmtId="0" fontId="64" fillId="21" borderId="219" xfId="0" applyFont="1" applyFill="1" applyBorder="1" applyAlignment="1">
      <alignment horizontal="center"/>
    </xf>
    <xf numFmtId="0" fontId="64" fillId="21" borderId="26" xfId="0" applyFont="1" applyFill="1" applyBorder="1" applyAlignment="1">
      <alignment horizontal="center"/>
    </xf>
    <xf numFmtId="0" fontId="64" fillId="21" borderId="28" xfId="0" applyFont="1" applyFill="1" applyBorder="1" applyAlignment="1">
      <alignment horizontal="center"/>
    </xf>
    <xf numFmtId="0" fontId="64" fillId="24" borderId="8" xfId="0" applyFont="1" applyFill="1" applyBorder="1" applyAlignment="1">
      <alignment horizontal="center"/>
    </xf>
    <xf numFmtId="0" fontId="65" fillId="0" borderId="132" xfId="0" applyFont="1" applyBorder="1" applyAlignment="1">
      <alignment horizontal="center"/>
    </xf>
    <xf numFmtId="0" fontId="64" fillId="27" borderId="299" xfId="0" applyFont="1" applyFill="1" applyBorder="1" applyAlignment="1">
      <alignment horizontal="center"/>
    </xf>
    <xf numFmtId="0" fontId="64" fillId="27" borderId="12" xfId="0" applyFont="1" applyFill="1" applyBorder="1" applyAlignment="1">
      <alignment horizontal="center"/>
    </xf>
    <xf numFmtId="0" fontId="64" fillId="27" borderId="56" xfId="0" applyFont="1" applyFill="1" applyBorder="1" applyAlignment="1">
      <alignment horizontal="center"/>
    </xf>
    <xf numFmtId="0" fontId="68" fillId="0" borderId="12" xfId="0" applyFont="1" applyBorder="1" applyAlignment="1">
      <alignment horizontal="center"/>
    </xf>
    <xf numFmtId="0" fontId="69" fillId="0" borderId="56" xfId="0" applyFont="1" applyBorder="1" applyAlignment="1">
      <alignment horizontal="center"/>
    </xf>
    <xf numFmtId="0" fontId="64" fillId="27" borderId="11" xfId="0" applyFont="1" applyFill="1" applyBorder="1" applyAlignment="1">
      <alignment horizontal="center"/>
    </xf>
    <xf numFmtId="0" fontId="64" fillId="24" borderId="11" xfId="0" applyFont="1" applyFill="1" applyBorder="1" applyAlignment="1">
      <alignment horizontal="center"/>
    </xf>
    <xf numFmtId="0" fontId="64" fillId="24" borderId="56" xfId="0" applyFont="1" applyFill="1" applyBorder="1" applyAlignment="1">
      <alignment horizontal="center"/>
    </xf>
    <xf numFmtId="0" fontId="64" fillId="24" borderId="12" xfId="0" applyFont="1" applyFill="1" applyBorder="1" applyAlignment="1">
      <alignment horizontal="center"/>
    </xf>
    <xf numFmtId="0" fontId="64" fillId="23" borderId="12" xfId="0" applyFont="1" applyFill="1" applyBorder="1" applyAlignment="1">
      <alignment horizontal="center"/>
    </xf>
    <xf numFmtId="0" fontId="65" fillId="0" borderId="306" xfId="0" applyFont="1" applyBorder="1" applyAlignment="1">
      <alignment horizontal="center"/>
    </xf>
    <xf numFmtId="0" fontId="65" fillId="0" borderId="51" xfId="0" applyFont="1" applyBorder="1" applyAlignment="1">
      <alignment horizontal="center"/>
    </xf>
    <xf numFmtId="0" fontId="64" fillId="71" borderId="203" xfId="0" applyFont="1" applyFill="1" applyBorder="1" applyAlignment="1">
      <alignment horizontal="center"/>
    </xf>
    <xf numFmtId="0" fontId="64" fillId="0" borderId="10" xfId="0" applyFont="1" applyBorder="1" applyAlignment="1">
      <alignment horizontal="center"/>
    </xf>
    <xf numFmtId="0" fontId="67" fillId="11" borderId="219" xfId="0" applyFont="1" applyFill="1" applyBorder="1" applyAlignment="1">
      <alignment horizontal="center"/>
    </xf>
    <xf numFmtId="0" fontId="67" fillId="11" borderId="26" xfId="0" applyFont="1" applyFill="1" applyBorder="1" applyAlignment="1">
      <alignment horizontal="center"/>
    </xf>
    <xf numFmtId="0" fontId="67" fillId="11" borderId="25" xfId="0" applyFont="1" applyFill="1" applyBorder="1" applyAlignment="1">
      <alignment horizontal="center"/>
    </xf>
    <xf numFmtId="0" fontId="67" fillId="11" borderId="28" xfId="0" applyFont="1" applyFill="1" applyBorder="1" applyAlignment="1">
      <alignment horizontal="center"/>
    </xf>
    <xf numFmtId="0" fontId="64" fillId="27" borderId="295" xfId="0" applyFont="1" applyFill="1" applyBorder="1" applyAlignment="1">
      <alignment horizontal="center"/>
    </xf>
    <xf numFmtId="0" fontId="64" fillId="27" borderId="101" xfId="0" applyFont="1" applyFill="1" applyBorder="1" applyAlignment="1">
      <alignment horizontal="center"/>
    </xf>
    <xf numFmtId="0" fontId="64" fillId="0" borderId="101" xfId="0" applyFont="1" applyBorder="1" applyAlignment="1">
      <alignment horizontal="center"/>
    </xf>
    <xf numFmtId="0" fontId="64" fillId="27" borderId="102" xfId="0" applyFont="1" applyFill="1" applyBorder="1" applyAlignment="1">
      <alignment horizontal="center"/>
    </xf>
    <xf numFmtId="0" fontId="65" fillId="0" borderId="322" xfId="0" applyFont="1" applyBorder="1" applyAlignment="1">
      <alignment horizontal="center"/>
    </xf>
    <xf numFmtId="0" fontId="64" fillId="27" borderId="99" xfId="0" applyFont="1" applyFill="1" applyBorder="1" applyAlignment="1">
      <alignment horizontal="center"/>
    </xf>
    <xf numFmtId="0" fontId="62" fillId="0" borderId="103" xfId="0" applyFont="1" applyBorder="1" applyAlignment="1">
      <alignment horizontal="center"/>
    </xf>
    <xf numFmtId="0" fontId="62" fillId="0" borderId="322" xfId="0" applyFont="1" applyBorder="1" applyAlignment="1">
      <alignment horizontal="center"/>
    </xf>
    <xf numFmtId="0" fontId="64" fillId="27" borderId="106" xfId="0" applyFont="1" applyFill="1" applyBorder="1" applyAlignment="1">
      <alignment horizontal="center"/>
    </xf>
    <xf numFmtId="0" fontId="64" fillId="0" borderId="103" xfId="0" applyFont="1" applyBorder="1" applyAlignment="1">
      <alignment horizontal="center"/>
    </xf>
    <xf numFmtId="0" fontId="65" fillId="24" borderId="330" xfId="0" applyFont="1" applyFill="1" applyBorder="1" applyAlignment="1">
      <alignment horizontal="center"/>
    </xf>
    <xf numFmtId="0" fontId="65" fillId="24" borderId="29" xfId="0" applyFont="1" applyFill="1" applyBorder="1" applyAlignment="1">
      <alignment horizontal="center"/>
    </xf>
    <xf numFmtId="0" fontId="65" fillId="0" borderId="219" xfId="0" applyFont="1" applyBorder="1" applyAlignment="1">
      <alignment horizontal="center"/>
    </xf>
    <xf numFmtId="0" fontId="65" fillId="24" borderId="26" xfId="0" applyFont="1" applyFill="1" applyBorder="1" applyAlignment="1">
      <alignment horizontal="center"/>
    </xf>
    <xf numFmtId="0" fontId="65" fillId="23" borderId="26" xfId="0" applyFont="1" applyFill="1" applyBorder="1" applyAlignment="1">
      <alignment horizontal="center"/>
    </xf>
    <xf numFmtId="0" fontId="65" fillId="0" borderId="309" xfId="0" applyFont="1" applyBorder="1" applyAlignment="1">
      <alignment horizontal="center"/>
    </xf>
    <xf numFmtId="0" fontId="64" fillId="24" borderId="25" xfId="0" applyFont="1" applyFill="1" applyBorder="1" applyAlignment="1">
      <alignment horizontal="center"/>
    </xf>
    <xf numFmtId="0" fontId="64" fillId="24" borderId="26" xfId="0" applyFont="1" applyFill="1" applyBorder="1" applyAlignment="1">
      <alignment horizontal="center"/>
    </xf>
    <xf numFmtId="0" fontId="64" fillId="24" borderId="28" xfId="0" applyFont="1" applyFill="1" applyBorder="1" applyAlignment="1">
      <alignment horizontal="center"/>
    </xf>
    <xf numFmtId="0" fontId="65" fillId="24" borderId="25" xfId="0" applyFont="1" applyFill="1" applyBorder="1" applyAlignment="1">
      <alignment horizontal="center"/>
    </xf>
    <xf numFmtId="0" fontId="65" fillId="24" borderId="69" xfId="0" applyFont="1" applyFill="1" applyBorder="1" applyAlignment="1">
      <alignment horizontal="center"/>
    </xf>
    <xf numFmtId="0" fontId="65" fillId="24" borderId="28" xfId="0" applyFont="1" applyFill="1" applyBorder="1" applyAlignment="1">
      <alignment horizontal="center"/>
    </xf>
    <xf numFmtId="0" fontId="65" fillId="0" borderId="28" xfId="0" applyFont="1" applyBorder="1" applyAlignment="1">
      <alignment horizontal="center"/>
    </xf>
    <xf numFmtId="0" fontId="65" fillId="24" borderId="70" xfId="0" applyFont="1" applyFill="1" applyBorder="1" applyAlignment="1">
      <alignment horizontal="center"/>
    </xf>
    <xf numFmtId="0" fontId="65" fillId="0" borderId="231" xfId="0" applyFont="1" applyBorder="1" applyAlignment="1">
      <alignment horizontal="center"/>
    </xf>
    <xf numFmtId="0" fontId="65" fillId="0" borderId="29" xfId="0" applyFont="1" applyBorder="1" applyAlignment="1">
      <alignment horizontal="center"/>
    </xf>
    <xf numFmtId="0" fontId="65" fillId="0" borderId="295" xfId="0" applyFont="1" applyBorder="1" applyAlignment="1">
      <alignment horizontal="center"/>
    </xf>
    <xf numFmtId="0" fontId="65" fillId="24" borderId="101" xfId="0" applyFont="1" applyFill="1" applyBorder="1" applyAlignment="1">
      <alignment horizontal="center"/>
    </xf>
    <xf numFmtId="0" fontId="65" fillId="23" borderId="101" xfId="0" applyFont="1" applyFill="1" applyBorder="1" applyAlignment="1">
      <alignment horizontal="center"/>
    </xf>
    <xf numFmtId="0" fontId="64" fillId="24" borderId="99" xfId="0" applyFont="1" applyFill="1" applyBorder="1" applyAlignment="1">
      <alignment horizontal="center"/>
    </xf>
    <xf numFmtId="0" fontId="64" fillId="24" borderId="101" xfId="0" applyFont="1" applyFill="1" applyBorder="1" applyAlignment="1">
      <alignment horizontal="center"/>
    </xf>
    <xf numFmtId="0" fontId="64" fillId="24" borderId="106" xfId="0" applyFont="1" applyFill="1" applyBorder="1" applyAlignment="1">
      <alignment horizontal="center"/>
    </xf>
    <xf numFmtId="0" fontId="65" fillId="24" borderId="99" xfId="0" applyFont="1" applyFill="1" applyBorder="1" applyAlignment="1">
      <alignment horizontal="center"/>
    </xf>
    <xf numFmtId="0" fontId="65" fillId="24" borderId="104" xfId="0" applyFont="1" applyFill="1" applyBorder="1" applyAlignment="1">
      <alignment horizontal="center"/>
    </xf>
    <xf numFmtId="0" fontId="65" fillId="24" borderId="102" xfId="0" applyFont="1" applyFill="1" applyBorder="1" applyAlignment="1">
      <alignment horizontal="center"/>
    </xf>
    <xf numFmtId="0" fontId="65" fillId="0" borderId="106" xfId="0" applyFont="1" applyBorder="1" applyAlignment="1">
      <alignment horizontal="center"/>
    </xf>
    <xf numFmtId="0" fontId="65" fillId="0" borderId="302" xfId="0" applyFont="1" applyBorder="1" applyAlignment="1">
      <alignment horizontal="center"/>
    </xf>
    <xf numFmtId="0" fontId="65" fillId="0" borderId="102" xfId="0" applyFont="1" applyBorder="1" applyAlignment="1">
      <alignment horizontal="center"/>
    </xf>
    <xf numFmtId="0" fontId="65" fillId="24" borderId="327" xfId="0" applyFont="1" applyFill="1" applyBorder="1" applyAlignment="1">
      <alignment horizontal="center"/>
    </xf>
    <xf numFmtId="0" fontId="64" fillId="0" borderId="34" xfId="0" applyFont="1" applyBorder="1" applyAlignment="1">
      <alignment horizontal="center"/>
    </xf>
    <xf numFmtId="0" fontId="65" fillId="0" borderId="65" xfId="0" applyFont="1" applyBorder="1" applyAlignment="1">
      <alignment horizontal="center"/>
    </xf>
    <xf numFmtId="0" fontId="64" fillId="0" borderId="62" xfId="0" applyFont="1" applyBorder="1" applyAlignment="1">
      <alignment horizontal="center"/>
    </xf>
    <xf numFmtId="0" fontId="64" fillId="0" borderId="236" xfId="0" applyFont="1" applyBorder="1" applyAlignment="1">
      <alignment horizontal="center"/>
    </xf>
    <xf numFmtId="0" fontId="64" fillId="0" borderId="170" xfId="0" applyFont="1" applyBorder="1" applyAlignment="1">
      <alignment horizontal="center"/>
    </xf>
    <xf numFmtId="0" fontId="65" fillId="0" borderId="68" xfId="0" applyFont="1" applyBorder="1" applyAlignment="1">
      <alignment horizontal="center"/>
    </xf>
    <xf numFmtId="0" fontId="64" fillId="0" borderId="209" xfId="0" applyFont="1" applyBorder="1" applyAlignment="1">
      <alignment horizontal="center"/>
    </xf>
    <xf numFmtId="0" fontId="62" fillId="0" borderId="232" xfId="0" applyFont="1" applyBorder="1" applyAlignment="1">
      <alignment horizontal="center"/>
    </xf>
    <xf numFmtId="0" fontId="62" fillId="0" borderId="46" xfId="0" applyFont="1" applyBorder="1" applyAlignment="1">
      <alignment horizontal="center"/>
    </xf>
    <xf numFmtId="0" fontId="64" fillId="0" borderId="302" xfId="0" applyFont="1" applyBorder="1" applyAlignment="1">
      <alignment horizontal="center"/>
    </xf>
    <xf numFmtId="0" fontId="65" fillId="0" borderId="4" xfId="0" applyFont="1" applyBorder="1" applyAlignment="1">
      <alignment horizontal="center"/>
    </xf>
    <xf numFmtId="0" fontId="64" fillId="84" borderId="11" xfId="0" applyFont="1" applyFill="1" applyBorder="1" applyAlignment="1">
      <alignment horizontal="center"/>
    </xf>
    <xf numFmtId="0" fontId="64" fillId="84" borderId="12" xfId="0" applyFont="1" applyFill="1" applyBorder="1" applyAlignment="1">
      <alignment horizontal="center"/>
    </xf>
    <xf numFmtId="0" fontId="64" fillId="0" borderId="13" xfId="0" applyFont="1" applyBorder="1" applyAlignment="1">
      <alignment horizontal="center"/>
    </xf>
    <xf numFmtId="0" fontId="64" fillId="84" borderId="58" xfId="0" applyFont="1" applyFill="1" applyBorder="1" applyAlignment="1">
      <alignment horizontal="center"/>
    </xf>
    <xf numFmtId="0" fontId="64" fillId="84" borderId="101" xfId="0" applyFont="1" applyFill="1" applyBorder="1" applyAlignment="1">
      <alignment horizontal="center"/>
    </xf>
    <xf numFmtId="0" fontId="67" fillId="64" borderId="64" xfId="0" applyFont="1" applyFill="1" applyBorder="1" applyAlignment="1">
      <alignment horizontal="center"/>
    </xf>
    <xf numFmtId="0" fontId="67" fillId="0" borderId="40" xfId="0" applyFont="1" applyBorder="1" applyAlignment="1">
      <alignment horizontal="center"/>
    </xf>
    <xf numFmtId="0" fontId="64" fillId="0" borderId="61" xfId="0" applyFont="1" applyBorder="1" applyAlignment="1">
      <alignment horizontal="center"/>
    </xf>
    <xf numFmtId="0" fontId="64" fillId="71" borderId="8" xfId="0" applyFont="1" applyFill="1" applyBorder="1" applyAlignment="1">
      <alignment horizontal="center"/>
    </xf>
    <xf numFmtId="0" fontId="64" fillId="63" borderId="9" xfId="0" applyFont="1" applyFill="1" applyBorder="1" applyAlignment="1">
      <alignment horizontal="center"/>
    </xf>
    <xf numFmtId="0" fontId="62" fillId="71" borderId="9" xfId="0" applyFont="1" applyFill="1" applyBorder="1" applyAlignment="1">
      <alignment horizontal="center"/>
    </xf>
    <xf numFmtId="0" fontId="62" fillId="71" borderId="14" xfId="0" applyFont="1" applyFill="1" applyBorder="1" applyAlignment="1">
      <alignment horizontal="center"/>
    </xf>
    <xf numFmtId="0" fontId="62" fillId="0" borderId="9" xfId="0" applyFont="1" applyBorder="1"/>
    <xf numFmtId="0" fontId="62" fillId="0" borderId="60" xfId="0" applyFont="1" applyBorder="1"/>
    <xf numFmtId="0" fontId="62" fillId="71" borderId="46" xfId="0" applyFont="1" applyFill="1" applyBorder="1" applyAlignment="1">
      <alignment horizontal="center"/>
    </xf>
    <xf numFmtId="0" fontId="62" fillId="71" borderId="25" xfId="0" applyFont="1" applyFill="1" applyBorder="1" applyAlignment="1">
      <alignment horizontal="center"/>
    </xf>
    <xf numFmtId="0" fontId="62" fillId="0" borderId="26" xfId="0" applyFont="1" applyBorder="1" applyAlignment="1">
      <alignment horizontal="center"/>
    </xf>
    <xf numFmtId="0" fontId="62" fillId="0" borderId="69" xfId="0" applyFont="1" applyBorder="1" applyAlignment="1">
      <alignment horizontal="center"/>
    </xf>
    <xf numFmtId="0" fontId="62" fillId="71" borderId="28" xfId="0" applyFont="1" applyFill="1" applyBorder="1" applyAlignment="1">
      <alignment horizontal="center"/>
    </xf>
    <xf numFmtId="0" fontId="62" fillId="0" borderId="25" xfId="0" applyFont="1" applyBorder="1" applyAlignment="1">
      <alignment horizontal="center"/>
    </xf>
    <xf numFmtId="0" fontId="62" fillId="71" borderId="29" xfId="0" applyFont="1" applyFill="1" applyBorder="1" applyAlignment="1">
      <alignment horizontal="center"/>
    </xf>
    <xf numFmtId="0" fontId="62" fillId="0" borderId="27" xfId="0" applyFont="1" applyBorder="1" applyAlignment="1">
      <alignment horizontal="center"/>
    </xf>
    <xf numFmtId="0" fontId="62" fillId="0" borderId="67" xfId="0" applyFont="1" applyBorder="1" applyAlignment="1">
      <alignment horizontal="center"/>
    </xf>
    <xf numFmtId="0" fontId="62" fillId="0" borderId="26" xfId="0" applyFont="1" applyBorder="1"/>
    <xf numFmtId="0" fontId="62" fillId="0" borderId="69" xfId="0" applyFont="1" applyBorder="1"/>
    <xf numFmtId="0" fontId="62" fillId="71" borderId="70" xfId="0" applyFont="1" applyFill="1" applyBorder="1" applyAlignment="1">
      <alignment horizontal="center"/>
    </xf>
    <xf numFmtId="0" fontId="64" fillId="69" borderId="9" xfId="0" applyFont="1" applyFill="1" applyBorder="1" applyAlignment="1">
      <alignment horizontal="center"/>
    </xf>
    <xf numFmtId="0" fontId="62" fillId="0" borderId="29" xfId="0" applyFont="1" applyBorder="1" applyAlignment="1">
      <alignment horizontal="center"/>
    </xf>
    <xf numFmtId="0" fontId="64" fillId="0" borderId="67" xfId="0" applyFont="1" applyBorder="1" applyAlignment="1">
      <alignment horizontal="center"/>
    </xf>
    <xf numFmtId="0" fontId="67" fillId="71" borderId="9" xfId="0" applyFont="1" applyFill="1" applyBorder="1" applyAlignment="1">
      <alignment horizontal="center"/>
    </xf>
    <xf numFmtId="0" fontId="62" fillId="71" borderId="39" xfId="0" applyFont="1" applyFill="1" applyBorder="1" applyAlignment="1">
      <alignment horizontal="center"/>
    </xf>
    <xf numFmtId="0" fontId="62" fillId="71" borderId="61" xfId="0" applyFont="1" applyFill="1" applyBorder="1" applyAlignment="1">
      <alignment horizontal="center"/>
    </xf>
    <xf numFmtId="0" fontId="62" fillId="0" borderId="40" xfId="0" applyFont="1" applyBorder="1"/>
    <xf numFmtId="0" fontId="62" fillId="0" borderId="0" xfId="0" applyFont="1"/>
    <xf numFmtId="0" fontId="62" fillId="71" borderId="63" xfId="0" applyFont="1" applyFill="1" applyBorder="1" applyAlignment="1">
      <alignment horizontal="center"/>
    </xf>
    <xf numFmtId="0" fontId="57" fillId="71" borderId="8" xfId="0" applyFont="1" applyFill="1" applyBorder="1" applyAlignment="1">
      <alignment horizontal="center"/>
    </xf>
    <xf numFmtId="0" fontId="57" fillId="71" borderId="9" xfId="0" applyFont="1" applyFill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70" fillId="0" borderId="9" xfId="0" applyFont="1" applyBorder="1" applyAlignment="1">
      <alignment horizontal="center"/>
    </xf>
    <xf numFmtId="0" fontId="70" fillId="0" borderId="14" xfId="0" applyFont="1" applyBorder="1" applyAlignment="1">
      <alignment horizontal="center"/>
    </xf>
    <xf numFmtId="0" fontId="70" fillId="0" borderId="57" xfId="0" applyFont="1" applyBorder="1" applyAlignment="1">
      <alignment horizontal="center"/>
    </xf>
    <xf numFmtId="0" fontId="64" fillId="71" borderId="30" xfId="0" applyFont="1" applyFill="1" applyBorder="1" applyAlignment="1">
      <alignment horizontal="center"/>
    </xf>
    <xf numFmtId="0" fontId="64" fillId="71" borderId="31" xfId="0" applyFont="1" applyFill="1" applyBorder="1" applyAlignment="1">
      <alignment horizontal="center"/>
    </xf>
    <xf numFmtId="0" fontId="64" fillId="69" borderId="31" xfId="0" applyFont="1" applyFill="1" applyBorder="1" applyAlignment="1">
      <alignment horizontal="center"/>
    </xf>
    <xf numFmtId="0" fontId="64" fillId="71" borderId="33" xfId="0" applyFont="1" applyFill="1" applyBorder="1" applyAlignment="1">
      <alignment horizontal="center"/>
    </xf>
    <xf numFmtId="0" fontId="64" fillId="69" borderId="34" xfId="0" applyFont="1" applyFill="1" applyBorder="1" applyAlignment="1">
      <alignment horizontal="center"/>
    </xf>
    <xf numFmtId="0" fontId="71" fillId="63" borderId="10" xfId="0" applyFont="1" applyFill="1" applyBorder="1" applyAlignment="1">
      <alignment horizontal="center"/>
    </xf>
    <xf numFmtId="0" fontId="72" fillId="0" borderId="64" xfId="0" applyFont="1" applyBorder="1" applyAlignment="1">
      <alignment horizontal="center"/>
    </xf>
    <xf numFmtId="0" fontId="72" fillId="0" borderId="0" xfId="0" applyFont="1" applyAlignment="1">
      <alignment horizontal="center"/>
    </xf>
    <xf numFmtId="0" fontId="72" fillId="0" borderId="61" xfId="0" applyFont="1" applyBorder="1" applyAlignment="1">
      <alignment horizontal="center"/>
    </xf>
    <xf numFmtId="0" fontId="72" fillId="0" borderId="25" xfId="0" applyFont="1" applyBorder="1" applyAlignment="1">
      <alignment horizontal="center"/>
    </xf>
    <xf numFmtId="0" fontId="72" fillId="0" borderId="40" xfId="0" applyFont="1" applyBorder="1" applyAlignment="1">
      <alignment horizontal="center"/>
    </xf>
    <xf numFmtId="0" fontId="72" fillId="0" borderId="49" xfId="0" applyFont="1" applyBorder="1" applyAlignment="1">
      <alignment horizontal="center"/>
    </xf>
    <xf numFmtId="0" fontId="65" fillId="0" borderId="17" xfId="0" applyFont="1" applyBorder="1" applyAlignment="1">
      <alignment horizontal="center"/>
    </xf>
    <xf numFmtId="0" fontId="65" fillId="0" borderId="18" xfId="0" applyFont="1" applyBorder="1" applyAlignment="1">
      <alignment horizontal="center"/>
    </xf>
    <xf numFmtId="0" fontId="65" fillId="0" borderId="43" xfId="0" applyFont="1" applyBorder="1" applyAlignment="1">
      <alignment horizontal="center"/>
    </xf>
    <xf numFmtId="0" fontId="65" fillId="0" borderId="52" xfId="0" applyFont="1" applyBorder="1" applyAlignment="1">
      <alignment horizontal="center"/>
    </xf>
    <xf numFmtId="0" fontId="65" fillId="0" borderId="19" xfId="0" applyFont="1" applyBorder="1" applyAlignment="1">
      <alignment horizontal="center"/>
    </xf>
    <xf numFmtId="0" fontId="73" fillId="0" borderId="0" xfId="0" applyFont="1" applyAlignment="1">
      <alignment horizontal="center"/>
    </xf>
    <xf numFmtId="0" fontId="64" fillId="0" borderId="69" xfId="0" applyFont="1" applyBorder="1" applyAlignment="1">
      <alignment horizontal="center"/>
    </xf>
    <xf numFmtId="0" fontId="64" fillId="0" borderId="16" xfId="0" applyFont="1" applyBorder="1" applyAlignment="1">
      <alignment horizontal="center"/>
    </xf>
    <xf numFmtId="0" fontId="64" fillId="0" borderId="25" xfId="0" applyFont="1" applyBorder="1" applyAlignment="1">
      <alignment horizontal="center"/>
    </xf>
    <xf numFmtId="0" fontId="64" fillId="0" borderId="52" xfId="0" applyFont="1" applyBorder="1" applyAlignment="1">
      <alignment horizontal="center"/>
    </xf>
    <xf numFmtId="0" fontId="62" fillId="0" borderId="17" xfId="0" applyFont="1" applyBorder="1" applyAlignment="1">
      <alignment horizontal="center"/>
    </xf>
    <xf numFmtId="0" fontId="64" fillId="0" borderId="17" xfId="0" applyFont="1" applyBorder="1" applyAlignment="1">
      <alignment horizontal="center"/>
    </xf>
    <xf numFmtId="0" fontId="62" fillId="0" borderId="18" xfId="0" applyFont="1" applyBorder="1" applyAlignment="1">
      <alignment horizontal="center"/>
    </xf>
    <xf numFmtId="0" fontId="64" fillId="0" borderId="42" xfId="0" applyFont="1" applyBorder="1" applyAlignment="1">
      <alignment horizontal="center"/>
    </xf>
    <xf numFmtId="0" fontId="64" fillId="0" borderId="18" xfId="0" applyFont="1" applyBorder="1" applyAlignment="1">
      <alignment horizontal="center"/>
    </xf>
    <xf numFmtId="0" fontId="64" fillId="66" borderId="20" xfId="0" applyFont="1" applyFill="1" applyBorder="1" applyAlignment="1">
      <alignment horizontal="center"/>
    </xf>
    <xf numFmtId="0" fontId="64" fillId="66" borderId="21" xfId="0" applyFont="1" applyFill="1" applyBorder="1" applyAlignment="1">
      <alignment horizontal="center"/>
    </xf>
    <xf numFmtId="0" fontId="62" fillId="63" borderId="21" xfId="0" applyFont="1" applyFill="1" applyBorder="1" applyAlignment="1">
      <alignment horizontal="center"/>
    </xf>
    <xf numFmtId="0" fontId="62" fillId="63" borderId="54" xfId="0" applyFont="1" applyFill="1" applyBorder="1" applyAlignment="1">
      <alignment horizontal="center"/>
    </xf>
    <xf numFmtId="0" fontId="64" fillId="66" borderId="53" xfId="0" applyFont="1" applyFill="1" applyBorder="1" applyAlignment="1">
      <alignment horizontal="center"/>
    </xf>
    <xf numFmtId="0" fontId="62" fillId="63" borderId="22" xfId="0" applyFont="1" applyFill="1" applyBorder="1" applyAlignment="1">
      <alignment horizontal="center"/>
    </xf>
    <xf numFmtId="0" fontId="64" fillId="66" borderId="4" xfId="0" applyFont="1" applyFill="1" applyBorder="1" applyAlignment="1">
      <alignment horizontal="center"/>
    </xf>
    <xf numFmtId="0" fontId="64" fillId="66" borderId="5" xfId="0" applyFont="1" applyFill="1" applyBorder="1" applyAlignment="1">
      <alignment horizontal="center"/>
    </xf>
    <xf numFmtId="0" fontId="64" fillId="0" borderId="7" xfId="0" applyFont="1" applyBorder="1" applyAlignment="1">
      <alignment horizontal="center"/>
    </xf>
    <xf numFmtId="0" fontId="64" fillId="0" borderId="6" xfId="0" applyFont="1" applyBorder="1" applyAlignment="1">
      <alignment horizontal="center"/>
    </xf>
    <xf numFmtId="0" fontId="64" fillId="66" borderId="7" xfId="0" applyFont="1" applyFill="1" applyBorder="1" applyAlignment="1">
      <alignment horizontal="center"/>
    </xf>
    <xf numFmtId="0" fontId="64" fillId="66" borderId="3" xfId="0" applyFont="1" applyFill="1" applyBorder="1" applyAlignment="1">
      <alignment horizontal="center"/>
    </xf>
    <xf numFmtId="0" fontId="62" fillId="63" borderId="5" xfId="0" applyFont="1" applyFill="1" applyBorder="1" applyAlignment="1">
      <alignment horizontal="center"/>
    </xf>
    <xf numFmtId="0" fontId="62" fillId="63" borderId="6" xfId="0" applyFont="1" applyFill="1" applyBorder="1" applyAlignment="1">
      <alignment horizontal="center"/>
    </xf>
    <xf numFmtId="0" fontId="64" fillId="63" borderId="6" xfId="0" applyFont="1" applyFill="1" applyBorder="1" applyAlignment="1">
      <alignment horizontal="center"/>
    </xf>
    <xf numFmtId="0" fontId="63" fillId="66" borderId="11" xfId="0" applyFont="1" applyFill="1" applyBorder="1" applyAlignment="1">
      <alignment horizontal="center"/>
    </xf>
    <xf numFmtId="0" fontId="63" fillId="66" borderId="56" xfId="0" applyFont="1" applyFill="1" applyBorder="1" applyAlignment="1">
      <alignment horizontal="center"/>
    </xf>
    <xf numFmtId="0" fontId="67" fillId="0" borderId="12" xfId="0" applyFont="1" applyBorder="1" applyAlignment="1">
      <alignment horizontal="center"/>
    </xf>
    <xf numFmtId="0" fontId="66" fillId="0" borderId="12" xfId="0" applyFont="1" applyBorder="1" applyAlignment="1">
      <alignment horizontal="center"/>
    </xf>
    <xf numFmtId="0" fontId="62" fillId="63" borderId="41" xfId="0" applyFont="1" applyFill="1" applyBorder="1" applyAlignment="1">
      <alignment horizontal="center"/>
    </xf>
    <xf numFmtId="0" fontId="65" fillId="0" borderId="177" xfId="0" applyFont="1" applyBorder="1" applyAlignment="1">
      <alignment horizontal="center"/>
    </xf>
    <xf numFmtId="0" fontId="65" fillId="0" borderId="178" xfId="0" applyFont="1" applyBorder="1" applyAlignment="1">
      <alignment horizontal="center"/>
    </xf>
    <xf numFmtId="0" fontId="65" fillId="0" borderId="179" xfId="0" applyFont="1" applyBorder="1" applyAlignment="1">
      <alignment horizontal="center"/>
    </xf>
    <xf numFmtId="0" fontId="65" fillId="0" borderId="183" xfId="0" applyFont="1" applyBorder="1" applyAlignment="1">
      <alignment horizontal="center"/>
    </xf>
    <xf numFmtId="0" fontId="65" fillId="0" borderId="182" xfId="0" applyFont="1" applyBorder="1" applyAlignment="1">
      <alignment horizontal="center"/>
    </xf>
    <xf numFmtId="0" fontId="66" fillId="0" borderId="33" xfId="0" applyFont="1" applyBorder="1" applyAlignment="1">
      <alignment horizontal="center"/>
    </xf>
    <xf numFmtId="0" fontId="62" fillId="71" borderId="34" xfId="0" applyFont="1" applyFill="1" applyBorder="1" applyAlignment="1">
      <alignment horizontal="center"/>
    </xf>
    <xf numFmtId="0" fontId="66" fillId="0" borderId="5" xfId="0" applyFont="1" applyBorder="1" applyAlignment="1">
      <alignment horizontal="center"/>
    </xf>
    <xf numFmtId="0" fontId="62" fillId="62" borderId="21" xfId="0" applyFont="1" applyFill="1" applyBorder="1" applyAlignment="1">
      <alignment horizontal="center"/>
    </xf>
    <xf numFmtId="0" fontId="66" fillId="0" borderId="30" xfId="0" applyFont="1" applyBorder="1" applyAlignment="1">
      <alignment horizontal="center"/>
    </xf>
    <xf numFmtId="0" fontId="66" fillId="0" borderId="58" xfId="0" applyFont="1" applyBorder="1" applyAlignment="1">
      <alignment horizontal="center"/>
    </xf>
    <xf numFmtId="0" fontId="64" fillId="71" borderId="14" xfId="0" applyFont="1" applyFill="1" applyBorder="1" applyAlignment="1">
      <alignment horizontal="center"/>
    </xf>
    <xf numFmtId="0" fontId="66" fillId="0" borderId="11" xfId="0" applyFont="1" applyBorder="1" applyAlignment="1">
      <alignment horizontal="center"/>
    </xf>
    <xf numFmtId="0" fontId="62" fillId="62" borderId="33" xfId="0" applyFont="1" applyFill="1" applyBorder="1" applyAlignment="1">
      <alignment horizontal="center"/>
    </xf>
    <xf numFmtId="0" fontId="62" fillId="22" borderId="53" xfId="0" applyFont="1" applyFill="1" applyBorder="1" applyAlignment="1">
      <alignment horizontal="center"/>
    </xf>
    <xf numFmtId="0" fontId="62" fillId="22" borderId="44" xfId="0" applyFont="1" applyFill="1" applyBorder="1" applyAlignment="1">
      <alignment horizontal="center"/>
    </xf>
    <xf numFmtId="0" fontId="62" fillId="71" borderId="262" xfId="0" applyFont="1" applyFill="1" applyBorder="1" applyAlignment="1">
      <alignment horizontal="center"/>
    </xf>
    <xf numFmtId="0" fontId="62" fillId="22" borderId="21" xfId="0" applyFont="1" applyFill="1" applyBorder="1" applyAlignment="1">
      <alignment horizontal="center"/>
    </xf>
    <xf numFmtId="0" fontId="64" fillId="0" borderId="263" xfId="0" applyFont="1" applyBorder="1" applyAlignment="1">
      <alignment horizontal="center"/>
    </xf>
    <xf numFmtId="0" fontId="62" fillId="0" borderId="214" xfId="0" applyFont="1" applyBorder="1" applyAlignment="1">
      <alignment horizontal="center"/>
    </xf>
    <xf numFmtId="0" fontId="62" fillId="71" borderId="210" xfId="0" applyFont="1" applyFill="1" applyBorder="1" applyAlignment="1">
      <alignment horizontal="center"/>
    </xf>
    <xf numFmtId="0" fontId="62" fillId="62" borderId="10" xfId="0" applyFont="1" applyFill="1" applyBorder="1" applyAlignment="1">
      <alignment horizontal="center"/>
    </xf>
    <xf numFmtId="0" fontId="62" fillId="0" borderId="252" xfId="0" applyFont="1" applyBorder="1" applyAlignment="1">
      <alignment horizontal="center"/>
    </xf>
    <xf numFmtId="0" fontId="67" fillId="32" borderId="11" xfId="0" applyFont="1" applyFill="1" applyBorder="1" applyAlignment="1">
      <alignment horizontal="center"/>
    </xf>
    <xf numFmtId="0" fontId="67" fillId="32" borderId="12" xfId="0" applyFont="1" applyFill="1" applyBorder="1" applyAlignment="1">
      <alignment horizontal="center"/>
    </xf>
    <xf numFmtId="0" fontId="67" fillId="10" borderId="12" xfId="0" applyFont="1" applyFill="1" applyBorder="1" applyAlignment="1">
      <alignment horizontal="center"/>
    </xf>
    <xf numFmtId="0" fontId="67" fillId="10" borderId="56" xfId="0" applyFont="1" applyFill="1" applyBorder="1" applyAlignment="1">
      <alignment horizontal="center"/>
    </xf>
    <xf numFmtId="0" fontId="67" fillId="32" borderId="17" xfId="0" applyFont="1" applyFill="1" applyBorder="1" applyAlignment="1">
      <alignment horizontal="center"/>
    </xf>
    <xf numFmtId="0" fontId="67" fillId="32" borderId="52" xfId="0" applyFont="1" applyFill="1" applyBorder="1" applyAlignment="1">
      <alignment horizontal="center"/>
    </xf>
    <xf numFmtId="0" fontId="67" fillId="32" borderId="18" xfId="0" applyFont="1" applyFill="1" applyBorder="1" applyAlignment="1">
      <alignment horizontal="center"/>
    </xf>
    <xf numFmtId="0" fontId="67" fillId="10" borderId="18" xfId="0" applyFont="1" applyFill="1" applyBorder="1" applyAlignment="1">
      <alignment horizontal="center"/>
    </xf>
    <xf numFmtId="0" fontId="67" fillId="10" borderId="43" xfId="0" applyFont="1" applyFill="1" applyBorder="1" applyAlignment="1">
      <alignment horizontal="center"/>
    </xf>
    <xf numFmtId="0" fontId="67" fillId="10" borderId="19" xfId="0" applyFont="1" applyFill="1" applyBorder="1" applyAlignment="1">
      <alignment horizontal="center"/>
    </xf>
    <xf numFmtId="0" fontId="67" fillId="32" borderId="270" xfId="0" applyFont="1" applyFill="1" applyBorder="1" applyAlignment="1">
      <alignment horizontal="center"/>
    </xf>
    <xf numFmtId="0" fontId="64" fillId="68" borderId="39" xfId="0" applyFont="1" applyFill="1" applyBorder="1" applyAlignment="1">
      <alignment horizontal="center"/>
    </xf>
    <xf numFmtId="0" fontId="64" fillId="68" borderId="64" xfId="0" applyFont="1" applyFill="1" applyBorder="1" applyAlignment="1">
      <alignment horizontal="center"/>
    </xf>
    <xf numFmtId="0" fontId="64" fillId="68" borderId="58" xfId="0" applyFont="1" applyFill="1" applyBorder="1" applyAlignment="1">
      <alignment horizontal="center"/>
    </xf>
    <xf numFmtId="0" fontId="64" fillId="68" borderId="0" xfId="0" applyFont="1" applyFill="1" applyAlignment="1">
      <alignment horizontal="center"/>
    </xf>
    <xf numFmtId="0" fontId="64" fillId="68" borderId="11" xfId="0" applyFont="1" applyFill="1" applyBorder="1" applyAlignment="1">
      <alignment horizontal="center"/>
    </xf>
    <xf numFmtId="0" fontId="64" fillId="68" borderId="40" xfId="0" applyFont="1" applyFill="1" applyBorder="1" applyAlignment="1">
      <alignment horizontal="center"/>
    </xf>
    <xf numFmtId="0" fontId="64" fillId="68" borderId="49" xfId="0" applyFont="1" applyFill="1" applyBorder="1" applyAlignment="1">
      <alignment horizontal="center"/>
    </xf>
    <xf numFmtId="0" fontId="64" fillId="68" borderId="248" xfId="0" applyFont="1" applyFill="1" applyBorder="1" applyAlignment="1">
      <alignment horizontal="center"/>
    </xf>
    <xf numFmtId="0" fontId="62" fillId="60" borderId="53" xfId="0" applyFont="1" applyFill="1" applyBorder="1" applyAlignment="1">
      <alignment horizontal="center"/>
    </xf>
    <xf numFmtId="0" fontId="63" fillId="0" borderId="304" xfId="0" applyFont="1" applyBorder="1" applyAlignment="1">
      <alignment horizontal="center"/>
    </xf>
    <xf numFmtId="0" fontId="62" fillId="0" borderId="298" xfId="0" applyFont="1" applyBorder="1" applyAlignment="1">
      <alignment horizontal="center"/>
    </xf>
    <xf numFmtId="0" fontId="63" fillId="0" borderId="54" xfId="0" applyFont="1" applyBorder="1" applyAlignment="1">
      <alignment horizontal="center"/>
    </xf>
    <xf numFmtId="0" fontId="62" fillId="62" borderId="44" xfId="0" applyFont="1" applyFill="1" applyBorder="1" applyAlignment="1">
      <alignment horizontal="center"/>
    </xf>
    <xf numFmtId="0" fontId="62" fillId="71" borderId="266" xfId="0" applyFont="1" applyFill="1" applyBorder="1" applyAlignment="1">
      <alignment horizontal="center"/>
    </xf>
    <xf numFmtId="0" fontId="62" fillId="71" borderId="325" xfId="0" applyFont="1" applyFill="1" applyBorder="1" applyAlignment="1">
      <alignment horizontal="center"/>
    </xf>
    <xf numFmtId="0" fontId="62" fillId="71" borderId="38" xfId="0" applyFont="1" applyFill="1" applyBorder="1" applyAlignment="1">
      <alignment horizontal="center"/>
    </xf>
    <xf numFmtId="0" fontId="62" fillId="67" borderId="40" xfId="0" applyFont="1" applyFill="1" applyBorder="1" applyAlignment="1">
      <alignment horizontal="center"/>
    </xf>
    <xf numFmtId="0" fontId="62" fillId="62" borderId="36" xfId="0" applyFont="1" applyFill="1" applyBorder="1" applyAlignment="1">
      <alignment horizontal="center"/>
    </xf>
    <xf numFmtId="0" fontId="62" fillId="62" borderId="71" xfId="0" applyFont="1" applyFill="1" applyBorder="1" applyAlignment="1">
      <alignment horizontal="center"/>
    </xf>
    <xf numFmtId="0" fontId="62" fillId="71" borderId="252" xfId="0" applyFont="1" applyFill="1" applyBorder="1" applyAlignment="1">
      <alignment horizontal="center"/>
    </xf>
    <xf numFmtId="0" fontId="62" fillId="71" borderId="323" xfId="0" applyFont="1" applyFill="1" applyBorder="1" applyAlignment="1">
      <alignment horizontal="center"/>
    </xf>
    <xf numFmtId="0" fontId="62" fillId="71" borderId="214" xfId="0" applyFont="1" applyFill="1" applyBorder="1" applyAlignment="1">
      <alignment horizontal="center"/>
    </xf>
    <xf numFmtId="0" fontId="62" fillId="69" borderId="31" xfId="0" applyFont="1" applyFill="1" applyBorder="1" applyAlignment="1">
      <alignment horizontal="center"/>
    </xf>
    <xf numFmtId="0" fontId="64" fillId="71" borderId="207" xfId="0" applyFont="1" applyFill="1" applyBorder="1" applyAlignment="1">
      <alignment horizontal="center"/>
    </xf>
    <xf numFmtId="0" fontId="62" fillId="0" borderId="321" xfId="0" applyFont="1" applyBorder="1" applyAlignment="1">
      <alignment horizontal="center"/>
    </xf>
    <xf numFmtId="0" fontId="64" fillId="71" borderId="34" xfId="0" applyFont="1" applyFill="1" applyBorder="1" applyAlignment="1">
      <alignment horizontal="center"/>
    </xf>
    <xf numFmtId="0" fontId="62" fillId="69" borderId="33" xfId="0" applyFont="1" applyFill="1" applyBorder="1" applyAlignment="1">
      <alignment horizontal="center"/>
    </xf>
    <xf numFmtId="0" fontId="64" fillId="71" borderId="214" xfId="0" applyFont="1" applyFill="1" applyBorder="1" applyAlignment="1">
      <alignment horizontal="center"/>
    </xf>
    <xf numFmtId="0" fontId="62" fillId="0" borderId="13" xfId="0" applyFont="1" applyBorder="1" applyAlignment="1">
      <alignment horizontal="center"/>
    </xf>
    <xf numFmtId="0" fontId="64" fillId="8" borderId="17" xfId="0" applyFont="1" applyFill="1" applyBorder="1" applyAlignment="1">
      <alignment horizontal="center"/>
    </xf>
    <xf numFmtId="0" fontId="64" fillId="8" borderId="18" xfId="0" applyFont="1" applyFill="1" applyBorder="1" applyAlignment="1">
      <alignment horizontal="center"/>
    </xf>
    <xf numFmtId="0" fontId="64" fillId="10" borderId="18" xfId="0" applyFont="1" applyFill="1" applyBorder="1" applyAlignment="1">
      <alignment horizontal="center"/>
    </xf>
    <xf numFmtId="0" fontId="64" fillId="10" borderId="43" xfId="0" applyFont="1" applyFill="1" applyBorder="1" applyAlignment="1">
      <alignment horizontal="center"/>
    </xf>
    <xf numFmtId="0" fontId="64" fillId="8" borderId="286" xfId="0" applyFont="1" applyFill="1" applyBorder="1" applyAlignment="1">
      <alignment horizontal="center"/>
    </xf>
    <xf numFmtId="0" fontId="64" fillId="8" borderId="52" xfId="0" applyFont="1" applyFill="1" applyBorder="1" applyAlignment="1">
      <alignment horizontal="center"/>
    </xf>
    <xf numFmtId="0" fontId="64" fillId="10" borderId="324" xfId="0" applyFont="1" applyFill="1" applyBorder="1" applyAlignment="1">
      <alignment horizontal="center"/>
    </xf>
    <xf numFmtId="0" fontId="64" fillId="8" borderId="270" xfId="0" applyFont="1" applyFill="1" applyBorder="1" applyAlignment="1">
      <alignment horizontal="center"/>
    </xf>
    <xf numFmtId="0" fontId="64" fillId="10" borderId="19" xfId="0" applyFont="1" applyFill="1" applyBorder="1" applyAlignment="1">
      <alignment horizontal="center"/>
    </xf>
    <xf numFmtId="0" fontId="62" fillId="90" borderId="58" xfId="0" applyFont="1" applyFill="1" applyBorder="1" applyAlignment="1">
      <alignment horizontal="center"/>
    </xf>
    <xf numFmtId="0" fontId="62" fillId="90" borderId="48" xfId="0" applyFont="1" applyFill="1" applyBorder="1" applyAlignment="1">
      <alignment horizontal="center"/>
    </xf>
    <xf numFmtId="0" fontId="62" fillId="90" borderId="12" xfId="0" applyFont="1" applyFill="1" applyBorder="1" applyAlignment="1">
      <alignment horizontal="center"/>
    </xf>
    <xf numFmtId="0" fontId="62" fillId="90" borderId="299" xfId="0" applyFont="1" applyFill="1" applyBorder="1" applyAlignment="1">
      <alignment horizontal="center"/>
    </xf>
    <xf numFmtId="0" fontId="62" fillId="90" borderId="306" xfId="0" applyFont="1" applyFill="1" applyBorder="1" applyAlignment="1">
      <alignment horizontal="center"/>
    </xf>
    <xf numFmtId="0" fontId="62" fillId="90" borderId="263" xfId="0" applyFont="1" applyFill="1" applyBorder="1" applyAlignment="1">
      <alignment horizontal="center"/>
    </xf>
    <xf numFmtId="0" fontId="62" fillId="90" borderId="51" xfId="0" applyFont="1" applyFill="1" applyBorder="1" applyAlignment="1">
      <alignment horizontal="center"/>
    </xf>
    <xf numFmtId="0" fontId="62" fillId="64" borderId="305" xfId="0" applyFont="1" applyFill="1" applyBorder="1" applyAlignment="1">
      <alignment horizontal="center"/>
    </xf>
    <xf numFmtId="0" fontId="62" fillId="71" borderId="305" xfId="0" applyFont="1" applyFill="1" applyBorder="1" applyAlignment="1">
      <alignment horizontal="center"/>
    </xf>
    <xf numFmtId="0" fontId="64" fillId="64" borderId="14" xfId="0" applyFont="1" applyFill="1" applyBorder="1" applyAlignment="1">
      <alignment horizontal="center"/>
    </xf>
    <xf numFmtId="0" fontId="64" fillId="64" borderId="60" xfId="0" applyFont="1" applyFill="1" applyBorder="1" applyAlignment="1">
      <alignment horizontal="center"/>
    </xf>
    <xf numFmtId="0" fontId="64" fillId="64" borderId="252" xfId="0" applyFont="1" applyFill="1" applyBorder="1" applyAlignment="1">
      <alignment horizontal="center"/>
    </xf>
    <xf numFmtId="0" fontId="62" fillId="62" borderId="54" xfId="0" applyFont="1" applyFill="1" applyBorder="1" applyAlignment="1">
      <alignment horizontal="center"/>
    </xf>
    <xf numFmtId="0" fontId="62" fillId="71" borderId="54" xfId="0" applyFont="1" applyFill="1" applyBorder="1" applyAlignment="1">
      <alignment horizontal="center"/>
    </xf>
    <xf numFmtId="0" fontId="62" fillId="62" borderId="308" xfId="0" applyFont="1" applyFill="1" applyBorder="1" applyAlignment="1">
      <alignment horizontal="center"/>
    </xf>
    <xf numFmtId="0" fontId="62" fillId="71" borderId="209" xfId="0" applyFont="1" applyFill="1" applyBorder="1" applyAlignment="1">
      <alignment horizontal="center"/>
    </xf>
    <xf numFmtId="0" fontId="62" fillId="60" borderId="210" xfId="0" applyFont="1" applyFill="1" applyBorder="1" applyAlignment="1">
      <alignment horizontal="center"/>
    </xf>
    <xf numFmtId="0" fontId="62" fillId="0" borderId="216" xfId="0" applyFont="1" applyBorder="1" applyAlignment="1">
      <alignment horizontal="center"/>
    </xf>
    <xf numFmtId="0" fontId="64" fillId="71" borderId="305" xfId="0" applyFont="1" applyFill="1" applyBorder="1" applyAlignment="1">
      <alignment horizontal="center"/>
    </xf>
    <xf numFmtId="0" fontId="62" fillId="60" borderId="22" xfId="0" applyFont="1" applyFill="1" applyBorder="1" applyAlignment="1">
      <alignment horizontal="center"/>
    </xf>
    <xf numFmtId="0" fontId="62" fillId="67" borderId="12" xfId="0" applyFont="1" applyFill="1" applyBorder="1" applyAlignment="1">
      <alignment horizontal="center"/>
    </xf>
    <xf numFmtId="0" fontId="63" fillId="65" borderId="21" xfId="0" applyFont="1" applyFill="1" applyBorder="1" applyAlignment="1">
      <alignment horizontal="center"/>
    </xf>
    <xf numFmtId="0" fontId="62" fillId="22" borderId="24" xfId="0" applyFont="1" applyFill="1" applyBorder="1" applyAlignment="1">
      <alignment horizontal="center"/>
    </xf>
    <xf numFmtId="0" fontId="62" fillId="67" borderId="53" xfId="0" applyFont="1" applyFill="1" applyBorder="1" applyAlignment="1">
      <alignment horizontal="center"/>
    </xf>
    <xf numFmtId="0" fontId="62" fillId="22" borderId="132" xfId="0" applyFont="1" applyFill="1" applyBorder="1" applyAlignment="1">
      <alignment horizontal="center"/>
    </xf>
    <xf numFmtId="0" fontId="62" fillId="64" borderId="8" xfId="0" applyFont="1" applyFill="1" applyBorder="1" applyAlignment="1">
      <alignment horizontal="center"/>
    </xf>
    <xf numFmtId="0" fontId="67" fillId="65" borderId="5" xfId="0" applyFont="1" applyFill="1" applyBorder="1" applyAlignment="1">
      <alignment horizontal="center"/>
    </xf>
    <xf numFmtId="0" fontId="62" fillId="22" borderId="9" xfId="0" applyFont="1" applyFill="1" applyBorder="1" applyAlignment="1">
      <alignment horizontal="center"/>
    </xf>
    <xf numFmtId="0" fontId="62" fillId="22" borderId="14" xfId="0" applyFont="1" applyFill="1" applyBorder="1" applyAlignment="1">
      <alignment horizontal="center"/>
    </xf>
    <xf numFmtId="0" fontId="62" fillId="67" borderId="58" xfId="0" applyFont="1" applyFill="1" applyBorder="1" applyAlignment="1">
      <alignment horizontal="center"/>
    </xf>
    <xf numFmtId="0" fontId="62" fillId="22" borderId="204" xfId="0" applyFont="1" applyFill="1" applyBorder="1" applyAlignment="1">
      <alignment horizontal="center"/>
    </xf>
    <xf numFmtId="0" fontId="62" fillId="22" borderId="10" xfId="0" applyFont="1" applyFill="1" applyBorder="1" applyAlignment="1">
      <alignment horizontal="center"/>
    </xf>
    <xf numFmtId="0" fontId="62" fillId="62" borderId="61" xfId="0" applyFont="1" applyFill="1" applyBorder="1" applyAlignment="1">
      <alignment horizontal="center"/>
    </xf>
    <xf numFmtId="0" fontId="62" fillId="60" borderId="26" xfId="0" applyFont="1" applyFill="1" applyBorder="1" applyAlignment="1">
      <alignment horizontal="center"/>
    </xf>
    <xf numFmtId="0" fontId="62" fillId="60" borderId="29" xfId="0" applyFont="1" applyFill="1" applyBorder="1" applyAlignment="1">
      <alignment horizontal="center"/>
    </xf>
    <xf numFmtId="0" fontId="62" fillId="60" borderId="309" xfId="0" applyFont="1" applyFill="1" applyBorder="1" applyAlignment="1">
      <alignment horizontal="center"/>
    </xf>
    <xf numFmtId="0" fontId="64" fillId="71" borderId="25" xfId="0" applyFont="1" applyFill="1" applyBorder="1" applyAlignment="1">
      <alignment horizontal="center"/>
    </xf>
    <xf numFmtId="0" fontId="64" fillId="0" borderId="37" xfId="0" applyFont="1" applyBorder="1" applyAlignment="1">
      <alignment horizontal="center"/>
    </xf>
    <xf numFmtId="0" fontId="62" fillId="71" borderId="99" xfId="0" applyFont="1" applyFill="1" applyBorder="1" applyAlignment="1">
      <alignment horizontal="center"/>
    </xf>
    <xf numFmtId="0" fontId="62" fillId="71" borderId="101" xfId="0" applyFont="1" applyFill="1" applyBorder="1" applyAlignment="1">
      <alignment horizontal="center"/>
    </xf>
    <xf numFmtId="0" fontId="62" fillId="62" borderId="102" xfId="0" applyFont="1" applyFill="1" applyBorder="1" applyAlignment="1">
      <alignment horizontal="center"/>
    </xf>
    <xf numFmtId="0" fontId="62" fillId="0" borderId="99" xfId="0" applyFont="1" applyBorder="1" applyAlignment="1">
      <alignment horizontal="center"/>
    </xf>
    <xf numFmtId="0" fontId="62" fillId="71" borderId="106" xfId="0" applyFont="1" applyFill="1" applyBorder="1" applyAlignment="1">
      <alignment horizontal="center"/>
    </xf>
    <xf numFmtId="0" fontId="62" fillId="71" borderId="295" xfId="0" applyFont="1" applyFill="1" applyBorder="1" applyAlignment="1">
      <alignment horizontal="center"/>
    </xf>
    <xf numFmtId="0" fontId="62" fillId="60" borderId="101" xfId="0" applyFont="1" applyFill="1" applyBorder="1" applyAlignment="1">
      <alignment horizontal="center"/>
    </xf>
    <xf numFmtId="0" fontId="62" fillId="60" borderId="102" xfId="0" applyFont="1" applyFill="1" applyBorder="1" applyAlignment="1">
      <alignment horizontal="center"/>
    </xf>
    <xf numFmtId="0" fontId="62" fillId="60" borderId="322" xfId="0" applyFont="1" applyFill="1" applyBorder="1" applyAlignment="1">
      <alignment horizontal="center"/>
    </xf>
    <xf numFmtId="0" fontId="62" fillId="0" borderId="100" xfId="0" applyFont="1" applyBorder="1" applyAlignment="1">
      <alignment horizontal="center"/>
    </xf>
    <xf numFmtId="0" fontId="64" fillId="71" borderId="99" xfId="0" applyFont="1" applyFill="1" applyBorder="1" applyAlignment="1">
      <alignment horizontal="center"/>
    </xf>
    <xf numFmtId="0" fontId="62" fillId="60" borderId="34" xfId="0" applyFont="1" applyFill="1" applyBorder="1" applyAlignment="1">
      <alignment horizontal="center"/>
    </xf>
    <xf numFmtId="0" fontId="62" fillId="0" borderId="295" xfId="0" applyFont="1" applyBorder="1" applyAlignment="1">
      <alignment horizontal="center"/>
    </xf>
    <xf numFmtId="0" fontId="64" fillId="0" borderId="99" xfId="0" applyFont="1" applyBorder="1" applyAlignment="1">
      <alignment horizontal="center"/>
    </xf>
    <xf numFmtId="0" fontId="62" fillId="67" borderId="54" xfId="0" applyFont="1" applyFill="1" applyBorder="1" applyAlignment="1">
      <alignment horizontal="center"/>
    </xf>
    <xf numFmtId="0" fontId="62" fillId="67" borderId="11" xfId="0" applyFont="1" applyFill="1" applyBorder="1" applyAlignment="1">
      <alignment horizontal="center"/>
    </xf>
    <xf numFmtId="0" fontId="62" fillId="67" borderId="56" xfId="0" applyFont="1" applyFill="1" applyBorder="1" applyAlignment="1">
      <alignment horizontal="center"/>
    </xf>
    <xf numFmtId="0" fontId="71" fillId="0" borderId="17" xfId="0" applyFont="1" applyBorder="1" applyAlignment="1">
      <alignment horizontal="center"/>
    </xf>
    <xf numFmtId="0" fontId="71" fillId="0" borderId="18" xfId="0" applyFont="1" applyBorder="1" applyAlignment="1">
      <alignment horizontal="center"/>
    </xf>
    <xf numFmtId="0" fontId="71" fillId="0" borderId="52" xfId="0" applyFont="1" applyBorder="1" applyAlignment="1">
      <alignment horizontal="center"/>
    </xf>
    <xf numFmtId="0" fontId="71" fillId="0" borderId="43" xfId="0" applyFont="1" applyBorder="1" applyAlignment="1">
      <alignment horizontal="center"/>
    </xf>
    <xf numFmtId="0" fontId="71" fillId="0" borderId="16" xfId="0" applyFont="1" applyBorder="1" applyAlignment="1">
      <alignment horizontal="center"/>
    </xf>
    <xf numFmtId="0" fontId="71" fillId="0" borderId="19" xfId="0" applyFont="1" applyBorder="1" applyAlignment="1">
      <alignment horizontal="center"/>
    </xf>
    <xf numFmtId="0" fontId="62" fillId="0" borderId="56" xfId="0" applyFont="1" applyBorder="1" applyAlignment="1">
      <alignment horizontal="center"/>
    </xf>
    <xf numFmtId="0" fontId="67" fillId="15" borderId="17" xfId="0" applyFont="1" applyFill="1" applyBorder="1" applyAlignment="1">
      <alignment horizontal="center"/>
    </xf>
    <xf numFmtId="0" fontId="67" fillId="15" borderId="18" xfId="0" applyFont="1" applyFill="1" applyBorder="1" applyAlignment="1">
      <alignment horizontal="center"/>
    </xf>
    <xf numFmtId="0" fontId="67" fillId="15" borderId="52" xfId="0" applyFont="1" applyFill="1" applyBorder="1" applyAlignment="1">
      <alignment horizontal="center"/>
    </xf>
    <xf numFmtId="0" fontId="67" fillId="15" borderId="43" xfId="0" applyFont="1" applyFill="1" applyBorder="1" applyAlignment="1">
      <alignment horizontal="center"/>
    </xf>
    <xf numFmtId="0" fontId="67" fillId="22" borderId="17" xfId="0" applyFont="1" applyFill="1" applyBorder="1" applyAlignment="1">
      <alignment horizontal="center"/>
    </xf>
    <xf numFmtId="0" fontId="65" fillId="0" borderId="30" xfId="0" applyFont="1" applyBorder="1" applyAlignment="1">
      <alignment horizontal="center"/>
    </xf>
    <xf numFmtId="0" fontId="64" fillId="0" borderId="4" xfId="0" applyFont="1" applyBorder="1" applyAlignment="1">
      <alignment horizontal="center"/>
    </xf>
    <xf numFmtId="0" fontId="64" fillId="68" borderId="53" xfId="0" applyFont="1" applyFill="1" applyBorder="1" applyAlignment="1">
      <alignment horizontal="center"/>
    </xf>
    <xf numFmtId="0" fontId="62" fillId="68" borderId="53" xfId="0" applyFont="1" applyFill="1" applyBorder="1" applyAlignment="1">
      <alignment horizontal="center"/>
    </xf>
    <xf numFmtId="0" fontId="64" fillId="68" borderId="24" xfId="0" applyFont="1" applyFill="1" applyBorder="1" applyAlignment="1">
      <alignment horizontal="center"/>
    </xf>
    <xf numFmtId="0" fontId="62" fillId="68" borderId="30" xfId="0" applyFont="1" applyFill="1" applyBorder="1" applyAlignment="1">
      <alignment horizontal="center"/>
    </xf>
    <xf numFmtId="0" fontId="62" fillId="68" borderId="33" xfId="0" applyFont="1" applyFill="1" applyBorder="1" applyAlignment="1">
      <alignment horizontal="center"/>
    </xf>
    <xf numFmtId="0" fontId="64" fillId="68" borderId="54" xfId="0" applyFont="1" applyFill="1" applyBorder="1" applyAlignment="1">
      <alignment horizontal="center"/>
    </xf>
    <xf numFmtId="0" fontId="64" fillId="68" borderId="30" xfId="0" applyFont="1" applyFill="1" applyBorder="1" applyAlignment="1">
      <alignment horizontal="center"/>
    </xf>
    <xf numFmtId="0" fontId="64" fillId="68" borderId="21" xfId="0" applyFont="1" applyFill="1" applyBorder="1" applyAlignment="1">
      <alignment horizontal="center"/>
    </xf>
    <xf numFmtId="0" fontId="64" fillId="68" borderId="33" xfId="0" applyFont="1" applyFill="1" applyBorder="1" applyAlignment="1">
      <alignment horizontal="center"/>
    </xf>
    <xf numFmtId="0" fontId="64" fillId="68" borderId="44" xfId="0" applyFont="1" applyFill="1" applyBorder="1" applyAlignment="1">
      <alignment horizontal="center"/>
    </xf>
    <xf numFmtId="0" fontId="64" fillId="68" borderId="20" xfId="0" applyFont="1" applyFill="1" applyBorder="1" applyAlignment="1">
      <alignment horizontal="center"/>
    </xf>
    <xf numFmtId="0" fontId="64" fillId="68" borderId="60" xfId="0" applyFont="1" applyFill="1" applyBorder="1" applyAlignment="1">
      <alignment horizontal="center"/>
    </xf>
    <xf numFmtId="0" fontId="64" fillId="68" borderId="57" xfId="0" applyFont="1" applyFill="1" applyBorder="1" applyAlignment="1">
      <alignment horizontal="center"/>
    </xf>
    <xf numFmtId="0" fontId="64" fillId="68" borderId="14" xfId="0" applyFont="1" applyFill="1" applyBorder="1" applyAlignment="1">
      <alignment horizontal="center"/>
    </xf>
    <xf numFmtId="0" fontId="64" fillId="68" borderId="12" xfId="0" applyFont="1" applyFill="1" applyBorder="1" applyAlignment="1">
      <alignment horizontal="center"/>
    </xf>
    <xf numFmtId="0" fontId="64" fillId="68" borderId="51" xfId="0" applyFont="1" applyFill="1" applyBorder="1" applyAlignment="1">
      <alignment horizontal="center"/>
    </xf>
    <xf numFmtId="0" fontId="64" fillId="68" borderId="48" xfId="0" applyFont="1" applyFill="1" applyBorder="1" applyAlignment="1">
      <alignment horizontal="center"/>
    </xf>
    <xf numFmtId="0" fontId="64" fillId="68" borderId="65" xfId="0" applyFont="1" applyFill="1" applyBorder="1" applyAlignment="1">
      <alignment horizontal="center"/>
    </xf>
    <xf numFmtId="0" fontId="64" fillId="68" borderId="31" xfId="0" applyFont="1" applyFill="1" applyBorder="1" applyAlignment="1">
      <alignment horizontal="center"/>
    </xf>
    <xf numFmtId="0" fontId="64" fillId="68" borderId="68" xfId="0" applyFont="1" applyFill="1" applyBorder="1" applyAlignment="1">
      <alignment horizontal="center"/>
    </xf>
    <xf numFmtId="0" fontId="64" fillId="68" borderId="61" xfId="0" applyFont="1" applyFill="1" applyBorder="1" applyAlignment="1">
      <alignment horizontal="center"/>
    </xf>
    <xf numFmtId="0" fontId="64" fillId="0" borderId="296" xfId="0" applyFont="1" applyBorder="1" applyAlignment="1">
      <alignment horizontal="center"/>
    </xf>
    <xf numFmtId="0" fontId="64" fillId="0" borderId="320" xfId="0" applyFont="1" applyBorder="1" applyAlignment="1">
      <alignment horizontal="center"/>
    </xf>
    <xf numFmtId="0" fontId="62" fillId="39" borderId="296" xfId="0" applyFont="1" applyFill="1" applyBorder="1" applyAlignment="1">
      <alignment horizontal="center"/>
    </xf>
    <xf numFmtId="0" fontId="62" fillId="39" borderId="297" xfId="0" applyFont="1" applyFill="1" applyBorder="1" applyAlignment="1">
      <alignment horizontal="center"/>
    </xf>
    <xf numFmtId="0" fontId="64" fillId="39" borderId="297" xfId="0" applyFont="1" applyFill="1" applyBorder="1" applyAlignment="1">
      <alignment horizontal="center"/>
    </xf>
    <xf numFmtId="0" fontId="64" fillId="39" borderId="320" xfId="0" applyFont="1" applyFill="1" applyBorder="1" applyAlignment="1">
      <alignment horizontal="center"/>
    </xf>
    <xf numFmtId="0" fontId="64" fillId="39" borderId="215" xfId="0" applyFont="1" applyFill="1" applyBorder="1" applyAlignment="1">
      <alignment horizontal="center"/>
    </xf>
    <xf numFmtId="0" fontId="56" fillId="0" borderId="203" xfId="0" applyFont="1" applyBorder="1" applyAlignment="1">
      <alignment horizontal="center"/>
    </xf>
    <xf numFmtId="0" fontId="56" fillId="0" borderId="57" xfId="0" applyFont="1" applyBorder="1" applyAlignment="1">
      <alignment horizontal="center"/>
    </xf>
    <xf numFmtId="0" fontId="56" fillId="0" borderId="60" xfId="0" applyFont="1" applyBorder="1" applyAlignment="1">
      <alignment horizontal="center"/>
    </xf>
    <xf numFmtId="0" fontId="62" fillId="39" borderId="299" xfId="0" applyFont="1" applyFill="1" applyBorder="1" applyAlignment="1">
      <alignment horizontal="center"/>
    </xf>
    <xf numFmtId="0" fontId="62" fillId="39" borderId="48" xfId="0" applyFont="1" applyFill="1" applyBorder="1" applyAlignment="1">
      <alignment horizontal="center"/>
    </xf>
    <xf numFmtId="0" fontId="62" fillId="39" borderId="12" xfId="0" applyFont="1" applyFill="1" applyBorder="1" applyAlignment="1">
      <alignment horizontal="center"/>
    </xf>
    <xf numFmtId="0" fontId="62" fillId="39" borderId="58" xfId="0" applyFont="1" applyFill="1" applyBorder="1" applyAlignment="1">
      <alignment horizontal="center"/>
    </xf>
    <xf numFmtId="0" fontId="62" fillId="39" borderId="176" xfId="0" applyFont="1" applyFill="1" applyBorder="1" applyAlignment="1">
      <alignment horizontal="center"/>
    </xf>
    <xf numFmtId="0" fontId="62" fillId="39" borderId="207" xfId="0" applyFont="1" applyFill="1" applyBorder="1" applyAlignment="1">
      <alignment horizontal="center"/>
    </xf>
    <xf numFmtId="0" fontId="62" fillId="39" borderId="33" xfId="0" applyFont="1" applyFill="1" applyBorder="1" applyAlignment="1">
      <alignment horizontal="center"/>
    </xf>
    <xf numFmtId="0" fontId="64" fillId="39" borderId="33" xfId="0" applyFont="1" applyFill="1" applyBorder="1" applyAlignment="1">
      <alignment horizontal="center"/>
    </xf>
    <xf numFmtId="0" fontId="62" fillId="39" borderId="64" xfId="0" applyFont="1" applyFill="1" applyBorder="1" applyAlignment="1">
      <alignment horizontal="center"/>
    </xf>
    <xf numFmtId="0" fontId="62" fillId="39" borderId="206" xfId="0" applyFont="1" applyFill="1" applyBorder="1" applyAlignment="1">
      <alignment horizontal="center"/>
    </xf>
    <xf numFmtId="0" fontId="62" fillId="60" borderId="295" xfId="0" applyFont="1" applyFill="1" applyBorder="1" applyAlignment="1">
      <alignment horizontal="center"/>
    </xf>
    <xf numFmtId="0" fontId="62" fillId="39" borderId="57" xfId="0" applyFont="1" applyFill="1" applyBorder="1" applyAlignment="1">
      <alignment horizontal="center"/>
    </xf>
    <xf numFmtId="0" fontId="62" fillId="39" borderId="38" xfId="0" applyFont="1" applyFill="1" applyBorder="1" applyAlignment="1">
      <alignment horizontal="center"/>
    </xf>
    <xf numFmtId="0" fontId="62" fillId="39" borderId="226" xfId="0" applyFont="1" applyFill="1" applyBorder="1" applyAlignment="1">
      <alignment horizontal="center"/>
    </xf>
    <xf numFmtId="0" fontId="64" fillId="65" borderId="205" xfId="0" applyFont="1" applyFill="1" applyBorder="1" applyAlignment="1">
      <alignment horizontal="center"/>
    </xf>
    <xf numFmtId="0" fontId="64" fillId="65" borderId="64" xfId="0" applyFont="1" applyFill="1" applyBorder="1" applyAlignment="1">
      <alignment horizontal="center"/>
    </xf>
    <xf numFmtId="0" fontId="64" fillId="39" borderId="65" xfId="0" applyFont="1" applyFill="1" applyBorder="1" applyAlignment="1">
      <alignment horizontal="center"/>
    </xf>
    <xf numFmtId="0" fontId="64" fillId="39" borderId="208" xfId="0" applyFont="1" applyFill="1" applyBorder="1" applyAlignment="1">
      <alignment horizontal="center"/>
    </xf>
    <xf numFmtId="0" fontId="56" fillId="0" borderId="295" xfId="0" applyFont="1" applyBorder="1" applyAlignment="1">
      <alignment horizontal="center"/>
    </xf>
    <xf numFmtId="0" fontId="56" fillId="0" borderId="106" xfId="0" applyFont="1" applyBorder="1" applyAlignment="1">
      <alignment horizontal="center"/>
    </xf>
    <xf numFmtId="0" fontId="56" fillId="0" borderId="232" xfId="0" applyFont="1" applyBorder="1" applyAlignment="1">
      <alignment horizontal="center"/>
    </xf>
    <xf numFmtId="0" fontId="56" fillId="0" borderId="164" xfId="0" applyFont="1" applyBorder="1" applyAlignment="1">
      <alignment horizontal="center"/>
    </xf>
    <xf numFmtId="0" fontId="62" fillId="39" borderId="205" xfId="0" applyFont="1" applyFill="1" applyBorder="1" applyAlignment="1">
      <alignment horizontal="center"/>
    </xf>
    <xf numFmtId="0" fontId="64" fillId="39" borderId="64" xfId="0" applyFont="1" applyFill="1" applyBorder="1" applyAlignment="1">
      <alignment horizontal="center"/>
    </xf>
    <xf numFmtId="0" fontId="62" fillId="0" borderId="104" xfId="0" applyFont="1" applyBorder="1" applyAlignment="1">
      <alignment horizontal="center"/>
    </xf>
    <xf numFmtId="0" fontId="62" fillId="60" borderId="49" xfId="0" applyFont="1" applyFill="1" applyBorder="1" applyAlignment="1">
      <alignment horizontal="center"/>
    </xf>
    <xf numFmtId="0" fontId="66" fillId="0" borderId="206" xfId="0" applyFont="1" applyBorder="1" applyAlignment="1">
      <alignment horizontal="center"/>
    </xf>
    <xf numFmtId="0" fontId="63" fillId="0" borderId="39" xfId="0" applyFont="1" applyBorder="1" applyAlignment="1">
      <alignment horizontal="center"/>
    </xf>
    <xf numFmtId="0" fontId="63" fillId="0" borderId="267" xfId="0" applyFont="1" applyBorder="1" applyAlignment="1">
      <alignment horizontal="center"/>
    </xf>
    <xf numFmtId="0" fontId="63" fillId="0" borderId="49" xfId="0" applyFont="1" applyBorder="1" applyAlignment="1">
      <alignment horizontal="center"/>
    </xf>
    <xf numFmtId="0" fontId="63" fillId="0" borderId="214" xfId="0" applyFont="1" applyBorder="1" applyAlignment="1">
      <alignment horizontal="center"/>
    </xf>
    <xf numFmtId="0" fontId="62" fillId="64" borderId="185" xfId="0" applyFont="1" applyFill="1" applyBorder="1" applyAlignment="1">
      <alignment horizontal="center"/>
    </xf>
    <xf numFmtId="0" fontId="62" fillId="62" borderId="275" xfId="0" applyFont="1" applyFill="1" applyBorder="1" applyAlignment="1">
      <alignment horizontal="center"/>
    </xf>
    <xf numFmtId="0" fontId="62" fillId="0" borderId="278" xfId="0" applyFont="1" applyBorder="1" applyAlignment="1">
      <alignment horizontal="center"/>
    </xf>
    <xf numFmtId="0" fontId="62" fillId="71" borderId="328" xfId="0" applyFont="1" applyFill="1" applyBorder="1" applyAlignment="1">
      <alignment horizontal="center"/>
    </xf>
    <xf numFmtId="0" fontId="62" fillId="71" borderId="275" xfId="0" applyFont="1" applyFill="1" applyBorder="1" applyAlignment="1">
      <alignment horizontal="center"/>
    </xf>
    <xf numFmtId="0" fontId="62" fillId="71" borderId="185" xfId="0" applyFont="1" applyFill="1" applyBorder="1" applyAlignment="1">
      <alignment horizontal="center"/>
    </xf>
    <xf numFmtId="0" fontId="62" fillId="64" borderId="276" xfId="0" applyFont="1" applyFill="1" applyBorder="1" applyAlignment="1">
      <alignment horizontal="center"/>
    </xf>
    <xf numFmtId="0" fontId="62" fillId="67" borderId="328" xfId="0" applyFont="1" applyFill="1" applyBorder="1" applyAlignment="1">
      <alignment horizontal="center"/>
    </xf>
    <xf numFmtId="0" fontId="62" fillId="0" borderId="335" xfId="0" applyFont="1" applyBorder="1" applyAlignment="1">
      <alignment horizontal="center"/>
    </xf>
    <xf numFmtId="0" fontId="62" fillId="71" borderId="336" xfId="0" applyFont="1" applyFill="1" applyBorder="1" applyAlignment="1">
      <alignment horizontal="center"/>
    </xf>
    <xf numFmtId="0" fontId="64" fillId="71" borderId="232" xfId="0" applyFont="1" applyFill="1" applyBorder="1" applyAlignment="1">
      <alignment horizontal="center"/>
    </xf>
    <xf numFmtId="0" fontId="64" fillId="64" borderId="336" xfId="0" applyFont="1" applyFill="1" applyBorder="1" applyAlignment="1">
      <alignment horizontal="center"/>
    </xf>
    <xf numFmtId="0" fontId="62" fillId="67" borderId="336" xfId="0" applyFont="1" applyFill="1" applyBorder="1" applyAlignment="1">
      <alignment horizontal="center"/>
    </xf>
    <xf numFmtId="0" fontId="62" fillId="0" borderId="157" xfId="0" applyFont="1" applyBorder="1" applyAlignment="1">
      <alignment horizontal="center"/>
    </xf>
    <xf numFmtId="0" fontId="62" fillId="0" borderId="248" xfId="0" applyFont="1" applyBorder="1" applyAlignment="1">
      <alignment horizontal="center"/>
    </xf>
    <xf numFmtId="0" fontId="63" fillId="62" borderId="64" xfId="0" applyFont="1" applyFill="1" applyBorder="1" applyAlignment="1">
      <alignment horizontal="center"/>
    </xf>
    <xf numFmtId="0" fontId="63" fillId="65" borderId="0" xfId="0" applyFont="1" applyFill="1" applyAlignment="1">
      <alignment horizontal="center"/>
    </xf>
    <xf numFmtId="0" fontId="19" fillId="27" borderId="99" xfId="0" applyFont="1" applyFill="1" applyBorder="1" applyAlignment="1">
      <alignment horizontal="left"/>
    </xf>
    <xf numFmtId="0" fontId="5" fillId="0" borderId="70" xfId="0" applyFont="1" applyBorder="1" applyAlignment="1">
      <alignment horizontal="left"/>
    </xf>
    <xf numFmtId="0" fontId="64" fillId="14" borderId="4" xfId="0" applyFont="1" applyFill="1" applyBorder="1" applyAlignment="1">
      <alignment horizontal="center"/>
    </xf>
    <xf numFmtId="0" fontId="64" fillId="11" borderId="101" xfId="0" applyFont="1" applyFill="1" applyBorder="1" applyAlignment="1">
      <alignment horizontal="center"/>
    </xf>
    <xf numFmtId="0" fontId="65" fillId="0" borderId="36" xfId="0" applyFont="1" applyBorder="1" applyAlignment="1">
      <alignment horizontal="center"/>
    </xf>
    <xf numFmtId="0" fontId="65" fillId="0" borderId="71" xfId="0" applyFont="1" applyBorder="1" applyAlignment="1">
      <alignment horizontal="center"/>
    </xf>
    <xf numFmtId="0" fontId="64" fillId="21" borderId="205" xfId="0" applyFont="1" applyFill="1" applyBorder="1" applyAlignment="1">
      <alignment horizontal="center"/>
    </xf>
    <xf numFmtId="0" fontId="64" fillId="21" borderId="40" xfId="0" applyFont="1" applyFill="1" applyBorder="1" applyAlignment="1">
      <alignment horizontal="center"/>
    </xf>
    <xf numFmtId="0" fontId="64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65" fillId="41" borderId="0" xfId="0" applyFont="1" applyFill="1"/>
    <xf numFmtId="164" fontId="75" fillId="43" borderId="0" xfId="0" applyNumberFormat="1" applyFont="1" applyFill="1"/>
    <xf numFmtId="164" fontId="75" fillId="41" borderId="0" xfId="0" applyNumberFormat="1" applyFont="1" applyFill="1"/>
    <xf numFmtId="0" fontId="65" fillId="42" borderId="0" xfId="0" applyFont="1" applyFill="1"/>
    <xf numFmtId="164" fontId="65" fillId="42" borderId="0" xfId="0" applyNumberFormat="1" applyFont="1" applyFill="1"/>
    <xf numFmtId="0" fontId="65" fillId="43" borderId="0" xfId="0" applyFont="1" applyFill="1"/>
    <xf numFmtId="0" fontId="65" fillId="43" borderId="0" xfId="0" applyFont="1" applyFill="1" applyAlignment="1">
      <alignment horizontal="center"/>
    </xf>
    <xf numFmtId="0" fontId="65" fillId="42" borderId="0" xfId="0" applyFont="1" applyFill="1" applyAlignment="1">
      <alignment horizontal="center"/>
    </xf>
    <xf numFmtId="0" fontId="71" fillId="43" borderId="0" xfId="0" applyFont="1" applyFill="1" applyAlignment="1">
      <alignment wrapText="1"/>
    </xf>
    <xf numFmtId="0" fontId="71" fillId="42" borderId="0" xfId="0" applyFont="1" applyFill="1" applyAlignment="1">
      <alignment wrapText="1"/>
    </xf>
    <xf numFmtId="0" fontId="71" fillId="43" borderId="0" xfId="0" applyFont="1" applyFill="1" applyAlignment="1">
      <alignment horizontal="center" wrapText="1"/>
    </xf>
    <xf numFmtId="0" fontId="71" fillId="42" borderId="0" xfId="0" applyFont="1" applyFill="1" applyAlignment="1">
      <alignment horizontal="center" wrapText="1"/>
    </xf>
    <xf numFmtId="1" fontId="63" fillId="0" borderId="0" xfId="0" applyNumberFormat="1" applyFont="1" applyAlignment="1">
      <alignment horizontal="center"/>
    </xf>
    <xf numFmtId="0" fontId="64" fillId="58" borderId="0" xfId="0" applyFont="1" applyFill="1" applyAlignment="1">
      <alignment horizontal="center"/>
    </xf>
    <xf numFmtId="0" fontId="64" fillId="58" borderId="1" xfId="0" applyFont="1" applyFill="1" applyBorder="1" applyAlignment="1">
      <alignment horizontal="left" wrapText="1"/>
    </xf>
    <xf numFmtId="0" fontId="64" fillId="59" borderId="2" xfId="0" applyFont="1" applyFill="1" applyBorder="1" applyAlignment="1">
      <alignment horizontal="left" wrapText="1"/>
    </xf>
    <xf numFmtId="0" fontId="64" fillId="0" borderId="312" xfId="0" applyFont="1" applyBorder="1" applyAlignment="1">
      <alignment horizontal="center"/>
    </xf>
    <xf numFmtId="0" fontId="64" fillId="0" borderId="313" xfId="0" applyFont="1" applyBorder="1" applyAlignment="1">
      <alignment horizontal="center"/>
    </xf>
    <xf numFmtId="0" fontId="64" fillId="0" borderId="317" xfId="0" applyFont="1" applyBorder="1" applyAlignment="1">
      <alignment horizontal="center"/>
    </xf>
    <xf numFmtId="0" fontId="64" fillId="0" borderId="314" xfId="0" applyFont="1" applyBorder="1" applyAlignment="1">
      <alignment horizontal="center"/>
    </xf>
    <xf numFmtId="0" fontId="64" fillId="0" borderId="319" xfId="0" applyFont="1" applyBorder="1" applyAlignment="1">
      <alignment horizontal="center"/>
    </xf>
    <xf numFmtId="0" fontId="64" fillId="58" borderId="62" xfId="0" applyFont="1" applyFill="1" applyBorder="1" applyAlignment="1">
      <alignment horizontal="left" wrapText="1"/>
    </xf>
    <xf numFmtId="0" fontId="62" fillId="58" borderId="65" xfId="0" applyFont="1" applyFill="1" applyBorder="1" applyAlignment="1">
      <alignment horizontal="left" wrapText="1"/>
    </xf>
    <xf numFmtId="0" fontId="64" fillId="0" borderId="283" xfId="0" applyFont="1" applyBorder="1" applyAlignment="1">
      <alignment horizontal="center"/>
    </xf>
    <xf numFmtId="0" fontId="64" fillId="0" borderId="97" xfId="0" applyFont="1" applyBorder="1" applyAlignment="1">
      <alignment horizontal="center"/>
    </xf>
    <xf numFmtId="0" fontId="64" fillId="0" borderId="98" xfId="0" applyFont="1" applyBorder="1" applyAlignment="1">
      <alignment horizontal="center"/>
    </xf>
    <xf numFmtId="0" fontId="64" fillId="0" borderId="284" xfId="0" applyFont="1" applyBorder="1" applyAlignment="1">
      <alignment horizontal="center"/>
    </xf>
    <xf numFmtId="0" fontId="64" fillId="0" borderId="117" xfId="0" applyFont="1" applyBorder="1" applyAlignment="1">
      <alignment horizontal="center"/>
    </xf>
    <xf numFmtId="0" fontId="64" fillId="59" borderId="62" xfId="0" applyFont="1" applyFill="1" applyBorder="1" applyAlignment="1">
      <alignment horizontal="left" wrapText="1"/>
    </xf>
    <xf numFmtId="0" fontId="64" fillId="59" borderId="65" xfId="0" applyFont="1" applyFill="1" applyBorder="1" applyAlignment="1">
      <alignment horizontal="left" wrapText="1"/>
    </xf>
    <xf numFmtId="1" fontId="62" fillId="0" borderId="0" xfId="0" applyNumberFormat="1" applyFont="1" applyAlignment="1">
      <alignment horizontal="center"/>
    </xf>
    <xf numFmtId="0" fontId="67" fillId="2" borderId="39" xfId="0" applyFont="1" applyFill="1" applyBorder="1" applyAlignment="1">
      <alignment horizontal="center"/>
    </xf>
    <xf numFmtId="0" fontId="67" fillId="2" borderId="64" xfId="0" applyFont="1" applyFill="1" applyBorder="1" applyAlignment="1">
      <alignment horizontal="center"/>
    </xf>
    <xf numFmtId="0" fontId="67" fillId="2" borderId="0" xfId="0" applyFont="1" applyFill="1" applyAlignment="1">
      <alignment horizontal="center"/>
    </xf>
    <xf numFmtId="0" fontId="67" fillId="2" borderId="40" xfId="0" applyFont="1" applyFill="1" applyBorder="1" applyAlignment="1">
      <alignment horizontal="center"/>
    </xf>
    <xf numFmtId="0" fontId="67" fillId="2" borderId="49" xfId="0" applyFont="1" applyFill="1" applyBorder="1" applyAlignment="1">
      <alignment horizontal="center"/>
    </xf>
    <xf numFmtId="0" fontId="64" fillId="21" borderId="180" xfId="0" applyFont="1" applyFill="1" applyBorder="1" applyAlignment="1">
      <alignment horizontal="center"/>
    </xf>
    <xf numFmtId="0" fontId="64" fillId="21" borderId="127" xfId="0" applyFont="1" applyFill="1" applyBorder="1" applyAlignment="1">
      <alignment horizontal="center"/>
    </xf>
    <xf numFmtId="0" fontId="67" fillId="21" borderId="127" xfId="0" applyFont="1" applyFill="1" applyBorder="1" applyAlignment="1">
      <alignment horizontal="center"/>
    </xf>
    <xf numFmtId="0" fontId="67" fillId="21" borderId="181" xfId="0" applyFont="1" applyFill="1" applyBorder="1" applyAlignment="1">
      <alignment horizontal="center"/>
    </xf>
    <xf numFmtId="0" fontId="67" fillId="21" borderId="4" xfId="0" applyFont="1" applyFill="1" applyBorder="1" applyAlignment="1">
      <alignment horizontal="center"/>
    </xf>
    <xf numFmtId="0" fontId="64" fillId="21" borderId="3" xfId="0" applyFont="1" applyFill="1" applyBorder="1" applyAlignment="1">
      <alignment horizontal="center"/>
    </xf>
    <xf numFmtId="0" fontId="64" fillId="21" borderId="5" xfId="0" applyFont="1" applyFill="1" applyBorder="1" applyAlignment="1">
      <alignment horizontal="center"/>
    </xf>
    <xf numFmtId="0" fontId="67" fillId="21" borderId="5" xfId="0" applyFont="1" applyFill="1" applyBorder="1" applyAlignment="1">
      <alignment horizontal="center"/>
    </xf>
    <xf numFmtId="0" fontId="67" fillId="21" borderId="7" xfId="0" applyFont="1" applyFill="1" applyBorder="1" applyAlignment="1">
      <alignment horizontal="center"/>
    </xf>
    <xf numFmtId="0" fontId="67" fillId="21" borderId="6" xfId="0" applyFont="1" applyFill="1" applyBorder="1" applyAlignment="1">
      <alignment horizontal="center"/>
    </xf>
    <xf numFmtId="0" fontId="64" fillId="21" borderId="7" xfId="0" applyFont="1" applyFill="1" applyBorder="1" applyAlignment="1">
      <alignment horizontal="center"/>
    </xf>
    <xf numFmtId="0" fontId="64" fillId="21" borderId="4" xfId="0" applyFont="1" applyFill="1" applyBorder="1" applyAlignment="1">
      <alignment horizontal="center"/>
    </xf>
    <xf numFmtId="0" fontId="64" fillId="2" borderId="30" xfId="0" applyFont="1" applyFill="1" applyBorder="1" applyAlignment="1">
      <alignment horizontal="center"/>
    </xf>
    <xf numFmtId="0" fontId="64" fillId="2" borderId="33" xfId="0" applyFont="1" applyFill="1" applyBorder="1" applyAlignment="1">
      <alignment horizontal="center"/>
    </xf>
    <xf numFmtId="0" fontId="64" fillId="2" borderId="65" xfId="0" applyFont="1" applyFill="1" applyBorder="1" applyAlignment="1">
      <alignment horizontal="center"/>
    </xf>
    <xf numFmtId="0" fontId="64" fillId="2" borderId="31" xfId="0" applyFont="1" applyFill="1" applyBorder="1" applyAlignment="1">
      <alignment horizontal="center"/>
    </xf>
    <xf numFmtId="0" fontId="64" fillId="2" borderId="68" xfId="0" applyFont="1" applyFill="1" applyBorder="1" applyAlignment="1">
      <alignment horizontal="center"/>
    </xf>
    <xf numFmtId="0" fontId="64" fillId="11" borderId="4" xfId="0" applyFont="1" applyFill="1" applyBorder="1" applyAlignment="1">
      <alignment horizontal="center"/>
    </xf>
    <xf numFmtId="0" fontId="64" fillId="11" borderId="5" xfId="0" applyFont="1" applyFill="1" applyBorder="1" applyAlignment="1">
      <alignment horizontal="center"/>
    </xf>
    <xf numFmtId="0" fontId="64" fillId="11" borderId="7" xfId="0" applyFont="1" applyFill="1" applyBorder="1" applyAlignment="1">
      <alignment horizontal="center"/>
    </xf>
    <xf numFmtId="0" fontId="64" fillId="11" borderId="3" xfId="0" applyFont="1" applyFill="1" applyBorder="1" applyAlignment="1">
      <alignment horizontal="center"/>
    </xf>
    <xf numFmtId="0" fontId="64" fillId="11" borderId="6" xfId="0" applyFont="1" applyFill="1" applyBorder="1" applyAlignment="1">
      <alignment horizontal="center"/>
    </xf>
    <xf numFmtId="0" fontId="67" fillId="33" borderId="4" xfId="0" applyFont="1" applyFill="1" applyBorder="1" applyAlignment="1">
      <alignment horizontal="center"/>
    </xf>
    <xf numFmtId="0" fontId="67" fillId="33" borderId="5" xfId="0" applyFont="1" applyFill="1" applyBorder="1" applyAlignment="1">
      <alignment horizontal="center"/>
    </xf>
    <xf numFmtId="0" fontId="67" fillId="33" borderId="7" xfId="0" applyFont="1" applyFill="1" applyBorder="1" applyAlignment="1">
      <alignment horizontal="center"/>
    </xf>
    <xf numFmtId="0" fontId="67" fillId="33" borderId="3" xfId="0" applyFont="1" applyFill="1" applyBorder="1" applyAlignment="1">
      <alignment horizontal="center"/>
    </xf>
    <xf numFmtId="0" fontId="67" fillId="33" borderId="6" xfId="0" applyFont="1" applyFill="1" applyBorder="1" applyAlignment="1">
      <alignment horizontal="center"/>
    </xf>
    <xf numFmtId="0" fontId="64" fillId="0" borderId="77" xfId="0" applyFont="1" applyBorder="1" applyAlignment="1">
      <alignment horizontal="center"/>
    </xf>
    <xf numFmtId="0" fontId="63" fillId="66" borderId="62" xfId="0" applyFont="1" applyFill="1" applyBorder="1" applyAlignment="1">
      <alignment horizontal="left" wrapText="1"/>
    </xf>
    <xf numFmtId="0" fontId="63" fillId="66" borderId="68" xfId="0" applyFont="1" applyFill="1" applyBorder="1" applyAlignment="1">
      <alignment horizontal="left" wrapText="1"/>
    </xf>
    <xf numFmtId="0" fontId="67" fillId="13" borderId="4" xfId="0" applyFont="1" applyFill="1" applyBorder="1" applyAlignment="1">
      <alignment horizontal="center"/>
    </xf>
    <xf numFmtId="0" fontId="67" fillId="13" borderId="5" xfId="0" applyFont="1" applyFill="1" applyBorder="1" applyAlignment="1">
      <alignment horizontal="center"/>
    </xf>
    <xf numFmtId="0" fontId="67" fillId="13" borderId="7" xfId="0" applyFont="1" applyFill="1" applyBorder="1" applyAlignment="1">
      <alignment horizontal="center"/>
    </xf>
    <xf numFmtId="0" fontId="67" fillId="13" borderId="3" xfId="0" applyFont="1" applyFill="1" applyBorder="1" applyAlignment="1">
      <alignment horizontal="center"/>
    </xf>
    <xf numFmtId="0" fontId="67" fillId="13" borderId="6" xfId="0" applyFont="1" applyFill="1" applyBorder="1" applyAlignment="1">
      <alignment horizontal="center"/>
    </xf>
    <xf numFmtId="0" fontId="67" fillId="14" borderId="35" xfId="0" applyFont="1" applyFill="1" applyBorder="1" applyAlignment="1">
      <alignment horizontal="center"/>
    </xf>
    <xf numFmtId="0" fontId="67" fillId="14" borderId="36" xfId="0" applyFont="1" applyFill="1" applyBorder="1" applyAlignment="1">
      <alignment horizontal="center"/>
    </xf>
    <xf numFmtId="0" fontId="67" fillId="10" borderId="36" xfId="0" applyFont="1" applyFill="1" applyBorder="1" applyAlignment="1">
      <alignment horizontal="center"/>
    </xf>
    <xf numFmtId="0" fontId="67" fillId="10" borderId="59" xfId="0" applyFont="1" applyFill="1" applyBorder="1" applyAlignment="1">
      <alignment horizontal="center"/>
    </xf>
    <xf numFmtId="0" fontId="67" fillId="14" borderId="38" xfId="0" applyFont="1" applyFill="1" applyBorder="1" applyAlignment="1">
      <alignment horizontal="center"/>
    </xf>
    <xf numFmtId="0" fontId="67" fillId="25" borderId="36" xfId="0" applyFont="1" applyFill="1" applyBorder="1" applyAlignment="1">
      <alignment horizontal="center"/>
    </xf>
    <xf numFmtId="0" fontId="67" fillId="14" borderId="59" xfId="0" applyFont="1" applyFill="1" applyBorder="1" applyAlignment="1">
      <alignment horizontal="center"/>
    </xf>
    <xf numFmtId="0" fontId="67" fillId="10" borderId="37" xfId="0" applyFont="1" applyFill="1" applyBorder="1" applyAlignment="1">
      <alignment horizontal="center"/>
    </xf>
    <xf numFmtId="0" fontId="62" fillId="0" borderId="46" xfId="0" applyFont="1" applyBorder="1" applyAlignment="1">
      <alignment horizontal="left" wrapText="1"/>
    </xf>
    <xf numFmtId="0" fontId="62" fillId="0" borderId="47" xfId="0" applyFont="1" applyBorder="1" applyAlignment="1">
      <alignment horizontal="left" wrapText="1"/>
    </xf>
    <xf numFmtId="0" fontId="64" fillId="0" borderId="59" xfId="0" applyFont="1" applyBorder="1" applyAlignment="1">
      <alignment horizontal="center"/>
    </xf>
    <xf numFmtId="0" fontId="62" fillId="39" borderId="62" xfId="0" applyFont="1" applyFill="1" applyBorder="1" applyAlignment="1">
      <alignment horizontal="left" wrapText="1"/>
    </xf>
    <xf numFmtId="0" fontId="62" fillId="39" borderId="68" xfId="0" applyFont="1" applyFill="1" applyBorder="1" applyAlignment="1">
      <alignment horizontal="left" wrapText="1"/>
    </xf>
    <xf numFmtId="0" fontId="64" fillId="39" borderId="20" xfId="0" applyFont="1" applyFill="1" applyBorder="1" applyAlignment="1">
      <alignment horizontal="center"/>
    </xf>
    <xf numFmtId="0" fontId="64" fillId="39" borderId="21" xfId="0" applyFont="1" applyFill="1" applyBorder="1" applyAlignment="1">
      <alignment horizontal="center"/>
    </xf>
    <xf numFmtId="0" fontId="64" fillId="39" borderId="54" xfId="0" applyFont="1" applyFill="1" applyBorder="1" applyAlignment="1">
      <alignment horizontal="center"/>
    </xf>
    <xf numFmtId="0" fontId="64" fillId="39" borderId="53" xfId="0" applyFont="1" applyFill="1" applyBorder="1" applyAlignment="1">
      <alignment horizontal="center"/>
    </xf>
    <xf numFmtId="0" fontId="64" fillId="69" borderId="134" xfId="0" applyFont="1" applyFill="1" applyBorder="1" applyAlignment="1">
      <alignment horizontal="left"/>
    </xf>
    <xf numFmtId="0" fontId="64" fillId="69" borderId="0" xfId="0" applyFont="1" applyFill="1" applyAlignment="1">
      <alignment horizontal="left"/>
    </xf>
    <xf numFmtId="0" fontId="64" fillId="15" borderId="4" xfId="0" applyFont="1" applyFill="1" applyBorder="1" applyAlignment="1">
      <alignment horizontal="center"/>
    </xf>
    <xf numFmtId="0" fontId="64" fillId="15" borderId="5" xfId="0" applyFont="1" applyFill="1" applyBorder="1" applyAlignment="1">
      <alignment horizontal="center"/>
    </xf>
    <xf numFmtId="0" fontId="64" fillId="15" borderId="7" xfId="0" applyFont="1" applyFill="1" applyBorder="1" applyAlignment="1">
      <alignment horizontal="center"/>
    </xf>
    <xf numFmtId="0" fontId="64" fillId="15" borderId="3" xfId="0" applyFont="1" applyFill="1" applyBorder="1" applyAlignment="1">
      <alignment horizontal="center"/>
    </xf>
    <xf numFmtId="0" fontId="64" fillId="15" borderId="6" xfId="0" applyFont="1" applyFill="1" applyBorder="1" applyAlignment="1">
      <alignment horizontal="center"/>
    </xf>
    <xf numFmtId="0" fontId="64" fillId="70" borderId="55" xfId="0" applyFont="1" applyFill="1" applyBorder="1" applyAlignment="1">
      <alignment horizontal="left"/>
    </xf>
    <xf numFmtId="0" fontId="62" fillId="70" borderId="51" xfId="0" applyFont="1" applyFill="1" applyBorder="1" applyAlignment="1">
      <alignment horizontal="left"/>
    </xf>
    <xf numFmtId="0" fontId="64" fillId="16" borderId="8" xfId="0" applyFont="1" applyFill="1" applyBorder="1" applyAlignment="1">
      <alignment horizontal="center"/>
    </xf>
    <xf numFmtId="0" fontId="64" fillId="16" borderId="9" xfId="0" applyFont="1" applyFill="1" applyBorder="1" applyAlignment="1">
      <alignment horizontal="center"/>
    </xf>
    <xf numFmtId="0" fontId="64" fillId="16" borderId="14" xfId="0" applyFont="1" applyFill="1" applyBorder="1" applyAlignment="1">
      <alignment horizontal="center"/>
    </xf>
    <xf numFmtId="0" fontId="64" fillId="16" borderId="57" xfId="0" applyFont="1" applyFill="1" applyBorder="1" applyAlignment="1">
      <alignment horizontal="center"/>
    </xf>
    <xf numFmtId="0" fontId="64" fillId="16" borderId="10" xfId="0" applyFont="1" applyFill="1" applyBorder="1" applyAlignment="1">
      <alignment horizontal="center"/>
    </xf>
    <xf numFmtId="0" fontId="65" fillId="0" borderId="0" xfId="0" applyFont="1"/>
    <xf numFmtId="0" fontId="75" fillId="0" borderId="0" xfId="0" applyFont="1" applyAlignment="1">
      <alignment horizontal="center"/>
    </xf>
    <xf numFmtId="0" fontId="75" fillId="27" borderId="0" xfId="0" applyFont="1" applyFill="1" applyAlignment="1">
      <alignment horizontal="center"/>
    </xf>
    <xf numFmtId="0" fontId="75" fillId="0" borderId="0" xfId="0" applyFont="1"/>
    <xf numFmtId="0" fontId="65" fillId="0" borderId="0" xfId="0" applyFont="1" applyAlignment="1">
      <alignment horizontal="center"/>
    </xf>
    <xf numFmtId="0" fontId="73" fillId="0" borderId="0" xfId="0" applyFont="1" applyAlignment="1">
      <alignment horizontal="left"/>
    </xf>
    <xf numFmtId="0" fontId="56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64" fillId="0" borderId="49" xfId="0" applyFont="1" applyBorder="1" applyAlignment="1">
      <alignment horizontal="left"/>
    </xf>
    <xf numFmtId="0" fontId="64" fillId="0" borderId="43" xfId="0" applyFont="1" applyBorder="1" applyAlignment="1">
      <alignment horizontal="center"/>
    </xf>
    <xf numFmtId="0" fontId="64" fillId="0" borderId="19" xfId="0" applyFont="1" applyBorder="1" applyAlignment="1">
      <alignment horizontal="center"/>
    </xf>
    <xf numFmtId="0" fontId="67" fillId="0" borderId="52" xfId="0" applyFont="1" applyBorder="1" applyAlignment="1">
      <alignment horizontal="center"/>
    </xf>
    <xf numFmtId="0" fontId="62" fillId="0" borderId="17" xfId="0" applyFont="1" applyBorder="1" applyAlignment="1">
      <alignment horizontal="left"/>
    </xf>
    <xf numFmtId="0" fontId="62" fillId="0" borderId="42" xfId="0" applyFont="1" applyBorder="1" applyAlignment="1">
      <alignment horizontal="left"/>
    </xf>
    <xf numFmtId="0" fontId="64" fillId="0" borderId="27" xfId="0" applyFont="1" applyBorder="1" applyAlignment="1">
      <alignment horizontal="center"/>
    </xf>
    <xf numFmtId="0" fontId="62" fillId="62" borderId="0" xfId="0" applyFont="1" applyFill="1" applyAlignment="1">
      <alignment horizontal="center"/>
    </xf>
    <xf numFmtId="0" fontId="64" fillId="71" borderId="25" xfId="0" applyFont="1" applyFill="1" applyBorder="1" applyAlignment="1">
      <alignment horizontal="left"/>
    </xf>
    <xf numFmtId="0" fontId="64" fillId="68" borderId="256" xfId="0" applyFont="1" applyFill="1" applyBorder="1" applyAlignment="1">
      <alignment horizontal="left"/>
    </xf>
    <xf numFmtId="0" fontId="65" fillId="0" borderId="63" xfId="0" applyFont="1" applyBorder="1" applyAlignment="1">
      <alignment horizontal="center"/>
    </xf>
    <xf numFmtId="0" fontId="64" fillId="71" borderId="35" xfId="0" applyFont="1" applyFill="1" applyBorder="1" applyAlignment="1">
      <alignment horizontal="left"/>
    </xf>
    <xf numFmtId="0" fontId="64" fillId="0" borderId="264" xfId="0" applyFont="1" applyBorder="1" applyAlignment="1">
      <alignment horizontal="left"/>
    </xf>
    <xf numFmtId="0" fontId="64" fillId="71" borderId="20" xfId="0" applyFont="1" applyFill="1" applyBorder="1" applyAlignment="1">
      <alignment horizontal="left"/>
    </xf>
    <xf numFmtId="0" fontId="64" fillId="68" borderId="24" xfId="0" applyFont="1" applyFill="1" applyBorder="1" applyAlignment="1">
      <alignment horizontal="left"/>
    </xf>
    <xf numFmtId="0" fontId="64" fillId="71" borderId="8" xfId="0" applyFont="1" applyFill="1" applyBorder="1" applyAlignment="1">
      <alignment horizontal="left"/>
    </xf>
    <xf numFmtId="0" fontId="64" fillId="0" borderId="60" xfId="0" applyFont="1" applyBorder="1" applyAlignment="1">
      <alignment horizontal="left"/>
    </xf>
    <xf numFmtId="0" fontId="64" fillId="71" borderId="30" xfId="0" applyFont="1" applyFill="1" applyBorder="1" applyAlignment="1">
      <alignment horizontal="left"/>
    </xf>
    <xf numFmtId="0" fontId="64" fillId="74" borderId="261" xfId="0" applyFont="1" applyFill="1" applyBorder="1" applyAlignment="1">
      <alignment horizontal="left"/>
    </xf>
    <xf numFmtId="0" fontId="64" fillId="65" borderId="0" xfId="0" applyFont="1" applyFill="1" applyAlignment="1">
      <alignment horizontal="center"/>
    </xf>
    <xf numFmtId="0" fontId="62" fillId="71" borderId="11" xfId="0" applyFont="1" applyFill="1" applyBorder="1" applyAlignment="1">
      <alignment horizontal="left"/>
    </xf>
    <xf numFmtId="0" fontId="62" fillId="0" borderId="263" xfId="0" applyFont="1" applyBorder="1" applyAlignment="1">
      <alignment horizontal="left"/>
    </xf>
    <xf numFmtId="0" fontId="64" fillId="74" borderId="65" xfId="0" applyFont="1" applyFill="1" applyBorder="1" applyAlignment="1">
      <alignment horizontal="left"/>
    </xf>
    <xf numFmtId="0" fontId="64" fillId="10" borderId="60" xfId="0" applyFont="1" applyFill="1" applyBorder="1" applyAlignment="1">
      <alignment horizontal="left"/>
    </xf>
    <xf numFmtId="0" fontId="64" fillId="71" borderId="39" xfId="0" applyFont="1" applyFill="1" applyBorder="1" applyAlignment="1">
      <alignment horizontal="left"/>
    </xf>
    <xf numFmtId="0" fontId="64" fillId="68" borderId="248" xfId="0" applyFont="1" applyFill="1" applyBorder="1" applyAlignment="1">
      <alignment horizontal="left"/>
    </xf>
    <xf numFmtId="0" fontId="76" fillId="68" borderId="248" xfId="0" applyFont="1" applyFill="1" applyBorder="1" applyAlignment="1">
      <alignment horizontal="left"/>
    </xf>
    <xf numFmtId="0" fontId="64" fillId="62" borderId="0" xfId="0" applyFont="1" applyFill="1" applyAlignment="1">
      <alignment horizontal="center"/>
    </xf>
    <xf numFmtId="0" fontId="62" fillId="71" borderId="30" xfId="0" applyFont="1" applyFill="1" applyBorder="1" applyAlignment="1">
      <alignment horizontal="left"/>
    </xf>
    <xf numFmtId="0" fontId="64" fillId="68" borderId="261" xfId="0" applyFont="1" applyFill="1" applyBorder="1" applyAlignment="1">
      <alignment horizontal="left"/>
    </xf>
    <xf numFmtId="0" fontId="64" fillId="56" borderId="0" xfId="0" applyFont="1" applyFill="1" applyAlignment="1">
      <alignment horizontal="center"/>
    </xf>
    <xf numFmtId="0" fontId="62" fillId="0" borderId="169" xfId="0" applyFont="1" applyBorder="1" applyAlignment="1">
      <alignment horizontal="left"/>
    </xf>
    <xf numFmtId="0" fontId="64" fillId="0" borderId="169" xfId="0" applyFont="1" applyBorder="1" applyAlignment="1">
      <alignment horizontal="left"/>
    </xf>
    <xf numFmtId="0" fontId="64" fillId="64" borderId="39" xfId="0" applyFont="1" applyFill="1" applyBorder="1" applyAlignment="1">
      <alignment horizontal="left"/>
    </xf>
    <xf numFmtId="0" fontId="64" fillId="68" borderId="0" xfId="0" applyFont="1" applyFill="1" applyAlignment="1">
      <alignment horizontal="left"/>
    </xf>
    <xf numFmtId="0" fontId="64" fillId="71" borderId="25" xfId="0" applyFont="1" applyFill="1" applyBorder="1" applyAlignment="1">
      <alignment horizontal="left" vertical="center"/>
    </xf>
    <xf numFmtId="0" fontId="64" fillId="68" borderId="69" xfId="0" applyFont="1" applyFill="1" applyBorder="1" applyAlignment="1">
      <alignment horizontal="left"/>
    </xf>
    <xf numFmtId="0" fontId="64" fillId="27" borderId="303" xfId="0" applyFont="1" applyFill="1" applyBorder="1" applyAlignment="1">
      <alignment horizontal="left"/>
    </xf>
    <xf numFmtId="0" fontId="64" fillId="0" borderId="104" xfId="0" applyFont="1" applyBorder="1" applyAlignment="1">
      <alignment horizontal="left"/>
    </xf>
    <xf numFmtId="0" fontId="56" fillId="0" borderId="0" xfId="0" applyFont="1" applyAlignment="1">
      <alignment horizontal="center" wrapText="1"/>
    </xf>
    <xf numFmtId="0" fontId="64" fillId="71" borderId="11" xfId="0" applyFont="1" applyFill="1" applyBorder="1" applyAlignment="1">
      <alignment horizontal="left"/>
    </xf>
    <xf numFmtId="0" fontId="77" fillId="0" borderId="0" xfId="0" applyFont="1" applyAlignment="1">
      <alignment horizontal="center"/>
    </xf>
    <xf numFmtId="0" fontId="62" fillId="71" borderId="35" xfId="0" applyFont="1" applyFill="1" applyBorder="1" applyAlignment="1">
      <alignment horizontal="left"/>
    </xf>
    <xf numFmtId="0" fontId="62" fillId="90" borderId="66" xfId="0" applyFont="1" applyFill="1" applyBorder="1" applyAlignment="1">
      <alignment horizontal="left"/>
    </xf>
    <xf numFmtId="0" fontId="62" fillId="71" borderId="62" xfId="0" applyFont="1" applyFill="1" applyBorder="1" applyAlignment="1">
      <alignment horizontal="left"/>
    </xf>
    <xf numFmtId="0" fontId="62" fillId="68" borderId="214" xfId="0" applyFont="1" applyFill="1" applyBorder="1" applyAlignment="1">
      <alignment horizontal="left"/>
    </xf>
    <xf numFmtId="0" fontId="68" fillId="0" borderId="0" xfId="0" applyFont="1" applyAlignment="1">
      <alignment horizontal="center"/>
    </xf>
    <xf numFmtId="0" fontId="67" fillId="71" borderId="30" xfId="0" applyFont="1" applyFill="1" applyBorder="1" applyAlignment="1">
      <alignment horizontal="left"/>
    </xf>
    <xf numFmtId="0" fontId="67" fillId="68" borderId="261" xfId="0" applyFont="1" applyFill="1" applyBorder="1" applyAlignment="1">
      <alignment horizontal="left"/>
    </xf>
    <xf numFmtId="0" fontId="64" fillId="63" borderId="263" xfId="0" applyFont="1" applyFill="1" applyBorder="1" applyAlignment="1">
      <alignment horizontal="left"/>
    </xf>
    <xf numFmtId="0" fontId="62" fillId="68" borderId="264" xfId="0" applyFont="1" applyFill="1" applyBorder="1" applyAlignment="1">
      <alignment horizontal="left"/>
    </xf>
    <xf numFmtId="0" fontId="64" fillId="0" borderId="263" xfId="0" applyFont="1" applyBorder="1" applyAlignment="1">
      <alignment horizontal="left"/>
    </xf>
    <xf numFmtId="0" fontId="56" fillId="0" borderId="65" xfId="0" applyFont="1" applyBorder="1" applyAlignment="1">
      <alignment horizontal="center"/>
    </xf>
    <xf numFmtId="0" fontId="64" fillId="67" borderId="0" xfId="0" applyFont="1" applyFill="1" applyAlignment="1">
      <alignment horizontal="center"/>
    </xf>
    <xf numFmtId="0" fontId="62" fillId="10" borderId="0" xfId="0" applyFont="1" applyFill="1" applyAlignment="1">
      <alignment horizontal="center"/>
    </xf>
    <xf numFmtId="0" fontId="64" fillId="33" borderId="0" xfId="0" applyFont="1" applyFill="1" applyAlignment="1">
      <alignment horizontal="center"/>
    </xf>
    <xf numFmtId="0" fontId="64" fillId="68" borderId="65" xfId="0" applyFont="1" applyFill="1" applyBorder="1" applyAlignment="1">
      <alignment horizontal="left"/>
    </xf>
    <xf numFmtId="0" fontId="64" fillId="10" borderId="0" xfId="0" applyFont="1" applyFill="1" applyAlignment="1">
      <alignment horizontal="center"/>
    </xf>
    <xf numFmtId="0" fontId="62" fillId="71" borderId="8" xfId="0" applyFont="1" applyFill="1" applyBorder="1" applyAlignment="1">
      <alignment horizontal="left"/>
    </xf>
    <xf numFmtId="0" fontId="62" fillId="71" borderId="99" xfId="0" applyFont="1" applyFill="1" applyBorder="1" applyAlignment="1">
      <alignment horizontal="left"/>
    </xf>
    <xf numFmtId="0" fontId="62" fillId="0" borderId="104" xfId="0" applyFont="1" applyBorder="1" applyAlignment="1">
      <alignment horizontal="left"/>
    </xf>
    <xf numFmtId="0" fontId="62" fillId="71" borderId="20" xfId="0" applyFont="1" applyFill="1" applyBorder="1" applyAlignment="1">
      <alignment horizontal="left"/>
    </xf>
    <xf numFmtId="0" fontId="62" fillId="68" borderId="24" xfId="0" applyFont="1" applyFill="1" applyBorder="1" applyAlignment="1">
      <alignment horizontal="left"/>
    </xf>
    <xf numFmtId="0" fontId="64" fillId="0" borderId="48" xfId="0" applyFont="1" applyBorder="1" applyAlignment="1">
      <alignment horizontal="left"/>
    </xf>
    <xf numFmtId="0" fontId="62" fillId="71" borderId="39" xfId="0" applyFont="1" applyFill="1" applyBorder="1" applyAlignment="1">
      <alignment horizontal="left"/>
    </xf>
    <xf numFmtId="0" fontId="62" fillId="68" borderId="0" xfId="0" applyFont="1" applyFill="1" applyAlignment="1">
      <alignment horizontal="left"/>
    </xf>
    <xf numFmtId="0" fontId="62" fillId="0" borderId="8" xfId="0" applyFont="1" applyBorder="1" applyAlignment="1">
      <alignment horizontal="left"/>
    </xf>
    <xf numFmtId="0" fontId="64" fillId="0" borderId="0" xfId="0" applyFont="1"/>
    <xf numFmtId="0" fontId="62" fillId="0" borderId="66" xfId="0" applyFont="1" applyBorder="1" applyAlignment="1">
      <alignment horizontal="left"/>
    </xf>
    <xf numFmtId="0" fontId="64" fillId="0" borderId="39" xfId="0" applyFont="1" applyBorder="1" applyAlignment="1">
      <alignment horizontal="left"/>
    </xf>
    <xf numFmtId="0" fontId="66" fillId="22" borderId="0" xfId="0" applyFont="1" applyFill="1" applyAlignment="1">
      <alignment horizontal="center"/>
    </xf>
    <xf numFmtId="0" fontId="64" fillId="27" borderId="99" xfId="0" applyFont="1" applyFill="1" applyBorder="1" applyAlignment="1">
      <alignment horizontal="left"/>
    </xf>
    <xf numFmtId="0" fontId="64" fillId="0" borderId="66" xfId="0" applyFont="1" applyBorder="1" applyAlignment="1">
      <alignment horizontal="left"/>
    </xf>
    <xf numFmtId="0" fontId="68" fillId="0" borderId="0" xfId="0" applyFont="1" applyAlignment="1">
      <alignment horizontal="center" vertical="center"/>
    </xf>
    <xf numFmtId="0" fontId="64" fillId="0" borderId="24" xfId="0" applyFont="1" applyBorder="1" applyAlignment="1">
      <alignment horizontal="left"/>
    </xf>
    <xf numFmtId="0" fontId="62" fillId="0" borderId="60" xfId="0" applyFont="1" applyBorder="1" applyAlignment="1">
      <alignment horizontal="left"/>
    </xf>
    <xf numFmtId="0" fontId="64" fillId="7" borderId="0" xfId="0" applyFont="1" applyFill="1" applyAlignment="1">
      <alignment horizontal="center"/>
    </xf>
    <xf numFmtId="0" fontId="64" fillId="74" borderId="0" xfId="0" applyFont="1" applyFill="1" applyAlignment="1">
      <alignment horizontal="left"/>
    </xf>
    <xf numFmtId="0" fontId="64" fillId="63" borderId="60" xfId="0" applyFont="1" applyFill="1" applyBorder="1" applyAlignment="1">
      <alignment horizontal="left"/>
    </xf>
    <xf numFmtId="0" fontId="64" fillId="60" borderId="0" xfId="0" applyFont="1" applyFill="1" applyAlignment="1">
      <alignment horizontal="center" wrapText="1"/>
    </xf>
    <xf numFmtId="0" fontId="64" fillId="78" borderId="0" xfId="0" applyFont="1" applyFill="1" applyAlignment="1">
      <alignment horizontal="center"/>
    </xf>
    <xf numFmtId="0" fontId="66" fillId="68" borderId="30" xfId="0" applyFont="1" applyFill="1" applyBorder="1" applyAlignment="1">
      <alignment horizontal="left"/>
    </xf>
    <xf numFmtId="0" fontId="66" fillId="68" borderId="68" xfId="0" applyFont="1" applyFill="1" applyBorder="1" applyAlignment="1">
      <alignment horizontal="left"/>
    </xf>
    <xf numFmtId="0" fontId="65" fillId="31" borderId="50" xfId="0" applyFont="1" applyFill="1" applyBorder="1" applyAlignment="1">
      <alignment horizontal="center"/>
    </xf>
    <xf numFmtId="0" fontId="64" fillId="31" borderId="50" xfId="0" applyFont="1" applyFill="1" applyBorder="1" applyAlignment="1">
      <alignment horizontal="center"/>
    </xf>
    <xf numFmtId="0" fontId="56" fillId="0" borderId="0" xfId="0" applyFont="1" applyAlignment="1">
      <alignment horizontal="center" vertical="center"/>
    </xf>
    <xf numFmtId="0" fontId="64" fillId="14" borderId="30" xfId="0" applyFont="1" applyFill="1" applyBorder="1" applyAlignment="1">
      <alignment horizontal="center"/>
    </xf>
    <xf numFmtId="0" fontId="64" fillId="69" borderId="0" xfId="0" applyFont="1" applyFill="1" applyAlignment="1">
      <alignment horizontal="center"/>
    </xf>
    <xf numFmtId="0" fontId="66" fillId="0" borderId="0" xfId="0" applyFont="1" applyAlignment="1">
      <alignment horizontal="center" vertical="center"/>
    </xf>
    <xf numFmtId="0" fontId="64" fillId="71" borderId="99" xfId="0" applyFont="1" applyFill="1" applyBorder="1" applyAlignment="1">
      <alignment horizontal="left" vertical="center"/>
    </xf>
    <xf numFmtId="0" fontId="64" fillId="71" borderId="39" xfId="0" applyFont="1" applyFill="1" applyBorder="1" applyAlignment="1">
      <alignment horizontal="left" vertical="center"/>
    </xf>
    <xf numFmtId="0" fontId="64" fillId="22" borderId="0" xfId="0" applyFont="1" applyFill="1" applyAlignment="1">
      <alignment horizontal="center"/>
    </xf>
    <xf numFmtId="0" fontId="64" fillId="71" borderId="8" xfId="0" applyFont="1" applyFill="1" applyBorder="1" applyAlignment="1">
      <alignment horizontal="left" vertical="center"/>
    </xf>
    <xf numFmtId="0" fontId="62" fillId="64" borderId="30" xfId="0" applyFont="1" applyFill="1" applyBorder="1" applyAlignment="1">
      <alignment horizontal="left" vertical="center"/>
    </xf>
    <xf numFmtId="0" fontId="62" fillId="71" borderId="11" xfId="0" applyFont="1" applyFill="1" applyBorder="1" applyAlignment="1">
      <alignment horizontal="left" vertical="center"/>
    </xf>
    <xf numFmtId="0" fontId="64" fillId="60" borderId="0" xfId="0" applyFont="1" applyFill="1" applyAlignment="1">
      <alignment horizontal="center"/>
    </xf>
    <xf numFmtId="0" fontId="64" fillId="71" borderId="205" xfId="0" applyFont="1" applyFill="1" applyBorder="1" applyAlignment="1">
      <alignment horizontal="left" vertical="center"/>
    </xf>
    <xf numFmtId="0" fontId="64" fillId="71" borderId="203" xfId="0" applyFont="1" applyFill="1" applyBorder="1" applyAlignment="1">
      <alignment horizontal="left" vertical="center"/>
    </xf>
    <xf numFmtId="0" fontId="62" fillId="68" borderId="17" xfId="0" applyFont="1" applyFill="1" applyBorder="1" applyAlignment="1">
      <alignment horizontal="left"/>
    </xf>
    <xf numFmtId="0" fontId="62" fillId="68" borderId="16" xfId="0" applyFont="1" applyFill="1" applyBorder="1" applyAlignment="1">
      <alignment horizontal="left"/>
    </xf>
    <xf numFmtId="0" fontId="62" fillId="71" borderId="25" xfId="0" applyFont="1" applyFill="1" applyBorder="1" applyAlignment="1">
      <alignment horizontal="left"/>
    </xf>
    <xf numFmtId="0" fontId="62" fillId="58" borderId="69" xfId="0" applyFont="1" applyFill="1" applyBorder="1" applyAlignment="1">
      <alignment horizontal="left"/>
    </xf>
    <xf numFmtId="0" fontId="64" fillId="63" borderId="0" xfId="0" applyFont="1" applyFill="1" applyAlignment="1">
      <alignment horizontal="center"/>
    </xf>
    <xf numFmtId="0" fontId="64" fillId="27" borderId="295" xfId="0" applyFont="1" applyFill="1" applyBorder="1" applyAlignment="1">
      <alignment horizontal="left"/>
    </xf>
    <xf numFmtId="0" fontId="64" fillId="71" borderId="1" xfId="0" applyFont="1" applyFill="1" applyBorder="1" applyAlignment="1">
      <alignment horizontal="left"/>
    </xf>
    <xf numFmtId="0" fontId="64" fillId="58" borderId="2" xfId="0" applyFont="1" applyFill="1" applyBorder="1" applyAlignment="1">
      <alignment horizontal="left"/>
    </xf>
    <xf numFmtId="0" fontId="64" fillId="74" borderId="69" xfId="0" applyFont="1" applyFill="1" applyBorder="1" applyAlignment="1">
      <alignment horizontal="left"/>
    </xf>
    <xf numFmtId="0" fontId="64" fillId="58" borderId="60" xfId="0" applyFont="1" applyFill="1" applyBorder="1" applyAlignment="1">
      <alignment horizontal="left"/>
    </xf>
    <xf numFmtId="0" fontId="67" fillId="68" borderId="17" xfId="0" applyFont="1" applyFill="1" applyBorder="1" applyAlignment="1">
      <alignment horizontal="left"/>
    </xf>
    <xf numFmtId="0" fontId="64" fillId="68" borderId="42" xfId="0" applyFont="1" applyFill="1" applyBorder="1" applyAlignment="1">
      <alignment horizontal="left"/>
    </xf>
    <xf numFmtId="0" fontId="64" fillId="7" borderId="0" xfId="0" applyFont="1" applyFill="1"/>
    <xf numFmtId="0" fontId="62" fillId="68" borderId="256" xfId="0" applyFont="1" applyFill="1" applyBorder="1" applyAlignment="1">
      <alignment horizontal="left"/>
    </xf>
    <xf numFmtId="0" fontId="62" fillId="71" borderId="46" xfId="0" applyFont="1" applyFill="1" applyBorder="1" applyAlignment="1">
      <alignment horizontal="left"/>
    </xf>
    <xf numFmtId="0" fontId="64" fillId="0" borderId="252" xfId="0" applyFont="1" applyBorder="1" applyAlignment="1">
      <alignment horizontal="left"/>
    </xf>
    <xf numFmtId="0" fontId="64" fillId="25" borderId="0" xfId="0" applyFont="1" applyFill="1"/>
    <xf numFmtId="0" fontId="67" fillId="71" borderId="99" xfId="0" applyFont="1" applyFill="1" applyBorder="1" applyAlignment="1">
      <alignment horizontal="left"/>
    </xf>
    <xf numFmtId="0" fontId="67" fillId="0" borderId="104" xfId="0" applyFont="1" applyBorder="1" applyAlignment="1">
      <alignment horizontal="left"/>
    </xf>
    <xf numFmtId="0" fontId="64" fillId="68" borderId="17" xfId="0" applyFont="1" applyFill="1" applyBorder="1" applyAlignment="1">
      <alignment horizontal="left"/>
    </xf>
    <xf numFmtId="0" fontId="64" fillId="69" borderId="39" xfId="0" applyFont="1" applyFill="1" applyBorder="1" applyAlignment="1">
      <alignment horizontal="left"/>
    </xf>
    <xf numFmtId="0" fontId="64" fillId="27" borderId="99" xfId="0" applyFont="1" applyFill="1" applyBorder="1" applyAlignment="1">
      <alignment horizontal="left" vertical="center"/>
    </xf>
    <xf numFmtId="0" fontId="64" fillId="0" borderId="104" xfId="0" applyFont="1" applyBorder="1" applyAlignment="1">
      <alignment horizontal="left" vertical="center"/>
    </xf>
    <xf numFmtId="0" fontId="56" fillId="0" borderId="2" xfId="0" applyFont="1" applyBorder="1" applyAlignment="1">
      <alignment horizontal="center"/>
    </xf>
    <xf numFmtId="0" fontId="64" fillId="57" borderId="39" xfId="0" applyFont="1" applyFill="1" applyBorder="1" applyAlignment="1">
      <alignment horizontal="left"/>
    </xf>
    <xf numFmtId="0" fontId="64" fillId="33" borderId="0" xfId="0" applyFont="1" applyFill="1"/>
    <xf numFmtId="0" fontId="64" fillId="68" borderId="60" xfId="0" applyFont="1" applyFill="1" applyBorder="1" applyAlignment="1">
      <alignment horizontal="left"/>
    </xf>
    <xf numFmtId="0" fontId="64" fillId="71" borderId="99" xfId="0" applyFont="1" applyFill="1" applyBorder="1" applyAlignment="1">
      <alignment horizontal="left"/>
    </xf>
    <xf numFmtId="0" fontId="64" fillId="68" borderId="11" xfId="0" applyFont="1" applyFill="1" applyBorder="1" applyAlignment="1">
      <alignment horizontal="left"/>
    </xf>
    <xf numFmtId="0" fontId="64" fillId="68" borderId="48" xfId="0" applyFont="1" applyFill="1" applyBorder="1" applyAlignment="1">
      <alignment horizontal="left"/>
    </xf>
    <xf numFmtId="0" fontId="64" fillId="74" borderId="24" xfId="0" applyFont="1" applyFill="1" applyBorder="1" applyAlignment="1">
      <alignment horizontal="left"/>
    </xf>
    <xf numFmtId="0" fontId="56" fillId="0" borderId="0" xfId="0" applyFont="1"/>
    <xf numFmtId="0" fontId="62" fillId="0" borderId="48" xfId="0" applyFont="1" applyBorder="1" applyAlignment="1">
      <alignment horizontal="left"/>
    </xf>
    <xf numFmtId="0" fontId="62" fillId="18" borderId="66" xfId="0" applyFont="1" applyFill="1" applyBorder="1" applyAlignment="1">
      <alignment horizontal="left"/>
    </xf>
    <xf numFmtId="0" fontId="62" fillId="0" borderId="99" xfId="0" applyFont="1" applyBorder="1" applyAlignment="1">
      <alignment horizontal="left"/>
    </xf>
    <xf numFmtId="0" fontId="64" fillId="68" borderId="104" xfId="0" applyFont="1" applyFill="1" applyBorder="1" applyAlignment="1">
      <alignment horizontal="left"/>
    </xf>
    <xf numFmtId="0" fontId="64" fillId="0" borderId="0" xfId="0" applyFont="1" applyAlignment="1">
      <alignment horizontal="center" wrapText="1"/>
    </xf>
    <xf numFmtId="0" fontId="64" fillId="68" borderId="39" xfId="0" applyFont="1" applyFill="1" applyBorder="1" applyAlignment="1">
      <alignment horizontal="left"/>
    </xf>
    <xf numFmtId="0" fontId="71" fillId="69" borderId="20" xfId="0" applyFont="1" applyFill="1" applyBorder="1"/>
    <xf numFmtId="0" fontId="62" fillId="74" borderId="54" xfId="0" applyFont="1" applyFill="1" applyBorder="1"/>
    <xf numFmtId="0" fontId="64" fillId="66" borderId="0" xfId="0" applyFont="1" applyFill="1" applyAlignment="1">
      <alignment horizontal="left"/>
    </xf>
    <xf numFmtId="0" fontId="71" fillId="64" borderId="8" xfId="0" applyFont="1" applyFill="1" applyBorder="1"/>
    <xf numFmtId="0" fontId="62" fillId="74" borderId="14" xfId="0" applyFont="1" applyFill="1" applyBorder="1"/>
    <xf numFmtId="0" fontId="71" fillId="71" borderId="39" xfId="0" applyFont="1" applyFill="1" applyBorder="1"/>
    <xf numFmtId="0" fontId="64" fillId="74" borderId="61" xfId="0" applyFont="1" applyFill="1" applyBorder="1"/>
    <xf numFmtId="0" fontId="71" fillId="71" borderId="8" xfId="0" applyFont="1" applyFill="1" applyBorder="1"/>
    <xf numFmtId="0" fontId="64" fillId="74" borderId="14" xfId="0" applyFont="1" applyFill="1" applyBorder="1"/>
    <xf numFmtId="0" fontId="64" fillId="13" borderId="0" xfId="0" applyFont="1" applyFill="1" applyAlignment="1">
      <alignment wrapText="1"/>
    </xf>
    <xf numFmtId="0" fontId="71" fillId="24" borderId="30" xfId="0" applyFont="1" applyFill="1" applyBorder="1"/>
    <xf numFmtId="0" fontId="65" fillId="17" borderId="34" xfId="0" applyFont="1" applyFill="1" applyBorder="1"/>
    <xf numFmtId="0" fontId="64" fillId="13" borderId="0" xfId="0" applyFont="1" applyFill="1"/>
    <xf numFmtId="0" fontId="65" fillId="24" borderId="11" xfId="0" applyFont="1" applyFill="1" applyBorder="1"/>
    <xf numFmtId="0" fontId="65" fillId="17" borderId="56" xfId="0" applyFont="1" applyFill="1" applyBorder="1"/>
    <xf numFmtId="0" fontId="71" fillId="71" borderId="11" xfId="0" applyFont="1" applyFill="1" applyBorder="1" applyAlignment="1">
      <alignment horizontal="left"/>
    </xf>
    <xf numFmtId="0" fontId="64" fillId="71" borderId="4" xfId="0" applyFont="1" applyFill="1" applyBorder="1" applyAlignment="1">
      <alignment horizontal="left"/>
    </xf>
    <xf numFmtId="0" fontId="62" fillId="0" borderId="2" xfId="0" applyFont="1" applyBorder="1" applyAlignment="1">
      <alignment horizontal="left"/>
    </xf>
    <xf numFmtId="0" fontId="64" fillId="0" borderId="0" xfId="0" applyFont="1" applyAlignment="1">
      <alignment wrapText="1"/>
    </xf>
    <xf numFmtId="0" fontId="64" fillId="30" borderId="0" xfId="0" applyFont="1" applyFill="1" applyAlignment="1">
      <alignment wrapText="1"/>
    </xf>
    <xf numFmtId="0" fontId="65" fillId="33" borderId="0" xfId="0" applyFont="1" applyFill="1" applyAlignment="1">
      <alignment wrapText="1"/>
    </xf>
    <xf numFmtId="0" fontId="71" fillId="24" borderId="20" xfId="0" applyFont="1" applyFill="1" applyBorder="1" applyAlignment="1">
      <alignment vertical="center"/>
    </xf>
    <xf numFmtId="0" fontId="64" fillId="17" borderId="54" xfId="0" applyFont="1" applyFill="1" applyBorder="1" applyAlignment="1">
      <alignment vertical="center"/>
    </xf>
    <xf numFmtId="0" fontId="64" fillId="30" borderId="0" xfId="0" applyFont="1" applyFill="1" applyAlignment="1">
      <alignment horizontal="center"/>
    </xf>
    <xf numFmtId="0" fontId="71" fillId="11" borderId="8" xfId="0" applyFont="1" applyFill="1" applyBorder="1" applyAlignment="1">
      <alignment vertical="center"/>
    </xf>
    <xf numFmtId="0" fontId="64" fillId="17" borderId="14" xfId="0" applyFont="1" applyFill="1" applyBorder="1" applyAlignment="1">
      <alignment vertical="center"/>
    </xf>
    <xf numFmtId="0" fontId="65" fillId="33" borderId="0" xfId="0" applyFont="1" applyFill="1"/>
    <xf numFmtId="0" fontId="71" fillId="24" borderId="8" xfId="1" applyFont="1" applyFill="1" applyBorder="1"/>
    <xf numFmtId="0" fontId="64" fillId="17" borderId="14" xfId="1" applyFont="1" applyFill="1" applyBorder="1"/>
    <xf numFmtId="0" fontId="67" fillId="71" borderId="35" xfId="0" applyFont="1" applyFill="1" applyBorder="1" applyAlignment="1">
      <alignment horizontal="left"/>
    </xf>
    <xf numFmtId="0" fontId="67" fillId="0" borderId="66" xfId="0" applyFont="1" applyBorder="1" applyAlignment="1">
      <alignment horizontal="left"/>
    </xf>
    <xf numFmtId="0" fontId="64" fillId="71" borderId="20" xfId="0" applyFont="1" applyFill="1" applyBorder="1"/>
    <xf numFmtId="0" fontId="62" fillId="0" borderId="266" xfId="0" applyFont="1" applyBorder="1"/>
    <xf numFmtId="0" fontId="64" fillId="84" borderId="8" xfId="0" applyFont="1" applyFill="1" applyBorder="1"/>
    <xf numFmtId="0" fontId="78" fillId="74" borderId="252" xfId="0" applyFont="1" applyFill="1" applyBorder="1"/>
    <xf numFmtId="0" fontId="64" fillId="66" borderId="0" xfId="0" applyFont="1" applyFill="1" applyAlignment="1">
      <alignment wrapText="1"/>
    </xf>
    <xf numFmtId="0" fontId="78" fillId="74" borderId="267" xfId="0" applyFont="1" applyFill="1" applyBorder="1"/>
    <xf numFmtId="0" fontId="78" fillId="85" borderId="252" xfId="0" applyFont="1" applyFill="1" applyBorder="1"/>
    <xf numFmtId="0" fontId="71" fillId="71" borderId="20" xfId="0" applyFont="1" applyFill="1" applyBorder="1"/>
    <xf numFmtId="0" fontId="78" fillId="85" borderId="266" xfId="0" applyFont="1" applyFill="1" applyBorder="1"/>
    <xf numFmtId="0" fontId="64" fillId="66" borderId="0" xfId="0" applyFont="1" applyFill="1"/>
    <xf numFmtId="0" fontId="62" fillId="71" borderId="8" xfId="0" applyFont="1" applyFill="1" applyBorder="1"/>
    <xf numFmtId="0" fontId="71" fillId="71" borderId="25" xfId="0" applyFont="1" applyFill="1" applyBorder="1"/>
    <xf numFmtId="0" fontId="78" fillId="85" borderId="269" xfId="0" applyFont="1" applyFill="1" applyBorder="1"/>
    <xf numFmtId="0" fontId="64" fillId="66" borderId="0" xfId="0" applyFont="1" applyFill="1" applyAlignment="1">
      <alignment horizontal="center"/>
    </xf>
    <xf numFmtId="0" fontId="71" fillId="63" borderId="0" xfId="0" applyFont="1" applyFill="1" applyAlignment="1">
      <alignment horizontal="center"/>
    </xf>
    <xf numFmtId="0" fontId="78" fillId="85" borderId="267" xfId="0" applyFont="1" applyFill="1" applyBorder="1"/>
    <xf numFmtId="0" fontId="71" fillId="86" borderId="8" xfId="0" applyFont="1" applyFill="1" applyBorder="1"/>
    <xf numFmtId="0" fontId="64" fillId="0" borderId="49" xfId="0" applyFont="1" applyBorder="1"/>
    <xf numFmtId="0" fontId="62" fillId="69" borderId="8" xfId="0" applyFont="1" applyFill="1" applyBorder="1"/>
    <xf numFmtId="0" fontId="67" fillId="0" borderId="11" xfId="0" applyFont="1" applyBorder="1" applyAlignment="1">
      <alignment horizontal="left"/>
    </xf>
    <xf numFmtId="0" fontId="78" fillId="0" borderId="16" xfId="0" applyFont="1" applyBorder="1" applyAlignment="1">
      <alignment horizontal="left"/>
    </xf>
    <xf numFmtId="0" fontId="64" fillId="66" borderId="0" xfId="0" applyFont="1" applyFill="1" applyAlignment="1">
      <alignment horizontal="center" wrapText="1"/>
    </xf>
    <xf numFmtId="0" fontId="71" fillId="71" borderId="25" xfId="0" applyFont="1" applyFill="1" applyBorder="1" applyAlignment="1">
      <alignment horizontal="left"/>
    </xf>
    <xf numFmtId="0" fontId="62" fillId="74" borderId="256" xfId="0" applyFont="1" applyFill="1" applyBorder="1" applyAlignment="1">
      <alignment horizontal="left"/>
    </xf>
    <xf numFmtId="0" fontId="71" fillId="71" borderId="4" xfId="0" applyFont="1" applyFill="1" applyBorder="1" applyAlignment="1">
      <alignment horizontal="left"/>
    </xf>
    <xf numFmtId="0" fontId="64" fillId="74" borderId="260" xfId="0" applyFont="1" applyFill="1" applyBorder="1" applyAlignment="1">
      <alignment horizontal="left"/>
    </xf>
    <xf numFmtId="0" fontId="64" fillId="65" borderId="0" xfId="0" applyFont="1" applyFill="1" applyAlignment="1">
      <alignment horizontal="center" wrapText="1"/>
    </xf>
    <xf numFmtId="0" fontId="62" fillId="63" borderId="0" xfId="0" applyFont="1" applyFill="1" applyAlignment="1">
      <alignment horizontal="center"/>
    </xf>
    <xf numFmtId="0" fontId="64" fillId="79" borderId="20" xfId="0" applyFont="1" applyFill="1" applyBorder="1" applyAlignment="1">
      <alignment horizontal="left"/>
    </xf>
    <xf numFmtId="0" fontId="64" fillId="32" borderId="239" xfId="0" applyFont="1" applyFill="1" applyBorder="1" applyAlignment="1">
      <alignment horizontal="left"/>
    </xf>
    <xf numFmtId="0" fontId="64" fillId="0" borderId="244" xfId="0" applyFont="1" applyBorder="1" applyAlignment="1">
      <alignment horizontal="left"/>
    </xf>
    <xf numFmtId="0" fontId="64" fillId="79" borderId="30" xfId="0" applyFont="1" applyFill="1" applyBorder="1" applyAlignment="1">
      <alignment horizontal="left"/>
    </xf>
    <xf numFmtId="0" fontId="67" fillId="74" borderId="65" xfId="0" applyFont="1" applyFill="1" applyBorder="1" applyAlignment="1">
      <alignment horizontal="left"/>
    </xf>
    <xf numFmtId="0" fontId="64" fillId="0" borderId="239" xfId="0" applyFont="1" applyBorder="1" applyAlignment="1">
      <alignment horizontal="left"/>
    </xf>
    <xf numFmtId="0" fontId="64" fillId="79" borderId="35" xfId="0" applyFont="1" applyFill="1" applyBorder="1" applyAlignment="1">
      <alignment horizontal="left"/>
    </xf>
    <xf numFmtId="0" fontId="64" fillId="68" borderId="66" xfId="0" applyFont="1" applyFill="1" applyBorder="1" applyAlignment="1">
      <alignment horizontal="left"/>
    </xf>
    <xf numFmtId="0" fontId="64" fillId="79" borderId="8" xfId="0" applyFont="1" applyFill="1" applyBorder="1" applyAlignment="1">
      <alignment horizontal="left"/>
    </xf>
    <xf numFmtId="0" fontId="64" fillId="79" borderId="17" xfId="0" applyFont="1" applyFill="1" applyBorder="1" applyAlignment="1">
      <alignment horizontal="left"/>
    </xf>
    <xf numFmtId="0" fontId="64" fillId="79" borderId="48" xfId="0" applyFont="1" applyFill="1" applyBorder="1" applyAlignment="1">
      <alignment horizontal="left"/>
    </xf>
    <xf numFmtId="0" fontId="64" fillId="14" borderId="35" xfId="0" applyFont="1" applyFill="1" applyBorder="1" applyAlignment="1">
      <alignment horizontal="center"/>
    </xf>
    <xf numFmtId="0" fontId="64" fillId="68" borderId="25" xfId="0" applyFont="1" applyFill="1" applyBorder="1" applyAlignment="1">
      <alignment horizontal="left"/>
    </xf>
    <xf numFmtId="0" fontId="62" fillId="18" borderId="15" xfId="0" applyFont="1" applyFill="1" applyBorder="1" applyAlignment="1">
      <alignment horizontal="center"/>
    </xf>
    <xf numFmtId="0" fontId="64" fillId="64" borderId="0" xfId="0" applyFont="1" applyFill="1"/>
    <xf numFmtId="0" fontId="64" fillId="86" borderId="25" xfId="0" applyFont="1" applyFill="1" applyBorder="1" applyAlignment="1">
      <alignment horizontal="left"/>
    </xf>
    <xf numFmtId="0" fontId="64" fillId="68" borderId="67" xfId="0" applyFont="1" applyFill="1" applyBorder="1" applyAlignment="1">
      <alignment horizontal="left"/>
    </xf>
    <xf numFmtId="0" fontId="62" fillId="86" borderId="46" xfId="0" applyFont="1" applyFill="1" applyBorder="1" applyAlignment="1">
      <alignment horizontal="left"/>
    </xf>
    <xf numFmtId="0" fontId="64" fillId="0" borderId="10" xfId="0" applyFont="1" applyBorder="1" applyAlignment="1">
      <alignment horizontal="left"/>
    </xf>
    <xf numFmtId="0" fontId="62" fillId="86" borderId="63" xfId="0" applyFont="1" applyFill="1" applyBorder="1" applyAlignment="1">
      <alignment horizontal="left"/>
    </xf>
    <xf numFmtId="0" fontId="64" fillId="0" borderId="61" xfId="0" applyFont="1" applyBorder="1" applyAlignment="1">
      <alignment horizontal="left"/>
    </xf>
    <xf numFmtId="0" fontId="71" fillId="86" borderId="46" xfId="0" applyFont="1" applyFill="1" applyBorder="1" applyAlignment="1">
      <alignment horizontal="left"/>
    </xf>
    <xf numFmtId="0" fontId="62" fillId="60" borderId="55" xfId="0" applyFont="1" applyFill="1" applyBorder="1" applyAlignment="1">
      <alignment horizontal="left"/>
    </xf>
    <xf numFmtId="0" fontId="62" fillId="60" borderId="48" xfId="0" applyFont="1" applyFill="1" applyBorder="1" applyAlignment="1">
      <alignment horizontal="left"/>
    </xf>
    <xf numFmtId="0" fontId="62" fillId="90" borderId="55" xfId="0" applyFont="1" applyFill="1" applyBorder="1" applyAlignment="1">
      <alignment horizontal="left"/>
    </xf>
    <xf numFmtId="0" fontId="62" fillId="90" borderId="19" xfId="0" applyFont="1" applyFill="1" applyBorder="1" applyAlignment="1">
      <alignment horizontal="left"/>
    </xf>
    <xf numFmtId="0" fontId="71" fillId="69" borderId="39" xfId="0" applyFont="1" applyFill="1" applyBorder="1" applyAlignment="1">
      <alignment horizontal="left"/>
    </xf>
    <xf numFmtId="0" fontId="71" fillId="69" borderId="4" xfId="0" applyFont="1" applyFill="1" applyBorder="1" applyAlignment="1">
      <alignment horizontal="left"/>
    </xf>
    <xf numFmtId="0" fontId="64" fillId="74" borderId="2" xfId="0" applyFont="1" applyFill="1" applyBorder="1" applyAlignment="1">
      <alignment horizontal="left"/>
    </xf>
    <xf numFmtId="0" fontId="62" fillId="69" borderId="70" xfId="0" applyFont="1" applyFill="1" applyBorder="1" applyAlignment="1">
      <alignment horizontal="left"/>
    </xf>
    <xf numFmtId="0" fontId="64" fillId="74" borderId="29" xfId="0" applyFont="1" applyFill="1" applyBorder="1" applyAlignment="1">
      <alignment horizontal="left"/>
    </xf>
    <xf numFmtId="0" fontId="64" fillId="69" borderId="8" xfId="0" applyFont="1" applyFill="1" applyBorder="1" applyAlignment="1">
      <alignment horizontal="left"/>
    </xf>
    <xf numFmtId="0" fontId="64" fillId="0" borderId="47" xfId="0" applyFont="1" applyBorder="1" applyAlignment="1">
      <alignment horizontal="left"/>
    </xf>
    <xf numFmtId="0" fontId="64" fillId="69" borderId="30" xfId="0" applyFont="1" applyFill="1" applyBorder="1" applyAlignment="1">
      <alignment horizontal="left"/>
    </xf>
    <xf numFmtId="0" fontId="64" fillId="69" borderId="11" xfId="0" applyFont="1" applyFill="1" applyBorder="1" applyAlignment="1">
      <alignment horizontal="left"/>
    </xf>
    <xf numFmtId="0" fontId="64" fillId="0" borderId="51" xfId="0" applyFont="1" applyBorder="1" applyAlignment="1">
      <alignment horizontal="left"/>
    </xf>
    <xf numFmtId="0" fontId="64" fillId="0" borderId="8" xfId="0" applyFont="1" applyBorder="1" applyAlignment="1">
      <alignment horizontal="left"/>
    </xf>
    <xf numFmtId="0" fontId="64" fillId="0" borderId="11" xfId="0" applyFont="1" applyBorder="1" applyAlignment="1">
      <alignment horizontal="left"/>
    </xf>
    <xf numFmtId="0" fontId="71" fillId="0" borderId="17" xfId="0" applyFont="1" applyBorder="1" applyAlignment="1">
      <alignment horizontal="left"/>
    </xf>
    <xf numFmtId="0" fontId="71" fillId="63" borderId="42" xfId="0" applyFont="1" applyFill="1" applyBorder="1" applyAlignment="1">
      <alignment horizontal="left"/>
    </xf>
    <xf numFmtId="0" fontId="62" fillId="69" borderId="55" xfId="0" applyFont="1" applyFill="1" applyBorder="1" applyAlignment="1">
      <alignment horizontal="left"/>
    </xf>
    <xf numFmtId="0" fontId="62" fillId="69" borderId="48" xfId="0" applyFont="1" applyFill="1" applyBorder="1" applyAlignment="1">
      <alignment horizontal="left"/>
    </xf>
    <xf numFmtId="0" fontId="64" fillId="0" borderId="129" xfId="0" applyFont="1" applyBorder="1" applyAlignment="1">
      <alignment horizontal="left"/>
    </xf>
    <xf numFmtId="0" fontId="62" fillId="58" borderId="62" xfId="0" applyFont="1" applyFill="1" applyBorder="1" applyAlignment="1">
      <alignment horizontal="left" wrapText="1"/>
    </xf>
    <xf numFmtId="0" fontId="62" fillId="60" borderId="55" xfId="0" applyFont="1" applyFill="1" applyBorder="1" applyAlignment="1">
      <alignment horizontal="left" wrapText="1"/>
    </xf>
    <xf numFmtId="0" fontId="62" fillId="60" borderId="48" xfId="0" applyFont="1" applyFill="1" applyBorder="1" applyAlignment="1">
      <alignment horizontal="left" wrapText="1"/>
    </xf>
    <xf numFmtId="0" fontId="63" fillId="10" borderId="0" xfId="0" applyFont="1" applyFill="1" applyAlignment="1">
      <alignment horizontal="left"/>
    </xf>
    <xf numFmtId="0" fontId="56" fillId="63" borderId="0" xfId="0" applyFont="1" applyFill="1" applyAlignment="1">
      <alignment horizontal="center"/>
    </xf>
    <xf numFmtId="0" fontId="64" fillId="64" borderId="20" xfId="0" applyFont="1" applyFill="1" applyBorder="1" applyAlignment="1">
      <alignment horizontal="left"/>
    </xf>
    <xf numFmtId="0" fontId="62" fillId="74" borderId="44" xfId="0" applyFont="1" applyFill="1" applyBorder="1" applyAlignment="1">
      <alignment horizontal="left"/>
    </xf>
    <xf numFmtId="0" fontId="62" fillId="68" borderId="66" xfId="0" applyFont="1" applyFill="1" applyBorder="1" applyAlignment="1">
      <alignment horizontal="left"/>
    </xf>
    <xf numFmtId="0" fontId="62" fillId="69" borderId="63" xfId="0" applyFont="1" applyFill="1" applyBorder="1" applyAlignment="1">
      <alignment horizontal="left"/>
    </xf>
    <xf numFmtId="0" fontId="62" fillId="71" borderId="295" xfId="0" applyFont="1" applyFill="1" applyBorder="1" applyAlignment="1">
      <alignment horizontal="left"/>
    </xf>
    <xf numFmtId="0" fontId="64" fillId="67" borderId="0" xfId="0" applyFont="1" applyFill="1"/>
    <xf numFmtId="0" fontId="62" fillId="71" borderId="205" xfId="0" applyFont="1" applyFill="1" applyBorder="1" applyAlignment="1">
      <alignment horizontal="left"/>
    </xf>
    <xf numFmtId="0" fontId="62" fillId="71" borderId="203" xfId="0" applyFont="1" applyFill="1" applyBorder="1" applyAlignment="1">
      <alignment horizontal="left"/>
    </xf>
    <xf numFmtId="0" fontId="64" fillId="71" borderId="225" xfId="0" applyFont="1" applyFill="1" applyBorder="1" applyAlignment="1">
      <alignment horizontal="left"/>
    </xf>
    <xf numFmtId="0" fontId="64" fillId="69" borderId="203" xfId="0" applyFont="1" applyFill="1" applyBorder="1" applyAlignment="1">
      <alignment horizontal="left"/>
    </xf>
    <xf numFmtId="0" fontId="64" fillId="63" borderId="176" xfId="0" applyFont="1" applyFill="1" applyBorder="1" applyAlignment="1">
      <alignment horizontal="left"/>
    </xf>
    <xf numFmtId="0" fontId="71" fillId="69" borderId="207" xfId="0" applyFont="1" applyFill="1" applyBorder="1" applyAlignment="1">
      <alignment horizontal="left"/>
    </xf>
    <xf numFmtId="0" fontId="62" fillId="74" borderId="151" xfId="0" applyFont="1" applyFill="1" applyBorder="1" applyAlignment="1">
      <alignment horizontal="left"/>
    </xf>
    <xf numFmtId="0" fontId="64" fillId="0" borderId="209" xfId="0" applyFont="1" applyBorder="1" applyAlignment="1">
      <alignment horizontal="left"/>
    </xf>
    <xf numFmtId="0" fontId="64" fillId="0" borderId="217" xfId="0" applyFont="1" applyBorder="1" applyAlignment="1">
      <alignment horizontal="left"/>
    </xf>
    <xf numFmtId="0" fontId="62" fillId="0" borderId="55" xfId="0" applyFont="1" applyBorder="1" applyAlignment="1">
      <alignment horizontal="left"/>
    </xf>
    <xf numFmtId="0" fontId="62" fillId="0" borderId="51" xfId="0" applyFont="1" applyBorder="1" applyAlignment="1">
      <alignment horizontal="left"/>
    </xf>
    <xf numFmtId="0" fontId="64" fillId="0" borderId="48" xfId="0" applyFont="1" applyBorder="1" applyAlignment="1">
      <alignment horizontal="center"/>
    </xf>
    <xf numFmtId="0" fontId="64" fillId="0" borderId="51" xfId="0" applyFont="1" applyBorder="1" applyAlignment="1">
      <alignment horizontal="center"/>
    </xf>
    <xf numFmtId="0" fontId="64" fillId="63" borderId="0" xfId="0" applyFont="1" applyFill="1" applyAlignment="1">
      <alignment horizontal="left"/>
    </xf>
    <xf numFmtId="0" fontId="62" fillId="63" borderId="0" xfId="0" applyFont="1" applyFill="1" applyAlignment="1">
      <alignment horizontal="left"/>
    </xf>
    <xf numFmtId="0" fontId="62" fillId="65" borderId="5" xfId="0" applyFont="1" applyFill="1" applyBorder="1" applyAlignment="1">
      <alignment horizontal="center"/>
    </xf>
    <xf numFmtId="0" fontId="64" fillId="64" borderId="5" xfId="0" applyFont="1" applyFill="1" applyBorder="1" applyAlignment="1">
      <alignment horizontal="center"/>
    </xf>
    <xf numFmtId="0" fontId="62" fillId="60" borderId="5" xfId="0" applyFont="1" applyFill="1" applyBorder="1" applyAlignment="1">
      <alignment horizontal="center"/>
    </xf>
    <xf numFmtId="0" fontId="64" fillId="63" borderId="0" xfId="0" applyFont="1" applyFill="1" applyAlignment="1">
      <alignment horizontal="center" wrapText="1"/>
    </xf>
    <xf numFmtId="0" fontId="62" fillId="63" borderId="0" xfId="0" applyFont="1" applyFill="1" applyAlignment="1">
      <alignment horizontal="center" wrapText="1"/>
    </xf>
    <xf numFmtId="0" fontId="64" fillId="67" borderId="31" xfId="0" applyFont="1" applyFill="1" applyBorder="1" applyAlignment="1">
      <alignment horizontal="center"/>
    </xf>
    <xf numFmtId="0" fontId="64" fillId="63" borderId="61" xfId="0" applyFont="1" applyFill="1" applyBorder="1" applyAlignment="1">
      <alignment horizontal="center"/>
    </xf>
    <xf numFmtId="0" fontId="64" fillId="63" borderId="49" xfId="0" applyFont="1" applyFill="1" applyBorder="1" applyAlignment="1">
      <alignment horizontal="center"/>
    </xf>
    <xf numFmtId="0" fontId="71" fillId="71" borderId="31" xfId="0" applyFont="1" applyFill="1" applyBorder="1" applyAlignment="1">
      <alignment horizontal="center"/>
    </xf>
    <xf numFmtId="0" fontId="64" fillId="62" borderId="31" xfId="0" applyFont="1" applyFill="1" applyBorder="1" applyAlignment="1">
      <alignment horizontal="center"/>
    </xf>
    <xf numFmtId="0" fontId="64" fillId="43" borderId="64" xfId="0" applyFont="1" applyFill="1" applyBorder="1" applyAlignment="1">
      <alignment horizontal="center"/>
    </xf>
    <xf numFmtId="0" fontId="64" fillId="43" borderId="0" xfId="0" applyFont="1" applyFill="1" applyAlignment="1">
      <alignment horizontal="center"/>
    </xf>
    <xf numFmtId="0" fontId="64" fillId="43" borderId="17" xfId="0" applyFont="1" applyFill="1" applyBorder="1" applyAlignment="1">
      <alignment horizontal="center"/>
    </xf>
    <xf numFmtId="0" fontId="64" fillId="43" borderId="52" xfId="0" applyFont="1" applyFill="1" applyBorder="1" applyAlignment="1">
      <alignment horizontal="center"/>
    </xf>
    <xf numFmtId="0" fontId="64" fillId="43" borderId="16" xfId="0" applyFont="1" applyFill="1" applyBorder="1" applyAlignment="1">
      <alignment horizontal="center"/>
    </xf>
    <xf numFmtId="0" fontId="74" fillId="0" borderId="0" xfId="0" applyFont="1" applyAlignment="1">
      <alignment horizontal="center"/>
    </xf>
    <xf numFmtId="0" fontId="64" fillId="68" borderId="69" xfId="0" applyFont="1" applyFill="1" applyBorder="1" applyAlignment="1">
      <alignment horizontal="left" vertical="center"/>
    </xf>
    <xf numFmtId="0" fontId="64" fillId="68" borderId="0" xfId="0" applyFont="1" applyFill="1" applyAlignment="1">
      <alignment horizontal="left" vertical="center"/>
    </xf>
    <xf numFmtId="0" fontId="64" fillId="0" borderId="60" xfId="0" applyFont="1" applyBorder="1" applyAlignment="1">
      <alignment horizontal="left" vertical="center"/>
    </xf>
    <xf numFmtId="0" fontId="62" fillId="74" borderId="65" xfId="0" applyFont="1" applyFill="1" applyBorder="1" applyAlignment="1">
      <alignment horizontal="left" vertical="center"/>
    </xf>
    <xf numFmtId="0" fontId="62" fillId="0" borderId="48" xfId="0" applyFont="1" applyBorder="1" applyAlignment="1">
      <alignment horizontal="left" vertical="center"/>
    </xf>
    <xf numFmtId="0" fontId="64" fillId="80" borderId="104" xfId="0" applyFont="1" applyFill="1" applyBorder="1" applyAlignment="1">
      <alignment horizontal="left" vertical="center"/>
    </xf>
    <xf numFmtId="0" fontId="64" fillId="80" borderId="60" xfId="0" applyFont="1" applyFill="1" applyBorder="1" applyAlignment="1">
      <alignment horizontal="left" vertical="center"/>
    </xf>
    <xf numFmtId="0" fontId="64" fillId="68" borderId="99" xfId="0" applyFont="1" applyFill="1" applyBorder="1" applyAlignment="1">
      <alignment horizontal="center"/>
    </xf>
    <xf numFmtId="0" fontId="64" fillId="68" borderId="106" xfId="0" applyFont="1" applyFill="1" applyBorder="1" applyAlignment="1">
      <alignment horizontal="center"/>
    </xf>
    <xf numFmtId="0" fontId="64" fillId="68" borderId="25" xfId="0" applyFont="1" applyFill="1" applyBorder="1" applyAlignment="1">
      <alignment horizontal="center"/>
    </xf>
    <xf numFmtId="0" fontId="64" fillId="21" borderId="9" xfId="0" applyFont="1" applyFill="1" applyBorder="1" applyAlignment="1">
      <alignment horizontal="center"/>
    </xf>
    <xf numFmtId="0" fontId="67" fillId="15" borderId="270" xfId="0" applyFont="1" applyFill="1" applyBorder="1" applyAlignment="1">
      <alignment horizontal="center"/>
    </xf>
    <xf numFmtId="0" fontId="64" fillId="7" borderId="26" xfId="0" applyFont="1" applyFill="1" applyBorder="1" applyAlignment="1">
      <alignment horizontal="center" vertical="center" wrapText="1"/>
    </xf>
    <xf numFmtId="0" fontId="0" fillId="0" borderId="26" xfId="0" applyBorder="1"/>
    <xf numFmtId="0" fontId="64" fillId="0" borderId="27" xfId="0" applyFont="1" applyBorder="1" applyAlignment="1">
      <alignment horizontal="center" vertical="center" wrapText="1"/>
    </xf>
    <xf numFmtId="0" fontId="0" fillId="0" borderId="21" xfId="0" applyBorder="1"/>
    <xf numFmtId="0" fontId="64" fillId="0" borderId="54" xfId="0" applyFont="1" applyBorder="1" applyAlignment="1">
      <alignment horizontal="center" vertical="center" wrapText="1"/>
    </xf>
    <xf numFmtId="0" fontId="64" fillId="0" borderId="337" xfId="0" applyFont="1" applyBorder="1" applyAlignment="1">
      <alignment horizontal="center" vertical="center" wrapText="1"/>
    </xf>
    <xf numFmtId="0" fontId="64" fillId="7" borderId="337" xfId="0" applyFont="1" applyFill="1" applyBorder="1" applyAlignment="1">
      <alignment horizontal="center" vertical="center" wrapText="1"/>
    </xf>
    <xf numFmtId="0" fontId="64" fillId="7" borderId="338" xfId="0" applyFont="1" applyFill="1" applyBorder="1" applyAlignment="1">
      <alignment horizontal="center" vertical="center" wrapText="1"/>
    </xf>
    <xf numFmtId="0" fontId="0" fillId="0" borderId="338" xfId="0" applyBorder="1"/>
    <xf numFmtId="0" fontId="64" fillId="0" borderId="339" xfId="0" applyFont="1" applyBorder="1" applyAlignment="1">
      <alignment horizontal="center" vertical="center" wrapText="1"/>
    </xf>
    <xf numFmtId="0" fontId="64" fillId="0" borderId="338" xfId="0" applyFont="1" applyBorder="1" applyAlignment="1">
      <alignment horizontal="center" vertical="center" wrapText="1"/>
    </xf>
    <xf numFmtId="0" fontId="64" fillId="7" borderId="339" xfId="0" applyFont="1" applyFill="1" applyBorder="1" applyAlignment="1">
      <alignment horizontal="center" vertical="center" wrapText="1"/>
    </xf>
    <xf numFmtId="0" fontId="64" fillId="7" borderId="340" xfId="0" applyFont="1" applyFill="1" applyBorder="1" applyAlignment="1">
      <alignment horizontal="center" vertical="center" wrapText="1"/>
    </xf>
    <xf numFmtId="0" fontId="64" fillId="7" borderId="275" xfId="0" applyFont="1" applyFill="1" applyBorder="1" applyAlignment="1">
      <alignment horizontal="center" vertical="center" wrapText="1"/>
    </xf>
    <xf numFmtId="0" fontId="64" fillId="0" borderId="275" xfId="0" applyFont="1" applyBorder="1" applyAlignment="1">
      <alignment horizontal="center" vertical="center" wrapText="1"/>
    </xf>
    <xf numFmtId="0" fontId="64" fillId="7" borderId="282" xfId="0" applyFont="1" applyFill="1" applyBorder="1" applyAlignment="1">
      <alignment horizontal="center" vertical="center" wrapText="1"/>
    </xf>
    <xf numFmtId="0" fontId="62" fillId="0" borderId="287" xfId="0" applyFont="1" applyBorder="1" applyAlignment="1">
      <alignment horizontal="center"/>
    </xf>
    <xf numFmtId="0" fontId="62" fillId="0" borderId="164" xfId="0" applyFont="1" applyBorder="1" applyAlignment="1">
      <alignment horizontal="center"/>
    </xf>
    <xf numFmtId="0" fontId="62" fillId="0" borderId="217" xfId="0" applyFont="1" applyBorder="1" applyAlignment="1">
      <alignment horizontal="center"/>
    </xf>
    <xf numFmtId="0" fontId="64" fillId="0" borderId="201" xfId="0" applyFont="1" applyBorder="1" applyAlignment="1">
      <alignment horizontal="center" vertical="center" wrapText="1"/>
    </xf>
    <xf numFmtId="0" fontId="64" fillId="71" borderId="64" xfId="0" applyFont="1" applyFill="1" applyBorder="1" applyAlignment="1">
      <alignment horizontal="center"/>
    </xf>
    <xf numFmtId="0" fontId="62" fillId="0" borderId="160" xfId="0" applyFont="1" applyBorder="1" applyAlignment="1">
      <alignment horizontal="center"/>
    </xf>
    <xf numFmtId="0" fontId="62" fillId="0" borderId="163" xfId="0" applyFont="1" applyBorder="1" applyAlignment="1">
      <alignment horizontal="center"/>
    </xf>
    <xf numFmtId="0" fontId="62" fillId="0" borderId="161" xfId="0" applyFont="1" applyBorder="1" applyAlignment="1">
      <alignment horizontal="center"/>
    </xf>
    <xf numFmtId="0" fontId="62" fillId="27" borderId="315" xfId="0" applyFont="1" applyFill="1" applyBorder="1" applyAlignment="1">
      <alignment horizontal="left"/>
    </xf>
    <xf numFmtId="0" fontId="64" fillId="0" borderId="318" xfId="0" applyFont="1" applyBorder="1" applyAlignment="1">
      <alignment horizontal="left"/>
    </xf>
    <xf numFmtId="0" fontId="65" fillId="22" borderId="8" xfId="0" applyFont="1" applyFill="1" applyBorder="1" applyAlignment="1">
      <alignment horizontal="center"/>
    </xf>
    <xf numFmtId="0" fontId="65" fillId="22" borderId="9" xfId="0" applyFont="1" applyFill="1" applyBorder="1" applyAlignment="1">
      <alignment horizontal="center"/>
    </xf>
    <xf numFmtId="0" fontId="65" fillId="22" borderId="10" xfId="0" applyFont="1" applyFill="1" applyBorder="1" applyAlignment="1">
      <alignment horizontal="center"/>
    </xf>
    <xf numFmtId="0" fontId="65" fillId="22" borderId="14" xfId="0" applyFont="1" applyFill="1" applyBorder="1" applyAlignment="1">
      <alignment horizontal="center"/>
    </xf>
    <xf numFmtId="0" fontId="65" fillId="22" borderId="3" xfId="0" applyFont="1" applyFill="1" applyBorder="1" applyAlignment="1">
      <alignment horizontal="center"/>
    </xf>
    <xf numFmtId="0" fontId="65" fillId="22" borderId="5" xfId="0" applyFont="1" applyFill="1" applyBorder="1" applyAlignment="1">
      <alignment horizontal="center"/>
    </xf>
    <xf numFmtId="0" fontId="65" fillId="22" borderId="31" xfId="0" applyFont="1" applyFill="1" applyBorder="1" applyAlignment="1">
      <alignment horizontal="center"/>
    </xf>
    <xf numFmtId="0" fontId="65" fillId="22" borderId="6" xfId="0" applyFont="1" applyFill="1" applyBorder="1" applyAlignment="1">
      <alignment horizontal="center"/>
    </xf>
    <xf numFmtId="0" fontId="64" fillId="22" borderId="5" xfId="0" applyFont="1" applyFill="1" applyBorder="1" applyAlignment="1">
      <alignment horizontal="center"/>
    </xf>
    <xf numFmtId="0" fontId="65" fillId="22" borderId="22" xfId="0" applyFont="1" applyFill="1" applyBorder="1" applyAlignment="1">
      <alignment horizontal="center"/>
    </xf>
    <xf numFmtId="0" fontId="64" fillId="22" borderId="30" xfId="0" applyFont="1" applyFill="1" applyBorder="1" applyAlignment="1">
      <alignment horizontal="center"/>
    </xf>
    <xf numFmtId="0" fontId="64" fillId="22" borderId="31" xfId="0" applyFont="1" applyFill="1" applyBorder="1" applyAlignment="1">
      <alignment horizontal="center"/>
    </xf>
    <xf numFmtId="0" fontId="64" fillId="22" borderId="34" xfId="0" applyFont="1" applyFill="1" applyBorder="1" applyAlignment="1">
      <alignment horizontal="center"/>
    </xf>
    <xf numFmtId="0" fontId="65" fillId="22" borderId="65" xfId="0" applyFont="1" applyFill="1" applyBorder="1" applyAlignment="1">
      <alignment horizontal="center"/>
    </xf>
    <xf numFmtId="0" fontId="65" fillId="22" borderId="142" xfId="0" applyFont="1" applyFill="1" applyBorder="1" applyAlignment="1">
      <alignment horizontal="center"/>
    </xf>
    <xf numFmtId="0" fontId="65" fillId="22" borderId="33" xfId="0" applyFont="1" applyFill="1" applyBorder="1" applyAlignment="1">
      <alignment horizontal="center"/>
    </xf>
    <xf numFmtId="0" fontId="64" fillId="22" borderId="32" xfId="0" applyFont="1" applyFill="1" applyBorder="1" applyAlignment="1">
      <alignment horizontal="center"/>
    </xf>
    <xf numFmtId="0" fontId="65" fillId="22" borderId="30" xfId="0" applyFont="1" applyFill="1" applyBorder="1" applyAlignment="1">
      <alignment horizontal="center"/>
    </xf>
    <xf numFmtId="0" fontId="65" fillId="22" borderId="34" xfId="0" applyFont="1" applyFill="1" applyBorder="1" applyAlignment="1">
      <alignment horizontal="center"/>
    </xf>
    <xf numFmtId="0" fontId="65" fillId="22" borderId="60" xfId="0" applyFont="1" applyFill="1" applyBorder="1" applyAlignment="1">
      <alignment horizontal="center"/>
    </xf>
    <xf numFmtId="0" fontId="65" fillId="22" borderId="73" xfId="0" applyFont="1" applyFill="1" applyBorder="1" applyAlignment="1">
      <alignment horizontal="center"/>
    </xf>
    <xf numFmtId="0" fontId="65" fillId="22" borderId="57" xfId="0" applyFont="1" applyFill="1" applyBorder="1" applyAlignment="1">
      <alignment horizontal="center"/>
    </xf>
    <xf numFmtId="0" fontId="64" fillId="22" borderId="10" xfId="0" applyFont="1" applyFill="1" applyBorder="1" applyAlignment="1">
      <alignment horizontal="center"/>
    </xf>
    <xf numFmtId="0" fontId="65" fillId="22" borderId="26" xfId="0" applyFont="1" applyFill="1" applyBorder="1" applyAlignment="1">
      <alignment horizontal="center"/>
    </xf>
    <xf numFmtId="0" fontId="65" fillId="22" borderId="27" xfId="0" applyFont="1" applyFill="1" applyBorder="1" applyAlignment="1">
      <alignment horizontal="center"/>
    </xf>
    <xf numFmtId="0" fontId="65" fillId="22" borderId="38" xfId="0" applyFont="1" applyFill="1" applyBorder="1" applyAlignment="1">
      <alignment horizontal="center"/>
    </xf>
    <xf numFmtId="0" fontId="65" fillId="22" borderId="36" xfId="0" applyFont="1" applyFill="1" applyBorder="1" applyAlignment="1">
      <alignment horizontal="center"/>
    </xf>
    <xf numFmtId="0" fontId="65" fillId="22" borderId="35" xfId="0" applyFont="1" applyFill="1" applyBorder="1" applyAlignment="1">
      <alignment horizontal="center"/>
    </xf>
    <xf numFmtId="0" fontId="64" fillId="22" borderId="36" xfId="0" applyFont="1" applyFill="1" applyBorder="1" applyAlignment="1">
      <alignment horizontal="center"/>
    </xf>
    <xf numFmtId="0" fontId="64" fillId="22" borderId="59" xfId="0" applyFont="1" applyFill="1" applyBorder="1" applyAlignment="1">
      <alignment horizontal="center"/>
    </xf>
    <xf numFmtId="0" fontId="0" fillId="44" borderId="172" xfId="0" applyFill="1" applyBorder="1" applyAlignment="1">
      <alignment horizontal="center"/>
    </xf>
    <xf numFmtId="0" fontId="43" fillId="44" borderId="170" xfId="0" applyFont="1" applyFill="1" applyBorder="1" applyAlignment="1">
      <alignment horizontal="center"/>
    </xf>
    <xf numFmtId="0" fontId="0" fillId="44" borderId="170" xfId="0" applyFill="1" applyBorder="1" applyAlignment="1">
      <alignment horizontal="center"/>
    </xf>
    <xf numFmtId="0" fontId="62" fillId="68" borderId="286" xfId="0" applyFont="1" applyFill="1" applyBorder="1" applyAlignment="1">
      <alignment horizontal="center"/>
    </xf>
    <xf numFmtId="0" fontId="62" fillId="68" borderId="131" xfId="0" applyFont="1" applyFill="1" applyBorder="1" applyAlignment="1">
      <alignment horizontal="center"/>
    </xf>
    <xf numFmtId="0" fontId="62" fillId="67" borderId="101" xfId="0" applyFont="1" applyFill="1" applyBorder="1" applyAlignment="1">
      <alignment horizontal="center"/>
    </xf>
    <xf numFmtId="0" fontId="62" fillId="10" borderId="35" xfId="0" applyFont="1" applyFill="1" applyBorder="1" applyAlignment="1">
      <alignment horizontal="left"/>
    </xf>
    <xf numFmtId="0" fontId="62" fillId="10" borderId="66" xfId="0" applyFont="1" applyFill="1" applyBorder="1" applyAlignment="1">
      <alignment horizontal="left"/>
    </xf>
    <xf numFmtId="0" fontId="62" fillId="67" borderId="46" xfId="0" applyFont="1" applyFill="1" applyBorder="1" applyAlignment="1">
      <alignment horizontal="center"/>
    </xf>
    <xf numFmtId="0" fontId="65" fillId="22" borderId="4" xfId="0" applyFont="1" applyFill="1" applyBorder="1" applyAlignment="1">
      <alignment horizontal="center"/>
    </xf>
    <xf numFmtId="0" fontId="65" fillId="22" borderId="7" xfId="0" applyFont="1" applyFill="1" applyBorder="1" applyAlignment="1">
      <alignment horizontal="center"/>
    </xf>
    <xf numFmtId="0" fontId="65" fillId="22" borderId="23" xfId="0" applyFont="1" applyFill="1" applyBorder="1" applyAlignment="1">
      <alignment horizontal="center"/>
    </xf>
    <xf numFmtId="0" fontId="65" fillId="22" borderId="218" xfId="0" applyFont="1" applyFill="1" applyBorder="1" applyAlignment="1">
      <alignment horizontal="center"/>
    </xf>
    <xf numFmtId="0" fontId="65" fillId="22" borderId="53" xfId="0" applyFont="1" applyFill="1" applyBorder="1" applyAlignment="1">
      <alignment horizontal="center"/>
    </xf>
    <xf numFmtId="0" fontId="65" fillId="91" borderId="10" xfId="0" applyFont="1" applyFill="1" applyBorder="1" applyAlignment="1">
      <alignment horizontal="center"/>
    </xf>
    <xf numFmtId="0" fontId="65" fillId="22" borderId="1" xfId="0" applyFont="1" applyFill="1" applyBorder="1" applyAlignment="1">
      <alignment horizontal="center"/>
    </xf>
    <xf numFmtId="0" fontId="65" fillId="22" borderId="74" xfId="0" applyFont="1" applyFill="1" applyBorder="1" applyAlignment="1">
      <alignment horizontal="center"/>
    </xf>
    <xf numFmtId="0" fontId="65" fillId="22" borderId="2" xfId="0" applyFont="1" applyFill="1" applyBorder="1" applyAlignment="1">
      <alignment horizontal="center"/>
    </xf>
    <xf numFmtId="0" fontId="56" fillId="22" borderId="6" xfId="0" applyFont="1" applyFill="1" applyBorder="1" applyAlignment="1">
      <alignment horizontal="center"/>
    </xf>
    <xf numFmtId="0" fontId="64" fillId="22" borderId="9" xfId="0" applyFont="1" applyFill="1" applyBorder="1" applyAlignment="1">
      <alignment horizontal="center"/>
    </xf>
    <xf numFmtId="0" fontId="64" fillId="22" borderId="8" xfId="0" applyFont="1" applyFill="1" applyBorder="1" applyAlignment="1">
      <alignment horizontal="center"/>
    </xf>
    <xf numFmtId="0" fontId="64" fillId="22" borderId="14" xfId="0" applyFont="1" applyFill="1" applyBorder="1" applyAlignment="1">
      <alignment horizontal="center"/>
    </xf>
    <xf numFmtId="0" fontId="56" fillId="2" borderId="31" xfId="0" applyFont="1" applyFill="1" applyBorder="1" applyAlignment="1">
      <alignment horizontal="center"/>
    </xf>
    <xf numFmtId="0" fontId="56" fillId="2" borderId="32" xfId="0" applyFont="1" applyFill="1" applyBorder="1" applyAlignment="1">
      <alignment horizontal="center"/>
    </xf>
    <xf numFmtId="0" fontId="56" fillId="22" borderId="31" xfId="0" applyFont="1" applyFill="1" applyBorder="1" applyAlignment="1">
      <alignment horizontal="center"/>
    </xf>
    <xf numFmtId="0" fontId="62" fillId="9" borderId="33" xfId="0" applyFont="1" applyFill="1" applyBorder="1" applyAlignment="1">
      <alignment horizontal="center"/>
    </xf>
    <xf numFmtId="0" fontId="62" fillId="9" borderId="31" xfId="0" applyFont="1" applyFill="1" applyBorder="1" applyAlignment="1">
      <alignment horizontal="center"/>
    </xf>
    <xf numFmtId="0" fontId="64" fillId="9" borderId="57" xfId="0" applyFont="1" applyFill="1" applyBorder="1" applyAlignment="1">
      <alignment horizontal="center"/>
    </xf>
    <xf numFmtId="0" fontId="64" fillId="9" borderId="58" xfId="0" applyFont="1" applyFill="1" applyBorder="1" applyAlignment="1">
      <alignment horizontal="center"/>
    </xf>
    <xf numFmtId="0" fontId="63" fillId="65" borderId="296" xfId="0" applyFont="1" applyFill="1" applyBorder="1" applyAlignment="1">
      <alignment horizontal="center"/>
    </xf>
    <xf numFmtId="0" fontId="63" fillId="65" borderId="304" xfId="0" applyFont="1" applyFill="1" applyBorder="1" applyAlignment="1">
      <alignment horizontal="center"/>
    </xf>
    <xf numFmtId="0" fontId="62" fillId="65" borderId="36" xfId="0" applyFont="1" applyFill="1" applyBorder="1" applyAlignment="1">
      <alignment horizontal="center"/>
    </xf>
    <xf numFmtId="0" fontId="63" fillId="0" borderId="215" xfId="0" applyFont="1" applyBorder="1" applyAlignment="1">
      <alignment horizontal="center"/>
    </xf>
    <xf numFmtId="0" fontId="62" fillId="65" borderId="225" xfId="0" applyFont="1" applyFill="1" applyBorder="1" applyAlignment="1">
      <alignment horizontal="center"/>
    </xf>
    <xf numFmtId="0" fontId="64" fillId="74" borderId="265" xfId="0" applyFont="1" applyFill="1" applyBorder="1" applyAlignment="1">
      <alignment horizontal="left"/>
    </xf>
    <xf numFmtId="0" fontId="71" fillId="71" borderId="99" xfId="0" applyFont="1" applyFill="1" applyBorder="1" applyAlignment="1">
      <alignment horizontal="left"/>
    </xf>
    <xf numFmtId="0" fontId="64" fillId="27" borderId="315" xfId="0" applyFont="1" applyFill="1" applyBorder="1" applyAlignment="1">
      <alignment horizontal="left"/>
    </xf>
    <xf numFmtId="0" fontId="64" fillId="0" borderId="350" xfId="0" applyFont="1" applyBorder="1" applyAlignment="1">
      <alignment horizontal="left"/>
    </xf>
    <xf numFmtId="0" fontId="0" fillId="33" borderId="0" xfId="0" applyFill="1" applyAlignment="1">
      <alignment horizontal="center"/>
    </xf>
    <xf numFmtId="0" fontId="64" fillId="0" borderId="30" xfId="0" applyFont="1" applyBorder="1" applyAlignment="1">
      <alignment horizontal="left"/>
    </xf>
    <xf numFmtId="0" fontId="64" fillId="0" borderId="261" xfId="0" applyFont="1" applyBorder="1" applyAlignment="1">
      <alignment horizontal="left"/>
    </xf>
    <xf numFmtId="0" fontId="64" fillId="11" borderId="31" xfId="0" applyFont="1" applyFill="1" applyBorder="1" applyAlignment="1">
      <alignment horizontal="center"/>
    </xf>
    <xf numFmtId="0" fontId="64" fillId="11" borderId="30" xfId="0" applyFont="1" applyFill="1" applyBorder="1" applyAlignment="1">
      <alignment horizontal="center"/>
    </xf>
    <xf numFmtId="0" fontId="65" fillId="0" borderId="351" xfId="0" applyFont="1" applyBorder="1" applyAlignment="1">
      <alignment horizontal="center"/>
    </xf>
    <xf numFmtId="0" fontId="65" fillId="0" borderId="16" xfId="0" applyFont="1" applyBorder="1" applyAlignment="1">
      <alignment horizontal="center"/>
    </xf>
    <xf numFmtId="0" fontId="65" fillId="0" borderId="352" xfId="0" applyFont="1" applyBorder="1" applyAlignment="1">
      <alignment horizontal="center"/>
    </xf>
    <xf numFmtId="0" fontId="71" fillId="27" borderId="39" xfId="0" applyFont="1" applyFill="1" applyBorder="1"/>
    <xf numFmtId="0" fontId="64" fillId="0" borderId="61" xfId="0" applyFont="1" applyBorder="1"/>
    <xf numFmtId="0" fontId="71" fillId="31" borderId="290" xfId="0" applyFont="1" applyFill="1" applyBorder="1" applyAlignment="1">
      <alignment horizontal="left"/>
    </xf>
    <xf numFmtId="0" fontId="64" fillId="31" borderId="292" xfId="0" applyFont="1" applyFill="1" applyBorder="1" applyAlignment="1">
      <alignment horizontal="left"/>
    </xf>
    <xf numFmtId="0" fontId="75" fillId="31" borderId="290" xfId="0" applyFont="1" applyFill="1" applyBorder="1" applyAlignment="1">
      <alignment horizontal="center"/>
    </xf>
    <xf numFmtId="0" fontId="75" fillId="31" borderId="293" xfId="0" applyFont="1" applyFill="1" applyBorder="1" applyAlignment="1">
      <alignment horizontal="center"/>
    </xf>
    <xf numFmtId="0" fontId="65" fillId="31" borderId="293" xfId="0" applyFont="1" applyFill="1" applyBorder="1" applyAlignment="1">
      <alignment horizontal="center"/>
    </xf>
    <xf numFmtId="0" fontId="65" fillId="31" borderId="356" xfId="0" applyFont="1" applyFill="1" applyBorder="1" applyAlignment="1">
      <alignment horizontal="center"/>
    </xf>
    <xf numFmtId="0" fontId="65" fillId="31" borderId="291" xfId="0" applyFont="1" applyFill="1" applyBorder="1" applyAlignment="1">
      <alignment horizontal="center"/>
    </xf>
    <xf numFmtId="0" fontId="64" fillId="0" borderId="248" xfId="0" applyFont="1" applyBorder="1" applyAlignment="1">
      <alignment horizontal="left"/>
    </xf>
    <xf numFmtId="0" fontId="63" fillId="31" borderId="291" xfId="0" applyFont="1" applyFill="1" applyBorder="1" applyAlignment="1">
      <alignment horizontal="center"/>
    </xf>
    <xf numFmtId="0" fontId="63" fillId="31" borderId="363" xfId="0" applyFont="1" applyFill="1" applyBorder="1" applyAlignment="1">
      <alignment horizontal="center"/>
    </xf>
    <xf numFmtId="0" fontId="67" fillId="31" borderId="293" xfId="0" applyFont="1" applyFill="1" applyBorder="1" applyAlignment="1">
      <alignment horizontal="center"/>
    </xf>
    <xf numFmtId="0" fontId="64" fillId="31" borderId="293" xfId="0" applyFont="1" applyFill="1" applyBorder="1" applyAlignment="1">
      <alignment horizontal="center"/>
    </xf>
    <xf numFmtId="0" fontId="64" fillId="31" borderId="363" xfId="0" applyFont="1" applyFill="1" applyBorder="1" applyAlignment="1">
      <alignment horizontal="center"/>
    </xf>
    <xf numFmtId="0" fontId="63" fillId="31" borderId="345" xfId="0" applyFont="1" applyFill="1" applyBorder="1" applyAlignment="1">
      <alignment horizontal="center"/>
    </xf>
    <xf numFmtId="0" fontId="62" fillId="31" borderId="293" xfId="0" applyFont="1" applyFill="1" applyBorder="1" applyAlignment="1">
      <alignment horizontal="center"/>
    </xf>
    <xf numFmtId="0" fontId="64" fillId="31" borderId="357" xfId="0" applyFont="1" applyFill="1" applyBorder="1" applyAlignment="1">
      <alignment horizontal="center"/>
    </xf>
    <xf numFmtId="0" fontId="64" fillId="31" borderId="291" xfId="0" applyFont="1" applyFill="1" applyBorder="1" applyAlignment="1">
      <alignment horizontal="center"/>
    </xf>
    <xf numFmtId="0" fontId="62" fillId="31" borderId="291" xfId="0" applyFont="1" applyFill="1" applyBorder="1" applyAlignment="1">
      <alignment horizontal="center"/>
    </xf>
    <xf numFmtId="0" fontId="62" fillId="31" borderId="292" xfId="0" applyFont="1" applyFill="1" applyBorder="1" applyAlignment="1">
      <alignment horizontal="center"/>
    </xf>
    <xf numFmtId="0" fontId="66" fillId="31" borderId="293" xfId="0" applyFont="1" applyFill="1" applyBorder="1" applyAlignment="1">
      <alignment horizontal="center"/>
    </xf>
    <xf numFmtId="0" fontId="64" fillId="31" borderId="294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74" fillId="9" borderId="0" xfId="0" applyFont="1" applyFill="1" applyAlignment="1">
      <alignment horizontal="center"/>
    </xf>
    <xf numFmtId="0" fontId="74" fillId="39" borderId="0" xfId="0" applyFont="1" applyFill="1" applyAlignment="1">
      <alignment horizontal="center"/>
    </xf>
    <xf numFmtId="0" fontId="64" fillId="39" borderId="18" xfId="0" applyFont="1" applyFill="1" applyBorder="1" applyAlignment="1">
      <alignment horizontal="center"/>
    </xf>
    <xf numFmtId="0" fontId="62" fillId="71" borderId="315" xfId="0" applyFont="1" applyFill="1" applyBorder="1" applyAlignment="1">
      <alignment horizontal="left"/>
    </xf>
    <xf numFmtId="0" fontId="62" fillId="0" borderId="318" xfId="0" applyFont="1" applyBorder="1" applyAlignment="1">
      <alignment horizontal="left"/>
    </xf>
    <xf numFmtId="0" fontId="64" fillId="27" borderId="0" xfId="0" applyFont="1" applyFill="1" applyAlignment="1">
      <alignment horizontal="center"/>
    </xf>
    <xf numFmtId="0" fontId="62" fillId="68" borderId="248" xfId="0" applyFont="1" applyFill="1" applyBorder="1" applyAlignment="1">
      <alignment horizontal="left"/>
    </xf>
    <xf numFmtId="0" fontId="64" fillId="27" borderId="315" xfId="0" applyFont="1" applyFill="1" applyBorder="1" applyAlignment="1">
      <alignment horizontal="left" vertical="center"/>
    </xf>
    <xf numFmtId="0" fontId="64" fillId="0" borderId="318" xfId="0" applyFont="1" applyBorder="1" applyAlignment="1">
      <alignment horizontal="left" vertical="center"/>
    </xf>
    <xf numFmtId="0" fontId="64" fillId="69" borderId="99" xfId="0" applyFont="1" applyFill="1" applyBorder="1" applyAlignment="1">
      <alignment horizontal="left"/>
    </xf>
    <xf numFmtId="0" fontId="64" fillId="27" borderId="349" xfId="0" applyFont="1" applyFill="1" applyBorder="1" applyAlignment="1">
      <alignment horizontal="left"/>
    </xf>
    <xf numFmtId="0" fontId="71" fillId="0" borderId="39" xfId="0" applyFont="1" applyBorder="1" applyAlignment="1">
      <alignment horizontal="left"/>
    </xf>
    <xf numFmtId="0" fontId="64" fillId="0" borderId="265" xfId="0" applyFont="1" applyBorder="1" applyAlignment="1">
      <alignment horizontal="left"/>
    </xf>
    <xf numFmtId="0" fontId="64" fillId="18" borderId="265" xfId="0" applyFont="1" applyFill="1" applyBorder="1" applyAlignment="1">
      <alignment horizontal="left"/>
    </xf>
    <xf numFmtId="0" fontId="77" fillId="27" borderId="0" xfId="0" applyFont="1" applyFill="1" applyAlignment="1">
      <alignment horizontal="center"/>
    </xf>
    <xf numFmtId="0" fontId="64" fillId="10" borderId="99" xfId="0" applyFont="1" applyFill="1" applyBorder="1" applyAlignment="1">
      <alignment horizontal="left"/>
    </xf>
    <xf numFmtId="0" fontId="64" fillId="27" borderId="39" xfId="0" applyFont="1" applyFill="1" applyBorder="1" applyAlignment="1">
      <alignment horizontal="left"/>
    </xf>
    <xf numFmtId="0" fontId="62" fillId="27" borderId="30" xfId="0" applyFont="1" applyFill="1" applyBorder="1" applyAlignment="1">
      <alignment horizontal="left" vertical="center"/>
    </xf>
    <xf numFmtId="0" fontId="71" fillId="27" borderId="20" xfId="0" applyFont="1" applyFill="1" applyBorder="1"/>
    <xf numFmtId="0" fontId="71" fillId="27" borderId="8" xfId="0" applyFont="1" applyFill="1" applyBorder="1"/>
    <xf numFmtId="0" fontId="71" fillId="27" borderId="8" xfId="0" applyFont="1" applyFill="1" applyBorder="1" applyAlignment="1">
      <alignment vertical="center"/>
    </xf>
    <xf numFmtId="0" fontId="64" fillId="27" borderId="8" xfId="0" applyFont="1" applyFill="1" applyBorder="1"/>
    <xf numFmtId="0" fontId="64" fillId="27" borderId="20" xfId="0" applyFont="1" applyFill="1" applyBorder="1" applyAlignment="1">
      <alignment horizontal="left"/>
    </xf>
    <xf numFmtId="0" fontId="64" fillId="18" borderId="8" xfId="0" applyFont="1" applyFill="1" applyBorder="1" applyAlignment="1">
      <alignment horizontal="center"/>
    </xf>
    <xf numFmtId="0" fontId="64" fillId="18" borderId="57" xfId="0" applyFont="1" applyFill="1" applyBorder="1" applyAlignment="1">
      <alignment horizontal="center"/>
    </xf>
    <xf numFmtId="0" fontId="64" fillId="18" borderId="169" xfId="0" applyFont="1" applyFill="1" applyBorder="1" applyAlignment="1">
      <alignment horizontal="center"/>
    </xf>
    <xf numFmtId="0" fontId="62" fillId="18" borderId="57" xfId="0" applyFont="1" applyFill="1" applyBorder="1" applyAlignment="1">
      <alignment horizontal="center"/>
    </xf>
    <xf numFmtId="0" fontId="62" fillId="18" borderId="60" xfId="0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64" fillId="18" borderId="12" xfId="0" applyFont="1" applyFill="1" applyBorder="1" applyAlignment="1">
      <alignment horizontal="center"/>
    </xf>
    <xf numFmtId="0" fontId="62" fillId="18" borderId="48" xfId="0" applyFont="1" applyFill="1" applyBorder="1" applyAlignment="1">
      <alignment horizontal="center"/>
    </xf>
    <xf numFmtId="0" fontId="62" fillId="0" borderId="276" xfId="0" applyFont="1" applyBorder="1" applyAlignment="1">
      <alignment horizontal="center"/>
    </xf>
    <xf numFmtId="0" fontId="63" fillId="71" borderId="53" xfId="0" applyFont="1" applyFill="1" applyBorder="1" applyAlignment="1">
      <alignment horizontal="center"/>
    </xf>
    <xf numFmtId="0" fontId="63" fillId="62" borderId="21" xfId="0" applyFont="1" applyFill="1" applyBorder="1" applyAlignment="1">
      <alignment horizontal="center"/>
    </xf>
    <xf numFmtId="0" fontId="62" fillId="22" borderId="54" xfId="0" applyFont="1" applyFill="1" applyBorder="1" applyAlignment="1">
      <alignment horizontal="center"/>
    </xf>
    <xf numFmtId="0" fontId="64" fillId="27" borderId="57" xfId="0" applyFont="1" applyFill="1" applyBorder="1" applyAlignment="1">
      <alignment horizontal="center"/>
    </xf>
    <xf numFmtId="0" fontId="64" fillId="27" borderId="9" xfId="0" applyFont="1" applyFill="1" applyBorder="1" applyAlignment="1">
      <alignment horizontal="center"/>
    </xf>
    <xf numFmtId="0" fontId="64" fillId="71" borderId="101" xfId="0" applyFont="1" applyFill="1" applyBorder="1" applyAlignment="1">
      <alignment horizontal="center"/>
    </xf>
    <xf numFmtId="0" fontId="62" fillId="10" borderId="9" xfId="0" applyFont="1" applyFill="1" applyBorder="1" applyAlignment="1">
      <alignment horizontal="center"/>
    </xf>
    <xf numFmtId="0" fontId="62" fillId="10" borderId="10" xfId="0" applyFont="1" applyFill="1" applyBorder="1" applyAlignment="1">
      <alignment horizontal="center"/>
    </xf>
    <xf numFmtId="0" fontId="64" fillId="0" borderId="74" xfId="0" applyFont="1" applyBorder="1" applyAlignment="1">
      <alignment horizontal="center"/>
    </xf>
    <xf numFmtId="0" fontId="64" fillId="0" borderId="73" xfId="0" applyFont="1" applyBorder="1" applyAlignment="1">
      <alignment horizontal="center"/>
    </xf>
    <xf numFmtId="0" fontId="67" fillId="21" borderId="3" xfId="0" applyFont="1" applyFill="1" applyBorder="1" applyAlignment="1">
      <alignment horizontal="center"/>
    </xf>
    <xf numFmtId="0" fontId="67" fillId="14" borderId="66" xfId="0" applyFont="1" applyFill="1" applyBorder="1" applyAlignment="1">
      <alignment horizontal="center"/>
    </xf>
    <xf numFmtId="0" fontId="62" fillId="0" borderId="142" xfId="0" applyFont="1" applyBorder="1" applyAlignment="1">
      <alignment horizontal="center"/>
    </xf>
    <xf numFmtId="0" fontId="62" fillId="0" borderId="73" xfId="0" applyFont="1" applyBorder="1" applyAlignment="1">
      <alignment horizontal="center"/>
    </xf>
    <xf numFmtId="0" fontId="62" fillId="0" borderId="75" xfId="0" applyFont="1" applyBorder="1" applyAlignment="1">
      <alignment horizontal="center"/>
    </xf>
    <xf numFmtId="0" fontId="62" fillId="0" borderId="235" xfId="0" applyFont="1" applyBorder="1" applyAlignment="1">
      <alignment horizontal="center"/>
    </xf>
    <xf numFmtId="0" fontId="62" fillId="68" borderId="220" xfId="0" applyFont="1" applyFill="1" applyBorder="1" applyAlignment="1">
      <alignment horizontal="center"/>
    </xf>
    <xf numFmtId="0" fontId="62" fillId="0" borderId="218" xfId="0" applyFont="1" applyBorder="1" applyAlignment="1">
      <alignment horizontal="center"/>
    </xf>
    <xf numFmtId="0" fontId="62" fillId="68" borderId="249" xfId="0" applyFont="1" applyFill="1" applyBorder="1" applyAlignment="1">
      <alignment horizontal="center"/>
    </xf>
    <xf numFmtId="0" fontId="62" fillId="68" borderId="140" xfId="0" applyFont="1" applyFill="1" applyBorder="1" applyAlignment="1">
      <alignment horizontal="center"/>
    </xf>
    <xf numFmtId="0" fontId="62" fillId="65" borderId="142" xfId="0" applyFont="1" applyFill="1" applyBorder="1" applyAlignment="1">
      <alignment horizontal="center"/>
    </xf>
    <xf numFmtId="0" fontId="64" fillId="65" borderId="140" xfId="0" applyFont="1" applyFill="1" applyBorder="1" applyAlignment="1">
      <alignment horizontal="center"/>
    </xf>
    <xf numFmtId="0" fontId="64" fillId="65" borderId="73" xfId="0" applyFont="1" applyFill="1" applyBorder="1" applyAlignment="1">
      <alignment horizontal="center"/>
    </xf>
    <xf numFmtId="0" fontId="64" fillId="0" borderId="140" xfId="0" applyFont="1" applyBorder="1" applyAlignment="1">
      <alignment horizontal="center"/>
    </xf>
    <xf numFmtId="0" fontId="62" fillId="60" borderId="73" xfId="0" applyFont="1" applyFill="1" applyBorder="1" applyAlignment="1">
      <alignment horizontal="center"/>
    </xf>
    <xf numFmtId="0" fontId="64" fillId="59" borderId="235" xfId="0" applyFont="1" applyFill="1" applyBorder="1" applyAlignment="1">
      <alignment horizontal="center"/>
    </xf>
    <xf numFmtId="0" fontId="64" fillId="59" borderId="73" xfId="0" applyFont="1" applyFill="1" applyBorder="1" applyAlignment="1">
      <alignment horizontal="center"/>
    </xf>
    <xf numFmtId="0" fontId="64" fillId="0" borderId="218" xfId="0" applyFont="1" applyBorder="1" applyAlignment="1">
      <alignment horizontal="center"/>
    </xf>
    <xf numFmtId="0" fontId="64" fillId="0" borderId="142" xfId="0" applyFont="1" applyBorder="1" applyAlignment="1">
      <alignment horizontal="center"/>
    </xf>
    <xf numFmtId="0" fontId="67" fillId="64" borderId="235" xfId="0" applyFont="1" applyFill="1" applyBorder="1" applyAlignment="1">
      <alignment horizontal="center"/>
    </xf>
    <xf numFmtId="0" fontId="62" fillId="0" borderId="220" xfId="0" applyFont="1" applyBorder="1" applyAlignment="1">
      <alignment horizontal="center"/>
    </xf>
    <xf numFmtId="0" fontId="72" fillId="0" borderId="235" xfId="0" applyFont="1" applyBorder="1" applyAlignment="1">
      <alignment horizontal="center"/>
    </xf>
    <xf numFmtId="0" fontId="62" fillId="67" borderId="34" xfId="0" applyFont="1" applyFill="1" applyBorder="1" applyAlignment="1">
      <alignment horizontal="center"/>
    </xf>
    <xf numFmtId="0" fontId="62" fillId="67" borderId="14" xfId="0" applyFont="1" applyFill="1" applyBorder="1" applyAlignment="1">
      <alignment horizontal="center"/>
    </xf>
    <xf numFmtId="0" fontId="62" fillId="64" borderId="61" xfId="0" applyFont="1" applyFill="1" applyBorder="1" applyAlignment="1">
      <alignment horizontal="center"/>
    </xf>
    <xf numFmtId="0" fontId="64" fillId="64" borderId="59" xfId="0" applyFont="1" applyFill="1" applyBorder="1" applyAlignment="1">
      <alignment horizontal="center"/>
    </xf>
    <xf numFmtId="0" fontId="62" fillId="64" borderId="277" xfId="0" applyFont="1" applyFill="1" applyBorder="1" applyAlignment="1">
      <alignment horizontal="center"/>
    </xf>
    <xf numFmtId="0" fontId="62" fillId="67" borderId="60" xfId="0" applyFont="1" applyFill="1" applyBorder="1" applyAlignment="1">
      <alignment horizontal="center"/>
    </xf>
    <xf numFmtId="0" fontId="65" fillId="21" borderId="54" xfId="0" applyFont="1" applyFill="1" applyBorder="1" applyAlignment="1">
      <alignment horizontal="center"/>
    </xf>
    <xf numFmtId="0" fontId="64" fillId="65" borderId="48" xfId="0" applyFont="1" applyFill="1" applyBorder="1" applyAlignment="1">
      <alignment horizontal="center"/>
    </xf>
    <xf numFmtId="0" fontId="64" fillId="11" borderId="56" xfId="0" applyFont="1" applyFill="1" applyBorder="1" applyAlignment="1">
      <alignment horizontal="center"/>
    </xf>
    <xf numFmtId="0" fontId="65" fillId="21" borderId="53" xfId="0" applyFont="1" applyFill="1" applyBorder="1" applyAlignment="1">
      <alignment horizontal="center"/>
    </xf>
    <xf numFmtId="0" fontId="65" fillId="21" borderId="58" xfId="0" applyFont="1" applyFill="1" applyBorder="1" applyAlignment="1">
      <alignment horizontal="center"/>
    </xf>
    <xf numFmtId="0" fontId="67" fillId="71" borderId="57" xfId="0" applyFont="1" applyFill="1" applyBorder="1" applyAlignment="1">
      <alignment horizontal="center"/>
    </xf>
    <xf numFmtId="0" fontId="57" fillId="71" borderId="57" xfId="0" applyFont="1" applyFill="1" applyBorder="1" applyAlignment="1">
      <alignment horizontal="center"/>
    </xf>
    <xf numFmtId="0" fontId="67" fillId="32" borderId="249" xfId="0" applyFont="1" applyFill="1" applyBorder="1" applyAlignment="1">
      <alignment horizontal="center"/>
    </xf>
    <xf numFmtId="0" fontId="64" fillId="68" borderId="235" xfId="0" applyFont="1" applyFill="1" applyBorder="1" applyAlignment="1">
      <alignment horizontal="center"/>
    </xf>
    <xf numFmtId="0" fontId="64" fillId="8" borderId="249" xfId="0" applyFont="1" applyFill="1" applyBorder="1" applyAlignment="1">
      <alignment horizontal="center"/>
    </xf>
    <xf numFmtId="0" fontId="71" fillId="0" borderId="249" xfId="0" applyFont="1" applyBorder="1" applyAlignment="1">
      <alignment horizontal="center"/>
    </xf>
    <xf numFmtId="0" fontId="62" fillId="0" borderId="140" xfId="0" applyFont="1" applyBorder="1" applyAlignment="1">
      <alignment horizontal="center"/>
    </xf>
    <xf numFmtId="0" fontId="65" fillId="0" borderId="218" xfId="0" applyFont="1" applyBorder="1" applyAlignment="1">
      <alignment horizontal="center"/>
    </xf>
    <xf numFmtId="0" fontId="65" fillId="0" borderId="74" xfId="0" applyFont="1" applyBorder="1" applyAlignment="1">
      <alignment horizontal="center"/>
    </xf>
    <xf numFmtId="0" fontId="64" fillId="68" borderId="218" xfId="0" applyFont="1" applyFill="1" applyBorder="1" applyAlignment="1">
      <alignment horizontal="center"/>
    </xf>
    <xf numFmtId="0" fontId="64" fillId="68" borderId="140" xfId="0" applyFont="1" applyFill="1" applyBorder="1" applyAlignment="1">
      <alignment horizontal="center"/>
    </xf>
    <xf numFmtId="0" fontId="64" fillId="0" borderId="75" xfId="0" applyFont="1" applyBorder="1" applyAlignment="1">
      <alignment horizontal="center"/>
    </xf>
    <xf numFmtId="0" fontId="67" fillId="21" borderId="2" xfId="0" applyFont="1" applyFill="1" applyBorder="1" applyAlignment="1">
      <alignment horizontal="center"/>
    </xf>
    <xf numFmtId="0" fontId="64" fillId="11" borderId="2" xfId="0" applyFont="1" applyFill="1" applyBorder="1" applyAlignment="1">
      <alignment horizontal="center"/>
    </xf>
    <xf numFmtId="0" fontId="67" fillId="33" borderId="2" xfId="0" applyFont="1" applyFill="1" applyBorder="1" applyAlignment="1">
      <alignment horizontal="center"/>
    </xf>
    <xf numFmtId="0" fontId="67" fillId="13" borderId="2" xfId="0" applyFont="1" applyFill="1" applyBorder="1" applyAlignment="1">
      <alignment horizontal="center"/>
    </xf>
    <xf numFmtId="0" fontId="64" fillId="0" borderId="66" xfId="0" applyFont="1" applyBorder="1" applyAlignment="1">
      <alignment horizontal="center"/>
    </xf>
    <xf numFmtId="0" fontId="62" fillId="62" borderId="142" xfId="0" applyFont="1" applyFill="1" applyBorder="1" applyAlignment="1">
      <alignment horizontal="center"/>
    </xf>
    <xf numFmtId="0" fontId="62" fillId="62" borderId="73" xfId="0" applyFont="1" applyFill="1" applyBorder="1" applyAlignment="1">
      <alignment horizontal="center"/>
    </xf>
    <xf numFmtId="0" fontId="62" fillId="62" borderId="235" xfId="0" applyFont="1" applyFill="1" applyBorder="1" applyAlignment="1">
      <alignment horizontal="center"/>
    </xf>
    <xf numFmtId="0" fontId="64" fillId="62" borderId="73" xfId="0" applyFont="1" applyFill="1" applyBorder="1" applyAlignment="1">
      <alignment horizontal="center"/>
    </xf>
    <xf numFmtId="0" fontId="63" fillId="0" borderId="235" xfId="0" applyFont="1" applyBorder="1" applyAlignment="1">
      <alignment horizontal="center"/>
    </xf>
    <xf numFmtId="0" fontId="64" fillId="10" borderId="73" xfId="0" applyFont="1" applyFill="1" applyBorder="1" applyAlignment="1">
      <alignment horizontal="center"/>
    </xf>
    <xf numFmtId="0" fontId="62" fillId="68" borderId="348" xfId="0" applyFont="1" applyFill="1" applyBorder="1" applyAlignment="1">
      <alignment horizontal="center"/>
    </xf>
    <xf numFmtId="0" fontId="64" fillId="0" borderId="29" xfId="0" applyFont="1" applyBorder="1" applyAlignment="1">
      <alignment horizontal="center"/>
    </xf>
    <xf numFmtId="0" fontId="64" fillId="71" borderId="60" xfId="0" applyFont="1" applyFill="1" applyBorder="1" applyAlignment="1">
      <alignment horizontal="center"/>
    </xf>
    <xf numFmtId="0" fontId="65" fillId="0" borderId="69" xfId="0" applyFont="1" applyBorder="1" applyAlignment="1">
      <alignment horizontal="center"/>
    </xf>
    <xf numFmtId="0" fontId="57" fillId="23" borderId="47" xfId="0" applyFont="1" applyFill="1" applyBorder="1" applyAlignment="1">
      <alignment horizontal="center"/>
    </xf>
    <xf numFmtId="0" fontId="67" fillId="10" borderId="249" xfId="0" applyFont="1" applyFill="1" applyBorder="1" applyAlignment="1">
      <alignment horizontal="center"/>
    </xf>
    <xf numFmtId="0" fontId="62" fillId="22" borderId="47" xfId="0" applyFont="1" applyFill="1" applyBorder="1" applyAlignment="1">
      <alignment horizontal="center"/>
    </xf>
    <xf numFmtId="0" fontId="62" fillId="71" borderId="35" xfId="0" applyFont="1" applyFill="1" applyBorder="1" applyAlignment="1">
      <alignment horizontal="center"/>
    </xf>
    <xf numFmtId="0" fontId="62" fillId="71" borderId="276" xfId="0" applyFont="1" applyFill="1" applyBorder="1" applyAlignment="1">
      <alignment horizontal="center"/>
    </xf>
    <xf numFmtId="0" fontId="27" fillId="22" borderId="5" xfId="0" applyFont="1" applyFill="1" applyBorder="1" applyAlignment="1">
      <alignment horizontal="center"/>
    </xf>
    <xf numFmtId="0" fontId="1" fillId="22" borderId="101" xfId="0" applyFont="1" applyFill="1" applyBorder="1" applyAlignment="1">
      <alignment horizontal="center"/>
    </xf>
    <xf numFmtId="0" fontId="62" fillId="69" borderId="40" xfId="0" applyFont="1" applyFill="1" applyBorder="1" applyAlignment="1">
      <alignment horizontal="center"/>
    </xf>
    <xf numFmtId="0" fontId="0" fillId="22" borderId="99" xfId="0" applyFill="1" applyBorder="1" applyAlignment="1">
      <alignment horizontal="center"/>
    </xf>
    <xf numFmtId="0" fontId="0" fillId="22" borderId="101" xfId="0" applyFill="1" applyBorder="1" applyAlignment="1">
      <alignment horizontal="center"/>
    </xf>
    <xf numFmtId="0" fontId="63" fillId="62" borderId="49" xfId="0" applyFont="1" applyFill="1" applyBorder="1" applyAlignment="1">
      <alignment horizontal="center"/>
    </xf>
    <xf numFmtId="0" fontId="62" fillId="22" borderId="40" xfId="0" applyFont="1" applyFill="1" applyBorder="1" applyAlignment="1">
      <alignment horizontal="center"/>
    </xf>
    <xf numFmtId="0" fontId="64" fillId="43" borderId="25" xfId="0" applyFont="1" applyFill="1" applyBorder="1" applyAlignment="1">
      <alignment horizontal="center"/>
    </xf>
    <xf numFmtId="0" fontId="64" fillId="43" borderId="28" xfId="0" applyFont="1" applyFill="1" applyBorder="1" applyAlignment="1">
      <alignment horizontal="center"/>
    </xf>
    <xf numFmtId="0" fontId="64" fillId="43" borderId="69" xfId="0" applyFont="1" applyFill="1" applyBorder="1" applyAlignment="1">
      <alignment horizontal="center"/>
    </xf>
    <xf numFmtId="0" fontId="62" fillId="0" borderId="282" xfId="0" applyFont="1" applyBorder="1" applyAlignment="1">
      <alignment horizontal="center"/>
    </xf>
    <xf numFmtId="0" fontId="62" fillId="0" borderId="277" xfId="0" applyFont="1" applyBorder="1" applyAlignment="1">
      <alignment horizontal="center"/>
    </xf>
    <xf numFmtId="0" fontId="64" fillId="71" borderId="38" xfId="0" applyFont="1" applyFill="1" applyBorder="1" applyAlignment="1">
      <alignment horizontal="center"/>
    </xf>
    <xf numFmtId="0" fontId="62" fillId="64" borderId="101" xfId="0" applyFont="1" applyFill="1" applyBorder="1" applyAlignment="1">
      <alignment horizontal="center"/>
    </xf>
    <xf numFmtId="0" fontId="0" fillId="18" borderId="38" xfId="0" applyFill="1" applyBorder="1" applyAlignment="1">
      <alignment horizontal="center"/>
    </xf>
    <xf numFmtId="0" fontId="0" fillId="18" borderId="37" xfId="0" applyFill="1" applyBorder="1" applyAlignment="1">
      <alignment horizontal="center"/>
    </xf>
    <xf numFmtId="0" fontId="0" fillId="18" borderId="35" xfId="0" applyFill="1" applyBorder="1" applyAlignment="1">
      <alignment horizontal="center"/>
    </xf>
    <xf numFmtId="0" fontId="0" fillId="18" borderId="59" xfId="0" applyFill="1" applyBorder="1" applyAlignment="1">
      <alignment horizontal="center"/>
    </xf>
    <xf numFmtId="0" fontId="62" fillId="90" borderId="64" xfId="0" applyFont="1" applyFill="1" applyBorder="1" applyAlignment="1">
      <alignment horizontal="center"/>
    </xf>
    <xf numFmtId="0" fontId="62" fillId="90" borderId="0" xfId="0" applyFont="1" applyFill="1" applyAlignment="1">
      <alignment horizontal="center"/>
    </xf>
    <xf numFmtId="0" fontId="62" fillId="90" borderId="40" xfId="0" applyFont="1" applyFill="1" applyBorder="1" applyAlignment="1">
      <alignment horizontal="center"/>
    </xf>
    <xf numFmtId="0" fontId="0" fillId="22" borderId="226" xfId="0" applyFill="1" applyBorder="1" applyAlignment="1">
      <alignment horizontal="center"/>
    </xf>
    <xf numFmtId="0" fontId="62" fillId="64" borderId="35" xfId="0" applyFont="1" applyFill="1" applyBorder="1" applyAlignment="1">
      <alignment horizontal="center"/>
    </xf>
    <xf numFmtId="0" fontId="62" fillId="26" borderId="66" xfId="0" applyFont="1" applyFill="1" applyBorder="1" applyAlignment="1">
      <alignment horizontal="left"/>
    </xf>
    <xf numFmtId="0" fontId="64" fillId="26" borderId="104" xfId="0" applyFont="1" applyFill="1" applyBorder="1" applyAlignment="1">
      <alignment horizontal="left"/>
    </xf>
    <xf numFmtId="0" fontId="62" fillId="18" borderId="64" xfId="0" applyFont="1" applyFill="1" applyBorder="1" applyAlignment="1">
      <alignment horizontal="center"/>
    </xf>
    <xf numFmtId="0" fontId="62" fillId="18" borderId="0" xfId="0" applyFont="1" applyFill="1" applyAlignment="1">
      <alignment horizontal="center"/>
    </xf>
    <xf numFmtId="0" fontId="62" fillId="18" borderId="40" xfId="0" applyFont="1" applyFill="1" applyBorder="1" applyAlignment="1">
      <alignment horizontal="center"/>
    </xf>
    <xf numFmtId="0" fontId="62" fillId="18" borderId="61" xfId="0" applyFont="1" applyFill="1" applyBorder="1" applyAlignment="1">
      <alignment horizontal="center"/>
    </xf>
    <xf numFmtId="0" fontId="78" fillId="85" borderId="29" xfId="0" applyFont="1" applyFill="1" applyBorder="1"/>
    <xf numFmtId="0" fontId="78" fillId="74" borderId="14" xfId="0" applyFont="1" applyFill="1" applyBorder="1"/>
    <xf numFmtId="0" fontId="72" fillId="0" borderId="39" xfId="0" applyFont="1" applyBorder="1" applyAlignment="1">
      <alignment horizontal="center"/>
    </xf>
    <xf numFmtId="0" fontId="64" fillId="69" borderId="57" xfId="0" applyFont="1" applyFill="1" applyBorder="1" applyAlignment="1">
      <alignment horizontal="center"/>
    </xf>
    <xf numFmtId="0" fontId="1" fillId="2" borderId="304" xfId="0" applyFont="1" applyFill="1" applyBorder="1" applyAlignment="1">
      <alignment horizontal="center"/>
    </xf>
    <xf numFmtId="0" fontId="62" fillId="68" borderId="69" xfId="0" applyFont="1" applyFill="1" applyBorder="1" applyAlignment="1">
      <alignment horizontal="left"/>
    </xf>
    <xf numFmtId="0" fontId="64" fillId="0" borderId="14" xfId="0" applyFont="1" applyBorder="1" applyAlignment="1">
      <alignment horizontal="left"/>
    </xf>
    <xf numFmtId="0" fontId="62" fillId="69" borderId="64" xfId="0" applyFont="1" applyFill="1" applyBorder="1" applyAlignment="1">
      <alignment horizontal="center"/>
    </xf>
    <xf numFmtId="0" fontId="0" fillId="31" borderId="97" xfId="0" applyFill="1" applyBorder="1" applyAlignment="1">
      <alignment horizontal="center"/>
    </xf>
    <xf numFmtId="0" fontId="0" fillId="44" borderId="371" xfId="0" applyFill="1" applyBorder="1" applyAlignment="1">
      <alignment horizontal="center"/>
    </xf>
    <xf numFmtId="0" fontId="1" fillId="2" borderId="296" xfId="0" applyFont="1" applyFill="1" applyBorder="1" applyAlignment="1">
      <alignment horizontal="center" wrapText="1"/>
    </xf>
    <xf numFmtId="0" fontId="62" fillId="68" borderId="34" xfId="0" applyFont="1" applyFill="1" applyBorder="1" applyAlignment="1">
      <alignment horizontal="left"/>
    </xf>
    <xf numFmtId="0" fontId="64" fillId="22" borderId="54" xfId="0" applyFont="1" applyFill="1" applyBorder="1" applyAlignment="1">
      <alignment horizontal="center"/>
    </xf>
    <xf numFmtId="0" fontId="64" fillId="22" borderId="21" xfId="0" applyFont="1" applyFill="1" applyBorder="1" applyAlignment="1">
      <alignment horizontal="center"/>
    </xf>
    <xf numFmtId="0" fontId="64" fillId="39" borderId="69" xfId="0" applyFont="1" applyFill="1" applyBorder="1"/>
    <xf numFmtId="0" fontId="64" fillId="39" borderId="136" xfId="0" applyFont="1" applyFill="1" applyBorder="1"/>
    <xf numFmtId="0" fontId="62" fillId="18" borderId="205" xfId="0" applyFont="1" applyFill="1" applyBorder="1" applyAlignment="1">
      <alignment horizontal="center"/>
    </xf>
    <xf numFmtId="0" fontId="64" fillId="18" borderId="331" xfId="0" applyFont="1" applyFill="1" applyBorder="1" applyAlignment="1">
      <alignment horizontal="center"/>
    </xf>
    <xf numFmtId="0" fontId="64" fillId="3" borderId="4" xfId="0" applyFont="1" applyFill="1" applyBorder="1" applyAlignment="1">
      <alignment horizontal="center"/>
    </xf>
    <xf numFmtId="0" fontId="64" fillId="3" borderId="5" xfId="0" applyFont="1" applyFill="1" applyBorder="1" applyAlignment="1">
      <alignment horizontal="center"/>
    </xf>
    <xf numFmtId="0" fontId="64" fillId="3" borderId="7" xfId="0" applyFont="1" applyFill="1" applyBorder="1" applyAlignment="1">
      <alignment horizontal="center"/>
    </xf>
    <xf numFmtId="0" fontId="64" fillId="3" borderId="3" xfId="0" applyFont="1" applyFill="1" applyBorder="1" applyAlignment="1">
      <alignment horizontal="center"/>
    </xf>
    <xf numFmtId="0" fontId="64" fillId="3" borderId="6" xfId="0" applyFont="1" applyFill="1" applyBorder="1" applyAlignment="1">
      <alignment horizontal="center"/>
    </xf>
    <xf numFmtId="0" fontId="64" fillId="5" borderId="312" xfId="0" applyFont="1" applyFill="1" applyBorder="1" applyAlignment="1">
      <alignment horizontal="center"/>
    </xf>
    <xf numFmtId="0" fontId="67" fillId="7" borderId="313" xfId="0" applyFont="1" applyFill="1" applyBorder="1" applyAlignment="1">
      <alignment horizontal="center"/>
    </xf>
    <xf numFmtId="0" fontId="67" fillId="7" borderId="317" xfId="0" applyFont="1" applyFill="1" applyBorder="1" applyAlignment="1">
      <alignment horizontal="center"/>
    </xf>
    <xf numFmtId="0" fontId="62" fillId="21" borderId="53" xfId="0" applyFont="1" applyFill="1" applyBorder="1" applyAlignment="1">
      <alignment horizontal="center"/>
    </xf>
    <xf numFmtId="49" fontId="64" fillId="57" borderId="0" xfId="0" applyNumberFormat="1" applyFont="1" applyFill="1" applyAlignment="1">
      <alignment horizontal="center"/>
    </xf>
    <xf numFmtId="0" fontId="67" fillId="5" borderId="312" xfId="0" applyFont="1" applyFill="1" applyBorder="1" applyAlignment="1">
      <alignment horizontal="center"/>
    </xf>
    <xf numFmtId="0" fontId="67" fillId="5" borderId="313" xfId="0" applyFont="1" applyFill="1" applyBorder="1" applyAlignment="1">
      <alignment horizontal="center"/>
    </xf>
    <xf numFmtId="0" fontId="67" fillId="3" borderId="313" xfId="0" applyFont="1" applyFill="1" applyBorder="1" applyAlignment="1">
      <alignment horizontal="center"/>
    </xf>
    <xf numFmtId="0" fontId="62" fillId="3" borderId="21" xfId="0" applyFont="1" applyFill="1" applyBorder="1" applyAlignment="1">
      <alignment horizontal="center"/>
    </xf>
    <xf numFmtId="0" fontId="64" fillId="0" borderId="232" xfId="0" applyFont="1" applyBorder="1" applyAlignment="1">
      <alignment horizontal="center"/>
    </xf>
    <xf numFmtId="0" fontId="67" fillId="32" borderId="58" xfId="0" applyFont="1" applyFill="1" applyBorder="1" applyAlignment="1">
      <alignment horizontal="center"/>
    </xf>
    <xf numFmtId="0" fontId="67" fillId="5" borderId="314" xfId="0" applyFont="1" applyFill="1" applyBorder="1" applyAlignment="1">
      <alignment horizontal="center"/>
    </xf>
    <xf numFmtId="0" fontId="67" fillId="5" borderId="317" xfId="0" applyFont="1" applyFill="1" applyBorder="1" applyAlignment="1">
      <alignment horizontal="center"/>
    </xf>
    <xf numFmtId="0" fontId="67" fillId="3" borderId="319" xfId="0" applyFont="1" applyFill="1" applyBorder="1" applyAlignment="1">
      <alignment horizontal="center"/>
    </xf>
    <xf numFmtId="0" fontId="62" fillId="74" borderId="14" xfId="0" applyFont="1" applyFill="1" applyBorder="1" applyAlignment="1">
      <alignment horizontal="left"/>
    </xf>
    <xf numFmtId="0" fontId="64" fillId="8" borderId="11" xfId="0" applyFont="1" applyFill="1" applyBorder="1" applyAlignment="1">
      <alignment horizontal="center"/>
    </xf>
    <xf numFmtId="0" fontId="64" fillId="8" borderId="12" xfId="0" applyFont="1" applyFill="1" applyBorder="1" applyAlignment="1">
      <alignment horizontal="center"/>
    </xf>
    <xf numFmtId="0" fontId="64" fillId="10" borderId="12" xfId="0" applyFont="1" applyFill="1" applyBorder="1" applyAlignment="1">
      <alignment horizontal="center"/>
    </xf>
    <xf numFmtId="0" fontId="64" fillId="10" borderId="56" xfId="0" applyFont="1" applyFill="1" applyBorder="1" applyAlignment="1">
      <alignment horizontal="center"/>
    </xf>
    <xf numFmtId="0" fontId="64" fillId="8" borderId="299" xfId="0" applyFont="1" applyFill="1" applyBorder="1" applyAlignment="1">
      <alignment horizontal="center"/>
    </xf>
    <xf numFmtId="0" fontId="64" fillId="8" borderId="58" xfId="0" applyFont="1" applyFill="1" applyBorder="1" applyAlignment="1">
      <alignment horizontal="center"/>
    </xf>
    <xf numFmtId="0" fontId="64" fillId="8" borderId="268" xfId="0" applyFont="1" applyFill="1" applyBorder="1" applyAlignment="1">
      <alignment horizontal="center"/>
    </xf>
    <xf numFmtId="0" fontId="64" fillId="10" borderId="321" xfId="0" applyFont="1" applyFill="1" applyBorder="1" applyAlignment="1">
      <alignment horizontal="center"/>
    </xf>
    <xf numFmtId="0" fontId="64" fillId="69" borderId="147" xfId="0" applyFont="1" applyFill="1" applyBorder="1" applyAlignment="1">
      <alignment horizontal="left"/>
    </xf>
    <xf numFmtId="0" fontId="64" fillId="0" borderId="161" xfId="0" applyFont="1" applyBorder="1" applyAlignment="1">
      <alignment horizontal="left"/>
    </xf>
    <xf numFmtId="0" fontId="64" fillId="69" borderId="246" xfId="0" applyFont="1" applyFill="1" applyBorder="1" applyAlignment="1">
      <alignment horizontal="left"/>
    </xf>
    <xf numFmtId="0" fontId="64" fillId="68" borderId="237" xfId="0" applyFont="1" applyFill="1" applyBorder="1" applyAlignment="1">
      <alignment horizontal="left"/>
    </xf>
    <xf numFmtId="0" fontId="62" fillId="7" borderId="21" xfId="0" applyFont="1" applyFill="1" applyBorder="1" applyAlignment="1">
      <alignment horizontal="center"/>
    </xf>
    <xf numFmtId="0" fontId="64" fillId="10" borderId="270" xfId="0" applyFont="1" applyFill="1" applyBorder="1" applyAlignment="1">
      <alignment horizontal="center"/>
    </xf>
    <xf numFmtId="0" fontId="64" fillId="10" borderId="42" xfId="0" applyFont="1" applyFill="1" applyBorder="1" applyAlignment="1">
      <alignment horizontal="center"/>
    </xf>
    <xf numFmtId="0" fontId="62" fillId="21" borderId="57" xfId="0" applyFont="1" applyFill="1" applyBorder="1" applyAlignment="1">
      <alignment horizontal="center"/>
    </xf>
    <xf numFmtId="0" fontId="67" fillId="7" borderId="57" xfId="0" applyFont="1" applyFill="1" applyBorder="1" applyAlignment="1">
      <alignment horizontal="center"/>
    </xf>
    <xf numFmtId="0" fontId="67" fillId="7" borderId="9" xfId="0" applyFont="1" applyFill="1" applyBorder="1" applyAlignment="1">
      <alignment horizontal="center"/>
    </xf>
    <xf numFmtId="0" fontId="67" fillId="7" borderId="14" xfId="0" applyFont="1" applyFill="1" applyBorder="1" applyAlignment="1">
      <alignment horizontal="center"/>
    </xf>
    <xf numFmtId="0" fontId="67" fillId="7" borderId="8" xfId="0" applyFont="1" applyFill="1" applyBorder="1" applyAlignment="1">
      <alignment horizontal="center"/>
    </xf>
    <xf numFmtId="0" fontId="67" fillId="0" borderId="36" xfId="0" applyFont="1" applyBorder="1" applyAlignment="1">
      <alignment horizontal="center"/>
    </xf>
    <xf numFmtId="0" fontId="65" fillId="0" borderId="270" xfId="0" applyFont="1" applyBorder="1" applyAlignment="1">
      <alignment horizontal="center"/>
    </xf>
    <xf numFmtId="0" fontId="78" fillId="85" borderId="14" xfId="0" applyFont="1" applyFill="1" applyBorder="1"/>
    <xf numFmtId="0" fontId="64" fillId="71" borderId="35" xfId="0" applyFont="1" applyFill="1" applyBorder="1" applyAlignment="1">
      <alignment horizontal="center"/>
    </xf>
    <xf numFmtId="0" fontId="62" fillId="21" borderId="21" xfId="0" applyFont="1" applyFill="1" applyBorder="1" applyAlignment="1">
      <alignment horizontal="center"/>
    </xf>
    <xf numFmtId="0" fontId="75" fillId="0" borderId="20" xfId="0" applyFont="1" applyBorder="1" applyAlignment="1">
      <alignment horizontal="center"/>
    </xf>
    <xf numFmtId="0" fontId="75" fillId="0" borderId="21" xfId="0" applyFont="1" applyBorder="1" applyAlignment="1">
      <alignment horizontal="center"/>
    </xf>
    <xf numFmtId="0" fontId="75" fillId="0" borderId="54" xfId="0" applyFont="1" applyBorder="1" applyAlignment="1">
      <alignment horizontal="center"/>
    </xf>
    <xf numFmtId="0" fontId="62" fillId="0" borderId="147" xfId="0" applyFont="1" applyBorder="1" applyAlignment="1">
      <alignment horizontal="center"/>
    </xf>
    <xf numFmtId="0" fontId="75" fillId="0" borderId="53" xfId="0" applyFont="1" applyBorder="1" applyAlignment="1">
      <alignment horizontal="center"/>
    </xf>
    <xf numFmtId="0" fontId="75" fillId="0" borderId="32" xfId="0" applyFont="1" applyBorder="1" applyAlignment="1">
      <alignment horizontal="center"/>
    </xf>
    <xf numFmtId="0" fontId="75" fillId="0" borderId="30" xfId="0" applyFont="1" applyBorder="1" applyAlignment="1">
      <alignment horizontal="center"/>
    </xf>
    <xf numFmtId="0" fontId="75" fillId="0" borderId="22" xfId="0" applyFont="1" applyBorder="1" applyAlignment="1">
      <alignment horizontal="center"/>
    </xf>
    <xf numFmtId="0" fontId="67" fillId="71" borderId="101" xfId="0" applyFont="1" applyFill="1" applyBorder="1" applyAlignment="1">
      <alignment horizontal="center"/>
    </xf>
    <xf numFmtId="0" fontId="63" fillId="60" borderId="295" xfId="0" applyFont="1" applyFill="1" applyBorder="1" applyAlignment="1">
      <alignment horizontal="center"/>
    </xf>
    <xf numFmtId="0" fontId="63" fillId="60" borderId="57" xfId="0" applyFont="1" applyFill="1" applyBorder="1" applyAlignment="1">
      <alignment horizontal="center"/>
    </xf>
    <xf numFmtId="0" fontId="63" fillId="60" borderId="60" xfId="0" applyFont="1" applyFill="1" applyBorder="1" applyAlignment="1">
      <alignment horizontal="center"/>
    </xf>
    <xf numFmtId="0" fontId="63" fillId="60" borderId="9" xfId="0" applyFont="1" applyFill="1" applyBorder="1" applyAlignment="1">
      <alignment horizontal="center"/>
    </xf>
    <xf numFmtId="0" fontId="63" fillId="0" borderId="57" xfId="0" applyFont="1" applyBorder="1" applyAlignment="1">
      <alignment horizontal="center"/>
    </xf>
    <xf numFmtId="0" fontId="63" fillId="0" borderId="60" xfId="0" applyFont="1" applyBorder="1" applyAlignment="1">
      <alignment horizontal="center"/>
    </xf>
    <xf numFmtId="0" fontId="64" fillId="39" borderId="9" xfId="0" applyFont="1" applyFill="1" applyBorder="1" applyAlignment="1">
      <alignment horizontal="center"/>
    </xf>
    <xf numFmtId="0" fontId="64" fillId="39" borderId="57" xfId="0" applyFont="1" applyFill="1" applyBorder="1" applyAlignment="1">
      <alignment horizontal="center"/>
    </xf>
    <xf numFmtId="0" fontId="67" fillId="39" borderId="106" xfId="0" applyFont="1" applyFill="1" applyBorder="1" applyAlignment="1">
      <alignment horizontal="center"/>
    </xf>
    <xf numFmtId="0" fontId="56" fillId="39" borderId="232" xfId="0" applyFont="1" applyFill="1" applyBorder="1" applyAlignment="1">
      <alignment horizontal="center"/>
    </xf>
    <xf numFmtId="0" fontId="56" fillId="39" borderId="164" xfId="0" applyFont="1" applyFill="1" applyBorder="1" applyAlignment="1">
      <alignment horizontal="center"/>
    </xf>
    <xf numFmtId="0" fontId="62" fillId="39" borderId="61" xfId="0" applyFont="1" applyFill="1" applyBorder="1" applyAlignment="1">
      <alignment horizontal="center"/>
    </xf>
    <xf numFmtId="0" fontId="62" fillId="39" borderId="59" xfId="0" applyFont="1" applyFill="1" applyBorder="1" applyAlignment="1">
      <alignment horizontal="center"/>
    </xf>
    <xf numFmtId="0" fontId="62" fillId="39" borderId="60" xfId="0" applyFont="1" applyFill="1" applyBorder="1" applyAlignment="1">
      <alignment horizontal="center"/>
    </xf>
    <xf numFmtId="0" fontId="62" fillId="0" borderId="49" xfId="0" applyFont="1" applyBorder="1"/>
    <xf numFmtId="0" fontId="79" fillId="0" borderId="0" xfId="0" applyFont="1" applyAlignment="1">
      <alignment horizontal="left"/>
    </xf>
    <xf numFmtId="0" fontId="62" fillId="0" borderId="0" xfId="0" applyFont="1" applyAlignment="1">
      <alignment horizontal="center" wrapText="1"/>
    </xf>
    <xf numFmtId="0" fontId="62" fillId="0" borderId="148" xfId="0" applyFont="1" applyBorder="1" applyAlignment="1">
      <alignment horizontal="center"/>
    </xf>
    <xf numFmtId="0" fontId="62" fillId="7" borderId="31" xfId="0" applyFont="1" applyFill="1" applyBorder="1" applyAlignment="1">
      <alignment horizontal="center"/>
    </xf>
    <xf numFmtId="0" fontId="64" fillId="0" borderId="99" xfId="0" applyFont="1" applyBorder="1" applyAlignment="1">
      <alignment horizontal="left"/>
    </xf>
    <xf numFmtId="0" fontId="64" fillId="13" borderId="5" xfId="0" applyFont="1" applyFill="1" applyBorder="1" applyAlignment="1">
      <alignment horizontal="center"/>
    </xf>
    <xf numFmtId="0" fontId="56" fillId="91" borderId="6" xfId="0" applyFont="1" applyFill="1" applyBorder="1" applyAlignment="1">
      <alignment horizontal="center"/>
    </xf>
    <xf numFmtId="0" fontId="61" fillId="83" borderId="236" xfId="0" applyFont="1" applyFill="1" applyBorder="1" applyAlignment="1">
      <alignment horizontal="center" vertical="center" wrapText="1"/>
    </xf>
    <xf numFmtId="0" fontId="62" fillId="68" borderId="345" xfId="0" applyFont="1" applyFill="1" applyBorder="1" applyAlignment="1">
      <alignment horizontal="center"/>
    </xf>
    <xf numFmtId="0" fontId="65" fillId="31" borderId="42" xfId="0" applyFont="1" applyFill="1" applyBorder="1" applyAlignment="1">
      <alignment horizontal="center"/>
    </xf>
    <xf numFmtId="0" fontId="65" fillId="23" borderId="31" xfId="0" applyFont="1" applyFill="1" applyBorder="1" applyAlignment="1">
      <alignment horizontal="center"/>
    </xf>
    <xf numFmtId="0" fontId="64" fillId="22" borderId="40" xfId="0" applyFont="1" applyFill="1" applyBorder="1" applyAlignment="1">
      <alignment horizontal="center"/>
    </xf>
    <xf numFmtId="0" fontId="64" fillId="22" borderId="39" xfId="0" applyFont="1" applyFill="1" applyBorder="1" applyAlignment="1">
      <alignment horizontal="center"/>
    </xf>
    <xf numFmtId="0" fontId="64" fillId="22" borderId="61" xfId="0" applyFont="1" applyFill="1" applyBorder="1" applyAlignment="1">
      <alignment horizontal="center"/>
    </xf>
    <xf numFmtId="0" fontId="64" fillId="91" borderId="6" xfId="0" applyFont="1" applyFill="1" applyBorder="1" applyAlignment="1">
      <alignment horizontal="center"/>
    </xf>
    <xf numFmtId="0" fontId="64" fillId="91" borderId="5" xfId="0" applyFont="1" applyFill="1" applyBorder="1" applyAlignment="1">
      <alignment horizontal="center"/>
    </xf>
    <xf numFmtId="0" fontId="64" fillId="59" borderId="35" xfId="0" applyFont="1" applyFill="1" applyBorder="1" applyAlignment="1">
      <alignment horizontal="center"/>
    </xf>
    <xf numFmtId="0" fontId="64" fillId="59" borderId="38" xfId="0" applyFont="1" applyFill="1" applyBorder="1" applyAlignment="1">
      <alignment horizontal="center"/>
    </xf>
    <xf numFmtId="0" fontId="62" fillId="68" borderId="346" xfId="0" applyFont="1" applyFill="1" applyBorder="1" applyAlignment="1">
      <alignment horizontal="center"/>
    </xf>
    <xf numFmtId="0" fontId="62" fillId="68" borderId="347" xfId="0" applyFont="1" applyFill="1" applyBorder="1" applyAlignment="1">
      <alignment horizontal="center"/>
    </xf>
    <xf numFmtId="0" fontId="61" fillId="7" borderId="343" xfId="0" applyFont="1" applyFill="1" applyBorder="1" applyAlignment="1">
      <alignment horizontal="center" vertical="center" wrapText="1"/>
    </xf>
    <xf numFmtId="0" fontId="61" fillId="7" borderId="236" xfId="0" applyFont="1" applyFill="1" applyBorder="1" applyAlignment="1">
      <alignment horizontal="center" vertical="center" wrapText="1"/>
    </xf>
    <xf numFmtId="0" fontId="61" fillId="83" borderId="248" xfId="0" applyFont="1" applyFill="1" applyBorder="1" applyAlignment="1">
      <alignment horizontal="center" vertical="center" wrapText="1"/>
    </xf>
    <xf numFmtId="0" fontId="61" fillId="0" borderId="236" xfId="0" applyFont="1" applyBorder="1" applyAlignment="1">
      <alignment horizontal="center" vertical="center" wrapText="1"/>
    </xf>
    <xf numFmtId="0" fontId="56" fillId="22" borderId="236" xfId="0" applyFont="1" applyFill="1" applyBorder="1" applyAlignment="1">
      <alignment horizontal="center"/>
    </xf>
    <xf numFmtId="0" fontId="56" fillId="22" borderId="247" xfId="0" applyFont="1" applyFill="1" applyBorder="1" applyAlignment="1">
      <alignment horizontal="center"/>
    </xf>
    <xf numFmtId="0" fontId="61" fillId="83" borderId="343" xfId="0" applyFont="1" applyFill="1" applyBorder="1" applyAlignment="1">
      <alignment horizontal="center" vertical="center" wrapText="1"/>
    </xf>
    <xf numFmtId="0" fontId="57" fillId="10" borderId="64" xfId="0" applyFont="1" applyFill="1" applyBorder="1" applyAlignment="1">
      <alignment horizontal="center"/>
    </xf>
    <xf numFmtId="0" fontId="57" fillId="10" borderId="41" xfId="0" applyFont="1" applyFill="1" applyBorder="1" applyAlignment="1">
      <alignment horizontal="center"/>
    </xf>
    <xf numFmtId="0" fontId="61" fillId="7" borderId="0" xfId="0" applyFont="1" applyFill="1" applyAlignment="1">
      <alignment horizontal="center" vertical="center" wrapText="1"/>
    </xf>
    <xf numFmtId="0" fontId="56" fillId="22" borderId="64" xfId="0" applyFont="1" applyFill="1" applyBorder="1" applyAlignment="1">
      <alignment horizontal="center"/>
    </xf>
    <xf numFmtId="0" fontId="56" fillId="22" borderId="8" xfId="0" applyFont="1" applyFill="1" applyBorder="1" applyAlignment="1">
      <alignment horizontal="center"/>
    </xf>
    <xf numFmtId="0" fontId="56" fillId="22" borderId="9" xfId="0" applyFont="1" applyFill="1" applyBorder="1" applyAlignment="1">
      <alignment horizontal="center"/>
    </xf>
    <xf numFmtId="0" fontId="56" fillId="22" borderId="14" xfId="0" applyFont="1" applyFill="1" applyBorder="1" applyAlignment="1">
      <alignment horizontal="center"/>
    </xf>
    <xf numFmtId="0" fontId="61" fillId="7" borderId="8" xfId="0" applyFont="1" applyFill="1" applyBorder="1" applyAlignment="1">
      <alignment horizontal="center" vertical="center" wrapText="1"/>
    </xf>
    <xf numFmtId="0" fontId="61" fillId="83" borderId="169" xfId="0" applyFont="1" applyFill="1" applyBorder="1" applyAlignment="1">
      <alignment horizontal="center" vertical="center" wrapText="1"/>
    </xf>
    <xf numFmtId="0" fontId="61" fillId="83" borderId="243" xfId="0" applyFont="1" applyFill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57" fillId="0" borderId="46" xfId="0" applyFont="1" applyBorder="1" applyAlignment="1">
      <alignment horizontal="center"/>
    </xf>
    <xf numFmtId="0" fontId="65" fillId="24" borderId="34" xfId="0" applyFont="1" applyFill="1" applyBorder="1" applyAlignment="1">
      <alignment horizontal="center"/>
    </xf>
    <xf numFmtId="0" fontId="56" fillId="91" borderId="31" xfId="0" applyFont="1" applyFill="1" applyBorder="1" applyAlignment="1">
      <alignment horizontal="center"/>
    </xf>
    <xf numFmtId="0" fontId="62" fillId="71" borderId="65" xfId="0" applyFont="1" applyFill="1" applyBorder="1" applyAlignment="1">
      <alignment horizontal="center"/>
    </xf>
    <xf numFmtId="0" fontId="64" fillId="0" borderId="46" xfId="0" applyFont="1" applyBorder="1" applyAlignment="1">
      <alignment horizontal="center"/>
    </xf>
    <xf numFmtId="0" fontId="64" fillId="11" borderId="8" xfId="0" applyFont="1" applyFill="1" applyBorder="1" applyAlignment="1">
      <alignment horizontal="center"/>
    </xf>
    <xf numFmtId="0" fontId="64" fillId="11" borderId="57" xfId="0" applyFont="1" applyFill="1" applyBorder="1" applyAlignment="1">
      <alignment horizontal="center"/>
    </xf>
    <xf numFmtId="0" fontId="64" fillId="11" borderId="9" xfId="0" applyFont="1" applyFill="1" applyBorder="1" applyAlignment="1">
      <alignment horizontal="center"/>
    </xf>
    <xf numFmtId="0" fontId="64" fillId="22" borderId="7" xfId="0" applyFont="1" applyFill="1" applyBorder="1" applyAlignment="1">
      <alignment horizontal="center"/>
    </xf>
    <xf numFmtId="0" fontId="64" fillId="22" borderId="1" xfId="0" applyFont="1" applyFill="1" applyBorder="1" applyAlignment="1">
      <alignment horizontal="center"/>
    </xf>
    <xf numFmtId="0" fontId="64" fillId="22" borderId="74" xfId="0" applyFont="1" applyFill="1" applyBorder="1" applyAlignment="1">
      <alignment horizontal="center"/>
    </xf>
    <xf numFmtId="0" fontId="64" fillId="22" borderId="3" xfId="0" applyFont="1" applyFill="1" applyBorder="1" applyAlignment="1">
      <alignment horizontal="center"/>
    </xf>
    <xf numFmtId="0" fontId="64" fillId="22" borderId="6" xfId="0" applyFont="1" applyFill="1" applyBorder="1" applyAlignment="1">
      <alignment horizontal="center"/>
    </xf>
    <xf numFmtId="0" fontId="64" fillId="91" borderId="9" xfId="0" applyFont="1" applyFill="1" applyBorder="1" applyAlignment="1">
      <alignment horizontal="center"/>
    </xf>
    <xf numFmtId="0" fontId="56" fillId="91" borderId="10" xfId="0" applyFont="1" applyFill="1" applyBorder="1" applyAlignment="1">
      <alignment horizontal="center"/>
    </xf>
    <xf numFmtId="0" fontId="65" fillId="33" borderId="46" xfId="0" applyFont="1" applyFill="1" applyBorder="1" applyAlignment="1">
      <alignment horizontal="center"/>
    </xf>
    <xf numFmtId="0" fontId="65" fillId="33" borderId="73" xfId="0" applyFont="1" applyFill="1" applyBorder="1" applyAlignment="1">
      <alignment horizontal="center"/>
    </xf>
    <xf numFmtId="0" fontId="65" fillId="0" borderId="45" xfId="0" applyFont="1" applyBorder="1" applyAlignment="1">
      <alignment horizontal="center"/>
    </xf>
    <xf numFmtId="0" fontId="64" fillId="21" borderId="70" xfId="0" applyFont="1" applyFill="1" applyBorder="1" applyAlignment="1">
      <alignment horizontal="center"/>
    </xf>
    <xf numFmtId="0" fontId="64" fillId="21" borderId="220" xfId="0" applyFont="1" applyFill="1" applyBorder="1" applyAlignment="1">
      <alignment horizontal="center"/>
    </xf>
    <xf numFmtId="0" fontId="64" fillId="21" borderId="25" xfId="0" applyFont="1" applyFill="1" applyBorder="1" applyAlignment="1">
      <alignment horizontal="center"/>
    </xf>
    <xf numFmtId="0" fontId="64" fillId="27" borderId="46" xfId="0" applyFont="1" applyFill="1" applyBorder="1" applyAlignment="1">
      <alignment horizontal="center"/>
    </xf>
    <xf numFmtId="0" fontId="64" fillId="71" borderId="46" xfId="0" applyFont="1" applyFill="1" applyBorder="1" applyAlignment="1">
      <alignment horizontal="center"/>
    </xf>
    <xf numFmtId="0" fontId="64" fillId="21" borderId="53" xfId="0" applyFont="1" applyFill="1" applyBorder="1" applyAlignment="1">
      <alignment horizontal="center"/>
    </xf>
    <xf numFmtId="0" fontId="64" fillId="21" borderId="21" xfId="0" applyFont="1" applyFill="1" applyBorder="1" applyAlignment="1">
      <alignment horizontal="center"/>
    </xf>
    <xf numFmtId="0" fontId="64" fillId="21" borderId="20" xfId="0" applyFont="1" applyFill="1" applyBorder="1" applyAlignment="1">
      <alignment horizontal="center"/>
    </xf>
    <xf numFmtId="0" fontId="56" fillId="91" borderId="5" xfId="0" applyFont="1" applyFill="1" applyBorder="1" applyAlignment="1">
      <alignment horizontal="center"/>
    </xf>
    <xf numFmtId="0" fontId="64" fillId="21" borderId="54" xfId="0" applyFont="1" applyFill="1" applyBorder="1" applyAlignment="1">
      <alignment horizontal="center"/>
    </xf>
    <xf numFmtId="0" fontId="64" fillId="27" borderId="58" xfId="0" applyFont="1" applyFill="1" applyBorder="1" applyAlignment="1">
      <alignment horizontal="center"/>
    </xf>
    <xf numFmtId="0" fontId="65" fillId="0" borderId="48" xfId="0" applyFont="1" applyBorder="1" applyAlignment="1">
      <alignment horizontal="center"/>
    </xf>
    <xf numFmtId="0" fontId="64" fillId="27" borderId="55" xfId="0" applyFont="1" applyFill="1" applyBorder="1" applyAlignment="1">
      <alignment horizontal="center"/>
    </xf>
    <xf numFmtId="0" fontId="64" fillId="24" borderId="58" xfId="0" applyFont="1" applyFill="1" applyBorder="1" applyAlignment="1">
      <alignment horizontal="center"/>
    </xf>
    <xf numFmtId="0" fontId="65" fillId="24" borderId="65" xfId="0" applyFont="1" applyFill="1" applyBorder="1" applyAlignment="1">
      <alignment horizontal="center"/>
    </xf>
    <xf numFmtId="0" fontId="65" fillId="0" borderId="23" xfId="0" applyFont="1" applyBorder="1" applyAlignment="1">
      <alignment horizontal="center"/>
    </xf>
    <xf numFmtId="0" fontId="64" fillId="27" borderId="14" xfId="0" applyFont="1" applyFill="1" applyBorder="1" applyAlignment="1">
      <alignment horizontal="center"/>
    </xf>
    <xf numFmtId="0" fontId="68" fillId="0" borderId="9" xfId="0" applyFont="1" applyBorder="1" applyAlignment="1">
      <alignment horizontal="center"/>
    </xf>
    <xf numFmtId="0" fontId="69" fillId="0" borderId="14" xfId="0" applyFont="1" applyBorder="1" applyAlignment="1">
      <alignment horizontal="center"/>
    </xf>
    <xf numFmtId="0" fontId="69" fillId="0" borderId="13" xfId="0" applyFont="1" applyBorder="1" applyAlignment="1">
      <alignment horizontal="center"/>
    </xf>
    <xf numFmtId="0" fontId="64" fillId="24" borderId="29" xfId="0" applyFont="1" applyFill="1" applyBorder="1" applyAlignment="1">
      <alignment horizontal="center"/>
    </xf>
    <xf numFmtId="0" fontId="64" fillId="23" borderId="29" xfId="0" applyFont="1" applyFill="1" applyBorder="1" applyAlignment="1">
      <alignment horizontal="center"/>
    </xf>
    <xf numFmtId="0" fontId="64" fillId="23" borderId="26" xfId="0" applyFont="1" applyFill="1" applyBorder="1" applyAlignment="1">
      <alignment horizontal="center"/>
    </xf>
    <xf numFmtId="0" fontId="65" fillId="27" borderId="23" xfId="0" applyFont="1" applyFill="1" applyBorder="1" applyAlignment="1">
      <alignment horizontal="center"/>
    </xf>
    <xf numFmtId="0" fontId="64" fillId="18" borderId="20" xfId="0" applyFont="1" applyFill="1" applyBorder="1" applyAlignment="1">
      <alignment horizontal="center"/>
    </xf>
    <xf numFmtId="0" fontId="64" fillId="18" borderId="21" xfId="0" applyFont="1" applyFill="1" applyBorder="1" applyAlignment="1">
      <alignment horizontal="center"/>
    </xf>
    <xf numFmtId="0" fontId="62" fillId="18" borderId="21" xfId="0" applyFont="1" applyFill="1" applyBorder="1" applyAlignment="1">
      <alignment horizontal="center"/>
    </xf>
    <xf numFmtId="0" fontId="62" fillId="18" borderId="22" xfId="0" applyFont="1" applyFill="1" applyBorder="1" applyAlignment="1">
      <alignment horizontal="center"/>
    </xf>
    <xf numFmtId="0" fontId="64" fillId="18" borderId="24" xfId="0" applyFont="1" applyFill="1" applyBorder="1" applyAlignment="1">
      <alignment horizontal="center"/>
    </xf>
    <xf numFmtId="0" fontId="64" fillId="18" borderId="218" xfId="0" applyFont="1" applyFill="1" applyBorder="1" applyAlignment="1">
      <alignment horizontal="center"/>
    </xf>
    <xf numFmtId="0" fontId="64" fillId="18" borderId="53" xfId="0" applyFont="1" applyFill="1" applyBorder="1" applyAlignment="1">
      <alignment horizontal="center"/>
    </xf>
    <xf numFmtId="0" fontId="64" fillId="84" borderId="57" xfId="0" applyFont="1" applyFill="1" applyBorder="1" applyAlignment="1">
      <alignment horizontal="center"/>
    </xf>
    <xf numFmtId="0" fontId="64" fillId="84" borderId="9" xfId="0" applyFont="1" applyFill="1" applyBorder="1" applyAlignment="1">
      <alignment horizontal="center"/>
    </xf>
    <xf numFmtId="0" fontId="64" fillId="84" borderId="8" xfId="0" applyFont="1" applyFill="1" applyBorder="1" applyAlignment="1">
      <alignment horizontal="center"/>
    </xf>
    <xf numFmtId="0" fontId="56" fillId="2" borderId="9" xfId="0" applyFont="1" applyFill="1" applyBorder="1" applyAlignment="1">
      <alignment horizontal="center"/>
    </xf>
    <xf numFmtId="0" fontId="67" fillId="22" borderId="64" xfId="0" applyFont="1" applyFill="1" applyBorder="1" applyAlignment="1">
      <alignment horizontal="center"/>
    </xf>
    <xf numFmtId="0" fontId="67" fillId="0" borderId="63" xfId="0" applyFont="1" applyBorder="1" applyAlignment="1">
      <alignment horizontal="center"/>
    </xf>
    <xf numFmtId="0" fontId="56" fillId="22" borderId="32" xfId="0" applyFont="1" applyFill="1" applyBorder="1" applyAlignment="1">
      <alignment horizontal="center"/>
    </xf>
    <xf numFmtId="0" fontId="62" fillId="64" borderId="25" xfId="0" applyFont="1" applyFill="1" applyBorder="1" applyAlignment="1">
      <alignment horizontal="center"/>
    </xf>
    <xf numFmtId="0" fontId="62" fillId="64" borderId="28" xfId="0" applyFont="1" applyFill="1" applyBorder="1" applyAlignment="1">
      <alignment horizontal="center"/>
    </xf>
    <xf numFmtId="0" fontId="62" fillId="64" borderId="26" xfId="0" applyFont="1" applyFill="1" applyBorder="1" applyAlignment="1">
      <alignment horizontal="center"/>
    </xf>
    <xf numFmtId="0" fontId="56" fillId="2" borderId="8" xfId="0" applyFont="1" applyFill="1" applyBorder="1" applyAlignment="1">
      <alignment horizontal="center"/>
    </xf>
    <xf numFmtId="0" fontId="57" fillId="9" borderId="9" xfId="0" applyFont="1" applyFill="1" applyBorder="1" applyAlignment="1">
      <alignment horizontal="center"/>
    </xf>
    <xf numFmtId="0" fontId="62" fillId="64" borderId="0" xfId="0" applyFont="1" applyFill="1" applyAlignment="1">
      <alignment horizontal="center"/>
    </xf>
    <xf numFmtId="49" fontId="63" fillId="64" borderId="40" xfId="0" applyNumberFormat="1" applyFont="1" applyFill="1" applyBorder="1" applyAlignment="1">
      <alignment horizontal="center"/>
    </xf>
    <xf numFmtId="0" fontId="62" fillId="58" borderId="64" xfId="0" applyFont="1" applyFill="1" applyBorder="1" applyAlignment="1">
      <alignment horizontal="center"/>
    </xf>
    <xf numFmtId="0" fontId="64" fillId="21" borderId="8" xfId="0" applyFont="1" applyFill="1" applyBorder="1" applyAlignment="1">
      <alignment horizontal="center"/>
    </xf>
    <xf numFmtId="0" fontId="56" fillId="22" borderId="57" xfId="0" applyFont="1" applyFill="1" applyBorder="1" applyAlignment="1">
      <alignment horizontal="center"/>
    </xf>
    <xf numFmtId="0" fontId="67" fillId="0" borderId="73" xfId="0" applyFont="1" applyBorder="1" applyAlignment="1">
      <alignment horizontal="center"/>
    </xf>
    <xf numFmtId="0" fontId="64" fillId="22" borderId="57" xfId="0" applyFont="1" applyFill="1" applyBorder="1" applyAlignment="1">
      <alignment horizontal="center"/>
    </xf>
    <xf numFmtId="0" fontId="64" fillId="22" borderId="33" xfId="0" applyFont="1" applyFill="1" applyBorder="1" applyAlignment="1">
      <alignment horizontal="center"/>
    </xf>
    <xf numFmtId="0" fontId="56" fillId="22" borderId="3" xfId="0" applyFont="1" applyFill="1" applyBorder="1" applyAlignment="1">
      <alignment horizontal="center"/>
    </xf>
    <xf numFmtId="0" fontId="64" fillId="0" borderId="211" xfId="0" applyFont="1" applyBorder="1" applyAlignment="1">
      <alignment horizontal="center"/>
    </xf>
    <xf numFmtId="0" fontId="64" fillId="71" borderId="39" xfId="0" applyFont="1" applyFill="1" applyBorder="1" applyAlignment="1">
      <alignment horizontal="center"/>
    </xf>
    <xf numFmtId="0" fontId="63" fillId="60" borderId="271" xfId="0" applyFont="1" applyFill="1" applyBorder="1" applyAlignment="1">
      <alignment horizontal="center"/>
    </xf>
    <xf numFmtId="0" fontId="63" fillId="60" borderId="382" xfId="0" applyFont="1" applyFill="1" applyBorder="1" applyAlignment="1">
      <alignment horizontal="center"/>
    </xf>
    <xf numFmtId="0" fontId="63" fillId="60" borderId="383" xfId="0" applyFont="1" applyFill="1" applyBorder="1" applyAlignment="1">
      <alignment horizontal="center"/>
    </xf>
    <xf numFmtId="0" fontId="63" fillId="60" borderId="384" xfId="0" applyFont="1" applyFill="1" applyBorder="1" applyAlignment="1">
      <alignment horizontal="center"/>
    </xf>
    <xf numFmtId="0" fontId="63" fillId="0" borderId="382" xfId="0" applyFont="1" applyBorder="1" applyAlignment="1">
      <alignment horizontal="center"/>
    </xf>
    <xf numFmtId="0" fontId="63" fillId="60" borderId="287" xfId="0" applyFont="1" applyFill="1" applyBorder="1" applyAlignment="1">
      <alignment horizontal="center"/>
    </xf>
    <xf numFmtId="0" fontId="63" fillId="60" borderId="58" xfId="0" applyFont="1" applyFill="1" applyBorder="1" applyAlignment="1">
      <alignment horizontal="center"/>
    </xf>
    <xf numFmtId="0" fontId="63" fillId="60" borderId="48" xfId="0" applyFont="1" applyFill="1" applyBorder="1" applyAlignment="1">
      <alignment horizontal="center"/>
    </xf>
    <xf numFmtId="0" fontId="63" fillId="60" borderId="12" xfId="0" applyFont="1" applyFill="1" applyBorder="1" applyAlignment="1">
      <alignment horizontal="center"/>
    </xf>
    <xf numFmtId="0" fontId="63" fillId="0" borderId="58" xfId="0" applyFont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64" fillId="64" borderId="225" xfId="0" applyFont="1" applyFill="1" applyBorder="1" applyAlignment="1">
      <alignment horizontal="center"/>
    </xf>
    <xf numFmtId="0" fontId="62" fillId="27" borderId="40" xfId="0" applyFont="1" applyFill="1" applyBorder="1" applyAlignment="1">
      <alignment horizontal="center"/>
    </xf>
    <xf numFmtId="0" fontId="64" fillId="21" borderId="64" xfId="0" applyFont="1" applyFill="1" applyBorder="1" applyAlignment="1">
      <alignment horizontal="center"/>
    </xf>
    <xf numFmtId="0" fontId="67" fillId="68" borderId="65" xfId="0" applyFont="1" applyFill="1" applyBorder="1" applyAlignment="1">
      <alignment horizontal="left"/>
    </xf>
    <xf numFmtId="0" fontId="64" fillId="63" borderId="48" xfId="0" applyFont="1" applyFill="1" applyBorder="1" applyAlignment="1">
      <alignment horizontal="left"/>
    </xf>
    <xf numFmtId="0" fontId="62" fillId="21" borderId="31" xfId="0" applyFont="1" applyFill="1" applyBorder="1" applyAlignment="1">
      <alignment horizontal="center"/>
    </xf>
    <xf numFmtId="0" fontId="62" fillId="21" borderId="9" xfId="0" applyFont="1" applyFill="1" applyBorder="1" applyAlignment="1">
      <alignment horizontal="center"/>
    </xf>
    <xf numFmtId="0" fontId="64" fillId="10" borderId="57" xfId="0" applyFont="1" applyFill="1" applyBorder="1" applyAlignment="1">
      <alignment horizontal="center"/>
    </xf>
    <xf numFmtId="164" fontId="65" fillId="43" borderId="0" xfId="0" applyNumberFormat="1" applyFont="1" applyFill="1"/>
    <xf numFmtId="0" fontId="75" fillId="9" borderId="0" xfId="0" applyFont="1" applyFill="1"/>
    <xf numFmtId="0" fontId="75" fillId="9" borderId="0" xfId="0" applyFont="1" applyFill="1" applyAlignment="1">
      <alignment vertical="center" wrapText="1"/>
    </xf>
    <xf numFmtId="0" fontId="75" fillId="9" borderId="0" xfId="0" applyFont="1" applyFill="1" applyAlignment="1">
      <alignment horizontal="center" vertical="center" wrapText="1"/>
    </xf>
    <xf numFmtId="0" fontId="64" fillId="59" borderId="260" xfId="0" applyFont="1" applyFill="1" applyBorder="1" applyAlignment="1">
      <alignment horizontal="left" wrapText="1"/>
    </xf>
    <xf numFmtId="0" fontId="64" fillId="5" borderId="53" xfId="0" applyFont="1" applyFill="1" applyBorder="1" applyAlignment="1">
      <alignment horizontal="center"/>
    </xf>
    <xf numFmtId="0" fontId="64" fillId="5" borderId="21" xfId="0" applyFont="1" applyFill="1" applyBorder="1" applyAlignment="1">
      <alignment horizontal="center"/>
    </xf>
    <xf numFmtId="0" fontId="67" fillId="6" borderId="21" xfId="0" applyFont="1" applyFill="1" applyBorder="1" applyAlignment="1">
      <alignment horizontal="center"/>
    </xf>
    <xf numFmtId="0" fontId="67" fillId="6" borderId="54" xfId="0" applyFont="1" applyFill="1" applyBorder="1" applyAlignment="1">
      <alignment horizontal="center"/>
    </xf>
    <xf numFmtId="0" fontId="64" fillId="5" borderId="20" xfId="0" applyFont="1" applyFill="1" applyBorder="1" applyAlignment="1">
      <alignment horizontal="center"/>
    </xf>
    <xf numFmtId="0" fontId="64" fillId="3" borderId="21" xfId="0" applyFont="1" applyFill="1" applyBorder="1" applyAlignment="1">
      <alignment horizontal="center"/>
    </xf>
    <xf numFmtId="0" fontId="64" fillId="3" borderId="23" xfId="0" applyFont="1" applyFill="1" applyBorder="1" applyAlignment="1">
      <alignment horizontal="center"/>
    </xf>
    <xf numFmtId="0" fontId="67" fillId="3" borderId="86" xfId="0" applyFont="1" applyFill="1" applyBorder="1" applyAlignment="1">
      <alignment horizontal="center"/>
    </xf>
    <xf numFmtId="0" fontId="67" fillId="5" borderId="54" xfId="0" applyFont="1" applyFill="1" applyBorder="1" applyAlignment="1">
      <alignment horizontal="center"/>
    </xf>
    <xf numFmtId="0" fontId="67" fillId="5" borderId="21" xfId="0" applyFont="1" applyFill="1" applyBorder="1" applyAlignment="1">
      <alignment horizontal="center"/>
    </xf>
    <xf numFmtId="0" fontId="67" fillId="5" borderId="22" xfId="0" applyFont="1" applyFill="1" applyBorder="1" applyAlignment="1">
      <alignment horizontal="center"/>
    </xf>
    <xf numFmtId="0" fontId="62" fillId="58" borderId="261" xfId="0" applyFont="1" applyFill="1" applyBorder="1" applyAlignment="1">
      <alignment horizontal="left" wrapText="1"/>
    </xf>
    <xf numFmtId="0" fontId="64" fillId="3" borderId="1" xfId="0" applyFont="1" applyFill="1" applyBorder="1" applyAlignment="1">
      <alignment horizontal="center"/>
    </xf>
    <xf numFmtId="0" fontId="64" fillId="3" borderId="81" xfId="0" applyFont="1" applyFill="1" applyBorder="1" applyAlignment="1">
      <alignment horizontal="center"/>
    </xf>
    <xf numFmtId="0" fontId="64" fillId="59" borderId="261" xfId="0" applyFont="1" applyFill="1" applyBorder="1" applyAlignment="1">
      <alignment horizontal="left" wrapText="1"/>
    </xf>
    <xf numFmtId="0" fontId="67" fillId="6" borderId="3" xfId="0" applyFont="1" applyFill="1" applyBorder="1" applyAlignment="1">
      <alignment horizontal="center"/>
    </xf>
    <xf numFmtId="0" fontId="67" fillId="6" borderId="5" xfId="0" applyFont="1" applyFill="1" applyBorder="1" applyAlignment="1">
      <alignment horizontal="center"/>
    </xf>
    <xf numFmtId="0" fontId="67" fillId="6" borderId="7" xfId="0" applyFont="1" applyFill="1" applyBorder="1" applyAlignment="1">
      <alignment horizontal="center"/>
    </xf>
    <xf numFmtId="0" fontId="67" fillId="7" borderId="4" xfId="0" applyFont="1" applyFill="1" applyBorder="1" applyAlignment="1">
      <alignment horizontal="center"/>
    </xf>
    <xf numFmtId="0" fontId="67" fillId="7" borderId="3" xfId="0" applyFont="1" applyFill="1" applyBorder="1" applyAlignment="1">
      <alignment horizontal="center"/>
    </xf>
    <xf numFmtId="0" fontId="67" fillId="6" borderId="4" xfId="0" applyFont="1" applyFill="1" applyBorder="1" applyAlignment="1">
      <alignment horizontal="center"/>
    </xf>
    <xf numFmtId="0" fontId="67" fillId="6" borderId="6" xfId="0" applyFont="1" applyFill="1" applyBorder="1" applyAlignment="1">
      <alignment horizontal="center"/>
    </xf>
    <xf numFmtId="0" fontId="67" fillId="6" borderId="1" xfId="0" applyFont="1" applyFill="1" applyBorder="1" applyAlignment="1">
      <alignment horizontal="center"/>
    </xf>
    <xf numFmtId="0" fontId="67" fillId="6" borderId="81" xfId="0" applyFont="1" applyFill="1" applyBorder="1" applyAlignment="1">
      <alignment horizontal="center"/>
    </xf>
    <xf numFmtId="0" fontId="67" fillId="7" borderId="38" xfId="0" applyFont="1" applyFill="1" applyBorder="1" applyAlignment="1">
      <alignment horizontal="center"/>
    </xf>
    <xf numFmtId="0" fontId="67" fillId="7" borderId="36" xfId="0" applyFont="1" applyFill="1" applyBorder="1" applyAlignment="1">
      <alignment horizontal="center"/>
    </xf>
    <xf numFmtId="0" fontId="67" fillId="7" borderId="59" xfId="0" applyFont="1" applyFill="1" applyBorder="1" applyAlignment="1">
      <alignment horizontal="center"/>
    </xf>
    <xf numFmtId="0" fontId="67" fillId="7" borderId="35" xfId="0" applyFont="1" applyFill="1" applyBorder="1" applyAlignment="1">
      <alignment horizontal="center"/>
    </xf>
    <xf numFmtId="0" fontId="67" fillId="7" borderId="37" xfId="0" applyFont="1" applyFill="1" applyBorder="1" applyAlignment="1">
      <alignment horizontal="center"/>
    </xf>
    <xf numFmtId="0" fontId="67" fillId="7" borderId="72" xfId="0" applyFont="1" applyFill="1" applyBorder="1" applyAlignment="1">
      <alignment horizontal="center"/>
    </xf>
    <xf numFmtId="0" fontId="67" fillId="7" borderId="85" xfId="0" applyFont="1" applyFill="1" applyBorder="1" applyAlignment="1">
      <alignment horizontal="center"/>
    </xf>
    <xf numFmtId="164" fontId="67" fillId="25" borderId="183" xfId="0" applyNumberFormat="1" applyFont="1" applyFill="1" applyBorder="1" applyAlignment="1">
      <alignment horizontal="center"/>
    </xf>
    <xf numFmtId="164" fontId="67" fillId="9" borderId="178" xfId="0" applyNumberFormat="1" applyFont="1" applyFill="1" applyBorder="1" applyAlignment="1">
      <alignment horizontal="center"/>
    </xf>
    <xf numFmtId="164" fontId="67" fillId="10" borderId="178" xfId="0" applyNumberFormat="1" applyFont="1" applyFill="1" applyBorder="1" applyAlignment="1">
      <alignment horizontal="center"/>
    </xf>
    <xf numFmtId="164" fontId="67" fillId="10" borderId="179" xfId="0" applyNumberFormat="1" applyFont="1" applyFill="1" applyBorder="1" applyAlignment="1">
      <alignment horizontal="center"/>
    </xf>
    <xf numFmtId="164" fontId="67" fillId="9" borderId="17" xfId="0" applyNumberFormat="1" applyFont="1" applyFill="1" applyBorder="1" applyAlignment="1">
      <alignment horizontal="center"/>
    </xf>
    <xf numFmtId="164" fontId="67" fillId="9" borderId="52" xfId="0" applyNumberFormat="1" applyFont="1" applyFill="1" applyBorder="1" applyAlignment="1">
      <alignment horizontal="center"/>
    </xf>
    <xf numFmtId="164" fontId="67" fillId="9" borderId="18" xfId="0" applyNumberFormat="1" applyFont="1" applyFill="1" applyBorder="1" applyAlignment="1">
      <alignment horizontal="center"/>
    </xf>
    <xf numFmtId="164" fontId="67" fillId="10" borderId="18" xfId="0" applyNumberFormat="1" applyFont="1" applyFill="1" applyBorder="1" applyAlignment="1">
      <alignment horizontal="center"/>
    </xf>
    <xf numFmtId="164" fontId="67" fillId="10" borderId="43" xfId="0" applyNumberFormat="1" applyFont="1" applyFill="1" applyBorder="1" applyAlignment="1">
      <alignment horizontal="center"/>
    </xf>
    <xf numFmtId="164" fontId="67" fillId="9" borderId="43" xfId="0" applyNumberFormat="1" applyFont="1" applyFill="1" applyBorder="1" applyAlignment="1">
      <alignment horizontal="center"/>
    </xf>
    <xf numFmtId="164" fontId="67" fillId="9" borderId="15" xfId="0" applyNumberFormat="1" applyFont="1" applyFill="1" applyBorder="1" applyAlignment="1">
      <alignment horizontal="center"/>
    </xf>
    <xf numFmtId="164" fontId="67" fillId="10" borderId="83" xfId="0" applyNumberFormat="1" applyFont="1" applyFill="1" applyBorder="1" applyAlignment="1">
      <alignment horizontal="center"/>
    </xf>
    <xf numFmtId="164" fontId="67" fillId="25" borderId="17" xfId="0" applyNumberFormat="1" applyFont="1" applyFill="1" applyBorder="1" applyAlignment="1">
      <alignment horizontal="center"/>
    </xf>
    <xf numFmtId="164" fontId="67" fillId="25" borderId="52" xfId="0" applyNumberFormat="1" applyFont="1" applyFill="1" applyBorder="1" applyAlignment="1">
      <alignment horizontal="center"/>
    </xf>
    <xf numFmtId="164" fontId="67" fillId="10" borderId="19" xfId="0" applyNumberFormat="1" applyFont="1" applyFill="1" applyBorder="1" applyAlignment="1">
      <alignment horizontal="center"/>
    </xf>
    <xf numFmtId="0" fontId="67" fillId="2" borderId="92" xfId="0" applyFont="1" applyFill="1" applyBorder="1" applyAlignment="1">
      <alignment horizontal="center"/>
    </xf>
    <xf numFmtId="0" fontId="67" fillId="2" borderId="25" xfId="0" applyFont="1" applyFill="1" applyBorder="1" applyAlignment="1">
      <alignment horizontal="center"/>
    </xf>
    <xf numFmtId="0" fontId="67" fillId="2" borderId="28" xfId="0" applyFont="1" applyFill="1" applyBorder="1" applyAlignment="1">
      <alignment horizontal="center"/>
    </xf>
    <xf numFmtId="0" fontId="67" fillId="2" borderId="67" xfId="0" applyFont="1" applyFill="1" applyBorder="1" applyAlignment="1">
      <alignment horizontal="center"/>
    </xf>
    <xf numFmtId="0" fontId="67" fillId="21" borderId="260" xfId="0" applyFont="1" applyFill="1" applyBorder="1" applyAlignment="1">
      <alignment horizontal="center"/>
    </xf>
    <xf numFmtId="0" fontId="67" fillId="21" borderId="81" xfId="0" applyFont="1" applyFill="1" applyBorder="1" applyAlignment="1">
      <alignment horizontal="center"/>
    </xf>
    <xf numFmtId="0" fontId="64" fillId="2" borderId="84" xfId="0" applyFont="1" applyFill="1" applyBorder="1" applyAlignment="1">
      <alignment horizontal="center"/>
    </xf>
    <xf numFmtId="0" fontId="64" fillId="11" borderId="81" xfId="0" applyFont="1" applyFill="1" applyBorder="1" applyAlignment="1">
      <alignment horizontal="center"/>
    </xf>
    <xf numFmtId="0" fontId="67" fillId="33" borderId="81" xfId="0" applyFont="1" applyFill="1" applyBorder="1" applyAlignment="1">
      <alignment horizontal="center"/>
    </xf>
    <xf numFmtId="0" fontId="64" fillId="0" borderId="81" xfId="0" applyFont="1" applyBorder="1" applyAlignment="1">
      <alignment horizontal="center"/>
    </xf>
    <xf numFmtId="0" fontId="63" fillId="66" borderId="261" xfId="0" applyFont="1" applyFill="1" applyBorder="1" applyAlignment="1">
      <alignment horizontal="left" wrapText="1"/>
    </xf>
    <xf numFmtId="0" fontId="67" fillId="13" borderId="36" xfId="0" applyFont="1" applyFill="1" applyBorder="1" applyAlignment="1">
      <alignment horizontal="center"/>
    </xf>
    <xf numFmtId="0" fontId="67" fillId="13" borderId="81" xfId="0" applyFont="1" applyFill="1" applyBorder="1" applyAlignment="1">
      <alignment horizontal="center"/>
    </xf>
    <xf numFmtId="0" fontId="67" fillId="14" borderId="5" xfId="0" applyFont="1" applyFill="1" applyBorder="1" applyAlignment="1">
      <alignment horizontal="center"/>
    </xf>
    <xf numFmtId="0" fontId="67" fillId="10" borderId="85" xfId="0" applyFont="1" applyFill="1" applyBorder="1" applyAlignment="1">
      <alignment horizontal="center"/>
    </xf>
    <xf numFmtId="0" fontId="62" fillId="0" borderId="169" xfId="0" applyFont="1" applyBorder="1" applyAlignment="1">
      <alignment horizontal="left" wrapText="1"/>
    </xf>
    <xf numFmtId="0" fontId="67" fillId="0" borderId="59" xfId="0" applyFont="1" applyBorder="1" applyAlignment="1">
      <alignment horizontal="center"/>
    </xf>
    <xf numFmtId="0" fontId="64" fillId="0" borderId="85" xfId="0" applyFont="1" applyBorder="1" applyAlignment="1">
      <alignment horizontal="center"/>
    </xf>
    <xf numFmtId="0" fontId="62" fillId="68" borderId="62" xfId="0" applyFont="1" applyFill="1" applyBorder="1" applyAlignment="1">
      <alignment horizontal="left" wrapText="1"/>
    </xf>
    <xf numFmtId="0" fontId="62" fillId="68" borderId="261" xfId="0" applyFont="1" applyFill="1" applyBorder="1" applyAlignment="1">
      <alignment horizontal="left" wrapText="1"/>
    </xf>
    <xf numFmtId="0" fontId="64" fillId="18" borderId="54" xfId="0" applyFont="1" applyFill="1" applyBorder="1" applyAlignment="1">
      <alignment horizontal="center"/>
    </xf>
    <xf numFmtId="0" fontId="64" fillId="18" borderId="23" xfId="0" applyFont="1" applyFill="1" applyBorder="1" applyAlignment="1">
      <alignment horizontal="center"/>
    </xf>
    <xf numFmtId="0" fontId="64" fillId="18" borderId="86" xfId="0" applyFont="1" applyFill="1" applyBorder="1" applyAlignment="1">
      <alignment horizontal="center"/>
    </xf>
    <xf numFmtId="0" fontId="64" fillId="18" borderId="22" xfId="0" applyFont="1" applyFill="1" applyBorder="1" applyAlignment="1">
      <alignment horizontal="center"/>
    </xf>
    <xf numFmtId="0" fontId="64" fillId="69" borderId="248" xfId="0" applyFont="1" applyFill="1" applyBorder="1" applyAlignment="1">
      <alignment horizontal="left"/>
    </xf>
    <xf numFmtId="0" fontId="64" fillId="15" borderId="1" xfId="0" applyFont="1" applyFill="1" applyBorder="1" applyAlignment="1">
      <alignment horizontal="center"/>
    </xf>
    <xf numFmtId="0" fontId="64" fillId="15" borderId="81" xfId="0" applyFont="1" applyFill="1" applyBorder="1" applyAlignment="1">
      <alignment horizontal="center"/>
    </xf>
    <xf numFmtId="0" fontId="62" fillId="70" borderId="263" xfId="0" applyFont="1" applyFill="1" applyBorder="1" applyAlignment="1">
      <alignment horizontal="left"/>
    </xf>
    <xf numFmtId="0" fontId="64" fillId="16" borderId="46" xfId="0" applyFont="1" applyFill="1" applyBorder="1" applyAlignment="1">
      <alignment horizontal="center"/>
    </xf>
    <xf numFmtId="0" fontId="64" fillId="16" borderId="82" xfId="0" applyFont="1" applyFill="1" applyBorder="1" applyAlignment="1">
      <alignment horizontal="center"/>
    </xf>
    <xf numFmtId="0" fontId="65" fillId="25" borderId="0" xfId="0" quotePrefix="1" applyFont="1" applyFill="1" applyAlignment="1">
      <alignment horizontal="center"/>
    </xf>
    <xf numFmtId="0" fontId="75" fillId="9" borderId="0" xfId="0" applyFont="1" applyFill="1" applyAlignment="1">
      <alignment horizontal="center"/>
    </xf>
    <xf numFmtId="0" fontId="67" fillId="0" borderId="0" xfId="0" applyFont="1" applyAlignment="1">
      <alignment horizontal="left"/>
    </xf>
    <xf numFmtId="0" fontId="64" fillId="10" borderId="28" xfId="0" applyFont="1" applyFill="1" applyBorder="1" applyAlignment="1">
      <alignment horizontal="center"/>
    </xf>
    <xf numFmtId="0" fontId="64" fillId="10" borderId="69" xfId="0" applyFont="1" applyFill="1" applyBorder="1" applyAlignment="1">
      <alignment horizontal="center"/>
    </xf>
    <xf numFmtId="0" fontId="62" fillId="10" borderId="17" xfId="0" applyFont="1" applyFill="1" applyBorder="1" applyAlignment="1">
      <alignment horizontal="center"/>
    </xf>
    <xf numFmtId="0" fontId="64" fillId="10" borderId="17" xfId="0" applyFont="1" applyFill="1" applyBorder="1" applyAlignment="1">
      <alignment horizontal="center"/>
    </xf>
    <xf numFmtId="0" fontId="62" fillId="10" borderId="18" xfId="0" applyFont="1" applyFill="1" applyBorder="1" applyAlignment="1">
      <alignment horizontal="center"/>
    </xf>
    <xf numFmtId="0" fontId="64" fillId="10" borderId="52" xfId="0" applyFont="1" applyFill="1" applyBorder="1" applyAlignment="1">
      <alignment horizontal="center"/>
    </xf>
    <xf numFmtId="0" fontId="64" fillId="10" borderId="15" xfId="0" applyFont="1" applyFill="1" applyBorder="1" applyAlignment="1">
      <alignment horizontal="center"/>
    </xf>
    <xf numFmtId="0" fontId="63" fillId="10" borderId="249" xfId="0" applyFont="1" applyFill="1" applyBorder="1" applyAlignment="1">
      <alignment horizontal="center"/>
    </xf>
    <xf numFmtId="0" fontId="64" fillId="39" borderId="19" xfId="0" applyFont="1" applyFill="1" applyBorder="1" applyAlignment="1">
      <alignment horizontal="center"/>
    </xf>
    <xf numFmtId="0" fontId="64" fillId="39" borderId="52" xfId="0" applyFont="1" applyFill="1" applyBorder="1" applyAlignment="1">
      <alignment horizontal="center"/>
    </xf>
    <xf numFmtId="0" fontId="62" fillId="0" borderId="183" xfId="0" applyFont="1" applyBorder="1" applyAlignment="1">
      <alignment horizontal="left"/>
    </xf>
    <xf numFmtId="0" fontId="64" fillId="39" borderId="16" xfId="0" applyFont="1" applyFill="1" applyBorder="1" applyAlignment="1">
      <alignment horizontal="center"/>
    </xf>
    <xf numFmtId="0" fontId="62" fillId="39" borderId="17" xfId="0" applyFont="1" applyFill="1" applyBorder="1" applyAlignment="1">
      <alignment horizontal="center"/>
    </xf>
    <xf numFmtId="0" fontId="64" fillId="39" borderId="43" xfId="0" applyFont="1" applyFill="1" applyBorder="1" applyAlignment="1">
      <alignment horizontal="center"/>
    </xf>
    <xf numFmtId="0" fontId="64" fillId="39" borderId="17" xfId="0" applyFont="1" applyFill="1" applyBorder="1" applyAlignment="1">
      <alignment horizontal="center"/>
    </xf>
    <xf numFmtId="0" fontId="62" fillId="39" borderId="18" xfId="0" applyFont="1" applyFill="1" applyBorder="1" applyAlignment="1">
      <alignment horizontal="center"/>
    </xf>
    <xf numFmtId="0" fontId="64" fillId="39" borderId="15" xfId="0" applyFont="1" applyFill="1" applyBorder="1" applyAlignment="1">
      <alignment horizontal="center"/>
    </xf>
    <xf numFmtId="0" fontId="72" fillId="39" borderId="249" xfId="0" applyFont="1" applyFill="1" applyBorder="1" applyAlignment="1">
      <alignment horizontal="center"/>
    </xf>
    <xf numFmtId="0" fontId="62" fillId="65" borderId="40" xfId="0" applyFont="1" applyFill="1" applyBorder="1" applyAlignment="1">
      <alignment horizontal="center"/>
    </xf>
    <xf numFmtId="0" fontId="62" fillId="10" borderId="73" xfId="0" applyFont="1" applyFill="1" applyBorder="1" applyAlignment="1">
      <alignment horizontal="center"/>
    </xf>
    <xf numFmtId="0" fontId="64" fillId="68" borderId="262" xfId="0" applyFont="1" applyFill="1" applyBorder="1" applyAlignment="1">
      <alignment horizontal="left"/>
    </xf>
    <xf numFmtId="0" fontId="62" fillId="71" borderId="62" xfId="0" applyFont="1" applyFill="1" applyBorder="1" applyAlignment="1">
      <alignment horizontal="center"/>
    </xf>
    <xf numFmtId="0" fontId="62" fillId="61" borderId="31" xfId="0" applyFont="1" applyFill="1" applyBorder="1" applyAlignment="1">
      <alignment horizontal="center"/>
    </xf>
    <xf numFmtId="0" fontId="62" fillId="61" borderId="30" xfId="0" applyFont="1" applyFill="1" applyBorder="1" applyAlignment="1">
      <alignment horizontal="center"/>
    </xf>
    <xf numFmtId="0" fontId="62" fillId="61" borderId="9" xfId="0" applyFont="1" applyFill="1" applyBorder="1" applyAlignment="1">
      <alignment horizontal="center"/>
    </xf>
    <xf numFmtId="0" fontId="62" fillId="61" borderId="8" xfId="0" applyFont="1" applyFill="1" applyBorder="1" applyAlignment="1">
      <alignment horizontal="center"/>
    </xf>
    <xf numFmtId="0" fontId="62" fillId="0" borderId="62" xfId="0" applyFont="1" applyBorder="1" applyAlignment="1">
      <alignment horizontal="center"/>
    </xf>
    <xf numFmtId="0" fontId="64" fillId="22" borderId="22" xfId="0" applyFont="1" applyFill="1" applyBorder="1" applyAlignment="1">
      <alignment horizontal="center"/>
    </xf>
    <xf numFmtId="0" fontId="72" fillId="64" borderId="31" xfId="0" applyFont="1" applyFill="1" applyBorder="1" applyAlignment="1">
      <alignment horizontal="center"/>
    </xf>
    <xf numFmtId="0" fontId="62" fillId="65" borderId="20" xfId="0" applyFont="1" applyFill="1" applyBorder="1" applyAlignment="1">
      <alignment horizontal="center"/>
    </xf>
    <xf numFmtId="0" fontId="62" fillId="65" borderId="53" xfId="0" applyFont="1" applyFill="1" applyBorder="1" applyAlignment="1">
      <alignment horizontal="center"/>
    </xf>
    <xf numFmtId="0" fontId="62" fillId="62" borderId="37" xfId="0" applyFont="1" applyFill="1" applyBorder="1" applyAlignment="1">
      <alignment horizontal="center"/>
    </xf>
    <xf numFmtId="0" fontId="56" fillId="22" borderId="37" xfId="0" applyFont="1" applyFill="1" applyBorder="1" applyAlignment="1">
      <alignment horizontal="center"/>
    </xf>
    <xf numFmtId="0" fontId="65" fillId="21" borderId="8" xfId="0" applyFont="1" applyFill="1" applyBorder="1" applyAlignment="1">
      <alignment horizontal="center"/>
    </xf>
    <xf numFmtId="0" fontId="62" fillId="10" borderId="142" xfId="0" applyFont="1" applyFill="1" applyBorder="1" applyAlignment="1">
      <alignment horizontal="center"/>
    </xf>
    <xf numFmtId="0" fontId="56" fillId="91" borderId="21" xfId="0" applyFont="1" applyFill="1" applyBorder="1" applyAlignment="1">
      <alignment horizontal="center"/>
    </xf>
    <xf numFmtId="0" fontId="56" fillId="91" borderId="22" xfId="0" applyFont="1" applyFill="1" applyBorder="1" applyAlignment="1">
      <alignment horizontal="center"/>
    </xf>
    <xf numFmtId="0" fontId="62" fillId="62" borderId="26" xfId="0" applyFont="1" applyFill="1" applyBorder="1" applyAlignment="1">
      <alignment horizontal="center"/>
    </xf>
    <xf numFmtId="0" fontId="62" fillId="62" borderId="29" xfId="0" applyFont="1" applyFill="1" applyBorder="1" applyAlignment="1">
      <alignment horizontal="center"/>
    </xf>
    <xf numFmtId="0" fontId="62" fillId="62" borderId="27" xfId="0" applyFont="1" applyFill="1" applyBorder="1" applyAlignment="1">
      <alignment horizontal="center"/>
    </xf>
    <xf numFmtId="0" fontId="64" fillId="62" borderId="57" xfId="0" applyFont="1" applyFill="1" applyBorder="1" applyAlignment="1">
      <alignment horizontal="center"/>
    </xf>
    <xf numFmtId="0" fontId="64" fillId="62" borderId="14" xfId="0" applyFont="1" applyFill="1" applyBorder="1" applyAlignment="1">
      <alignment horizontal="center"/>
    </xf>
    <xf numFmtId="0" fontId="64" fillId="62" borderId="10" xfId="0" applyFont="1" applyFill="1" applyBorder="1" applyAlignment="1">
      <alignment horizontal="center"/>
    </xf>
    <xf numFmtId="0" fontId="62" fillId="62" borderId="41" xfId="0" applyFont="1" applyFill="1" applyBorder="1" applyAlignment="1">
      <alignment horizontal="center"/>
    </xf>
    <xf numFmtId="0" fontId="62" fillId="64" borderId="63" xfId="0" applyFont="1" applyFill="1" applyBorder="1" applyAlignment="1">
      <alignment horizontal="center"/>
    </xf>
    <xf numFmtId="0" fontId="64" fillId="2" borderId="97" xfId="0" applyFont="1" applyFill="1" applyBorder="1" applyAlignment="1">
      <alignment horizontal="left" vertical="center"/>
    </xf>
    <xf numFmtId="0" fontId="64" fillId="2" borderId="97" xfId="0" applyFont="1" applyFill="1" applyBorder="1" applyAlignment="1">
      <alignment horizontal="left"/>
    </xf>
    <xf numFmtId="0" fontId="62" fillId="44" borderId="117" xfId="0" applyFont="1" applyFill="1" applyBorder="1" applyAlignment="1">
      <alignment horizontal="center"/>
    </xf>
    <xf numFmtId="0" fontId="62" fillId="44" borderId="97" xfId="0" applyFont="1" applyFill="1" applyBorder="1" applyAlignment="1">
      <alignment horizontal="center"/>
    </xf>
    <xf numFmtId="0" fontId="64" fillId="44" borderId="97" xfId="0" applyFont="1" applyFill="1" applyBorder="1" applyAlignment="1">
      <alignment horizontal="center"/>
    </xf>
    <xf numFmtId="0" fontId="62" fillId="64" borderId="97" xfId="0" applyFont="1" applyFill="1" applyBorder="1" applyAlignment="1">
      <alignment horizontal="center"/>
    </xf>
    <xf numFmtId="0" fontId="62" fillId="62" borderId="97" xfId="0" applyFont="1" applyFill="1" applyBorder="1" applyAlignment="1">
      <alignment horizontal="center"/>
    </xf>
    <xf numFmtId="0" fontId="62" fillId="0" borderId="97" xfId="0" applyFont="1" applyBorder="1" applyAlignment="1">
      <alignment horizontal="center"/>
    </xf>
    <xf numFmtId="0" fontId="62" fillId="67" borderId="97" xfId="0" applyFont="1" applyFill="1" applyBorder="1" applyAlignment="1">
      <alignment horizontal="center"/>
    </xf>
    <xf numFmtId="0" fontId="64" fillId="27" borderId="254" xfId="0" applyFont="1" applyFill="1" applyBorder="1" applyAlignment="1">
      <alignment horizontal="left"/>
    </xf>
    <xf numFmtId="0" fontId="64" fillId="71" borderId="12" xfId="0" applyFont="1" applyFill="1" applyBorder="1" applyAlignment="1">
      <alignment horizontal="center"/>
    </xf>
    <xf numFmtId="0" fontId="62" fillId="62" borderId="12" xfId="0" applyFont="1" applyFill="1" applyBorder="1" applyAlignment="1">
      <alignment horizontal="center"/>
    </xf>
    <xf numFmtId="0" fontId="62" fillId="62" borderId="13" xfId="0" applyFont="1" applyFill="1" applyBorder="1" applyAlignment="1">
      <alignment horizontal="center"/>
    </xf>
    <xf numFmtId="0" fontId="72" fillId="67" borderId="12" xfId="0" applyFont="1" applyFill="1" applyBorder="1" applyAlignment="1">
      <alignment horizontal="center"/>
    </xf>
    <xf numFmtId="0" fontId="64" fillId="64" borderId="11" xfId="0" applyFont="1" applyFill="1" applyBorder="1" applyAlignment="1">
      <alignment horizontal="center"/>
    </xf>
    <xf numFmtId="0" fontId="64" fillId="64" borderId="12" xfId="0" applyFont="1" applyFill="1" applyBorder="1" applyAlignment="1">
      <alignment horizontal="center"/>
    </xf>
    <xf numFmtId="0" fontId="64" fillId="67" borderId="12" xfId="0" applyFont="1" applyFill="1" applyBorder="1" applyAlignment="1">
      <alignment horizontal="center"/>
    </xf>
    <xf numFmtId="0" fontId="62" fillId="71" borderId="55" xfId="0" applyFont="1" applyFill="1" applyBorder="1" applyAlignment="1">
      <alignment horizontal="center"/>
    </xf>
    <xf numFmtId="0" fontId="62" fillId="62" borderId="140" xfId="0" applyFont="1" applyFill="1" applyBorder="1" applyAlignment="1">
      <alignment horizontal="center"/>
    </xf>
    <xf numFmtId="0" fontId="62" fillId="62" borderId="56" xfId="0" applyFont="1" applyFill="1" applyBorder="1" applyAlignment="1">
      <alignment horizontal="center"/>
    </xf>
    <xf numFmtId="0" fontId="62" fillId="61" borderId="40" xfId="0" applyFont="1" applyFill="1" applyBorder="1" applyAlignment="1">
      <alignment horizontal="center"/>
    </xf>
    <xf numFmtId="0" fontId="62" fillId="64" borderId="23" xfId="0" applyFont="1" applyFill="1" applyBorder="1" applyAlignment="1">
      <alignment horizontal="center"/>
    </xf>
    <xf numFmtId="0" fontId="62" fillId="60" borderId="24" xfId="0" applyFont="1" applyFill="1" applyBorder="1" applyAlignment="1">
      <alignment horizontal="center"/>
    </xf>
    <xf numFmtId="0" fontId="64" fillId="61" borderId="9" xfId="0" applyFont="1" applyFill="1" applyBorder="1" applyAlignment="1">
      <alignment horizontal="center"/>
    </xf>
    <xf numFmtId="0" fontId="64" fillId="64" borderId="46" xfId="0" applyFont="1" applyFill="1" applyBorder="1" applyAlignment="1">
      <alignment horizontal="center"/>
    </xf>
    <xf numFmtId="0" fontId="62" fillId="10" borderId="25" xfId="0" applyFont="1" applyFill="1" applyBorder="1" applyAlignment="1">
      <alignment horizontal="left"/>
    </xf>
    <xf numFmtId="0" fontId="62" fillId="10" borderId="256" xfId="0" applyFont="1" applyFill="1" applyBorder="1" applyAlignment="1">
      <alignment horizontal="left"/>
    </xf>
    <xf numFmtId="0" fontId="63" fillId="64" borderId="33" xfId="0" applyFont="1" applyFill="1" applyBorder="1" applyAlignment="1">
      <alignment horizontal="center"/>
    </xf>
    <xf numFmtId="0" fontId="63" fillId="64" borderId="31" xfId="0" applyFont="1" applyFill="1" applyBorder="1" applyAlignment="1">
      <alignment horizontal="center"/>
    </xf>
    <xf numFmtId="0" fontId="56" fillId="22" borderId="34" xfId="0" applyFont="1" applyFill="1" applyBorder="1" applyAlignment="1">
      <alignment horizontal="center"/>
    </xf>
    <xf numFmtId="0" fontId="56" fillId="22" borderId="62" xfId="0" applyFont="1" applyFill="1" applyBorder="1" applyAlignment="1">
      <alignment horizontal="center"/>
    </xf>
    <xf numFmtId="0" fontId="56" fillId="22" borderId="142" xfId="0" applyFont="1" applyFill="1" applyBorder="1" applyAlignment="1">
      <alignment horizontal="center"/>
    </xf>
    <xf numFmtId="0" fontId="62" fillId="61" borderId="34" xfId="0" applyFont="1" applyFill="1" applyBorder="1" applyAlignment="1">
      <alignment horizontal="center"/>
    </xf>
    <xf numFmtId="0" fontId="67" fillId="7" borderId="20" xfId="0" applyFont="1" applyFill="1" applyBorder="1" applyAlignment="1">
      <alignment horizontal="center"/>
    </xf>
    <xf numFmtId="0" fontId="67" fillId="7" borderId="21" xfId="0" applyFont="1" applyFill="1" applyBorder="1" applyAlignment="1">
      <alignment horizontal="center"/>
    </xf>
    <xf numFmtId="0" fontId="56" fillId="2" borderId="21" xfId="0" applyFont="1" applyFill="1" applyBorder="1" applyAlignment="1">
      <alignment horizontal="center"/>
    </xf>
    <xf numFmtId="0" fontId="56" fillId="22" borderId="22" xfId="0" applyFont="1" applyFill="1" applyBorder="1" applyAlignment="1">
      <alignment horizontal="center"/>
    </xf>
    <xf numFmtId="0" fontId="64" fillId="27" borderId="8" xfId="0" applyFont="1" applyFill="1" applyBorder="1" applyAlignment="1">
      <alignment horizontal="left"/>
    </xf>
    <xf numFmtId="0" fontId="62" fillId="61" borderId="14" xfId="0" applyFont="1" applyFill="1" applyBorder="1" applyAlignment="1">
      <alignment horizontal="center"/>
    </xf>
    <xf numFmtId="0" fontId="64" fillId="7" borderId="8" xfId="0" applyFont="1" applyFill="1" applyBorder="1" applyAlignment="1">
      <alignment horizontal="center"/>
    </xf>
    <xf numFmtId="0" fontId="64" fillId="7" borderId="9" xfId="0" applyFont="1" applyFill="1" applyBorder="1" applyAlignment="1">
      <alignment horizontal="center"/>
    </xf>
    <xf numFmtId="0" fontId="62" fillId="67" borderId="32" xfId="0" applyFont="1" applyFill="1" applyBorder="1" applyAlignment="1">
      <alignment horizontal="center"/>
    </xf>
    <xf numFmtId="0" fontId="62" fillId="67" borderId="10" xfId="0" applyFont="1" applyFill="1" applyBorder="1" applyAlignment="1">
      <alignment horizontal="center"/>
    </xf>
    <xf numFmtId="0" fontId="64" fillId="83" borderId="8" xfId="0" applyFont="1" applyFill="1" applyBorder="1" applyAlignment="1">
      <alignment horizontal="center"/>
    </xf>
    <xf numFmtId="0" fontId="64" fillId="83" borderId="9" xfId="0" applyFont="1" applyFill="1" applyBorder="1" applyAlignment="1">
      <alignment horizontal="center"/>
    </xf>
    <xf numFmtId="0" fontId="63" fillId="71" borderId="40" xfId="0" applyFont="1" applyFill="1" applyBorder="1" applyAlignment="1">
      <alignment horizontal="center"/>
    </xf>
    <xf numFmtId="0" fontId="72" fillId="71" borderId="40" xfId="0" applyFont="1" applyFill="1" applyBorder="1" applyAlignment="1">
      <alignment horizontal="center"/>
    </xf>
    <xf numFmtId="0" fontId="63" fillId="71" borderId="64" xfId="0" applyFont="1" applyFill="1" applyBorder="1" applyAlignment="1">
      <alignment horizontal="center"/>
    </xf>
    <xf numFmtId="0" fontId="63" fillId="67" borderId="30" xfId="0" applyFont="1" applyFill="1" applyBorder="1" applyAlignment="1">
      <alignment horizontal="center"/>
    </xf>
    <xf numFmtId="0" fontId="63" fillId="67" borderId="31" xfId="0" applyFont="1" applyFill="1" applyBorder="1" applyAlignment="1">
      <alignment horizontal="center"/>
    </xf>
    <xf numFmtId="0" fontId="63" fillId="61" borderId="31" xfId="0" applyFont="1" applyFill="1" applyBorder="1" applyAlignment="1">
      <alignment horizontal="center"/>
    </xf>
    <xf numFmtId="0" fontId="63" fillId="61" borderId="34" xfId="0" applyFont="1" applyFill="1" applyBorder="1" applyAlignment="1">
      <alignment horizontal="center"/>
    </xf>
    <xf numFmtId="0" fontId="63" fillId="71" borderId="20" xfId="0" applyFont="1" applyFill="1" applyBorder="1" applyAlignment="1">
      <alignment horizontal="center"/>
    </xf>
    <xf numFmtId="0" fontId="63" fillId="71" borderId="21" xfId="0" applyFont="1" applyFill="1" applyBorder="1" applyAlignment="1">
      <alignment horizontal="center"/>
    </xf>
    <xf numFmtId="0" fontId="57" fillId="91" borderId="21" xfId="0" applyFont="1" applyFill="1" applyBorder="1" applyAlignment="1">
      <alignment horizontal="center"/>
    </xf>
    <xf numFmtId="0" fontId="63" fillId="0" borderId="22" xfId="0" applyFont="1" applyBorder="1" applyAlignment="1">
      <alignment horizontal="center"/>
    </xf>
    <xf numFmtId="0" fontId="63" fillId="64" borderId="30" xfId="0" applyFont="1" applyFill="1" applyBorder="1" applyAlignment="1">
      <alignment horizontal="center"/>
    </xf>
    <xf numFmtId="0" fontId="63" fillId="62" borderId="40" xfId="0" applyFont="1" applyFill="1" applyBorder="1" applyAlignment="1">
      <alignment horizontal="center"/>
    </xf>
    <xf numFmtId="0" fontId="63" fillId="0" borderId="41" xfId="0" applyFont="1" applyBorder="1" applyAlignment="1">
      <alignment horizontal="center"/>
    </xf>
    <xf numFmtId="0" fontId="63" fillId="64" borderId="39" xfId="0" applyFont="1" applyFill="1" applyBorder="1" applyAlignment="1">
      <alignment horizontal="center"/>
    </xf>
    <xf numFmtId="0" fontId="63" fillId="64" borderId="40" xfId="0" applyFont="1" applyFill="1" applyBorder="1" applyAlignment="1">
      <alignment horizontal="center"/>
    </xf>
    <xf numFmtId="0" fontId="62" fillId="22" borderId="8" xfId="0" applyFont="1" applyFill="1" applyBorder="1" applyAlignment="1">
      <alignment horizontal="center"/>
    </xf>
    <xf numFmtId="0" fontId="62" fillId="65" borderId="62" xfId="0" applyFont="1" applyFill="1" applyBorder="1" applyAlignment="1">
      <alignment horizontal="center"/>
    </xf>
    <xf numFmtId="0" fontId="64" fillId="65" borderId="46" xfId="0" applyFont="1" applyFill="1" applyBorder="1" applyAlignment="1">
      <alignment horizontal="center"/>
    </xf>
    <xf numFmtId="0" fontId="64" fillId="91" borderId="21" xfId="0" applyFont="1" applyFill="1" applyBorder="1" applyAlignment="1">
      <alignment horizontal="center"/>
    </xf>
    <xf numFmtId="0" fontId="62" fillId="68" borderId="261" xfId="0" applyFont="1" applyFill="1" applyBorder="1" applyAlignment="1">
      <alignment horizontal="left"/>
    </xf>
    <xf numFmtId="0" fontId="56" fillId="22" borderId="7" xfId="0" applyFont="1" applyFill="1" applyBorder="1" applyAlignment="1">
      <alignment horizontal="center"/>
    </xf>
    <xf numFmtId="0" fontId="62" fillId="22" borderId="41" xfId="0" applyFont="1" applyFill="1" applyBorder="1" applyAlignment="1">
      <alignment horizontal="center"/>
    </xf>
    <xf numFmtId="0" fontId="62" fillId="65" borderId="64" xfId="0" applyFont="1" applyFill="1" applyBorder="1" applyAlignment="1">
      <alignment horizontal="center"/>
    </xf>
    <xf numFmtId="0" fontId="62" fillId="62" borderId="22" xfId="0" applyFont="1" applyFill="1" applyBorder="1" applyAlignment="1">
      <alignment horizontal="center"/>
    </xf>
    <xf numFmtId="0" fontId="62" fillId="0" borderId="265" xfId="0" applyFont="1" applyBorder="1" applyAlignment="1">
      <alignment horizontal="left"/>
    </xf>
    <xf numFmtId="0" fontId="64" fillId="65" borderId="39" xfId="0" applyFont="1" applyFill="1" applyBorder="1" applyAlignment="1">
      <alignment horizontal="center"/>
    </xf>
    <xf numFmtId="0" fontId="62" fillId="68" borderId="262" xfId="0" applyFont="1" applyFill="1" applyBorder="1" applyAlignment="1">
      <alignment horizontal="left"/>
    </xf>
    <xf numFmtId="0" fontId="62" fillId="22" borderId="22" xfId="0" applyFont="1" applyFill="1" applyBorder="1" applyAlignment="1">
      <alignment horizontal="center"/>
    </xf>
    <xf numFmtId="0" fontId="62" fillId="10" borderId="75" xfId="0" applyFont="1" applyFill="1" applyBorder="1" applyAlignment="1">
      <alignment horizontal="center"/>
    </xf>
    <xf numFmtId="0" fontId="64" fillId="59" borderId="227" xfId="0" applyFont="1" applyFill="1" applyBorder="1" applyAlignment="1">
      <alignment horizontal="center"/>
    </xf>
    <xf numFmtId="0" fontId="62" fillId="22" borderId="64" xfId="0" applyFont="1" applyFill="1" applyBorder="1" applyAlignment="1">
      <alignment horizontal="center"/>
    </xf>
    <xf numFmtId="0" fontId="62" fillId="61" borderId="0" xfId="0" applyFont="1" applyFill="1" applyAlignment="1">
      <alignment horizontal="center"/>
    </xf>
    <xf numFmtId="0" fontId="62" fillId="80" borderId="169" xfId="0" applyFont="1" applyFill="1" applyBorder="1" applyAlignment="1">
      <alignment horizontal="left"/>
    </xf>
    <xf numFmtId="0" fontId="64" fillId="22" borderId="46" xfId="0" applyFont="1" applyFill="1" applyBorder="1" applyAlignment="1">
      <alignment horizontal="center"/>
    </xf>
    <xf numFmtId="0" fontId="64" fillId="22" borderId="73" xfId="0" applyFont="1" applyFill="1" applyBorder="1" applyAlignment="1">
      <alignment horizontal="center"/>
    </xf>
    <xf numFmtId="0" fontId="62" fillId="90" borderId="264" xfId="0" applyFont="1" applyFill="1" applyBorder="1" applyAlignment="1">
      <alignment horizontal="left"/>
    </xf>
    <xf numFmtId="0" fontId="62" fillId="0" borderId="63" xfId="0" applyFont="1" applyBorder="1" applyAlignment="1">
      <alignment horizontal="center"/>
    </xf>
    <xf numFmtId="0" fontId="64" fillId="65" borderId="8" xfId="0" applyFont="1" applyFill="1" applyBorder="1" applyAlignment="1">
      <alignment horizontal="center"/>
    </xf>
    <xf numFmtId="0" fontId="62" fillId="27" borderId="53" xfId="0" applyFont="1" applyFill="1" applyBorder="1" applyAlignment="1">
      <alignment horizontal="center"/>
    </xf>
    <xf numFmtId="0" fontId="62" fillId="10" borderId="24" xfId="0" applyFont="1" applyFill="1" applyBorder="1" applyAlignment="1">
      <alignment horizontal="center"/>
    </xf>
    <xf numFmtId="0" fontId="62" fillId="21" borderId="20" xfId="0" applyFont="1" applyFill="1" applyBorder="1" applyAlignment="1">
      <alignment horizontal="center"/>
    </xf>
    <xf numFmtId="0" fontId="62" fillId="21" borderId="24" xfId="0" applyFont="1" applyFill="1" applyBorder="1" applyAlignment="1">
      <alignment horizontal="center"/>
    </xf>
    <xf numFmtId="0" fontId="64" fillId="10" borderId="53" xfId="0" applyFont="1" applyFill="1" applyBorder="1" applyAlignment="1">
      <alignment horizontal="center"/>
    </xf>
    <xf numFmtId="0" fontId="62" fillId="10" borderId="44" xfId="0" applyFont="1" applyFill="1" applyBorder="1" applyAlignment="1">
      <alignment horizontal="center"/>
    </xf>
    <xf numFmtId="0" fontId="62" fillId="0" borderId="23" xfId="0" applyFont="1" applyBorder="1" applyAlignment="1">
      <alignment horizontal="center"/>
    </xf>
    <xf numFmtId="0" fontId="62" fillId="27" borderId="24" xfId="0" applyFont="1" applyFill="1" applyBorder="1" applyAlignment="1">
      <alignment horizontal="center"/>
    </xf>
    <xf numFmtId="0" fontId="62" fillId="27" borderId="21" xfId="0" applyFont="1" applyFill="1" applyBorder="1" applyAlignment="1">
      <alignment horizontal="center"/>
    </xf>
    <xf numFmtId="0" fontId="62" fillId="22" borderId="20" xfId="0" applyFont="1" applyFill="1" applyBorder="1" applyAlignment="1">
      <alignment horizontal="center"/>
    </xf>
    <xf numFmtId="0" fontId="62" fillId="0" borderId="55" xfId="0" applyFont="1" applyBorder="1" applyAlignment="1">
      <alignment horizontal="center"/>
    </xf>
    <xf numFmtId="0" fontId="64" fillId="74" borderId="248" xfId="0" applyFont="1" applyFill="1" applyBorder="1" applyAlignment="1">
      <alignment horizontal="left"/>
    </xf>
    <xf numFmtId="0" fontId="56" fillId="91" borderId="53" xfId="0" applyFont="1" applyFill="1" applyBorder="1" applyAlignment="1">
      <alignment horizontal="center"/>
    </xf>
    <xf numFmtId="0" fontId="64" fillId="63" borderId="169" xfId="0" applyFont="1" applyFill="1" applyBorder="1" applyAlignment="1">
      <alignment horizontal="left"/>
    </xf>
    <xf numFmtId="0" fontId="56" fillId="91" borderId="57" xfId="0" applyFont="1" applyFill="1" applyBorder="1" applyAlignment="1">
      <alignment horizontal="center"/>
    </xf>
    <xf numFmtId="0" fontId="63" fillId="33" borderId="28" xfId="0" applyFont="1" applyFill="1" applyBorder="1" applyAlignment="1">
      <alignment horizontal="center"/>
    </xf>
    <xf numFmtId="0" fontId="64" fillId="22" borderId="4" xfId="0" applyFont="1" applyFill="1" applyBorder="1" applyAlignment="1">
      <alignment horizontal="center"/>
    </xf>
    <xf numFmtId="0" fontId="63" fillId="65" borderId="70" xfId="0" applyFont="1" applyFill="1" applyBorder="1" applyAlignment="1">
      <alignment horizontal="center"/>
    </xf>
    <xf numFmtId="0" fontId="63" fillId="0" borderId="26" xfId="0" applyFont="1" applyBorder="1" applyAlignment="1">
      <alignment horizontal="center"/>
    </xf>
    <xf numFmtId="0" fontId="63" fillId="0" borderId="69" xfId="0" applyFont="1" applyBorder="1" applyAlignment="1">
      <alignment horizontal="center"/>
    </xf>
    <xf numFmtId="0" fontId="62" fillId="67" borderId="62" xfId="0" applyFont="1" applyFill="1" applyBorder="1" applyAlignment="1">
      <alignment horizontal="center"/>
    </xf>
    <xf numFmtId="0" fontId="62" fillId="62" borderId="28" xfId="0" applyFont="1" applyFill="1" applyBorder="1" applyAlignment="1">
      <alignment horizontal="center"/>
    </xf>
    <xf numFmtId="0" fontId="62" fillId="67" borderId="65" xfId="0" applyFont="1" applyFill="1" applyBorder="1" applyAlignment="1">
      <alignment horizontal="center"/>
    </xf>
    <xf numFmtId="0" fontId="62" fillId="61" borderId="64" xfId="0" applyFont="1" applyFill="1" applyBorder="1" applyAlignment="1">
      <alignment horizontal="center"/>
    </xf>
    <xf numFmtId="0" fontId="64" fillId="61" borderId="57" xfId="0" applyFont="1" applyFill="1" applyBorder="1" applyAlignment="1">
      <alignment horizontal="center"/>
    </xf>
    <xf numFmtId="0" fontId="66" fillId="68" borderId="261" xfId="0" applyFont="1" applyFill="1" applyBorder="1" applyAlignment="1">
      <alignment horizontal="left"/>
    </xf>
    <xf numFmtId="0" fontId="62" fillId="68" borderId="55" xfId="0" applyFont="1" applyFill="1" applyBorder="1" applyAlignment="1">
      <alignment horizontal="center"/>
    </xf>
    <xf numFmtId="0" fontId="65" fillId="18" borderId="50" xfId="0" applyFont="1" applyFill="1" applyBorder="1" applyAlignment="1">
      <alignment horizontal="center"/>
    </xf>
    <xf numFmtId="0" fontId="64" fillId="18" borderId="50" xfId="0" applyFont="1" applyFill="1" applyBorder="1" applyAlignment="1">
      <alignment horizontal="center"/>
    </xf>
    <xf numFmtId="0" fontId="64" fillId="68" borderId="256" xfId="0" applyFont="1" applyFill="1" applyBorder="1" applyAlignment="1">
      <alignment horizontal="left" vertical="center"/>
    </xf>
    <xf numFmtId="0" fontId="62" fillId="64" borderId="29" xfId="0" applyFont="1" applyFill="1" applyBorder="1" applyAlignment="1">
      <alignment horizontal="center"/>
    </xf>
    <xf numFmtId="0" fontId="64" fillId="27" borderId="108" xfId="0" applyFont="1" applyFill="1" applyBorder="1" applyAlignment="1">
      <alignment horizontal="left"/>
    </xf>
    <xf numFmtId="0" fontId="64" fillId="0" borderId="117" xfId="0" applyFont="1" applyBorder="1" applyAlignment="1">
      <alignment horizontal="left"/>
    </xf>
    <xf numFmtId="0" fontId="62" fillId="0" borderId="110" xfId="0" applyFont="1" applyBorder="1" applyAlignment="1">
      <alignment horizontal="center"/>
    </xf>
    <xf numFmtId="0" fontId="62" fillId="0" borderId="112" xfId="0" applyFont="1" applyBorder="1" applyAlignment="1">
      <alignment horizontal="center"/>
    </xf>
    <xf numFmtId="0" fontId="62" fillId="60" borderId="110" xfId="0" applyFont="1" applyFill="1" applyBorder="1" applyAlignment="1">
      <alignment horizontal="center"/>
    </xf>
    <xf numFmtId="0" fontId="62" fillId="60" borderId="113" xfId="0" applyFont="1" applyFill="1" applyBorder="1" applyAlignment="1">
      <alignment horizontal="center"/>
    </xf>
    <xf numFmtId="0" fontId="62" fillId="0" borderId="271" xfId="0" applyFont="1" applyBorder="1" applyAlignment="1">
      <alignment horizontal="center"/>
    </xf>
    <xf numFmtId="0" fontId="64" fillId="0" borderId="110" xfId="0" applyFont="1" applyBorder="1" applyAlignment="1">
      <alignment horizontal="center"/>
    </xf>
    <xf numFmtId="0" fontId="62" fillId="64" borderId="110" xfId="0" applyFont="1" applyFill="1" applyBorder="1" applyAlignment="1">
      <alignment horizontal="center"/>
    </xf>
    <xf numFmtId="0" fontId="64" fillId="64" borderId="110" xfId="0" applyFont="1" applyFill="1" applyBorder="1" applyAlignment="1">
      <alignment horizontal="center"/>
    </xf>
    <xf numFmtId="0" fontId="64" fillId="62" borderId="110" xfId="0" applyFont="1" applyFill="1" applyBorder="1" applyAlignment="1">
      <alignment horizontal="center"/>
    </xf>
    <xf numFmtId="0" fontId="64" fillId="64" borderId="113" xfId="0" applyFont="1" applyFill="1" applyBorder="1" applyAlignment="1">
      <alignment horizontal="center"/>
    </xf>
    <xf numFmtId="0" fontId="72" fillId="64" borderId="110" xfId="0" applyFont="1" applyFill="1" applyBorder="1" applyAlignment="1">
      <alignment horizontal="center"/>
    </xf>
    <xf numFmtId="0" fontId="64" fillId="64" borderId="112" xfId="0" applyFont="1" applyFill="1" applyBorder="1" applyAlignment="1">
      <alignment horizontal="center"/>
    </xf>
    <xf numFmtId="0" fontId="64" fillId="62" borderId="112" xfId="0" applyFont="1" applyFill="1" applyBorder="1" applyAlignment="1">
      <alignment horizontal="center"/>
    </xf>
    <xf numFmtId="0" fontId="62" fillId="0" borderId="109" xfId="0" applyFont="1" applyBorder="1" applyAlignment="1">
      <alignment horizontal="center"/>
    </xf>
    <xf numFmtId="0" fontId="64" fillId="71" borderId="110" xfId="0" applyFont="1" applyFill="1" applyBorder="1" applyAlignment="1">
      <alignment horizontal="center"/>
    </xf>
    <xf numFmtId="0" fontId="64" fillId="71" borderId="112" xfId="0" applyFont="1" applyFill="1" applyBorder="1" applyAlignment="1">
      <alignment horizontal="center"/>
    </xf>
    <xf numFmtId="0" fontId="62" fillId="0" borderId="272" xfId="0" applyFont="1" applyBorder="1" applyAlignment="1">
      <alignment horizontal="center"/>
    </xf>
    <xf numFmtId="0" fontId="64" fillId="71" borderId="107" xfId="0" applyFont="1" applyFill="1" applyBorder="1" applyAlignment="1">
      <alignment horizontal="center"/>
    </xf>
    <xf numFmtId="0" fontId="62" fillId="67" borderId="110" xfId="0" applyFont="1" applyFill="1" applyBorder="1" applyAlignment="1">
      <alignment horizontal="center"/>
    </xf>
    <xf numFmtId="0" fontId="64" fillId="67" borderId="110" xfId="0" applyFont="1" applyFill="1" applyBorder="1" applyAlignment="1">
      <alignment horizontal="center"/>
    </xf>
    <xf numFmtId="0" fontId="64" fillId="0" borderId="112" xfId="0" applyFont="1" applyBorder="1" applyAlignment="1">
      <alignment horizontal="center"/>
    </xf>
    <xf numFmtId="0" fontId="62" fillId="0" borderId="113" xfId="0" applyFont="1" applyBorder="1" applyAlignment="1">
      <alignment horizontal="center"/>
    </xf>
    <xf numFmtId="0" fontId="64" fillId="64" borderId="108" xfId="0" applyFont="1" applyFill="1" applyBorder="1" applyAlignment="1">
      <alignment horizontal="center"/>
    </xf>
    <xf numFmtId="0" fontId="64" fillId="71" borderId="11" xfId="0" applyFont="1" applyFill="1" applyBorder="1" applyAlignment="1">
      <alignment horizontal="left" vertical="center"/>
    </xf>
    <xf numFmtId="0" fontId="64" fillId="0" borderId="263" xfId="0" applyFont="1" applyBorder="1" applyAlignment="1">
      <alignment horizontal="left" vertical="center"/>
    </xf>
    <xf numFmtId="0" fontId="62" fillId="27" borderId="58" xfId="0" applyFont="1" applyFill="1" applyBorder="1" applyAlignment="1">
      <alignment horizontal="center"/>
    </xf>
    <xf numFmtId="0" fontId="64" fillId="64" borderId="55" xfId="0" applyFont="1" applyFill="1" applyBorder="1" applyAlignment="1">
      <alignment horizontal="center"/>
    </xf>
    <xf numFmtId="0" fontId="64" fillId="62" borderId="140" xfId="0" applyFont="1" applyFill="1" applyBorder="1" applyAlignment="1">
      <alignment horizontal="center"/>
    </xf>
    <xf numFmtId="0" fontId="64" fillId="64" borderId="58" xfId="0" applyFont="1" applyFill="1" applyBorder="1" applyAlignment="1">
      <alignment horizontal="center"/>
    </xf>
    <xf numFmtId="0" fontId="62" fillId="10" borderId="56" xfId="0" applyFont="1" applyFill="1" applyBorder="1" applyAlignment="1">
      <alignment horizontal="center"/>
    </xf>
    <xf numFmtId="0" fontId="62" fillId="60" borderId="48" xfId="0" applyFont="1" applyFill="1" applyBorder="1" applyAlignment="1">
      <alignment horizontal="center"/>
    </xf>
    <xf numFmtId="0" fontId="66" fillId="0" borderId="13" xfId="0" applyFont="1" applyBorder="1" applyAlignment="1">
      <alignment horizontal="center"/>
    </xf>
    <xf numFmtId="0" fontId="62" fillId="64" borderId="62" xfId="0" applyFont="1" applyFill="1" applyBorder="1" applyAlignment="1">
      <alignment horizontal="center"/>
    </xf>
    <xf numFmtId="0" fontId="62" fillId="64" borderId="27" xfId="0" applyFont="1" applyFill="1" applyBorder="1" applyAlignment="1">
      <alignment horizontal="center"/>
    </xf>
    <xf numFmtId="0" fontId="62" fillId="61" borderId="61" xfId="0" applyFont="1" applyFill="1" applyBorder="1" applyAlignment="1">
      <alignment horizontal="center"/>
    </xf>
    <xf numFmtId="0" fontId="64" fillId="2" borderId="39" xfId="0" applyFont="1" applyFill="1" applyBorder="1" applyAlignment="1">
      <alignment horizontal="left" vertical="center"/>
    </xf>
    <xf numFmtId="0" fontId="64" fillId="2" borderId="248" xfId="0" applyFont="1" applyFill="1" applyBorder="1" applyAlignment="1">
      <alignment horizontal="left" vertical="center"/>
    </xf>
    <xf numFmtId="0" fontId="62" fillId="44" borderId="64" xfId="0" applyFont="1" applyFill="1" applyBorder="1" applyAlignment="1">
      <alignment horizontal="center"/>
    </xf>
    <xf numFmtId="0" fontId="62" fillId="44" borderId="40" xfId="0" applyFont="1" applyFill="1" applyBorder="1" applyAlignment="1">
      <alignment horizontal="center"/>
    </xf>
    <xf numFmtId="0" fontId="62" fillId="44" borderId="61" xfId="0" applyFont="1" applyFill="1" applyBorder="1" applyAlignment="1">
      <alignment horizontal="center"/>
    </xf>
    <xf numFmtId="0" fontId="64" fillId="27" borderId="4" xfId="0" applyFont="1" applyFill="1" applyBorder="1" applyAlignment="1">
      <alignment horizontal="left"/>
    </xf>
    <xf numFmtId="0" fontId="64" fillId="0" borderId="260" xfId="0" applyFont="1" applyBorder="1" applyAlignment="1">
      <alignment horizontal="left"/>
    </xf>
    <xf numFmtId="0" fontId="62" fillId="22" borderId="59" xfId="0" applyFont="1" applyFill="1" applyBorder="1" applyAlignment="1">
      <alignment horizontal="center"/>
    </xf>
    <xf numFmtId="0" fontId="72" fillId="71" borderId="36" xfId="0" applyFont="1" applyFill="1" applyBorder="1" applyAlignment="1">
      <alignment horizontal="center"/>
    </xf>
    <xf numFmtId="0" fontId="64" fillId="0" borderId="72" xfId="0" applyFont="1" applyBorder="1" applyAlignment="1">
      <alignment horizontal="center"/>
    </xf>
    <xf numFmtId="0" fontId="64" fillId="64" borderId="341" xfId="0" applyFont="1" applyFill="1" applyBorder="1" applyAlignment="1">
      <alignment horizontal="center"/>
    </xf>
    <xf numFmtId="0" fontId="64" fillId="64" borderId="31" xfId="0" applyFont="1" applyFill="1" applyBorder="1" applyAlignment="1">
      <alignment horizontal="center"/>
    </xf>
    <xf numFmtId="0" fontId="64" fillId="64" borderId="32" xfId="0" applyFont="1" applyFill="1" applyBorder="1" applyAlignment="1">
      <alignment horizontal="center"/>
    </xf>
    <xf numFmtId="0" fontId="62" fillId="0" borderId="4" xfId="0" applyFont="1" applyBorder="1" applyAlignment="1">
      <alignment horizontal="center"/>
    </xf>
    <xf numFmtId="0" fontId="64" fillId="83" borderId="5" xfId="0" applyFont="1" applyFill="1" applyBorder="1" applyAlignment="1">
      <alignment horizontal="center"/>
    </xf>
    <xf numFmtId="0" fontId="64" fillId="61" borderId="36" xfId="0" applyFont="1" applyFill="1" applyBorder="1" applyAlignment="1">
      <alignment horizontal="center"/>
    </xf>
    <xf numFmtId="0" fontId="64" fillId="61" borderId="37" xfId="0" applyFont="1" applyFill="1" applyBorder="1" applyAlignment="1">
      <alignment horizontal="center"/>
    </xf>
    <xf numFmtId="0" fontId="64" fillId="0" borderId="169" xfId="0" applyFont="1" applyBorder="1" applyAlignment="1">
      <alignment horizontal="left" vertical="center"/>
    </xf>
    <xf numFmtId="0" fontId="64" fillId="91" borderId="8" xfId="0" applyFont="1" applyFill="1" applyBorder="1" applyAlignment="1">
      <alignment horizontal="center"/>
    </xf>
    <xf numFmtId="0" fontId="66" fillId="0" borderId="9" xfId="0" applyFont="1" applyBorder="1" applyAlignment="1">
      <alignment horizontal="center"/>
    </xf>
    <xf numFmtId="0" fontId="66" fillId="0" borderId="10" xfId="0" applyFont="1" applyBorder="1" applyAlignment="1">
      <alignment horizontal="center"/>
    </xf>
    <xf numFmtId="0" fontId="56" fillId="0" borderId="9" xfId="0" applyFont="1" applyBorder="1" applyAlignment="1">
      <alignment horizontal="center"/>
    </xf>
    <xf numFmtId="0" fontId="62" fillId="74" borderId="261" xfId="0" applyFont="1" applyFill="1" applyBorder="1" applyAlignment="1">
      <alignment horizontal="left" vertical="center"/>
    </xf>
    <xf numFmtId="0" fontId="56" fillId="2" borderId="33" xfId="0" applyFont="1" applyFill="1" applyBorder="1" applyAlignment="1">
      <alignment horizontal="center"/>
    </xf>
    <xf numFmtId="0" fontId="57" fillId="2" borderId="31" xfId="0" applyFont="1" applyFill="1" applyBorder="1" applyAlignment="1">
      <alignment horizontal="center"/>
    </xf>
    <xf numFmtId="0" fontId="67" fillId="23" borderId="33" xfId="0" applyFont="1" applyFill="1" applyBorder="1" applyAlignment="1">
      <alignment horizontal="center"/>
    </xf>
    <xf numFmtId="0" fontId="67" fillId="23" borderId="65" xfId="0" applyFont="1" applyFill="1" applyBorder="1" applyAlignment="1">
      <alignment horizontal="center"/>
    </xf>
    <xf numFmtId="0" fontId="67" fillId="2" borderId="30" xfId="0" applyFont="1" applyFill="1" applyBorder="1" applyAlignment="1">
      <alignment horizontal="center"/>
    </xf>
    <xf numFmtId="0" fontId="67" fillId="2" borderId="31" xfId="0" applyFont="1" applyFill="1" applyBorder="1" applyAlignment="1">
      <alignment horizontal="center"/>
    </xf>
    <xf numFmtId="0" fontId="67" fillId="2" borderId="34" xfId="0" applyFont="1" applyFill="1" applyBorder="1" applyAlignment="1">
      <alignment horizontal="center"/>
    </xf>
    <xf numFmtId="0" fontId="67" fillId="23" borderId="68" xfId="0" applyFont="1" applyFill="1" applyBorder="1" applyAlignment="1">
      <alignment horizontal="center"/>
    </xf>
    <xf numFmtId="0" fontId="65" fillId="22" borderId="31" xfId="0" applyFont="1" applyFill="1" applyBorder="1" applyAlignment="1">
      <alignment horizontal="center" vertical="center"/>
    </xf>
    <xf numFmtId="0" fontId="65" fillId="22" borderId="34" xfId="0" applyFont="1" applyFill="1" applyBorder="1" applyAlignment="1">
      <alignment horizontal="center" vertical="center"/>
    </xf>
    <xf numFmtId="0" fontId="65" fillId="22" borderId="62" xfId="0" applyFont="1" applyFill="1" applyBorder="1" applyAlignment="1">
      <alignment horizontal="center" vertical="center"/>
    </xf>
    <xf numFmtId="0" fontId="65" fillId="22" borderId="142" xfId="0" applyFont="1" applyFill="1" applyBorder="1" applyAlignment="1">
      <alignment horizontal="center" vertical="center"/>
    </xf>
    <xf numFmtId="0" fontId="65" fillId="22" borderId="33" xfId="0" applyFont="1" applyFill="1" applyBorder="1" applyAlignment="1">
      <alignment horizontal="center" vertical="center"/>
    </xf>
    <xf numFmtId="0" fontId="65" fillId="22" borderId="32" xfId="0" applyFont="1" applyFill="1" applyBorder="1" applyAlignment="1">
      <alignment horizontal="center" vertical="center"/>
    </xf>
    <xf numFmtId="0" fontId="65" fillId="22" borderId="30" xfId="0" applyFont="1" applyFill="1" applyBorder="1" applyAlignment="1">
      <alignment horizontal="center" vertical="center"/>
    </xf>
    <xf numFmtId="0" fontId="65" fillId="22" borderId="6" xfId="0" applyFont="1" applyFill="1" applyBorder="1" applyAlignment="1">
      <alignment horizontal="center" vertical="center"/>
    </xf>
    <xf numFmtId="0" fontId="62" fillId="0" borderId="263" xfId="0" applyFont="1" applyBorder="1" applyAlignment="1">
      <alignment horizontal="left" vertical="center"/>
    </xf>
    <xf numFmtId="0" fontId="64" fillId="68" borderId="248" xfId="0" applyFont="1" applyFill="1" applyBorder="1" applyAlignment="1">
      <alignment horizontal="left" vertical="center"/>
    </xf>
    <xf numFmtId="0" fontId="62" fillId="62" borderId="64" xfId="0" applyFont="1" applyFill="1" applyBorder="1" applyAlignment="1">
      <alignment horizontal="center"/>
    </xf>
    <xf numFmtId="0" fontId="62" fillId="44" borderId="41" xfId="0" applyFont="1" applyFill="1" applyBorder="1" applyAlignment="1">
      <alignment horizontal="center"/>
    </xf>
    <xf numFmtId="0" fontId="56" fillId="44" borderId="40" xfId="0" applyFont="1" applyFill="1" applyBorder="1" applyAlignment="1">
      <alignment horizontal="center"/>
    </xf>
    <xf numFmtId="0" fontId="56" fillId="44" borderId="36" xfId="0" applyFont="1" applyFill="1" applyBorder="1" applyAlignment="1">
      <alignment horizontal="center"/>
    </xf>
    <xf numFmtId="0" fontId="56" fillId="44" borderId="59" xfId="0" applyFont="1" applyFill="1" applyBorder="1" applyAlignment="1">
      <alignment horizontal="center"/>
    </xf>
    <xf numFmtId="0" fontId="56" fillId="44" borderId="63" xfId="0" applyFont="1" applyFill="1" applyBorder="1" applyAlignment="1">
      <alignment horizontal="center"/>
    </xf>
    <xf numFmtId="0" fontId="56" fillId="44" borderId="235" xfId="0" applyFont="1" applyFill="1" applyBorder="1" applyAlignment="1">
      <alignment horizontal="center"/>
    </xf>
    <xf numFmtId="0" fontId="62" fillId="44" borderId="49" xfId="0" applyFont="1" applyFill="1" applyBorder="1" applyAlignment="1">
      <alignment horizontal="center"/>
    </xf>
    <xf numFmtId="0" fontId="64" fillId="71" borderId="7" xfId="0" applyFont="1" applyFill="1" applyBorder="1" applyAlignment="1">
      <alignment horizontal="center"/>
    </xf>
    <xf numFmtId="0" fontId="64" fillId="71" borderId="5" xfId="0" applyFont="1" applyFill="1" applyBorder="1" applyAlignment="1">
      <alignment horizontal="center"/>
    </xf>
    <xf numFmtId="0" fontId="64" fillId="71" borderId="3" xfId="0" applyFont="1" applyFill="1" applyBorder="1" applyAlignment="1">
      <alignment horizontal="center"/>
    </xf>
    <xf numFmtId="0" fontId="72" fillId="64" borderId="36" xfId="0" applyFont="1" applyFill="1" applyBorder="1" applyAlignment="1">
      <alignment horizontal="center"/>
    </xf>
    <xf numFmtId="0" fontId="62" fillId="0" borderId="72" xfId="0" applyFont="1" applyBorder="1" applyAlignment="1">
      <alignment horizontal="center"/>
    </xf>
    <xf numFmtId="0" fontId="64" fillId="80" borderId="248" xfId="0" applyFont="1" applyFill="1" applyBorder="1" applyAlignment="1">
      <alignment horizontal="left" vertical="center"/>
    </xf>
    <xf numFmtId="0" fontId="64" fillId="59" borderId="66" xfId="0" applyFont="1" applyFill="1" applyBorder="1" applyAlignment="1">
      <alignment horizontal="center"/>
    </xf>
    <xf numFmtId="0" fontId="64" fillId="59" borderId="59" xfId="0" applyFont="1" applyFill="1" applyBorder="1" applyAlignment="1">
      <alignment horizontal="center"/>
    </xf>
    <xf numFmtId="0" fontId="64" fillId="59" borderId="36" xfId="0" applyFont="1" applyFill="1" applyBorder="1" applyAlignment="1">
      <alignment horizontal="center"/>
    </xf>
    <xf numFmtId="0" fontId="56" fillId="0" borderId="36" xfId="0" applyFont="1" applyBorder="1" applyAlignment="1">
      <alignment horizontal="center"/>
    </xf>
    <xf numFmtId="0" fontId="66" fillId="0" borderId="36" xfId="0" applyFont="1" applyBorder="1" applyAlignment="1">
      <alignment horizontal="center"/>
    </xf>
    <xf numFmtId="0" fontId="66" fillId="0" borderId="37" xfId="0" applyFont="1" applyBorder="1" applyAlignment="1">
      <alignment horizontal="center"/>
    </xf>
    <xf numFmtId="0" fontId="62" fillId="65" borderId="38" xfId="0" applyFont="1" applyFill="1" applyBorder="1" applyAlignment="1">
      <alignment horizontal="center"/>
    </xf>
    <xf numFmtId="0" fontId="62" fillId="65" borderId="71" xfId="0" applyFont="1" applyFill="1" applyBorder="1" applyAlignment="1">
      <alignment horizontal="center"/>
    </xf>
    <xf numFmtId="0" fontId="62" fillId="27" borderId="36" xfId="0" applyFont="1" applyFill="1" applyBorder="1" applyAlignment="1">
      <alignment horizontal="center"/>
    </xf>
    <xf numFmtId="0" fontId="62" fillId="21" borderId="36" xfId="0" applyFont="1" applyFill="1" applyBorder="1" applyAlignment="1">
      <alignment horizontal="center"/>
    </xf>
    <xf numFmtId="0" fontId="62" fillId="10" borderId="36" xfId="0" applyFont="1" applyFill="1" applyBorder="1" applyAlignment="1">
      <alignment horizontal="center"/>
    </xf>
    <xf numFmtId="0" fontId="64" fillId="71" borderId="273" xfId="0" applyFont="1" applyFill="1" applyBorder="1" applyAlignment="1">
      <alignment horizontal="left" vertical="center"/>
    </xf>
    <xf numFmtId="0" fontId="64" fillId="68" borderId="274" xfId="0" applyFont="1" applyFill="1" applyBorder="1" applyAlignment="1">
      <alignment horizontal="left" vertical="center"/>
    </xf>
    <xf numFmtId="0" fontId="62" fillId="67" borderId="275" xfId="0" applyFont="1" applyFill="1" applyBorder="1" applyAlignment="1">
      <alignment horizontal="center"/>
    </xf>
    <xf numFmtId="0" fontId="67" fillId="2" borderId="276" xfId="0" applyFont="1" applyFill="1" applyBorder="1" applyAlignment="1">
      <alignment horizontal="center"/>
    </xf>
    <xf numFmtId="0" fontId="62" fillId="64" borderId="279" xfId="0" applyFont="1" applyFill="1" applyBorder="1" applyAlignment="1">
      <alignment horizontal="center"/>
    </xf>
    <xf numFmtId="0" fontId="62" fillId="62" borderId="280" xfId="0" applyFont="1" applyFill="1" applyBorder="1" applyAlignment="1">
      <alignment horizontal="center"/>
    </xf>
    <xf numFmtId="0" fontId="62" fillId="60" borderId="281" xfId="0" applyFont="1" applyFill="1" applyBorder="1" applyAlignment="1">
      <alignment horizontal="center"/>
    </xf>
    <xf numFmtId="0" fontId="62" fillId="65" borderId="275" xfId="0" applyFont="1" applyFill="1" applyBorder="1" applyAlignment="1">
      <alignment horizontal="center"/>
    </xf>
    <xf numFmtId="0" fontId="64" fillId="2" borderId="283" xfId="0" applyFont="1" applyFill="1" applyBorder="1" applyAlignment="1">
      <alignment horizontal="left" vertical="center"/>
    </xf>
    <xf numFmtId="0" fontId="64" fillId="2" borderId="98" xfId="0" applyFont="1" applyFill="1" applyBorder="1" applyAlignment="1">
      <alignment horizontal="left" vertical="center"/>
    </xf>
    <xf numFmtId="0" fontId="67" fillId="44" borderId="97" xfId="0" applyFont="1" applyFill="1" applyBorder="1" applyAlignment="1">
      <alignment horizontal="center"/>
    </xf>
    <xf numFmtId="0" fontId="62" fillId="44" borderId="98" xfId="0" applyFont="1" applyFill="1" applyBorder="1" applyAlignment="1">
      <alignment horizontal="center"/>
    </xf>
    <xf numFmtId="0" fontId="62" fillId="60" borderId="97" xfId="0" applyFont="1" applyFill="1" applyBorder="1" applyAlignment="1">
      <alignment horizontal="center"/>
    </xf>
    <xf numFmtId="0" fontId="62" fillId="65" borderId="97" xfId="0" applyFont="1" applyFill="1" applyBorder="1" applyAlignment="1">
      <alignment horizontal="center"/>
    </xf>
    <xf numFmtId="0" fontId="62" fillId="44" borderId="170" xfId="0" applyFont="1" applyFill="1" applyBorder="1" applyAlignment="1">
      <alignment horizontal="center"/>
    </xf>
    <xf numFmtId="0" fontId="62" fillId="71" borderId="170" xfId="0" applyFont="1" applyFill="1" applyBorder="1" applyAlignment="1">
      <alignment horizontal="center"/>
    </xf>
    <xf numFmtId="0" fontId="62" fillId="0" borderId="170" xfId="0" applyFont="1" applyBorder="1" applyAlignment="1">
      <alignment horizontal="center"/>
    </xf>
    <xf numFmtId="0" fontId="62" fillId="67" borderId="170" xfId="0" applyFont="1" applyFill="1" applyBorder="1" applyAlignment="1">
      <alignment horizontal="center"/>
    </xf>
    <xf numFmtId="0" fontId="67" fillId="2" borderId="170" xfId="0" applyFont="1" applyFill="1" applyBorder="1" applyAlignment="1">
      <alignment horizontal="center"/>
    </xf>
    <xf numFmtId="0" fontId="62" fillId="44" borderId="342" xfId="0" applyFont="1" applyFill="1" applyBorder="1" applyAlignment="1">
      <alignment horizontal="center"/>
    </xf>
    <xf numFmtId="0" fontId="64" fillId="27" borderId="207" xfId="0" applyFont="1" applyFill="1" applyBorder="1" applyAlignment="1">
      <alignment horizontal="left"/>
    </xf>
    <xf numFmtId="0" fontId="64" fillId="71" borderId="40" xfId="0" applyFont="1" applyFill="1" applyBorder="1" applyAlignment="1">
      <alignment horizontal="center"/>
    </xf>
    <xf numFmtId="0" fontId="72" fillId="67" borderId="40" xfId="0" applyFont="1" applyFill="1" applyBorder="1" applyAlignment="1">
      <alignment horizontal="center"/>
    </xf>
    <xf numFmtId="0" fontId="64" fillId="64" borderId="39" xfId="0" applyFont="1" applyFill="1" applyBorder="1" applyAlignment="1">
      <alignment horizontal="center"/>
    </xf>
    <xf numFmtId="0" fontId="64" fillId="64" borderId="40" xfId="0" applyFont="1" applyFill="1" applyBorder="1" applyAlignment="1">
      <alignment horizontal="center"/>
    </xf>
    <xf numFmtId="0" fontId="64" fillId="64" borderId="63" xfId="0" applyFont="1" applyFill="1" applyBorder="1" applyAlignment="1">
      <alignment horizontal="center"/>
    </xf>
    <xf numFmtId="0" fontId="64" fillId="62" borderId="235" xfId="0" applyFont="1" applyFill="1" applyBorder="1" applyAlignment="1">
      <alignment horizontal="center"/>
    </xf>
    <xf numFmtId="0" fontId="62" fillId="60" borderId="41" xfId="0" applyFont="1" applyFill="1" applyBorder="1" applyAlignment="1">
      <alignment horizontal="center"/>
    </xf>
    <xf numFmtId="0" fontId="64" fillId="65" borderId="40" xfId="0" applyFont="1" applyFill="1" applyBorder="1" applyAlignment="1">
      <alignment horizontal="center"/>
    </xf>
    <xf numFmtId="0" fontId="64" fillId="80" borderId="169" xfId="0" applyFont="1" applyFill="1" applyBorder="1" applyAlignment="1">
      <alignment horizontal="left" vertical="center"/>
    </xf>
    <xf numFmtId="0" fontId="64" fillId="59" borderId="14" xfId="0" applyFont="1" applyFill="1" applyBorder="1" applyAlignment="1">
      <alignment horizontal="center"/>
    </xf>
    <xf numFmtId="0" fontId="66" fillId="0" borderId="14" xfId="0" applyFont="1" applyBorder="1" applyAlignment="1">
      <alignment horizontal="center"/>
    </xf>
    <xf numFmtId="0" fontId="62" fillId="68" borderId="286" xfId="0" applyFont="1" applyFill="1" applyBorder="1" applyAlignment="1">
      <alignment horizontal="left"/>
    </xf>
    <xf numFmtId="0" fontId="62" fillId="68" borderId="183" xfId="0" applyFont="1" applyFill="1" applyBorder="1" applyAlignment="1">
      <alignment horizontal="left"/>
    </xf>
    <xf numFmtId="0" fontId="62" fillId="68" borderId="15" xfId="0" applyFont="1" applyFill="1" applyBorder="1" applyAlignment="1">
      <alignment horizontal="center"/>
    </xf>
    <xf numFmtId="0" fontId="65" fillId="18" borderId="42" xfId="0" applyFont="1" applyFill="1" applyBorder="1" applyAlignment="1">
      <alignment horizontal="center"/>
    </xf>
    <xf numFmtId="0" fontId="62" fillId="71" borderId="219" xfId="0" applyFont="1" applyFill="1" applyBorder="1" applyAlignment="1">
      <alignment horizontal="left"/>
    </xf>
    <xf numFmtId="0" fontId="62" fillId="58" borderId="256" xfId="0" applyFont="1" applyFill="1" applyBorder="1" applyAlignment="1">
      <alignment horizontal="left"/>
    </xf>
    <xf numFmtId="0" fontId="64" fillId="58" borderId="260" xfId="0" applyFont="1" applyFill="1" applyBorder="1" applyAlignment="1">
      <alignment horizontal="left"/>
    </xf>
    <xf numFmtId="0" fontId="64" fillId="74" borderId="256" xfId="0" applyFont="1" applyFill="1" applyBorder="1" applyAlignment="1">
      <alignment horizontal="left"/>
    </xf>
    <xf numFmtId="0" fontId="64" fillId="58" borderId="169" xfId="0" applyFont="1" applyFill="1" applyBorder="1" applyAlignment="1">
      <alignment horizontal="left"/>
    </xf>
    <xf numFmtId="0" fontId="67" fillId="0" borderId="57" xfId="0" applyFont="1" applyBorder="1" applyAlignment="1">
      <alignment horizontal="center"/>
    </xf>
    <xf numFmtId="0" fontId="64" fillId="68" borderId="183" xfId="0" applyFont="1" applyFill="1" applyBorder="1" applyAlignment="1">
      <alignment horizontal="left"/>
    </xf>
    <xf numFmtId="0" fontId="62" fillId="68" borderId="43" xfId="0" applyFont="1" applyFill="1" applyBorder="1" applyAlignment="1">
      <alignment horizontal="center"/>
    </xf>
    <xf numFmtId="0" fontId="62" fillId="21" borderId="23" xfId="0" applyFont="1" applyFill="1" applyBorder="1" applyAlignment="1">
      <alignment horizontal="center"/>
    </xf>
    <xf numFmtId="0" fontId="62" fillId="21" borderId="218" xfId="0" applyFont="1" applyFill="1" applyBorder="1" applyAlignment="1">
      <alignment horizontal="center"/>
    </xf>
    <xf numFmtId="0" fontId="64" fillId="59" borderId="55" xfId="0" applyFont="1" applyFill="1" applyBorder="1" applyAlignment="1">
      <alignment horizontal="center"/>
    </xf>
    <xf numFmtId="0" fontId="64" fillId="59" borderId="56" xfId="0" applyFont="1" applyFill="1" applyBorder="1" applyAlignment="1">
      <alignment horizontal="center"/>
    </xf>
    <xf numFmtId="0" fontId="64" fillId="59" borderId="12" xfId="0" applyFont="1" applyFill="1" applyBorder="1" applyAlignment="1">
      <alignment horizontal="center"/>
    </xf>
    <xf numFmtId="0" fontId="64" fillId="21" borderId="48" xfId="0" applyFont="1" applyFill="1" applyBorder="1" applyAlignment="1">
      <alignment horizontal="center"/>
    </xf>
    <xf numFmtId="0" fontId="62" fillId="21" borderId="140" xfId="0" applyFont="1" applyFill="1" applyBorder="1" applyAlignment="1">
      <alignment horizontal="center"/>
    </xf>
    <xf numFmtId="0" fontId="64" fillId="21" borderId="58" xfId="0" applyFont="1" applyFill="1" applyBorder="1" applyAlignment="1">
      <alignment horizontal="center"/>
    </xf>
    <xf numFmtId="0" fontId="62" fillId="25" borderId="24" xfId="0" applyFont="1" applyFill="1" applyBorder="1" applyAlignment="1">
      <alignment horizontal="center"/>
    </xf>
    <xf numFmtId="0" fontId="62" fillId="25" borderId="218" xfId="0" applyFont="1" applyFill="1" applyBorder="1" applyAlignment="1">
      <alignment horizontal="center"/>
    </xf>
    <xf numFmtId="0" fontId="62" fillId="67" borderId="22" xfId="0" applyFont="1" applyFill="1" applyBorder="1" applyAlignment="1">
      <alignment horizontal="center"/>
    </xf>
    <xf numFmtId="0" fontId="65" fillId="21" borderId="26" xfId="0" applyFont="1" applyFill="1" applyBorder="1" applyAlignment="1">
      <alignment horizontal="center"/>
    </xf>
    <xf numFmtId="0" fontId="62" fillId="21" borderId="69" xfId="0" applyFont="1" applyFill="1" applyBorder="1" applyAlignment="1">
      <alignment horizontal="center"/>
    </xf>
    <xf numFmtId="0" fontId="62" fillId="21" borderId="220" xfId="0" applyFont="1" applyFill="1" applyBorder="1" applyAlignment="1">
      <alignment horizontal="center"/>
    </xf>
    <xf numFmtId="0" fontId="62" fillId="21" borderId="28" xfId="0" applyFont="1" applyFill="1" applyBorder="1" applyAlignment="1">
      <alignment horizontal="center"/>
    </xf>
    <xf numFmtId="0" fontId="65" fillId="44" borderId="97" xfId="0" applyFont="1" applyFill="1" applyBorder="1" applyAlignment="1">
      <alignment horizontal="center"/>
    </xf>
    <xf numFmtId="0" fontId="62" fillId="21" borderId="97" xfId="0" applyFont="1" applyFill="1" applyBorder="1" applyAlignment="1">
      <alignment horizontal="center"/>
    </xf>
    <xf numFmtId="0" fontId="65" fillId="0" borderId="97" xfId="0" applyFont="1" applyBorder="1" applyAlignment="1">
      <alignment horizontal="center"/>
    </xf>
    <xf numFmtId="0" fontId="65" fillId="21" borderId="97" xfId="0" applyFont="1" applyFill="1" applyBorder="1" applyAlignment="1">
      <alignment horizontal="center"/>
    </xf>
    <xf numFmtId="0" fontId="67" fillId="71" borderId="11" xfId="0" applyFont="1" applyFill="1" applyBorder="1" applyAlignment="1">
      <alignment horizontal="left"/>
    </xf>
    <xf numFmtId="0" fontId="65" fillId="21" borderId="25" xfId="0" applyFont="1" applyFill="1" applyBorder="1" applyAlignment="1">
      <alignment horizontal="center"/>
    </xf>
    <xf numFmtId="0" fontId="64" fillId="22" borderId="37" xfId="0" applyFont="1" applyFill="1" applyBorder="1" applyAlignment="1">
      <alignment horizontal="center"/>
    </xf>
    <xf numFmtId="0" fontId="62" fillId="67" borderId="106" xfId="0" applyFont="1" applyFill="1" applyBorder="1" applyAlignment="1">
      <alignment horizontal="center"/>
    </xf>
    <xf numFmtId="0" fontId="65" fillId="21" borderId="99" xfId="0" applyFont="1" applyFill="1" applyBorder="1" applyAlignment="1">
      <alignment horizontal="center"/>
    </xf>
    <xf numFmtId="0" fontId="72" fillId="21" borderId="101" xfId="0" applyFont="1" applyFill="1" applyBorder="1" applyAlignment="1">
      <alignment horizontal="center"/>
    </xf>
    <xf numFmtId="0" fontId="62" fillId="64" borderId="102" xfId="0" applyFont="1" applyFill="1" applyBorder="1" applyAlignment="1">
      <alignment horizontal="center"/>
    </xf>
    <xf numFmtId="0" fontId="64" fillId="25" borderId="104" xfId="0" applyFont="1" applyFill="1" applyBorder="1" applyAlignment="1">
      <alignment horizontal="center"/>
    </xf>
    <xf numFmtId="0" fontId="62" fillId="25" borderId="259" xfId="0" applyFont="1" applyFill="1" applyBorder="1" applyAlignment="1">
      <alignment horizontal="center"/>
    </xf>
    <xf numFmtId="0" fontId="62" fillId="67" borderId="103" xfId="0" applyFont="1" applyFill="1" applyBorder="1" applyAlignment="1">
      <alignment horizontal="center"/>
    </xf>
    <xf numFmtId="0" fontId="62" fillId="21" borderId="65" xfId="0" applyFont="1" applyFill="1" applyBorder="1" applyAlignment="1">
      <alignment horizontal="center"/>
    </xf>
    <xf numFmtId="0" fontId="62" fillId="21" borderId="142" xfId="0" applyFont="1" applyFill="1" applyBorder="1" applyAlignment="1">
      <alignment horizontal="center"/>
    </xf>
    <xf numFmtId="0" fontId="62" fillId="64" borderId="10" xfId="0" applyFont="1" applyFill="1" applyBorder="1" applyAlignment="1">
      <alignment horizontal="center"/>
    </xf>
    <xf numFmtId="0" fontId="64" fillId="64" borderId="185" xfId="0" applyFont="1" applyFill="1" applyBorder="1" applyAlignment="1">
      <alignment horizontal="center"/>
    </xf>
    <xf numFmtId="0" fontId="64" fillId="64" borderId="64" xfId="0" applyFont="1" applyFill="1" applyBorder="1" applyAlignment="1">
      <alignment horizontal="center"/>
    </xf>
    <xf numFmtId="0" fontId="63" fillId="63" borderId="0" xfId="0" applyFont="1" applyFill="1" applyAlignment="1">
      <alignment horizontal="center"/>
    </xf>
    <xf numFmtId="0" fontId="67" fillId="63" borderId="69" xfId="0" applyFont="1" applyFill="1" applyBorder="1" applyAlignment="1">
      <alignment horizontal="center"/>
    </xf>
    <xf numFmtId="0" fontId="56" fillId="2" borderId="5" xfId="0" applyFont="1" applyFill="1" applyBorder="1" applyAlignment="1">
      <alignment horizontal="center"/>
    </xf>
    <xf numFmtId="0" fontId="63" fillId="63" borderId="60" xfId="0" applyFont="1" applyFill="1" applyBorder="1" applyAlignment="1">
      <alignment horizontal="center"/>
    </xf>
    <xf numFmtId="0" fontId="72" fillId="64" borderId="57" xfId="0" applyFont="1" applyFill="1" applyBorder="1" applyAlignment="1">
      <alignment horizontal="center"/>
    </xf>
    <xf numFmtId="0" fontId="67" fillId="63" borderId="60" xfId="0" applyFont="1" applyFill="1" applyBorder="1" applyAlignment="1">
      <alignment horizontal="center"/>
    </xf>
    <xf numFmtId="0" fontId="63" fillId="63" borderId="47" xfId="0" applyFont="1" applyFill="1" applyBorder="1" applyAlignment="1">
      <alignment horizontal="center"/>
    </xf>
    <xf numFmtId="0" fontId="62" fillId="27" borderId="9" xfId="0" applyFont="1" applyFill="1" applyBorder="1" applyAlignment="1">
      <alignment horizontal="center"/>
    </xf>
    <xf numFmtId="0" fontId="62" fillId="61" borderId="21" xfId="0" applyFont="1" applyFill="1" applyBorder="1" applyAlignment="1">
      <alignment horizontal="center"/>
    </xf>
    <xf numFmtId="0" fontId="62" fillId="61" borderId="54" xfId="0" applyFont="1" applyFill="1" applyBorder="1" applyAlignment="1">
      <alignment horizontal="center"/>
    </xf>
    <xf numFmtId="0" fontId="62" fillId="61" borderId="53" xfId="0" applyFont="1" applyFill="1" applyBorder="1" applyAlignment="1">
      <alignment horizontal="center"/>
    </xf>
    <xf numFmtId="0" fontId="56" fillId="22" borderId="21" xfId="0" applyFont="1" applyFill="1" applyBorder="1" applyAlignment="1">
      <alignment horizontal="center"/>
    </xf>
    <xf numFmtId="0" fontId="64" fillId="61" borderId="58" xfId="0" applyFont="1" applyFill="1" applyBorder="1" applyAlignment="1">
      <alignment horizontal="center"/>
    </xf>
    <xf numFmtId="0" fontId="64" fillId="65" borderId="55" xfId="0" applyFont="1" applyFill="1" applyBorder="1" applyAlignment="1">
      <alignment horizontal="center"/>
    </xf>
    <xf numFmtId="0" fontId="63" fillId="65" borderId="20" xfId="0" applyFont="1" applyFill="1" applyBorder="1" applyAlignment="1">
      <alignment horizontal="center"/>
    </xf>
    <xf numFmtId="0" fontId="63" fillId="65" borderId="53" xfId="0" applyFont="1" applyFill="1" applyBorder="1" applyAlignment="1">
      <alignment horizontal="center"/>
    </xf>
    <xf numFmtId="0" fontId="64" fillId="2" borderId="21" xfId="0" applyFont="1" applyFill="1" applyBorder="1" applyAlignment="1">
      <alignment horizontal="center"/>
    </xf>
    <xf numFmtId="0" fontId="64" fillId="22" borderId="20" xfId="0" applyFont="1" applyFill="1" applyBorder="1" applyAlignment="1">
      <alignment horizontal="center"/>
    </xf>
    <xf numFmtId="0" fontId="65" fillId="91" borderId="38" xfId="0" applyFont="1" applyFill="1" applyBorder="1" applyAlignment="1">
      <alignment horizontal="center"/>
    </xf>
    <xf numFmtId="0" fontId="65" fillId="91" borderId="36" xfId="0" applyFont="1" applyFill="1" applyBorder="1" applyAlignment="1">
      <alignment horizontal="center"/>
    </xf>
    <xf numFmtId="0" fontId="65" fillId="91" borderId="37" xfId="0" applyFont="1" applyFill="1" applyBorder="1" applyAlignment="1">
      <alignment horizontal="center"/>
    </xf>
    <xf numFmtId="0" fontId="65" fillId="91" borderId="35" xfId="0" applyFont="1" applyFill="1" applyBorder="1" applyAlignment="1">
      <alignment horizontal="center"/>
    </xf>
    <xf numFmtId="0" fontId="64" fillId="91" borderId="25" xfId="0" applyFont="1" applyFill="1" applyBorder="1" applyAlignment="1">
      <alignment horizontal="center"/>
    </xf>
    <xf numFmtId="0" fontId="68" fillId="2" borderId="26" xfId="0" applyFont="1" applyFill="1" applyBorder="1" applyAlignment="1">
      <alignment horizontal="center"/>
    </xf>
    <xf numFmtId="0" fontId="68" fillId="2" borderId="27" xfId="0" applyFont="1" applyFill="1" applyBorder="1" applyAlignment="1">
      <alignment horizontal="center"/>
    </xf>
    <xf numFmtId="0" fontId="68" fillId="2" borderId="40" xfId="0" applyFont="1" applyFill="1" applyBorder="1" applyAlignment="1">
      <alignment horizontal="center"/>
    </xf>
    <xf numFmtId="0" fontId="57" fillId="2" borderId="40" xfId="0" applyFont="1" applyFill="1" applyBorder="1" applyAlignment="1">
      <alignment horizontal="center"/>
    </xf>
    <xf numFmtId="0" fontId="56" fillId="83" borderId="247" xfId="0" applyFont="1" applyFill="1" applyBorder="1" applyAlignment="1">
      <alignment horizontal="center" vertical="center" wrapText="1"/>
    </xf>
    <xf numFmtId="0" fontId="57" fillId="10" borderId="235" xfId="0" applyFont="1" applyFill="1" applyBorder="1" applyAlignment="1">
      <alignment horizontal="center"/>
    </xf>
    <xf numFmtId="0" fontId="56" fillId="0" borderId="248" xfId="0" applyFont="1" applyBorder="1" applyAlignment="1">
      <alignment horizontal="center" vertical="center" wrapText="1"/>
    </xf>
    <xf numFmtId="0" fontId="56" fillId="83" borderId="236" xfId="0" applyFont="1" applyFill="1" applyBorder="1" applyAlignment="1">
      <alignment horizontal="center" vertical="center" wrapText="1"/>
    </xf>
    <xf numFmtId="0" fontId="68" fillId="2" borderId="61" xfId="0" applyFont="1" applyFill="1" applyBorder="1" applyAlignment="1">
      <alignment horizontal="center"/>
    </xf>
    <xf numFmtId="0" fontId="56" fillId="83" borderId="251" xfId="0" applyFont="1" applyFill="1" applyBorder="1" applyAlignment="1">
      <alignment horizontal="center" vertical="center" wrapText="1"/>
    </xf>
    <xf numFmtId="0" fontId="56" fillId="83" borderId="231" xfId="0" applyFont="1" applyFill="1" applyBorder="1" applyAlignment="1">
      <alignment horizontal="center" vertical="center" wrapText="1"/>
    </xf>
    <xf numFmtId="0" fontId="57" fillId="2" borderId="26" xfId="0" applyFont="1" applyFill="1" applyBorder="1" applyAlignment="1">
      <alignment horizontal="center"/>
    </xf>
    <xf numFmtId="0" fontId="57" fillId="10" borderId="28" xfId="0" applyFont="1" applyFill="1" applyBorder="1" applyAlignment="1">
      <alignment horizontal="center"/>
    </xf>
    <xf numFmtId="0" fontId="57" fillId="10" borderId="27" xfId="0" applyFont="1" applyFill="1" applyBorder="1" applyAlignment="1">
      <alignment horizontal="center"/>
    </xf>
    <xf numFmtId="0" fontId="64" fillId="68" borderId="169" xfId="0" applyFont="1" applyFill="1" applyBorder="1" applyAlignment="1">
      <alignment horizontal="left"/>
    </xf>
    <xf numFmtId="0" fontId="58" fillId="83" borderId="57" xfId="0" applyFont="1" applyFill="1" applyBorder="1" applyAlignment="1">
      <alignment horizontal="center" vertical="center" wrapText="1"/>
    </xf>
    <xf numFmtId="0" fontId="58" fillId="0" borderId="14" xfId="0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 wrapText="1"/>
    </xf>
    <xf numFmtId="0" fontId="58" fillId="83" borderId="36" xfId="0" applyFont="1" applyFill="1" applyBorder="1" applyAlignment="1">
      <alignment horizontal="center" vertical="center" wrapText="1"/>
    </xf>
    <xf numFmtId="0" fontId="59" fillId="0" borderId="38" xfId="0" applyFont="1" applyBorder="1" applyAlignment="1">
      <alignment horizontal="center"/>
    </xf>
    <xf numFmtId="0" fontId="59" fillId="0" borderId="37" xfId="0" applyFont="1" applyBorder="1" applyAlignment="1">
      <alignment horizontal="center"/>
    </xf>
    <xf numFmtId="0" fontId="58" fillId="62" borderId="9" xfId="0" applyFont="1" applyFill="1" applyBorder="1" applyAlignment="1">
      <alignment horizontal="center" vertical="center" wrapText="1"/>
    </xf>
    <xf numFmtId="0" fontId="58" fillId="83" borderId="14" xfId="0" applyFont="1" applyFill="1" applyBorder="1" applyAlignment="1">
      <alignment horizontal="center" vertical="center" wrapText="1"/>
    </xf>
    <xf numFmtId="0" fontId="59" fillId="2" borderId="73" xfId="0" applyFont="1" applyFill="1" applyBorder="1" applyAlignment="1">
      <alignment horizontal="center"/>
    </xf>
    <xf numFmtId="0" fontId="59" fillId="2" borderId="14" xfId="0" applyFont="1" applyFill="1" applyBorder="1" applyAlignment="1">
      <alignment horizontal="center"/>
    </xf>
    <xf numFmtId="0" fontId="58" fillId="22" borderId="14" xfId="0" applyFont="1" applyFill="1" applyBorder="1" applyAlignment="1">
      <alignment horizontal="center" vertical="center" wrapText="1"/>
    </xf>
    <xf numFmtId="0" fontId="58" fillId="22" borderId="10" xfId="0" applyFont="1" applyFill="1" applyBorder="1" applyAlignment="1">
      <alignment horizontal="center" vertical="center" wrapText="1"/>
    </xf>
    <xf numFmtId="0" fontId="63" fillId="65" borderId="61" xfId="0" applyFont="1" applyFill="1" applyBorder="1" applyAlignment="1">
      <alignment horizontal="center"/>
    </xf>
    <xf numFmtId="0" fontId="63" fillId="65" borderId="273" xfId="0" applyFont="1" applyFill="1" applyBorder="1" applyAlignment="1">
      <alignment horizontal="center"/>
    </xf>
    <xf numFmtId="0" fontId="63" fillId="65" borderId="275" xfId="0" applyFont="1" applyFill="1" applyBorder="1" applyAlignment="1">
      <alignment horizontal="center"/>
    </xf>
    <xf numFmtId="0" fontId="56" fillId="91" borderId="275" xfId="0" applyFont="1" applyFill="1" applyBorder="1" applyAlignment="1">
      <alignment horizontal="center"/>
    </xf>
    <xf numFmtId="0" fontId="56" fillId="91" borderId="282" xfId="0" applyFont="1" applyFill="1" applyBorder="1" applyAlignment="1">
      <alignment horizontal="center"/>
    </xf>
    <xf numFmtId="0" fontId="63" fillId="65" borderId="26" xfId="0" applyFont="1" applyFill="1" applyBorder="1" applyAlignment="1">
      <alignment horizontal="center"/>
    </xf>
    <xf numFmtId="0" fontId="63" fillId="0" borderId="67" xfId="0" applyFont="1" applyBorder="1" applyAlignment="1">
      <alignment horizontal="center"/>
    </xf>
    <xf numFmtId="0" fontId="63" fillId="65" borderId="220" xfId="0" applyFont="1" applyFill="1" applyBorder="1" applyAlignment="1">
      <alignment horizontal="center"/>
    </xf>
    <xf numFmtId="0" fontId="63" fillId="65" borderId="28" xfId="0" applyFont="1" applyFill="1" applyBorder="1" applyAlignment="1">
      <alignment horizontal="center"/>
    </xf>
    <xf numFmtId="0" fontId="63" fillId="0" borderId="29" xfId="0" applyFont="1" applyBorder="1" applyAlignment="1">
      <alignment horizontal="center"/>
    </xf>
    <xf numFmtId="0" fontId="56" fillId="22" borderId="26" xfId="0" applyFont="1" applyFill="1" applyBorder="1" applyAlignment="1">
      <alignment horizontal="center"/>
    </xf>
    <xf numFmtId="0" fontId="56" fillId="22" borderId="71" xfId="0" applyFont="1" applyFill="1" applyBorder="1" applyAlignment="1">
      <alignment horizontal="center"/>
    </xf>
    <xf numFmtId="0" fontId="62" fillId="2" borderId="97" xfId="0" applyFont="1" applyFill="1" applyBorder="1" applyAlignment="1">
      <alignment horizontal="left"/>
    </xf>
    <xf numFmtId="0" fontId="63" fillId="31" borderId="97" xfId="0" applyFont="1" applyFill="1" applyBorder="1" applyAlignment="1">
      <alignment horizontal="center"/>
    </xf>
    <xf numFmtId="0" fontId="56" fillId="31" borderId="97" xfId="0" applyFont="1" applyFill="1" applyBorder="1" applyAlignment="1">
      <alignment horizontal="center"/>
    </xf>
    <xf numFmtId="0" fontId="63" fillId="65" borderId="97" xfId="0" applyFont="1" applyFill="1" applyBorder="1" applyAlignment="1">
      <alignment horizontal="center"/>
    </xf>
    <xf numFmtId="0" fontId="63" fillId="0" borderId="97" xfId="0" applyFont="1" applyBorder="1" applyAlignment="1">
      <alignment horizontal="center"/>
    </xf>
    <xf numFmtId="0" fontId="62" fillId="2" borderId="246" xfId="0" applyFont="1" applyFill="1" applyBorder="1" applyAlignment="1">
      <alignment horizontal="left"/>
    </xf>
    <xf numFmtId="0" fontId="64" fillId="2" borderId="172" xfId="0" applyFont="1" applyFill="1" applyBorder="1" applyAlignment="1">
      <alignment horizontal="left"/>
    </xf>
    <xf numFmtId="0" fontId="63" fillId="65" borderId="362" xfId="0" applyFont="1" applyFill="1" applyBorder="1" applyAlignment="1">
      <alignment horizontal="center"/>
    </xf>
    <xf numFmtId="0" fontId="63" fillId="65" borderId="246" xfId="0" applyFont="1" applyFill="1" applyBorder="1" applyAlignment="1">
      <alignment horizontal="center"/>
    </xf>
    <xf numFmtId="0" fontId="63" fillId="0" borderId="359" xfId="0" applyFont="1" applyBorder="1" applyAlignment="1">
      <alignment horizontal="center"/>
    </xf>
    <xf numFmtId="0" fontId="63" fillId="65" borderId="359" xfId="0" applyFont="1" applyFill="1" applyBorder="1" applyAlignment="1">
      <alignment horizontal="center"/>
    </xf>
    <xf numFmtId="0" fontId="63" fillId="65" borderId="367" xfId="0" applyFont="1" applyFill="1" applyBorder="1" applyAlignment="1">
      <alignment horizontal="center"/>
    </xf>
    <xf numFmtId="0" fontId="63" fillId="65" borderId="358" xfId="0" applyFont="1" applyFill="1" applyBorder="1" applyAlignment="1">
      <alignment horizontal="center"/>
    </xf>
    <xf numFmtId="0" fontId="56" fillId="44" borderId="359" xfId="0" applyFont="1" applyFill="1" applyBorder="1" applyAlignment="1">
      <alignment horizontal="center"/>
    </xf>
    <xf numFmtId="0" fontId="56" fillId="44" borderId="360" xfId="0" applyFont="1" applyFill="1" applyBorder="1" applyAlignment="1">
      <alignment horizontal="center"/>
    </xf>
    <xf numFmtId="0" fontId="63" fillId="44" borderId="362" xfId="0" applyFont="1" applyFill="1" applyBorder="1" applyAlignment="1">
      <alignment horizontal="center"/>
    </xf>
    <xf numFmtId="0" fontId="63" fillId="44" borderId="359" xfId="0" applyFont="1" applyFill="1" applyBorder="1" applyAlignment="1">
      <alignment horizontal="center"/>
    </xf>
    <xf numFmtId="0" fontId="63" fillId="44" borderId="367" xfId="0" applyFont="1" applyFill="1" applyBorder="1" applyAlignment="1">
      <alignment horizontal="center"/>
    </xf>
    <xf numFmtId="0" fontId="63" fillId="44" borderId="246" xfId="0" applyFont="1" applyFill="1" applyBorder="1" applyAlignment="1">
      <alignment horizontal="center"/>
    </xf>
    <xf numFmtId="0" fontId="63" fillId="44" borderId="245" xfId="0" applyFont="1" applyFill="1" applyBorder="1" applyAlignment="1">
      <alignment horizontal="center"/>
    </xf>
    <xf numFmtId="0" fontId="63" fillId="44" borderId="371" xfId="0" applyFont="1" applyFill="1" applyBorder="1" applyAlignment="1">
      <alignment horizontal="center"/>
    </xf>
    <xf numFmtId="0" fontId="63" fillId="44" borderId="364" xfId="0" applyFont="1" applyFill="1" applyBorder="1" applyAlignment="1">
      <alignment horizontal="center"/>
    </xf>
    <xf numFmtId="0" fontId="56" fillId="44" borderId="245" xfId="0" applyFont="1" applyFill="1" applyBorder="1" applyAlignment="1">
      <alignment horizontal="center"/>
    </xf>
    <xf numFmtId="0" fontId="62" fillId="27" borderId="30" xfId="0" applyFont="1" applyFill="1" applyBorder="1" applyAlignment="1">
      <alignment horizontal="left"/>
    </xf>
    <xf numFmtId="0" fontId="62" fillId="65" borderId="61" xfId="0" applyFont="1" applyFill="1" applyBorder="1" applyAlignment="1">
      <alignment horizontal="center"/>
    </xf>
    <xf numFmtId="0" fontId="62" fillId="65" borderId="205" xfId="0" applyFont="1" applyFill="1" applyBorder="1" applyAlignment="1">
      <alignment horizontal="center"/>
    </xf>
    <xf numFmtId="0" fontId="62" fillId="65" borderId="39" xfId="0" applyFont="1" applyFill="1" applyBorder="1" applyAlignment="1">
      <alignment horizontal="center"/>
    </xf>
    <xf numFmtId="0" fontId="62" fillId="27" borderId="63" xfId="0" applyFont="1" applyFill="1" applyBorder="1" applyAlignment="1">
      <alignment horizontal="center"/>
    </xf>
    <xf numFmtId="0" fontId="62" fillId="27" borderId="64" xfId="0" applyFont="1" applyFill="1" applyBorder="1" applyAlignment="1">
      <alignment horizontal="center"/>
    </xf>
    <xf numFmtId="0" fontId="62" fillId="10" borderId="14" xfId="0" applyFont="1" applyFill="1" applyBorder="1" applyAlignment="1">
      <alignment horizontal="center"/>
    </xf>
    <xf numFmtId="0" fontId="64" fillId="59" borderId="209" xfId="0" applyFont="1" applyFill="1" applyBorder="1" applyAlignment="1">
      <alignment horizontal="center"/>
    </xf>
    <xf numFmtId="0" fontId="64" fillId="59" borderId="232" xfId="0" applyFont="1" applyFill="1" applyBorder="1" applyAlignment="1">
      <alignment horizontal="center"/>
    </xf>
    <xf numFmtId="0" fontId="62" fillId="27" borderId="57" xfId="0" applyFont="1" applyFill="1" applyBorder="1" applyAlignment="1">
      <alignment horizontal="center"/>
    </xf>
    <xf numFmtId="0" fontId="62" fillId="65" borderId="46" xfId="0" applyFont="1" applyFill="1" applyBorder="1" applyAlignment="1">
      <alignment horizontal="center"/>
    </xf>
    <xf numFmtId="0" fontId="62" fillId="65" borderId="73" xfId="0" applyFont="1" applyFill="1" applyBorder="1" applyAlignment="1">
      <alignment horizontal="center"/>
    </xf>
    <xf numFmtId="0" fontId="56" fillId="39" borderId="239" xfId="0" applyFont="1" applyFill="1" applyBorder="1" applyAlignment="1">
      <alignment horizontal="center"/>
    </xf>
    <xf numFmtId="0" fontId="64" fillId="74" borderId="262" xfId="0" applyFont="1" applyFill="1" applyBorder="1" applyAlignment="1">
      <alignment horizontal="left"/>
    </xf>
    <xf numFmtId="0" fontId="62" fillId="62" borderId="53" xfId="0" applyFont="1" applyFill="1" applyBorder="1" applyAlignment="1">
      <alignment horizontal="center"/>
    </xf>
    <xf numFmtId="0" fontId="62" fillId="71" borderId="23" xfId="0" applyFont="1" applyFill="1" applyBorder="1" applyAlignment="1">
      <alignment horizontal="center"/>
    </xf>
    <xf numFmtId="0" fontId="64" fillId="0" borderId="45" xfId="0" applyFont="1" applyBorder="1" applyAlignment="1">
      <alignment horizontal="center"/>
    </xf>
    <xf numFmtId="0" fontId="62" fillId="60" borderId="30" xfId="0" applyFont="1" applyFill="1" applyBorder="1" applyAlignment="1">
      <alignment horizontal="center"/>
    </xf>
    <xf numFmtId="0" fontId="62" fillId="60" borderId="62" xfId="0" applyFont="1" applyFill="1" applyBorder="1" applyAlignment="1">
      <alignment horizontal="center"/>
    </xf>
    <xf numFmtId="0" fontId="62" fillId="60" borderId="235" xfId="0" applyFont="1" applyFill="1" applyBorder="1" applyAlignment="1">
      <alignment horizontal="center"/>
    </xf>
    <xf numFmtId="0" fontId="62" fillId="94" borderId="0" xfId="0" applyFont="1" applyFill="1" applyAlignment="1">
      <alignment horizontal="center"/>
    </xf>
    <xf numFmtId="0" fontId="62" fillId="94" borderId="40" xfId="0" applyFont="1" applyFill="1" applyBorder="1" applyAlignment="1">
      <alignment horizontal="center"/>
    </xf>
    <xf numFmtId="0" fontId="62" fillId="60" borderId="55" xfId="0" applyFont="1" applyFill="1" applyBorder="1" applyAlignment="1">
      <alignment horizontal="center"/>
    </xf>
    <xf numFmtId="0" fontId="62" fillId="94" borderId="60" xfId="0" applyFont="1" applyFill="1" applyBorder="1" applyAlignment="1">
      <alignment horizontal="center"/>
    </xf>
    <xf numFmtId="0" fontId="62" fillId="94" borderId="9" xfId="0" applyFont="1" applyFill="1" applyBorder="1" applyAlignment="1">
      <alignment horizontal="center"/>
    </xf>
    <xf numFmtId="0" fontId="64" fillId="74" borderId="264" xfId="0" applyFont="1" applyFill="1" applyBorder="1" applyAlignment="1">
      <alignment horizontal="left"/>
    </xf>
    <xf numFmtId="0" fontId="62" fillId="18" borderId="169" xfId="0" applyFont="1" applyFill="1" applyBorder="1" applyAlignment="1">
      <alignment horizontal="left"/>
    </xf>
    <xf numFmtId="0" fontId="64" fillId="59" borderId="63" xfId="0" applyFont="1" applyFill="1" applyBorder="1" applyAlignment="1">
      <alignment horizontal="center"/>
    </xf>
    <xf numFmtId="0" fontId="64" fillId="59" borderId="46" xfId="0" applyFont="1" applyFill="1" applyBorder="1" applyAlignment="1">
      <alignment horizontal="center"/>
    </xf>
    <xf numFmtId="0" fontId="64" fillId="22" borderId="62" xfId="0" applyFont="1" applyFill="1" applyBorder="1" applyAlignment="1">
      <alignment horizontal="center"/>
    </xf>
    <xf numFmtId="0" fontId="64" fillId="68" borderId="263" xfId="0" applyFont="1" applyFill="1" applyBorder="1" applyAlignment="1">
      <alignment horizontal="left"/>
    </xf>
    <xf numFmtId="0" fontId="62" fillId="74" borderId="266" xfId="0" applyFont="1" applyFill="1" applyBorder="1"/>
    <xf numFmtId="0" fontId="0" fillId="0" borderId="236" xfId="0" applyBorder="1" applyAlignment="1">
      <alignment horizontal="center"/>
    </xf>
    <xf numFmtId="0" fontId="30" fillId="0" borderId="236" xfId="0" applyFont="1" applyBorder="1"/>
    <xf numFmtId="0" fontId="30" fillId="0" borderId="236" xfId="0" applyFont="1" applyBorder="1" applyAlignment="1">
      <alignment horizontal="center" vertical="center" wrapText="1"/>
    </xf>
    <xf numFmtId="0" fontId="30" fillId="10" borderId="236" xfId="0" applyFont="1" applyFill="1" applyBorder="1" applyAlignment="1">
      <alignment horizontal="center" vertical="center" wrapText="1"/>
    </xf>
    <xf numFmtId="0" fontId="30" fillId="10" borderId="247" xfId="0" applyFont="1" applyFill="1" applyBorder="1" applyAlignment="1">
      <alignment horizontal="center" vertical="center" wrapText="1"/>
    </xf>
    <xf numFmtId="0" fontId="30" fillId="10" borderId="344" xfId="0" applyFont="1" applyFill="1" applyBorder="1" applyAlignment="1">
      <alignment horizontal="center" vertical="center" wrapText="1"/>
    </xf>
    <xf numFmtId="0" fontId="62" fillId="74" borderId="252" xfId="0" applyFont="1" applyFill="1" applyBorder="1"/>
    <xf numFmtId="0" fontId="0" fillId="27" borderId="60" xfId="0" applyFill="1" applyBorder="1" applyAlignment="1">
      <alignment horizontal="center"/>
    </xf>
    <xf numFmtId="0" fontId="64" fillId="74" borderId="267" xfId="0" applyFont="1" applyFill="1" applyBorder="1"/>
    <xf numFmtId="0" fontId="0" fillId="91" borderId="142" xfId="0" applyFill="1" applyBorder="1" applyAlignment="1">
      <alignment horizontal="center"/>
    </xf>
    <xf numFmtId="0" fontId="64" fillId="74" borderId="252" xfId="0" applyFont="1" applyFill="1" applyBorder="1"/>
    <xf numFmtId="0" fontId="65" fillId="17" borderId="214" xfId="0" applyFont="1" applyFill="1" applyBorder="1"/>
    <xf numFmtId="0" fontId="65" fillId="17" borderId="268" xfId="0" applyFont="1" applyFill="1" applyBorder="1"/>
    <xf numFmtId="0" fontId="64" fillId="0" borderId="262" xfId="0" applyFont="1" applyBorder="1" applyAlignment="1">
      <alignment horizontal="left"/>
    </xf>
    <xf numFmtId="0" fontId="62" fillId="0" borderId="260" xfId="0" applyFont="1" applyBorder="1" applyAlignment="1">
      <alignment horizontal="left"/>
    </xf>
    <xf numFmtId="0" fontId="64" fillId="17" borderId="266" xfId="0" applyFont="1" applyFill="1" applyBorder="1" applyAlignment="1">
      <alignment vertical="center"/>
    </xf>
    <xf numFmtId="0" fontId="0" fillId="27" borderId="1" xfId="0" applyFill="1" applyBorder="1" applyAlignment="1">
      <alignment horizontal="center"/>
    </xf>
    <xf numFmtId="0" fontId="0" fillId="0" borderId="74" xfId="0" applyBorder="1" applyAlignment="1">
      <alignment horizontal="center"/>
    </xf>
    <xf numFmtId="0" fontId="0" fillId="27" borderId="3" xfId="0" applyFill="1" applyBorder="1" applyAlignment="1">
      <alignment horizontal="center"/>
    </xf>
    <xf numFmtId="0" fontId="0" fillId="27" borderId="33" xfId="0" applyFill="1" applyBorder="1" applyAlignment="1">
      <alignment horizontal="center"/>
    </xf>
    <xf numFmtId="0" fontId="0" fillId="21" borderId="4" xfId="0" applyFill="1" applyBorder="1" applyAlignment="1">
      <alignment horizontal="center"/>
    </xf>
    <xf numFmtId="0" fontId="0" fillId="21" borderId="5" xfId="0" applyFill="1" applyBorder="1" applyAlignment="1">
      <alignment horizontal="center"/>
    </xf>
    <xf numFmtId="0" fontId="64" fillId="17" borderId="252" xfId="0" applyFont="1" applyFill="1" applyBorder="1" applyAlignment="1">
      <alignment vertical="center"/>
    </xf>
    <xf numFmtId="0" fontId="71" fillId="27" borderId="25" xfId="0" applyFont="1" applyFill="1" applyBorder="1"/>
    <xf numFmtId="0" fontId="64" fillId="0" borderId="269" xfId="0" applyFont="1" applyBorder="1"/>
    <xf numFmtId="0" fontId="64" fillId="17" borderId="252" xfId="1" applyFont="1" applyFill="1" applyBorder="1"/>
    <xf numFmtId="0" fontId="67" fillId="0" borderId="264" xfId="0" applyFont="1" applyBorder="1" applyAlignment="1">
      <alignment horizontal="left"/>
    </xf>
    <xf numFmtId="0" fontId="64" fillId="0" borderId="35" xfId="0" applyFont="1" applyBorder="1" applyAlignment="1">
      <alignment horizontal="left"/>
    </xf>
    <xf numFmtId="0" fontId="76" fillId="0" borderId="263" xfId="0" applyFont="1" applyBorder="1" applyAlignment="1">
      <alignment horizontal="left"/>
    </xf>
    <xf numFmtId="0" fontId="78" fillId="0" borderId="183" xfId="0" applyFont="1" applyBorder="1" applyAlignment="1">
      <alignment horizontal="left"/>
    </xf>
    <xf numFmtId="0" fontId="65" fillId="0" borderId="15" xfId="0" applyFont="1" applyBorder="1" applyAlignment="1">
      <alignment horizontal="center"/>
    </xf>
    <xf numFmtId="0" fontId="65" fillId="0" borderId="249" xfId="0" applyFont="1" applyBorder="1" applyAlignment="1">
      <alignment horizontal="center"/>
    </xf>
    <xf numFmtId="0" fontId="73" fillId="0" borderId="248" xfId="0" applyFont="1" applyBorder="1" applyAlignment="1">
      <alignment horizontal="left"/>
    </xf>
    <xf numFmtId="0" fontId="74" fillId="72" borderId="0" xfId="0" applyFont="1" applyFill="1"/>
    <xf numFmtId="0" fontId="64" fillId="39" borderId="28" xfId="0" applyFont="1" applyFill="1" applyBorder="1" applyAlignment="1">
      <alignment horizontal="center"/>
    </xf>
    <xf numFmtId="0" fontId="64" fillId="39" borderId="69" xfId="0" applyFont="1" applyFill="1" applyBorder="1" applyAlignment="1">
      <alignment horizontal="center"/>
    </xf>
    <xf numFmtId="0" fontId="56" fillId="20" borderId="5" xfId="0" applyFont="1" applyFill="1" applyBorder="1" applyAlignment="1">
      <alignment horizontal="center"/>
    </xf>
    <xf numFmtId="0" fontId="56" fillId="22" borderId="4" xfId="0" applyFont="1" applyFill="1" applyBorder="1" applyAlignment="1">
      <alignment horizontal="center"/>
    </xf>
    <xf numFmtId="0" fontId="56" fillId="22" borderId="1" xfId="0" applyFont="1" applyFill="1" applyBorder="1" applyAlignment="1">
      <alignment horizontal="center"/>
    </xf>
    <xf numFmtId="0" fontId="56" fillId="22" borderId="74" xfId="0" applyFont="1" applyFill="1" applyBorder="1" applyAlignment="1">
      <alignment horizontal="center"/>
    </xf>
    <xf numFmtId="0" fontId="64" fillId="66" borderId="1" xfId="0" applyFont="1" applyFill="1" applyBorder="1" applyAlignment="1">
      <alignment horizontal="center"/>
    </xf>
    <xf numFmtId="0" fontId="71" fillId="69" borderId="11" xfId="0" applyFont="1" applyFill="1" applyBorder="1" applyAlignment="1">
      <alignment horizontal="left"/>
    </xf>
    <xf numFmtId="0" fontId="63" fillId="66" borderId="58" xfId="0" applyFont="1" applyFill="1" applyBorder="1" applyAlignment="1">
      <alignment horizontal="center"/>
    </xf>
    <xf numFmtId="0" fontId="63" fillId="66" borderId="55" xfId="0" applyFont="1" applyFill="1" applyBorder="1" applyAlignment="1">
      <alignment horizontal="center"/>
    </xf>
    <xf numFmtId="0" fontId="63" fillId="0" borderId="140" xfId="0" applyFont="1" applyBorder="1" applyAlignment="1">
      <alignment horizontal="center"/>
    </xf>
    <xf numFmtId="0" fontId="62" fillId="0" borderId="248" xfId="0" applyFont="1" applyBorder="1" applyAlignment="1">
      <alignment horizontal="left"/>
    </xf>
    <xf numFmtId="0" fontId="62" fillId="57" borderId="23" xfId="0" applyFont="1" applyFill="1" applyBorder="1" applyAlignment="1">
      <alignment horizontal="center"/>
    </xf>
    <xf numFmtId="0" fontId="62" fillId="57" borderId="54" xfId="0" applyFont="1" applyFill="1" applyBorder="1" applyAlignment="1">
      <alignment horizontal="center"/>
    </xf>
    <xf numFmtId="0" fontId="62" fillId="10" borderId="21" xfId="0" applyFont="1" applyFill="1" applyBorder="1" applyAlignment="1">
      <alignment horizontal="center"/>
    </xf>
    <xf numFmtId="0" fontId="64" fillId="10" borderId="11" xfId="0" applyFont="1" applyFill="1" applyBorder="1" applyAlignment="1">
      <alignment horizontal="left"/>
    </xf>
    <xf numFmtId="0" fontId="64" fillId="10" borderId="263" xfId="0" applyFont="1" applyFill="1" applyBorder="1" applyAlignment="1">
      <alignment horizontal="left"/>
    </xf>
    <xf numFmtId="0" fontId="62" fillId="57" borderId="8" xfId="0" applyFont="1" applyFill="1" applyBorder="1" applyAlignment="1">
      <alignment horizontal="center"/>
    </xf>
    <xf numFmtId="0" fontId="62" fillId="57" borderId="9" xfId="0" applyFont="1" applyFill="1" applyBorder="1" applyAlignment="1">
      <alignment horizontal="center"/>
    </xf>
    <xf numFmtId="0" fontId="62" fillId="7" borderId="9" xfId="0" applyFont="1" applyFill="1" applyBorder="1" applyAlignment="1">
      <alignment horizontal="center"/>
    </xf>
    <xf numFmtId="0" fontId="67" fillId="74" borderId="261" xfId="0" applyFont="1" applyFill="1" applyBorder="1" applyAlignment="1">
      <alignment horizontal="left"/>
    </xf>
    <xf numFmtId="0" fontId="62" fillId="58" borderId="218" xfId="0" applyFont="1" applyFill="1" applyBorder="1" applyAlignment="1">
      <alignment horizontal="center"/>
    </xf>
    <xf numFmtId="0" fontId="62" fillId="3" borderId="44" xfId="0" applyFont="1" applyFill="1" applyBorder="1" applyAlignment="1">
      <alignment horizontal="center"/>
    </xf>
    <xf numFmtId="0" fontId="64" fillId="2" borderId="63" xfId="0" applyFont="1" applyFill="1" applyBorder="1" applyAlignment="1">
      <alignment horizontal="left"/>
    </xf>
    <xf numFmtId="0" fontId="67" fillId="2" borderId="248" xfId="0" applyFont="1" applyFill="1" applyBorder="1" applyAlignment="1">
      <alignment horizontal="left"/>
    </xf>
    <xf numFmtId="0" fontId="62" fillId="22" borderId="49" xfId="0" applyFont="1" applyFill="1" applyBorder="1" applyAlignment="1">
      <alignment horizontal="center"/>
    </xf>
    <xf numFmtId="0" fontId="62" fillId="58" borderId="235" xfId="0" applyFont="1" applyFill="1" applyBorder="1" applyAlignment="1">
      <alignment horizontal="center"/>
    </xf>
    <xf numFmtId="0" fontId="64" fillId="44" borderId="64" xfId="0" applyFont="1" applyFill="1" applyBorder="1" applyAlignment="1">
      <alignment horizontal="center"/>
    </xf>
    <xf numFmtId="0" fontId="64" fillId="44" borderId="0" xfId="0" applyFont="1" applyFill="1" applyAlignment="1">
      <alignment horizontal="center"/>
    </xf>
    <xf numFmtId="0" fontId="64" fillId="44" borderId="39" xfId="0" applyFont="1" applyFill="1" applyBorder="1" applyAlignment="1">
      <alignment horizontal="center"/>
    </xf>
    <xf numFmtId="0" fontId="64" fillId="44" borderId="40" xfId="0" applyFont="1" applyFill="1" applyBorder="1" applyAlignment="1">
      <alignment horizontal="center"/>
    </xf>
    <xf numFmtId="0" fontId="64" fillId="0" borderId="243" xfId="0" applyFont="1" applyBorder="1" applyAlignment="1">
      <alignment horizontal="left"/>
    </xf>
    <xf numFmtId="0" fontId="62" fillId="5" borderId="106" xfId="0" applyFont="1" applyFill="1" applyBorder="1" applyAlignment="1">
      <alignment horizontal="center"/>
    </xf>
    <xf numFmtId="0" fontId="62" fillId="27" borderId="99" xfId="0" applyFont="1" applyFill="1" applyBorder="1" applyAlignment="1">
      <alignment horizontal="center"/>
    </xf>
    <xf numFmtId="0" fontId="62" fillId="27" borderId="106" xfId="0" applyFont="1" applyFill="1" applyBorder="1" applyAlignment="1">
      <alignment horizontal="center"/>
    </xf>
    <xf numFmtId="0" fontId="64" fillId="62" borderId="103" xfId="0" applyFont="1" applyFill="1" applyBorder="1" applyAlignment="1">
      <alignment horizontal="center"/>
    </xf>
    <xf numFmtId="0" fontId="62" fillId="7" borderId="106" xfId="0" applyFont="1" applyFill="1" applyBorder="1" applyAlignment="1">
      <alignment horizontal="center"/>
    </xf>
    <xf numFmtId="0" fontId="62" fillId="3" borderId="104" xfId="0" applyFont="1" applyFill="1" applyBorder="1" applyAlignment="1">
      <alignment horizontal="center"/>
    </xf>
    <xf numFmtId="0" fontId="62" fillId="3" borderId="259" xfId="0" applyFont="1" applyFill="1" applyBorder="1" applyAlignment="1">
      <alignment horizontal="center"/>
    </xf>
    <xf numFmtId="0" fontId="64" fillId="58" borderId="101" xfId="0" applyFont="1" applyFill="1" applyBorder="1" applyAlignment="1">
      <alignment horizontal="center"/>
    </xf>
    <xf numFmtId="0" fontId="64" fillId="58" borderId="103" xfId="0" applyFont="1" applyFill="1" applyBorder="1" applyAlignment="1">
      <alignment horizontal="center"/>
    </xf>
    <xf numFmtId="0" fontId="64" fillId="68" borderId="264" xfId="0" applyFont="1" applyFill="1" applyBorder="1" applyAlignment="1">
      <alignment horizontal="left"/>
    </xf>
    <xf numFmtId="0" fontId="62" fillId="57" borderId="33" xfId="0" applyFont="1" applyFill="1" applyBorder="1" applyAlignment="1">
      <alignment horizontal="center"/>
    </xf>
    <xf numFmtId="0" fontId="62" fillId="57" borderId="31" xfId="0" applyFont="1" applyFill="1" applyBorder="1" applyAlignment="1">
      <alignment horizontal="center"/>
    </xf>
    <xf numFmtId="0" fontId="62" fillId="7" borderId="34" xfId="0" applyFont="1" applyFill="1" applyBorder="1" applyAlignment="1">
      <alignment horizontal="center"/>
    </xf>
    <xf numFmtId="0" fontId="62" fillId="57" borderId="30" xfId="0" applyFont="1" applyFill="1" applyBorder="1" applyAlignment="1">
      <alignment horizontal="center"/>
    </xf>
    <xf numFmtId="0" fontId="62" fillId="58" borderId="31" xfId="0" applyFont="1" applyFill="1" applyBorder="1" applyAlignment="1">
      <alignment horizontal="center"/>
    </xf>
    <xf numFmtId="0" fontId="62" fillId="58" borderId="34" xfId="0" applyFont="1" applyFill="1" applyBorder="1" applyAlignment="1">
      <alignment horizontal="center"/>
    </xf>
    <xf numFmtId="0" fontId="62" fillId="7" borderId="14" xfId="0" applyFont="1" applyFill="1" applyBorder="1" applyAlignment="1">
      <alignment horizontal="center"/>
    </xf>
    <xf numFmtId="0" fontId="64" fillId="62" borderId="60" xfId="0" applyFont="1" applyFill="1" applyBorder="1" applyAlignment="1">
      <alignment horizontal="center"/>
    </xf>
    <xf numFmtId="0" fontId="64" fillId="57" borderId="8" xfId="0" applyFont="1" applyFill="1" applyBorder="1" applyAlignment="1">
      <alignment horizontal="center"/>
    </xf>
    <xf numFmtId="0" fontId="64" fillId="58" borderId="9" xfId="0" applyFont="1" applyFill="1" applyBorder="1" applyAlignment="1">
      <alignment horizontal="center"/>
    </xf>
    <xf numFmtId="0" fontId="62" fillId="58" borderId="14" xfId="0" applyFont="1" applyFill="1" applyBorder="1" applyAlignment="1">
      <alignment horizontal="center"/>
    </xf>
    <xf numFmtId="0" fontId="62" fillId="58" borderId="9" xfId="0" applyFont="1" applyFill="1" applyBorder="1" applyAlignment="1">
      <alignment horizontal="center"/>
    </xf>
    <xf numFmtId="0" fontId="64" fillId="79" borderId="263" xfId="0" applyFont="1" applyFill="1" applyBorder="1" applyAlignment="1">
      <alignment horizontal="left"/>
    </xf>
    <xf numFmtId="0" fontId="67" fillId="32" borderId="15" xfId="0" applyFont="1" applyFill="1" applyBorder="1" applyAlignment="1">
      <alignment horizontal="center"/>
    </xf>
    <xf numFmtId="0" fontId="63" fillId="0" borderId="53" xfId="0" applyFont="1" applyBorder="1" applyAlignment="1">
      <alignment horizontal="center"/>
    </xf>
    <xf numFmtId="0" fontId="63" fillId="60" borderId="21" xfId="0" applyFont="1" applyFill="1" applyBorder="1" applyAlignment="1">
      <alignment horizontal="center"/>
    </xf>
    <xf numFmtId="0" fontId="62" fillId="64" borderId="54" xfId="0" applyFont="1" applyFill="1" applyBorder="1" applyAlignment="1">
      <alignment horizontal="center"/>
    </xf>
    <xf numFmtId="0" fontId="62" fillId="58" borderId="21" xfId="0" applyFont="1" applyFill="1" applyBorder="1" applyAlignment="1">
      <alignment horizontal="center"/>
    </xf>
    <xf numFmtId="0" fontId="62" fillId="64" borderId="56" xfId="0" applyFont="1" applyFill="1" applyBorder="1" applyAlignment="1">
      <alignment horizontal="center"/>
    </xf>
    <xf numFmtId="0" fontId="62" fillId="64" borderId="12" xfId="0" applyFont="1" applyFill="1" applyBorder="1" applyAlignment="1">
      <alignment horizontal="center"/>
    </xf>
    <xf numFmtId="0" fontId="64" fillId="0" borderId="267" xfId="0" applyFont="1" applyBorder="1" applyAlignment="1">
      <alignment horizontal="left"/>
    </xf>
    <xf numFmtId="0" fontId="56" fillId="22" borderId="53" xfId="0" applyFont="1" applyFill="1" applyBorder="1" applyAlignment="1">
      <alignment horizontal="center"/>
    </xf>
    <xf numFmtId="0" fontId="62" fillId="27" borderId="65" xfId="0" applyFont="1" applyFill="1" applyBorder="1" applyAlignment="1">
      <alignment horizontal="center"/>
    </xf>
    <xf numFmtId="0" fontId="62" fillId="74" borderId="252" xfId="0" applyFont="1" applyFill="1" applyBorder="1" applyAlignment="1">
      <alignment horizontal="left"/>
    </xf>
    <xf numFmtId="0" fontId="64" fillId="90" borderId="33" xfId="0" applyFont="1" applyFill="1" applyBorder="1" applyAlignment="1">
      <alignment horizontal="center"/>
    </xf>
    <xf numFmtId="0" fontId="64" fillId="90" borderId="31" xfId="0" applyFont="1" applyFill="1" applyBorder="1" applyAlignment="1">
      <alignment horizontal="center"/>
    </xf>
    <xf numFmtId="0" fontId="62" fillId="90" borderId="31" xfId="0" applyFont="1" applyFill="1" applyBorder="1" applyAlignment="1">
      <alignment horizontal="center"/>
    </xf>
    <xf numFmtId="0" fontId="64" fillId="90" borderId="30" xfId="0" applyFont="1" applyFill="1" applyBorder="1" applyAlignment="1">
      <alignment horizontal="center"/>
    </xf>
    <xf numFmtId="0" fontId="64" fillId="71" borderId="62" xfId="0" applyFont="1" applyFill="1" applyBorder="1" applyAlignment="1">
      <alignment horizontal="center"/>
    </xf>
    <xf numFmtId="0" fontId="64" fillId="71" borderId="142" xfId="0" applyFont="1" applyFill="1" applyBorder="1" applyAlignment="1">
      <alignment horizontal="center"/>
    </xf>
    <xf numFmtId="0" fontId="62" fillId="60" borderId="263" xfId="0" applyFont="1" applyFill="1" applyBorder="1" applyAlignment="1">
      <alignment horizontal="left"/>
    </xf>
    <xf numFmtId="0" fontId="64" fillId="8" borderId="15" xfId="0" applyFont="1" applyFill="1" applyBorder="1" applyAlignment="1">
      <alignment horizontal="center"/>
    </xf>
    <xf numFmtId="0" fontId="62" fillId="90" borderId="270" xfId="0" applyFont="1" applyFill="1" applyBorder="1" applyAlignment="1">
      <alignment horizontal="left"/>
    </xf>
    <xf numFmtId="0" fontId="62" fillId="90" borderId="52" xfId="0" applyFont="1" applyFill="1" applyBorder="1" applyAlignment="1">
      <alignment horizontal="center"/>
    </xf>
    <xf numFmtId="0" fontId="62" fillId="90" borderId="16" xfId="0" applyFont="1" applyFill="1" applyBorder="1" applyAlignment="1">
      <alignment horizontal="center"/>
    </xf>
    <xf numFmtId="0" fontId="62" fillId="90" borderId="18" xfId="0" applyFont="1" applyFill="1" applyBorder="1" applyAlignment="1">
      <alignment horizontal="center"/>
    </xf>
    <xf numFmtId="0" fontId="62" fillId="90" borderId="42" xfId="0" applyFont="1" applyFill="1" applyBorder="1" applyAlignment="1">
      <alignment horizontal="center"/>
    </xf>
    <xf numFmtId="0" fontId="62" fillId="90" borderId="17" xfId="0" applyFont="1" applyFill="1" applyBorder="1" applyAlignment="1">
      <alignment horizontal="center"/>
    </xf>
    <xf numFmtId="0" fontId="62" fillId="90" borderId="15" xfId="0" applyFont="1" applyFill="1" applyBorder="1" applyAlignment="1">
      <alignment horizontal="center"/>
    </xf>
    <xf numFmtId="0" fontId="62" fillId="90" borderId="249" xfId="0" applyFont="1" applyFill="1" applyBorder="1" applyAlignment="1">
      <alignment horizontal="center"/>
    </xf>
    <xf numFmtId="0" fontId="62" fillId="69" borderId="53" xfId="0" applyFont="1" applyFill="1" applyBorder="1" applyAlignment="1">
      <alignment horizontal="center"/>
    </xf>
    <xf numFmtId="0" fontId="62" fillId="22" borderId="68" xfId="0" applyFont="1" applyFill="1" applyBorder="1" applyAlignment="1">
      <alignment horizontal="center"/>
    </xf>
    <xf numFmtId="0" fontId="56" fillId="91" borderId="7" xfId="0" applyFont="1" applyFill="1" applyBorder="1" applyAlignment="1">
      <alignment horizontal="center"/>
    </xf>
    <xf numFmtId="0" fontId="64" fillId="74" borderId="269" xfId="0" applyFont="1" applyFill="1" applyBorder="1" applyAlignment="1">
      <alignment horizontal="left"/>
    </xf>
    <xf numFmtId="0" fontId="62" fillId="58" borderId="22" xfId="0" applyFont="1" applyFill="1" applyBorder="1" applyAlignment="1">
      <alignment horizontal="center"/>
    </xf>
    <xf numFmtId="0" fontId="62" fillId="7" borderId="68" xfId="0" applyFont="1" applyFill="1" applyBorder="1" applyAlignment="1">
      <alignment horizontal="center"/>
    </xf>
    <xf numFmtId="0" fontId="62" fillId="69" borderId="97" xfId="0" applyFont="1" applyFill="1" applyBorder="1" applyAlignment="1">
      <alignment horizontal="left"/>
    </xf>
    <xf numFmtId="0" fontId="64" fillId="2" borderId="248" xfId="0" applyFont="1" applyFill="1" applyBorder="1" applyAlignment="1">
      <alignment horizontal="left"/>
    </xf>
    <xf numFmtId="0" fontId="62" fillId="18" borderId="39" xfId="0" applyFont="1" applyFill="1" applyBorder="1" applyAlignment="1">
      <alignment horizontal="center"/>
    </xf>
    <xf numFmtId="0" fontId="62" fillId="18" borderId="41" xfId="0" applyFont="1" applyFill="1" applyBorder="1" applyAlignment="1">
      <alignment horizontal="center"/>
    </xf>
    <xf numFmtId="0" fontId="62" fillId="18" borderId="49" xfId="0" applyFont="1" applyFill="1" applyBorder="1" applyAlignment="1">
      <alignment horizontal="center"/>
    </xf>
    <xf numFmtId="0" fontId="62" fillId="58" borderId="10" xfId="0" applyFont="1" applyFill="1" applyBorder="1" applyAlignment="1">
      <alignment horizontal="center"/>
    </xf>
    <xf numFmtId="0" fontId="62" fillId="7" borderId="47" xfId="0" applyFont="1" applyFill="1" applyBorder="1" applyAlignment="1">
      <alignment horizontal="center"/>
    </xf>
    <xf numFmtId="0" fontId="64" fillId="69" borderId="25" xfId="0" applyFont="1" applyFill="1" applyBorder="1" applyAlignment="1">
      <alignment horizontal="left"/>
    </xf>
    <xf numFmtId="0" fontId="64" fillId="64" borderId="30" xfId="0" applyFont="1" applyFill="1" applyBorder="1" applyAlignment="1">
      <alignment horizontal="center"/>
    </xf>
    <xf numFmtId="0" fontId="62" fillId="7" borderId="20" xfId="0" applyFont="1" applyFill="1" applyBorder="1" applyAlignment="1">
      <alignment horizontal="center"/>
    </xf>
    <xf numFmtId="0" fontId="56" fillId="91" borderId="3" xfId="0" applyFont="1" applyFill="1" applyBorder="1" applyAlignment="1">
      <alignment horizontal="center"/>
    </xf>
    <xf numFmtId="0" fontId="62" fillId="7" borderId="8" xfId="0" applyFont="1" applyFill="1" applyBorder="1" applyAlignment="1">
      <alignment horizontal="center"/>
    </xf>
    <xf numFmtId="0" fontId="62" fillId="64" borderId="11" xfId="0" applyFont="1" applyFill="1" applyBorder="1" applyAlignment="1">
      <alignment horizontal="center"/>
    </xf>
    <xf numFmtId="0" fontId="62" fillId="27" borderId="46" xfId="0" applyFont="1" applyFill="1" applyBorder="1" applyAlignment="1">
      <alignment horizontal="center"/>
    </xf>
    <xf numFmtId="0" fontId="62" fillId="27" borderId="14" xfId="0" applyFont="1" applyFill="1" applyBorder="1" applyAlignment="1">
      <alignment horizontal="center"/>
    </xf>
    <xf numFmtId="0" fontId="62" fillId="3" borderId="14" xfId="0" applyFont="1" applyFill="1" applyBorder="1" applyAlignment="1">
      <alignment horizontal="center"/>
    </xf>
    <xf numFmtId="0" fontId="62" fillId="0" borderId="250" xfId="0" applyFont="1" applyBorder="1" applyAlignment="1">
      <alignment horizontal="center"/>
    </xf>
    <xf numFmtId="0" fontId="71" fillId="69" borderId="30" xfId="0" applyFont="1" applyFill="1" applyBorder="1" applyAlignment="1">
      <alignment horizontal="left"/>
    </xf>
    <xf numFmtId="0" fontId="62" fillId="74" borderId="261" xfId="0" applyFont="1" applyFill="1" applyBorder="1" applyAlignment="1">
      <alignment horizontal="left"/>
    </xf>
    <xf numFmtId="0" fontId="64" fillId="2" borderId="5" xfId="0" applyFont="1" applyFill="1" applyBorder="1" applyAlignment="1">
      <alignment horizontal="center"/>
    </xf>
    <xf numFmtId="0" fontId="62" fillId="0" borderId="8" xfId="0" applyFont="1" applyBorder="1"/>
    <xf numFmtId="0" fontId="78" fillId="0" borderId="252" xfId="0" applyFont="1" applyBorder="1"/>
    <xf numFmtId="0" fontId="62" fillId="3" borderId="54" xfId="0" applyFont="1" applyFill="1" applyBorder="1" applyAlignment="1">
      <alignment horizontal="center"/>
    </xf>
    <xf numFmtId="0" fontId="56" fillId="91" borderId="4" xfId="0" applyFont="1" applyFill="1" applyBorder="1" applyAlignment="1">
      <alignment horizontal="center"/>
    </xf>
    <xf numFmtId="0" fontId="62" fillId="71" borderId="58" xfId="0" applyFont="1" applyFill="1" applyBorder="1" applyAlignment="1">
      <alignment horizontal="center"/>
    </xf>
    <xf numFmtId="0" fontId="62" fillId="71" borderId="12" xfId="0" applyFont="1" applyFill="1" applyBorder="1" applyAlignment="1">
      <alignment horizontal="center"/>
    </xf>
    <xf numFmtId="0" fontId="64" fillId="91" borderId="4" xfId="0" applyFont="1" applyFill="1" applyBorder="1" applyAlignment="1">
      <alignment horizontal="center"/>
    </xf>
    <xf numFmtId="0" fontId="71" fillId="63" borderId="183" xfId="0" applyFont="1" applyFill="1" applyBorder="1" applyAlignment="1">
      <alignment horizontal="left"/>
    </xf>
    <xf numFmtId="0" fontId="71" fillId="0" borderId="15" xfId="0" applyFont="1" applyBorder="1" applyAlignment="1">
      <alignment horizontal="center"/>
    </xf>
    <xf numFmtId="0" fontId="62" fillId="69" borderId="263" xfId="0" applyFont="1" applyFill="1" applyBorder="1" applyAlignment="1">
      <alignment horizontal="left"/>
    </xf>
    <xf numFmtId="0" fontId="67" fillId="15" borderId="15" xfId="0" applyFont="1" applyFill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7" fillId="3" borderId="7" xfId="0" applyFont="1" applyFill="1" applyBorder="1" applyAlignment="1">
      <alignment horizontal="center"/>
    </xf>
    <xf numFmtId="0" fontId="67" fillId="3" borderId="5" xfId="0" applyFont="1" applyFill="1" applyBorder="1" applyAlignment="1">
      <alignment horizontal="center"/>
    </xf>
    <xf numFmtId="0" fontId="67" fillId="3" borderId="6" xfId="0" applyFont="1" applyFill="1" applyBorder="1" applyAlignment="1">
      <alignment horizontal="center"/>
    </xf>
    <xf numFmtId="0" fontId="62" fillId="60" borderId="263" xfId="0" applyFont="1" applyFill="1" applyBorder="1" applyAlignment="1">
      <alignment horizontal="left" wrapText="1"/>
    </xf>
    <xf numFmtId="0" fontId="67" fillId="7" borderId="10" xfId="0" applyFont="1" applyFill="1" applyBorder="1" applyAlignment="1">
      <alignment horizontal="center"/>
    </xf>
    <xf numFmtId="0" fontId="63" fillId="10" borderId="248" xfId="0" applyFont="1" applyFill="1" applyBorder="1" applyAlignment="1">
      <alignment horizontal="left"/>
    </xf>
    <xf numFmtId="0" fontId="62" fillId="74" borderId="262" xfId="0" applyFont="1" applyFill="1" applyBorder="1" applyAlignment="1">
      <alignment horizontal="left"/>
    </xf>
    <xf numFmtId="0" fontId="64" fillId="68" borderId="23" xfId="0" applyFont="1" applyFill="1" applyBorder="1" applyAlignment="1">
      <alignment horizontal="center"/>
    </xf>
    <xf numFmtId="0" fontId="64" fillId="68" borderId="55" xfId="0" applyFont="1" applyFill="1" applyBorder="1" applyAlignment="1">
      <alignment horizontal="center"/>
    </xf>
    <xf numFmtId="0" fontId="62" fillId="68" borderId="142" xfId="0" applyFont="1" applyFill="1" applyBorder="1" applyAlignment="1">
      <alignment horizontal="center"/>
    </xf>
    <xf numFmtId="0" fontId="64" fillId="68" borderId="56" xfId="0" applyFont="1" applyFill="1" applyBorder="1" applyAlignment="1">
      <alignment horizontal="center"/>
    </xf>
    <xf numFmtId="0" fontId="71" fillId="71" borderId="30" xfId="0" applyFont="1" applyFill="1" applyBorder="1" applyAlignment="1">
      <alignment horizontal="left"/>
    </xf>
    <xf numFmtId="0" fontId="62" fillId="0" borderId="261" xfId="0" applyFont="1" applyBorder="1" applyAlignment="1">
      <alignment horizontal="left"/>
    </xf>
    <xf numFmtId="0" fontId="64" fillId="68" borderId="34" xfId="0" applyFont="1" applyFill="1" applyBorder="1" applyAlignment="1">
      <alignment horizontal="center"/>
    </xf>
    <xf numFmtId="0" fontId="62" fillId="68" borderId="24" xfId="0" applyFont="1" applyFill="1" applyBorder="1" applyAlignment="1">
      <alignment horizontal="center"/>
    </xf>
    <xf numFmtId="0" fontId="64" fillId="68" borderId="62" xfId="0" applyFont="1" applyFill="1" applyBorder="1" applyAlignment="1">
      <alignment horizontal="center"/>
    </xf>
    <xf numFmtId="0" fontId="64" fillId="62" borderId="8" xfId="0" applyFont="1" applyFill="1" applyBorder="1" applyAlignment="1">
      <alignment horizontal="left"/>
    </xf>
    <xf numFmtId="0" fontId="64" fillId="62" borderId="169" xfId="0" applyFont="1" applyFill="1" applyBorder="1" applyAlignment="1">
      <alignment horizontal="left"/>
    </xf>
    <xf numFmtId="0" fontId="64" fillId="10" borderId="47" xfId="0" applyFont="1" applyFill="1" applyBorder="1" applyAlignment="1">
      <alignment horizontal="center"/>
    </xf>
    <xf numFmtId="0" fontId="64" fillId="27" borderId="8" xfId="0" applyFont="1" applyFill="1" applyBorder="1" applyAlignment="1">
      <alignment horizontal="center"/>
    </xf>
    <xf numFmtId="0" fontId="62" fillId="0" borderId="11" xfId="0" applyFont="1" applyBorder="1" applyAlignment="1">
      <alignment horizontal="left"/>
    </xf>
    <xf numFmtId="0" fontId="2" fillId="2" borderId="328" xfId="0" applyFont="1" applyFill="1" applyBorder="1" applyAlignment="1">
      <alignment horizontal="center"/>
    </xf>
    <xf numFmtId="0" fontId="2" fillId="2" borderId="304" xfId="0" applyFont="1" applyFill="1" applyBorder="1" applyAlignment="1">
      <alignment horizontal="center"/>
    </xf>
    <xf numFmtId="0" fontId="62" fillId="31" borderId="363" xfId="0" applyFont="1" applyFill="1" applyBorder="1" applyAlignment="1">
      <alignment horizontal="center"/>
    </xf>
    <xf numFmtId="0" fontId="64" fillId="31" borderId="385" xfId="0" applyFont="1" applyFill="1" applyBorder="1" applyAlignment="1">
      <alignment horizontal="center"/>
    </xf>
    <xf numFmtId="0" fontId="65" fillId="31" borderId="333" xfId="0" applyFont="1" applyFill="1" applyBorder="1" applyAlignment="1">
      <alignment horizontal="center"/>
    </xf>
    <xf numFmtId="0" fontId="64" fillId="21" borderId="370" xfId="0" applyFont="1" applyFill="1" applyBorder="1" applyAlignment="1">
      <alignment horizontal="center"/>
    </xf>
    <xf numFmtId="0" fontId="64" fillId="2" borderId="207" xfId="0" applyFont="1" applyFill="1" applyBorder="1" applyAlignment="1">
      <alignment horizontal="center"/>
    </xf>
    <xf numFmtId="0" fontId="64" fillId="2" borderId="151" xfId="0" applyFont="1" applyFill="1" applyBorder="1" applyAlignment="1">
      <alignment horizontal="center"/>
    </xf>
    <xf numFmtId="0" fontId="64" fillId="11" borderId="370" xfId="0" applyFont="1" applyFill="1" applyBorder="1" applyAlignment="1">
      <alignment horizontal="center"/>
    </xf>
    <xf numFmtId="0" fontId="64" fillId="11" borderId="285" xfId="0" applyFont="1" applyFill="1" applyBorder="1" applyAlignment="1">
      <alignment horizontal="center"/>
    </xf>
    <xf numFmtId="0" fontId="64" fillId="0" borderId="370" xfId="0" applyFont="1" applyBorder="1" applyAlignment="1">
      <alignment horizontal="center"/>
    </xf>
    <xf numFmtId="0" fontId="64" fillId="0" borderId="285" xfId="0" applyFont="1" applyBorder="1" applyAlignment="1">
      <alignment horizontal="center"/>
    </xf>
    <xf numFmtId="0" fontId="67" fillId="13" borderId="370" xfId="0" applyFont="1" applyFill="1" applyBorder="1" applyAlignment="1">
      <alignment horizontal="center"/>
    </xf>
    <xf numFmtId="0" fontId="64" fillId="13" borderId="285" xfId="0" applyFont="1" applyFill="1" applyBorder="1" applyAlignment="1">
      <alignment horizontal="center"/>
    </xf>
    <xf numFmtId="0" fontId="64" fillId="39" borderId="30" xfId="0" applyFont="1" applyFill="1" applyBorder="1" applyAlignment="1">
      <alignment horizontal="center"/>
    </xf>
    <xf numFmtId="0" fontId="64" fillId="39" borderId="31" xfId="0" applyFont="1" applyFill="1" applyBorder="1" applyAlignment="1">
      <alignment horizontal="center"/>
    </xf>
    <xf numFmtId="0" fontId="64" fillId="39" borderId="32" xfId="0" applyFont="1" applyFill="1" applyBorder="1" applyAlignment="1">
      <alignment horizontal="center"/>
    </xf>
    <xf numFmtId="0" fontId="65" fillId="21" borderId="39" xfId="0" applyFont="1" applyFill="1" applyBorder="1" applyAlignment="1">
      <alignment horizontal="center"/>
    </xf>
    <xf numFmtId="0" fontId="65" fillId="21" borderId="40" xfId="0" applyFont="1" applyFill="1" applyBorder="1" applyAlignment="1">
      <alignment horizontal="center"/>
    </xf>
    <xf numFmtId="0" fontId="5" fillId="22" borderId="38" xfId="0" applyFont="1" applyFill="1" applyBorder="1" applyAlignment="1">
      <alignment horizontal="center"/>
    </xf>
    <xf numFmtId="0" fontId="5" fillId="9" borderId="18" xfId="0" applyFont="1" applyFill="1" applyBorder="1" applyAlignment="1">
      <alignment horizontal="center"/>
    </xf>
    <xf numFmtId="0" fontId="64" fillId="43" borderId="333" xfId="0" applyFont="1" applyFill="1" applyBorder="1" applyAlignment="1">
      <alignment horizontal="left" indent="1"/>
    </xf>
    <xf numFmtId="0" fontId="64" fillId="43" borderId="292" xfId="0" applyFont="1" applyFill="1" applyBorder="1" applyAlignment="1">
      <alignment horizontal="left" indent="1"/>
    </xf>
    <xf numFmtId="0" fontId="64" fillId="43" borderId="294" xfId="0" applyFont="1" applyFill="1" applyBorder="1" applyAlignment="1">
      <alignment horizontal="left" indent="1"/>
    </xf>
    <xf numFmtId="0" fontId="64" fillId="0" borderId="333" xfId="0" applyFont="1" applyBorder="1" applyAlignment="1">
      <alignment horizontal="left" indent="1"/>
    </xf>
    <xf numFmtId="0" fontId="64" fillId="0" borderId="292" xfId="0" applyFont="1" applyBorder="1" applyAlignment="1">
      <alignment horizontal="left" indent="1"/>
    </xf>
    <xf numFmtId="0" fontId="64" fillId="0" borderId="294" xfId="0" applyFont="1" applyBorder="1" applyAlignment="1">
      <alignment horizontal="left" indent="1"/>
    </xf>
    <xf numFmtId="0" fontId="76" fillId="68" borderId="0" xfId="0" applyFont="1" applyFill="1" applyAlignment="1">
      <alignment horizontal="left"/>
    </xf>
    <xf numFmtId="0" fontId="0" fillId="10" borderId="0" xfId="0" applyFill="1" applyAlignment="1">
      <alignment horizontal="center"/>
    </xf>
    <xf numFmtId="0" fontId="7" fillId="21" borderId="285" xfId="0" applyFont="1" applyFill="1" applyBorder="1" applyAlignment="1">
      <alignment horizontal="center"/>
    </xf>
    <xf numFmtId="0" fontId="7" fillId="2" borderId="185" xfId="0" applyFont="1" applyFill="1" applyBorder="1" applyAlignment="1">
      <alignment horizontal="center"/>
    </xf>
    <xf numFmtId="0" fontId="7" fillId="2" borderId="334" xfId="0" applyFont="1" applyFill="1" applyBorder="1" applyAlignment="1">
      <alignment horizontal="center"/>
    </xf>
    <xf numFmtId="164" fontId="6" fillId="42" borderId="0" xfId="0" applyNumberFormat="1" applyFont="1" applyFill="1"/>
    <xf numFmtId="164" fontId="7" fillId="10" borderId="40" xfId="0" applyNumberFormat="1" applyFont="1" applyFill="1" applyBorder="1" applyAlignment="1">
      <alignment horizontal="center"/>
    </xf>
    <xf numFmtId="164" fontId="7" fillId="10" borderId="41" xfId="0" applyNumberFormat="1" applyFont="1" applyFill="1" applyBorder="1" applyAlignment="1">
      <alignment horizontal="center"/>
    </xf>
    <xf numFmtId="0" fontId="7" fillId="33" borderId="370" xfId="0" applyFont="1" applyFill="1" applyBorder="1" applyAlignment="1">
      <alignment horizontal="center"/>
    </xf>
    <xf numFmtId="0" fontId="7" fillId="33" borderId="285" xfId="0" applyFont="1" applyFill="1" applyBorder="1" applyAlignment="1">
      <alignment horizontal="center"/>
    </xf>
    <xf numFmtId="0" fontId="75" fillId="31" borderId="287" xfId="0" applyFont="1" applyFill="1" applyBorder="1" applyAlignment="1">
      <alignment horizontal="center"/>
    </xf>
    <xf numFmtId="0" fontId="75" fillId="31" borderId="163" xfId="0" applyFont="1" applyFill="1" applyBorder="1" applyAlignment="1">
      <alignment horizontal="center"/>
    </xf>
    <xf numFmtId="0" fontId="65" fillId="31" borderId="163" xfId="0" applyFont="1" applyFill="1" applyBorder="1" applyAlignment="1">
      <alignment horizontal="center"/>
    </xf>
    <xf numFmtId="0" fontId="65" fillId="31" borderId="387" xfId="0" applyFont="1" applyFill="1" applyBorder="1" applyAlignment="1">
      <alignment horizontal="center"/>
    </xf>
    <xf numFmtId="0" fontId="62" fillId="68" borderId="205" xfId="0" applyFont="1" applyFill="1" applyBorder="1" applyAlignment="1">
      <alignment horizontal="center"/>
    </xf>
    <xf numFmtId="0" fontId="62" fillId="68" borderId="157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82" fillId="2" borderId="36" xfId="0" applyFont="1" applyFill="1" applyBorder="1" applyAlignment="1">
      <alignment horizontal="center"/>
    </xf>
    <xf numFmtId="0" fontId="82" fillId="2" borderId="226" xfId="0" applyFont="1" applyFill="1" applyBorder="1" applyAlignment="1">
      <alignment horizontal="center"/>
    </xf>
    <xf numFmtId="164" fontId="7" fillId="9" borderId="389" xfId="0" applyNumberFormat="1" applyFont="1" applyFill="1" applyBorder="1" applyAlignment="1">
      <alignment horizontal="center"/>
    </xf>
    <xf numFmtId="164" fontId="7" fillId="9" borderId="40" xfId="0" applyNumberFormat="1" applyFont="1" applyFill="1" applyBorder="1" applyAlignment="1">
      <alignment horizontal="center"/>
    </xf>
    <xf numFmtId="164" fontId="7" fillId="9" borderId="39" xfId="0" applyNumberFormat="1" applyFont="1" applyFill="1" applyBorder="1" applyAlignment="1">
      <alignment horizontal="center"/>
    </xf>
    <xf numFmtId="164" fontId="7" fillId="9" borderId="64" xfId="0" applyNumberFormat="1" applyFont="1" applyFill="1" applyBorder="1" applyAlignment="1">
      <alignment horizontal="center"/>
    </xf>
    <xf numFmtId="0" fontId="7" fillId="2" borderId="273" xfId="0" applyFont="1" applyFill="1" applyBorder="1" applyAlignment="1">
      <alignment horizontal="center"/>
    </xf>
    <xf numFmtId="0" fontId="0" fillId="21" borderId="66" xfId="0" applyFill="1" applyBorder="1" applyAlignment="1">
      <alignment horizontal="center"/>
    </xf>
    <xf numFmtId="0" fontId="0" fillId="10" borderId="75" xfId="0" applyFill="1" applyBorder="1" applyAlignment="1">
      <alignment horizontal="center"/>
    </xf>
    <xf numFmtId="0" fontId="0" fillId="21" borderId="28" xfId="0" applyFill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43" fillId="71" borderId="106" xfId="0" applyFont="1" applyFill="1" applyBorder="1" applyAlignment="1">
      <alignment horizontal="center"/>
    </xf>
    <xf numFmtId="0" fontId="19" fillId="0" borderId="101" xfId="0" applyFont="1" applyBorder="1" applyAlignment="1">
      <alignment horizontal="center"/>
    </xf>
    <xf numFmtId="0" fontId="5" fillId="71" borderId="101" xfId="0" applyFont="1" applyFill="1" applyBorder="1" applyAlignment="1">
      <alignment horizontal="center"/>
    </xf>
    <xf numFmtId="0" fontId="5" fillId="71" borderId="106" xfId="0" applyFont="1" applyFill="1" applyBorder="1" applyAlignment="1">
      <alignment horizontal="center"/>
    </xf>
    <xf numFmtId="0" fontId="19" fillId="0" borderId="106" xfId="0" applyFont="1" applyBorder="1" applyAlignment="1">
      <alignment horizontal="center"/>
    </xf>
    <xf numFmtId="0" fontId="19" fillId="0" borderId="104" xfId="0" applyFont="1" applyBorder="1" applyAlignment="1">
      <alignment horizontal="center"/>
    </xf>
    <xf numFmtId="0" fontId="5" fillId="64" borderId="99" xfId="0" applyFont="1" applyFill="1" applyBorder="1" applyAlignment="1">
      <alignment horizontal="center"/>
    </xf>
    <xf numFmtId="0" fontId="8" fillId="64" borderId="101" xfId="0" applyFont="1" applyFill="1" applyBorder="1" applyAlignment="1">
      <alignment horizontal="center"/>
    </xf>
    <xf numFmtId="0" fontId="5" fillId="64" borderId="101" xfId="0" applyFont="1" applyFill="1" applyBorder="1" applyAlignment="1">
      <alignment horizontal="center"/>
    </xf>
    <xf numFmtId="0" fontId="19" fillId="62" borderId="106" xfId="0" applyFont="1" applyFill="1" applyBorder="1" applyAlignment="1">
      <alignment horizontal="center"/>
    </xf>
    <xf numFmtId="0" fontId="19" fillId="62" borderId="100" xfId="0" applyFont="1" applyFill="1" applyBorder="1" applyAlignment="1">
      <alignment horizontal="center"/>
    </xf>
    <xf numFmtId="0" fontId="19" fillId="67" borderId="101" xfId="0" applyFont="1" applyFill="1" applyBorder="1" applyAlignment="1">
      <alignment horizontal="center"/>
    </xf>
    <xf numFmtId="0" fontId="19" fillId="0" borderId="100" xfId="0" applyFont="1" applyBorder="1" applyAlignment="1">
      <alignment horizontal="center"/>
    </xf>
    <xf numFmtId="0" fontId="5" fillId="0" borderId="99" xfId="0" applyFont="1" applyBorder="1" applyAlignment="1">
      <alignment horizontal="center"/>
    </xf>
    <xf numFmtId="0" fontId="19" fillId="27" borderId="101" xfId="0" applyFont="1" applyFill="1" applyBorder="1" applyAlignment="1">
      <alignment horizontal="center"/>
    </xf>
    <xf numFmtId="0" fontId="5" fillId="0" borderId="100" xfId="0" applyFont="1" applyBorder="1" applyAlignment="1">
      <alignment horizontal="center"/>
    </xf>
    <xf numFmtId="0" fontId="5" fillId="65" borderId="104" xfId="0" applyFont="1" applyFill="1" applyBorder="1" applyAlignment="1">
      <alignment horizontal="center"/>
    </xf>
    <xf numFmtId="0" fontId="5" fillId="33" borderId="259" xfId="0" applyFont="1" applyFill="1" applyBorder="1" applyAlignment="1">
      <alignment horizontal="center"/>
    </xf>
    <xf numFmtId="0" fontId="19" fillId="33" borderId="101" xfId="0" applyFont="1" applyFill="1" applyBorder="1" applyAlignment="1">
      <alignment horizontal="center"/>
    </xf>
    <xf numFmtId="0" fontId="19" fillId="65" borderId="106" xfId="0" applyFont="1" applyFill="1" applyBorder="1" applyAlignment="1">
      <alignment horizontal="center"/>
    </xf>
    <xf numFmtId="0" fontId="19" fillId="65" borderId="100" xfId="0" applyFont="1" applyFill="1" applyBorder="1" applyAlignment="1">
      <alignment horizontal="center"/>
    </xf>
    <xf numFmtId="0" fontId="5" fillId="0" borderId="168" xfId="0" applyFont="1" applyBorder="1" applyAlignment="1">
      <alignment horizontal="center"/>
    </xf>
    <xf numFmtId="0" fontId="19" fillId="21" borderId="40" xfId="0" applyFont="1" applyFill="1" applyBorder="1" applyAlignment="1">
      <alignment horizontal="center"/>
    </xf>
    <xf numFmtId="0" fontId="19" fillId="22" borderId="49" xfId="0" applyFont="1" applyFill="1" applyBorder="1" applyAlignment="1">
      <alignment horizontal="center"/>
    </xf>
    <xf numFmtId="0" fontId="8" fillId="67" borderId="9" xfId="0" applyFont="1" applyFill="1" applyBorder="1" applyAlignment="1">
      <alignment horizontal="center"/>
    </xf>
    <xf numFmtId="0" fontId="7" fillId="14" borderId="225" xfId="0" applyFont="1" applyFill="1" applyBorder="1" applyAlignment="1">
      <alignment horizontal="center"/>
    </xf>
    <xf numFmtId="0" fontId="7" fillId="10" borderId="226" xfId="0" applyFont="1" applyFill="1" applyBorder="1" applyAlignment="1">
      <alignment horizontal="center"/>
    </xf>
    <xf numFmtId="0" fontId="65" fillId="31" borderId="162" xfId="0" applyFont="1" applyFill="1" applyBorder="1" applyAlignment="1">
      <alignment horizontal="center"/>
    </xf>
    <xf numFmtId="0" fontId="9" fillId="0" borderId="267" xfId="0" applyFont="1" applyBorder="1" applyAlignment="1">
      <alignment horizontal="center"/>
    </xf>
    <xf numFmtId="0" fontId="57" fillId="24" borderId="57" xfId="0" quotePrefix="1" applyFont="1" applyFill="1" applyBorder="1" applyAlignment="1">
      <alignment horizontal="center"/>
    </xf>
    <xf numFmtId="0" fontId="0" fillId="22" borderId="273" xfId="0" applyFill="1" applyBorder="1" applyAlignment="1">
      <alignment horizontal="center"/>
    </xf>
    <xf numFmtId="0" fontId="0" fillId="22" borderId="282" xfId="0" applyFill="1" applyBorder="1" applyAlignment="1">
      <alignment horizontal="center"/>
    </xf>
    <xf numFmtId="0" fontId="0" fillId="44" borderId="283" xfId="0" applyFill="1" applyBorder="1" applyAlignment="1">
      <alignment horizontal="center"/>
    </xf>
    <xf numFmtId="0" fontId="0" fillId="44" borderId="284" xfId="0" applyFill="1" applyBorder="1" applyAlignment="1">
      <alignment horizontal="center"/>
    </xf>
    <xf numFmtId="0" fontId="62" fillId="67" borderId="287" xfId="0" applyFont="1" applyFill="1" applyBorder="1" applyAlignment="1">
      <alignment horizontal="center"/>
    </xf>
    <xf numFmtId="0" fontId="62" fillId="67" borderId="163" xfId="0" applyFont="1" applyFill="1" applyBorder="1" applyAlignment="1">
      <alignment horizontal="center"/>
    </xf>
    <xf numFmtId="0" fontId="0" fillId="44" borderId="98" xfId="0" applyFill="1" applyBorder="1" applyAlignment="1">
      <alignment horizontal="center"/>
    </xf>
    <xf numFmtId="0" fontId="62" fillId="21" borderId="117" xfId="0" applyFont="1" applyFill="1" applyBorder="1" applyAlignment="1">
      <alignment horizontal="center"/>
    </xf>
    <xf numFmtId="0" fontId="62" fillId="60" borderId="160" xfId="0" applyFont="1" applyFill="1" applyBorder="1" applyAlignment="1">
      <alignment horizontal="center"/>
    </xf>
    <xf numFmtId="0" fontId="62" fillId="60" borderId="161" xfId="0" applyFont="1" applyFill="1" applyBorder="1" applyAlignment="1">
      <alignment horizontal="center"/>
    </xf>
    <xf numFmtId="0" fontId="62" fillId="60" borderId="163" xfId="0" applyFont="1" applyFill="1" applyBorder="1" applyAlignment="1">
      <alignment horizontal="center"/>
    </xf>
    <xf numFmtId="0" fontId="0" fillId="0" borderId="163" xfId="0" applyBorder="1" applyAlignment="1">
      <alignment horizontal="center"/>
    </xf>
    <xf numFmtId="0" fontId="0" fillId="0" borderId="167" xfId="0" applyBorder="1" applyAlignment="1">
      <alignment horizontal="center"/>
    </xf>
    <xf numFmtId="0" fontId="64" fillId="22" borderId="64" xfId="0" applyFont="1" applyFill="1" applyBorder="1" applyAlignment="1">
      <alignment horizontal="center"/>
    </xf>
    <xf numFmtId="0" fontId="64" fillId="44" borderId="117" xfId="0" applyFont="1" applyFill="1" applyBorder="1" applyAlignment="1">
      <alignment horizontal="center"/>
    </xf>
    <xf numFmtId="0" fontId="65" fillId="21" borderId="273" xfId="0" applyFont="1" applyFill="1" applyBorder="1" applyAlignment="1">
      <alignment horizontal="center"/>
    </xf>
    <xf numFmtId="0" fontId="65" fillId="21" borderId="275" xfId="0" applyFont="1" applyFill="1" applyBorder="1" applyAlignment="1">
      <alignment horizontal="center"/>
    </xf>
    <xf numFmtId="0" fontId="0" fillId="2" borderId="275" xfId="0" applyFill="1" applyBorder="1" applyAlignment="1">
      <alignment horizontal="center"/>
    </xf>
    <xf numFmtId="0" fontId="65" fillId="44" borderId="283" xfId="0" applyFont="1" applyFill="1" applyBorder="1" applyAlignment="1">
      <alignment horizontal="center"/>
    </xf>
    <xf numFmtId="0" fontId="64" fillId="2" borderId="98" xfId="0" applyFont="1" applyFill="1" applyBorder="1" applyAlignment="1">
      <alignment horizontal="left"/>
    </xf>
    <xf numFmtId="0" fontId="67" fillId="0" borderId="48" xfId="0" applyFont="1" applyBorder="1" applyAlignment="1">
      <alignment horizontal="left"/>
    </xf>
    <xf numFmtId="0" fontId="0" fillId="22" borderId="185" xfId="0" applyFill="1" applyBorder="1" applyAlignment="1">
      <alignment horizontal="center"/>
    </xf>
    <xf numFmtId="0" fontId="0" fillId="44" borderId="117" xfId="0" applyFill="1" applyBorder="1" applyAlignment="1">
      <alignment horizontal="center"/>
    </xf>
    <xf numFmtId="0" fontId="62" fillId="67" borderId="273" xfId="0" applyFont="1" applyFill="1" applyBorder="1" applyAlignment="1">
      <alignment horizontal="center"/>
    </xf>
    <xf numFmtId="0" fontId="62" fillId="0" borderId="331" xfId="0" applyFont="1" applyBorder="1" applyAlignment="1">
      <alignment horizontal="center"/>
    </xf>
    <xf numFmtId="0" fontId="62" fillId="67" borderId="282" xfId="0" applyFont="1" applyFill="1" applyBorder="1" applyAlignment="1">
      <alignment horizontal="center"/>
    </xf>
    <xf numFmtId="0" fontId="62" fillId="67" borderId="283" xfId="0" applyFont="1" applyFill="1" applyBorder="1" applyAlignment="1">
      <alignment horizontal="center"/>
    </xf>
    <xf numFmtId="0" fontId="62" fillId="44" borderId="284" xfId="0" applyFont="1" applyFill="1" applyBorder="1" applyAlignment="1">
      <alignment horizontal="center"/>
    </xf>
    <xf numFmtId="0" fontId="62" fillId="67" borderId="332" xfId="0" applyFont="1" applyFill="1" applyBorder="1" applyAlignment="1">
      <alignment horizontal="center"/>
    </xf>
    <xf numFmtId="0" fontId="62" fillId="0" borderId="98" xfId="0" applyFont="1" applyBorder="1" applyAlignment="1">
      <alignment horizontal="center"/>
    </xf>
    <xf numFmtId="0" fontId="64" fillId="10" borderId="104" xfId="0" applyFont="1" applyFill="1" applyBorder="1" applyAlignment="1">
      <alignment horizontal="left"/>
    </xf>
    <xf numFmtId="0" fontId="64" fillId="10" borderId="99" xfId="0" applyFont="1" applyFill="1" applyBorder="1" applyAlignment="1">
      <alignment horizontal="center"/>
    </xf>
    <xf numFmtId="0" fontId="64" fillId="10" borderId="8" xfId="0" applyFont="1" applyFill="1" applyBorder="1" applyAlignment="1">
      <alignment horizontal="center"/>
    </xf>
    <xf numFmtId="0" fontId="56" fillId="0" borderId="0" xfId="4"/>
    <xf numFmtId="167" fontId="56" fillId="0" borderId="0" xfId="4" applyNumberFormat="1"/>
    <xf numFmtId="0" fontId="56" fillId="0" borderId="0" xfId="4" applyAlignment="1">
      <alignment horizontal="center"/>
    </xf>
    <xf numFmtId="0" fontId="1" fillId="0" borderId="0" xfId="4" applyFont="1"/>
    <xf numFmtId="167" fontId="56" fillId="0" borderId="0" xfId="4" applyNumberFormat="1" applyAlignment="1">
      <alignment horizontal="center"/>
    </xf>
    <xf numFmtId="1" fontId="56" fillId="0" borderId="0" xfId="4" applyNumberFormat="1" applyAlignment="1">
      <alignment horizontal="center"/>
    </xf>
    <xf numFmtId="167" fontId="83" fillId="35" borderId="230" xfId="4" applyNumberFormat="1" applyFont="1" applyFill="1" applyBorder="1" applyAlignment="1">
      <alignment horizontal="center"/>
    </xf>
    <xf numFmtId="0" fontId="56" fillId="35" borderId="46" xfId="4" applyFill="1" applyBorder="1" applyAlignment="1">
      <alignment horizontal="center"/>
    </xf>
    <xf numFmtId="0" fontId="56" fillId="35" borderId="8" xfId="4" applyFill="1" applyBorder="1" applyAlignment="1">
      <alignment horizontal="center"/>
    </xf>
    <xf numFmtId="167" fontId="56" fillId="35" borderId="55" xfId="4" applyNumberFormat="1" applyFill="1" applyBorder="1" applyAlignment="1">
      <alignment horizontal="center"/>
    </xf>
    <xf numFmtId="0" fontId="56" fillId="35" borderId="390" xfId="4" applyFill="1" applyBorder="1" applyAlignment="1">
      <alignment horizontal="center"/>
    </xf>
    <xf numFmtId="0" fontId="56" fillId="35" borderId="51" xfId="4" applyFill="1" applyBorder="1" applyAlignment="1">
      <alignment horizontal="center"/>
    </xf>
    <xf numFmtId="167" fontId="56" fillId="35" borderId="230" xfId="4" applyNumberFormat="1" applyFill="1" applyBorder="1" applyAlignment="1">
      <alignment horizontal="center"/>
    </xf>
    <xf numFmtId="0" fontId="56" fillId="35" borderId="47" xfId="4" applyFill="1" applyBorder="1" applyAlignment="1">
      <alignment horizontal="center"/>
    </xf>
    <xf numFmtId="0" fontId="56" fillId="0" borderId="60" xfId="4" applyBorder="1" applyAlignment="1">
      <alignment horizontal="center"/>
    </xf>
    <xf numFmtId="0" fontId="56" fillId="0" borderId="9" xfId="4" applyBorder="1" applyAlignment="1">
      <alignment horizontal="center"/>
    </xf>
    <xf numFmtId="0" fontId="56" fillId="0" borderId="57" xfId="4" applyBorder="1"/>
    <xf numFmtId="1" fontId="56" fillId="0" borderId="230" xfId="4" applyNumberFormat="1" applyBorder="1" applyAlignment="1">
      <alignment horizontal="center"/>
    </xf>
    <xf numFmtId="0" fontId="1" fillId="0" borderId="230" xfId="4" applyFont="1" applyBorder="1" applyAlignment="1">
      <alignment horizontal="center"/>
    </xf>
    <xf numFmtId="167" fontId="83" fillId="0" borderId="391" xfId="4" applyNumberFormat="1" applyFont="1" applyBorder="1" applyAlignment="1">
      <alignment horizontal="center"/>
    </xf>
    <xf numFmtId="0" fontId="56" fillId="2" borderId="392" xfId="4" applyFill="1" applyBorder="1" applyAlignment="1">
      <alignment horizontal="center"/>
    </xf>
    <xf numFmtId="0" fontId="56" fillId="2" borderId="393" xfId="4" applyFill="1" applyBorder="1" applyAlignment="1">
      <alignment horizontal="center"/>
    </xf>
    <xf numFmtId="0" fontId="1" fillId="2" borderId="393" xfId="4" applyFont="1" applyFill="1" applyBorder="1" applyAlignment="1">
      <alignment horizontal="center"/>
    </xf>
    <xf numFmtId="0" fontId="56" fillId="2" borderId="394" xfId="4" applyFill="1" applyBorder="1" applyAlignment="1">
      <alignment horizontal="center"/>
    </xf>
    <xf numFmtId="3" fontId="83" fillId="0" borderId="393" xfId="4" applyNumberFormat="1" applyFont="1" applyBorder="1" applyAlignment="1">
      <alignment horizontal="center"/>
    </xf>
    <xf numFmtId="0" fontId="1" fillId="2" borderId="393" xfId="4" applyFont="1" applyFill="1" applyBorder="1"/>
    <xf numFmtId="3" fontId="83" fillId="2" borderId="393" xfId="4" applyNumberFormat="1" applyFont="1" applyFill="1" applyBorder="1" applyAlignment="1">
      <alignment horizontal="center"/>
    </xf>
    <xf numFmtId="0" fontId="56" fillId="0" borderId="393" xfId="4" applyBorder="1" applyAlignment="1">
      <alignment horizontal="center"/>
    </xf>
    <xf numFmtId="0" fontId="84" fillId="2" borderId="393" xfId="4" applyFont="1" applyFill="1" applyBorder="1" applyAlignment="1">
      <alignment horizontal="center"/>
    </xf>
    <xf numFmtId="0" fontId="84" fillId="2" borderId="395" xfId="4" applyFont="1" applyFill="1" applyBorder="1" applyAlignment="1">
      <alignment horizontal="center"/>
    </xf>
    <xf numFmtId="167" fontId="56" fillId="0" borderId="230" xfId="4" applyNumberFormat="1" applyBorder="1" applyAlignment="1">
      <alignment horizontal="center"/>
    </xf>
    <xf numFmtId="0" fontId="56" fillId="0" borderId="230" xfId="4" applyBorder="1" applyAlignment="1">
      <alignment horizontal="center"/>
    </xf>
    <xf numFmtId="167" fontId="56" fillId="0" borderId="1" xfId="4" applyNumberFormat="1" applyBorder="1" applyAlignment="1">
      <alignment horizontal="center"/>
    </xf>
    <xf numFmtId="0" fontId="56" fillId="0" borderId="396" xfId="4" applyBorder="1" applyAlignment="1">
      <alignment horizontal="center"/>
    </xf>
    <xf numFmtId="168" fontId="1" fillId="95" borderId="44" xfId="4" applyNumberFormat="1" applyFont="1" applyFill="1" applyBorder="1"/>
    <xf numFmtId="168" fontId="1" fillId="9" borderId="44" xfId="4" applyNumberFormat="1" applyFont="1" applyFill="1" applyBorder="1"/>
    <xf numFmtId="168" fontId="1" fillId="19" borderId="44" xfId="4" applyNumberFormat="1" applyFont="1" applyFill="1" applyBorder="1"/>
    <xf numFmtId="168" fontId="1" fillId="96" borderId="44" xfId="4" applyNumberFormat="1" applyFont="1" applyFill="1" applyBorder="1"/>
    <xf numFmtId="168" fontId="1" fillId="10" borderId="44" xfId="4" applyNumberFormat="1" applyFont="1" applyFill="1" applyBorder="1"/>
    <xf numFmtId="168" fontId="1" fillId="43" borderId="44" xfId="4" applyNumberFormat="1" applyFont="1" applyFill="1" applyBorder="1"/>
    <xf numFmtId="16" fontId="1" fillId="95" borderId="66" xfId="4" applyNumberFormat="1" applyFont="1" applyFill="1" applyBorder="1"/>
    <xf numFmtId="0" fontId="1" fillId="0" borderId="7" xfId="4" applyFont="1" applyBorder="1"/>
    <xf numFmtId="0" fontId="1" fillId="2" borderId="3" xfId="4" applyFont="1" applyFill="1" applyBorder="1"/>
    <xf numFmtId="1" fontId="1" fillId="0" borderId="397" xfId="4" applyNumberFormat="1" applyFont="1" applyBorder="1" applyAlignment="1">
      <alignment horizontal="center"/>
    </xf>
    <xf numFmtId="0" fontId="56" fillId="0" borderId="391" xfId="4" applyBorder="1" applyAlignment="1">
      <alignment horizontal="center"/>
    </xf>
    <xf numFmtId="0" fontId="56" fillId="2" borderId="398" xfId="4" applyFill="1" applyBorder="1" applyAlignment="1">
      <alignment horizontal="center"/>
    </xf>
    <xf numFmtId="0" fontId="56" fillId="2" borderId="399" xfId="4" applyFill="1" applyBorder="1" applyAlignment="1">
      <alignment horizontal="center"/>
    </xf>
    <xf numFmtId="0" fontId="1" fillId="2" borderId="399" xfId="4" applyFont="1" applyFill="1" applyBorder="1" applyAlignment="1">
      <alignment horizontal="center"/>
    </xf>
    <xf numFmtId="3" fontId="83" fillId="0" borderId="399" xfId="4" applyNumberFormat="1" applyFont="1" applyBorder="1" applyAlignment="1">
      <alignment horizontal="center"/>
    </xf>
    <xf numFmtId="0" fontId="1" fillId="2" borderId="399" xfId="4" applyFont="1" applyFill="1" applyBorder="1"/>
    <xf numFmtId="3" fontId="83" fillId="2" borderId="399" xfId="4" applyNumberFormat="1" applyFont="1" applyFill="1" applyBorder="1" applyAlignment="1">
      <alignment horizontal="center"/>
    </xf>
    <xf numFmtId="0" fontId="56" fillId="0" borderId="399" xfId="4" applyBorder="1" applyAlignment="1">
      <alignment horizontal="center"/>
    </xf>
    <xf numFmtId="0" fontId="84" fillId="2" borderId="399" xfId="4" applyFont="1" applyFill="1" applyBorder="1" applyAlignment="1">
      <alignment horizontal="center"/>
    </xf>
    <xf numFmtId="0" fontId="84" fillId="2" borderId="400" xfId="4" applyFont="1" applyFill="1" applyBorder="1" applyAlignment="1">
      <alignment horizontal="center"/>
    </xf>
    <xf numFmtId="167" fontId="56" fillId="0" borderId="391" xfId="4" applyNumberFormat="1" applyBorder="1" applyAlignment="1">
      <alignment horizontal="center"/>
    </xf>
    <xf numFmtId="14" fontId="56" fillId="0" borderId="391" xfId="4" applyNumberFormat="1" applyBorder="1" applyAlignment="1">
      <alignment horizontal="center"/>
    </xf>
    <xf numFmtId="0" fontId="56" fillId="0" borderId="64" xfId="4" applyBorder="1"/>
    <xf numFmtId="0" fontId="56" fillId="2" borderId="399" xfId="4" applyFill="1" applyBorder="1"/>
    <xf numFmtId="14" fontId="56" fillId="0" borderId="391" xfId="4" applyNumberFormat="1" applyBorder="1"/>
    <xf numFmtId="16" fontId="56" fillId="95" borderId="0" xfId="4" applyNumberFormat="1" applyFill="1"/>
    <xf numFmtId="16" fontId="56" fillId="95" borderId="66" xfId="4" applyNumberFormat="1" applyFill="1" applyBorder="1" applyAlignment="1">
      <alignment horizontal="left"/>
    </xf>
    <xf numFmtId="0" fontId="1" fillId="2" borderId="398" xfId="4" applyFont="1" applyFill="1" applyBorder="1" applyAlignment="1">
      <alignment horizontal="center"/>
    </xf>
    <xf numFmtId="0" fontId="85" fillId="2" borderId="399" xfId="4" applyFont="1" applyFill="1" applyBorder="1" applyAlignment="1">
      <alignment horizontal="center" vertical="center" wrapText="1"/>
    </xf>
    <xf numFmtId="16" fontId="1" fillId="95" borderId="71" xfId="4" applyNumberFormat="1" applyFont="1" applyFill="1" applyBorder="1"/>
    <xf numFmtId="16" fontId="1" fillId="95" borderId="45" xfId="4" applyNumberFormat="1" applyFont="1" applyFill="1" applyBorder="1"/>
    <xf numFmtId="0" fontId="28" fillId="2" borderId="399" xfId="4" applyFont="1" applyFill="1" applyBorder="1" applyAlignment="1">
      <alignment horizontal="center" vertical="center" wrapText="1"/>
    </xf>
    <xf numFmtId="16" fontId="1" fillId="95" borderId="45" xfId="4" applyNumberFormat="1" applyFont="1" applyFill="1" applyBorder="1" applyAlignment="1">
      <alignment horizontal="left"/>
    </xf>
    <xf numFmtId="0" fontId="56" fillId="2" borderId="0" xfId="4" applyFill="1"/>
    <xf numFmtId="167" fontId="56" fillId="2" borderId="1" xfId="4" applyNumberFormat="1" applyFill="1" applyBorder="1" applyAlignment="1">
      <alignment horizontal="center"/>
    </xf>
    <xf numFmtId="0" fontId="56" fillId="2" borderId="391" xfId="4" applyFill="1" applyBorder="1" applyAlignment="1">
      <alignment horizontal="center"/>
    </xf>
    <xf numFmtId="16" fontId="56" fillId="95" borderId="45" xfId="4" applyNumberFormat="1" applyFill="1" applyBorder="1"/>
    <xf numFmtId="167" fontId="83" fillId="0" borderId="233" xfId="4" applyNumberFormat="1" applyFont="1" applyBorder="1" applyAlignment="1">
      <alignment horizontal="center"/>
    </xf>
    <xf numFmtId="0" fontId="56" fillId="2" borderId="401" xfId="4" applyFill="1" applyBorder="1" applyAlignment="1">
      <alignment horizontal="center"/>
    </xf>
    <xf numFmtId="0" fontId="56" fillId="2" borderId="402" xfId="4" applyFill="1" applyBorder="1" applyAlignment="1">
      <alignment horizontal="center"/>
    </xf>
    <xf numFmtId="0" fontId="1" fillId="2" borderId="402" xfId="4" applyFont="1" applyFill="1" applyBorder="1" applyAlignment="1">
      <alignment horizontal="center"/>
    </xf>
    <xf numFmtId="3" fontId="83" fillId="0" borderId="402" xfId="4" applyNumberFormat="1" applyFont="1" applyBorder="1" applyAlignment="1">
      <alignment horizontal="center"/>
    </xf>
    <xf numFmtId="0" fontId="56" fillId="2" borderId="402" xfId="4" applyFill="1" applyBorder="1"/>
    <xf numFmtId="3" fontId="83" fillId="2" borderId="402" xfId="4" applyNumberFormat="1" applyFont="1" applyFill="1" applyBorder="1" applyAlignment="1">
      <alignment horizontal="center"/>
    </xf>
    <xf numFmtId="0" fontId="56" fillId="0" borderId="402" xfId="4" applyBorder="1" applyAlignment="1">
      <alignment horizontal="center"/>
    </xf>
    <xf numFmtId="0" fontId="84" fillId="2" borderId="402" xfId="4" applyFont="1" applyFill="1" applyBorder="1" applyAlignment="1">
      <alignment horizontal="center"/>
    </xf>
    <xf numFmtId="0" fontId="84" fillId="2" borderId="403" xfId="4" applyFont="1" applyFill="1" applyBorder="1" applyAlignment="1">
      <alignment horizontal="center"/>
    </xf>
    <xf numFmtId="167" fontId="56" fillId="0" borderId="233" xfId="4" applyNumberFormat="1" applyBorder="1" applyAlignment="1">
      <alignment horizontal="center"/>
    </xf>
    <xf numFmtId="0" fontId="56" fillId="0" borderId="233" xfId="4" applyBorder="1" applyAlignment="1">
      <alignment horizontal="center"/>
    </xf>
    <xf numFmtId="167" fontId="56" fillId="0" borderId="23" xfId="4" applyNumberFormat="1" applyBorder="1" applyAlignment="1">
      <alignment horizontal="center"/>
    </xf>
    <xf numFmtId="16" fontId="1" fillId="95" borderId="44" xfId="4" applyNumberFormat="1" applyFont="1" applyFill="1" applyBorder="1"/>
    <xf numFmtId="1" fontId="1" fillId="0" borderId="233" xfId="4" applyNumberFormat="1" applyFont="1" applyBorder="1" applyAlignment="1">
      <alignment horizontal="center"/>
    </xf>
    <xf numFmtId="14" fontId="56" fillId="0" borderId="233" xfId="4" applyNumberFormat="1" applyBorder="1"/>
    <xf numFmtId="0" fontId="86" fillId="0" borderId="0" xfId="4" applyFont="1"/>
    <xf numFmtId="0" fontId="56" fillId="17" borderId="230" xfId="4" applyFill="1" applyBorder="1" applyAlignment="1">
      <alignment horizontal="center"/>
    </xf>
    <xf numFmtId="0" fontId="56" fillId="17" borderId="46" xfId="4" applyFill="1" applyBorder="1" applyAlignment="1">
      <alignment horizontal="center"/>
    </xf>
    <xf numFmtId="0" fontId="56" fillId="17" borderId="8" xfId="4" applyFill="1" applyBorder="1" applyAlignment="1">
      <alignment horizontal="center"/>
    </xf>
    <xf numFmtId="0" fontId="56" fillId="17" borderId="57" xfId="4" applyFill="1" applyBorder="1" applyAlignment="1">
      <alignment horizontal="center"/>
    </xf>
    <xf numFmtId="0" fontId="56" fillId="17" borderId="10" xfId="4" applyFill="1" applyBorder="1" applyAlignment="1">
      <alignment horizontal="center"/>
    </xf>
    <xf numFmtId="0" fontId="56" fillId="17" borderId="60" xfId="4" applyFill="1" applyBorder="1" applyAlignment="1">
      <alignment horizontal="center"/>
    </xf>
    <xf numFmtId="0" fontId="56" fillId="17" borderId="73" xfId="4" applyFill="1" applyBorder="1" applyAlignment="1">
      <alignment horizontal="center"/>
    </xf>
    <xf numFmtId="0" fontId="56" fillId="17" borderId="9" xfId="4" applyFill="1" applyBorder="1" applyAlignment="1">
      <alignment horizontal="center"/>
    </xf>
    <xf numFmtId="0" fontId="56" fillId="17" borderId="60" xfId="4" applyFill="1" applyBorder="1"/>
    <xf numFmtId="167" fontId="56" fillId="17" borderId="60" xfId="4" applyNumberFormat="1" applyFill="1" applyBorder="1" applyAlignment="1">
      <alignment horizontal="center"/>
    </xf>
    <xf numFmtId="0" fontId="56" fillId="17" borderId="57" xfId="4" applyFill="1" applyBorder="1"/>
    <xf numFmtId="0" fontId="56" fillId="35" borderId="397" xfId="4" applyFill="1" applyBorder="1" applyAlignment="1">
      <alignment horizontal="center"/>
    </xf>
    <xf numFmtId="0" fontId="56" fillId="35" borderId="1" xfId="4" applyFill="1" applyBorder="1" applyAlignment="1">
      <alignment horizontal="center"/>
    </xf>
    <xf numFmtId="0" fontId="56" fillId="35" borderId="4" xfId="4" applyFill="1" applyBorder="1" applyAlignment="1">
      <alignment horizontal="center"/>
    </xf>
    <xf numFmtId="0" fontId="56" fillId="35" borderId="3" xfId="4" applyFill="1" applyBorder="1" applyAlignment="1">
      <alignment horizontal="center"/>
    </xf>
    <xf numFmtId="0" fontId="56" fillId="35" borderId="6" xfId="4" applyFill="1" applyBorder="1" applyAlignment="1">
      <alignment horizontal="center"/>
    </xf>
    <xf numFmtId="0" fontId="56" fillId="35" borderId="2" xfId="4" applyFill="1" applyBorder="1" applyAlignment="1">
      <alignment horizontal="center"/>
    </xf>
    <xf numFmtId="0" fontId="56" fillId="35" borderId="74" xfId="4" applyFill="1" applyBorder="1" applyAlignment="1">
      <alignment horizontal="center"/>
    </xf>
    <xf numFmtId="0" fontId="56" fillId="35" borderId="5" xfId="4" applyFill="1" applyBorder="1" applyAlignment="1">
      <alignment horizontal="center"/>
    </xf>
    <xf numFmtId="0" fontId="56" fillId="35" borderId="391" xfId="4" applyFill="1" applyBorder="1" applyAlignment="1">
      <alignment horizontal="center"/>
    </xf>
    <xf numFmtId="167" fontId="56" fillId="35" borderId="62" xfId="4" applyNumberFormat="1" applyFill="1" applyBorder="1" applyAlignment="1">
      <alignment horizontal="center"/>
    </xf>
    <xf numFmtId="167" fontId="56" fillId="35" borderId="397" xfId="4" applyNumberFormat="1" applyFill="1" applyBorder="1" applyAlignment="1">
      <alignment horizontal="center"/>
    </xf>
    <xf numFmtId="167" fontId="56" fillId="35" borderId="391" xfId="4" applyNumberFormat="1" applyFill="1" applyBorder="1" applyAlignment="1">
      <alignment horizontal="center"/>
    </xf>
    <xf numFmtId="0" fontId="56" fillId="35" borderId="2" xfId="4" applyFill="1" applyBorder="1"/>
    <xf numFmtId="0" fontId="56" fillId="35" borderId="7" xfId="4" applyFill="1" applyBorder="1"/>
    <xf numFmtId="0" fontId="56" fillId="35" borderId="3" xfId="4" applyFill="1" applyBorder="1"/>
    <xf numFmtId="1" fontId="56" fillId="0" borderId="391" xfId="4" applyNumberFormat="1" applyBorder="1" applyAlignment="1">
      <alignment horizontal="center"/>
    </xf>
    <xf numFmtId="0" fontId="56" fillId="0" borderId="392" xfId="4" applyBorder="1" applyAlignment="1">
      <alignment horizontal="center"/>
    </xf>
    <xf numFmtId="0" fontId="56" fillId="0" borderId="393" xfId="4" applyBorder="1"/>
    <xf numFmtId="0" fontId="1" fillId="2" borderId="395" xfId="4" applyFont="1" applyFill="1" applyBorder="1" applyAlignment="1">
      <alignment horizontal="center"/>
    </xf>
    <xf numFmtId="167" fontId="1" fillId="0" borderId="230" xfId="4" applyNumberFormat="1" applyFont="1" applyBorder="1" applyAlignment="1">
      <alignment horizontal="center"/>
    </xf>
    <xf numFmtId="168" fontId="1" fillId="95" borderId="4" xfId="4" applyNumberFormat="1" applyFont="1" applyFill="1" applyBorder="1"/>
    <xf numFmtId="16" fontId="3" fillId="95" borderId="71" xfId="4" applyNumberFormat="1" applyFont="1" applyFill="1" applyBorder="1"/>
    <xf numFmtId="0" fontId="3" fillId="0" borderId="6" xfId="4" applyFont="1" applyBorder="1"/>
    <xf numFmtId="0" fontId="3" fillId="0" borderId="3" xfId="4" applyFont="1" applyBorder="1"/>
    <xf numFmtId="0" fontId="56" fillId="0" borderId="398" xfId="4" applyBorder="1" applyAlignment="1">
      <alignment horizontal="center"/>
    </xf>
    <xf numFmtId="0" fontId="56" fillId="0" borderId="399" xfId="4" applyBorder="1"/>
    <xf numFmtId="0" fontId="1" fillId="2" borderId="400" xfId="4" applyFont="1" applyFill="1" applyBorder="1" applyAlignment="1">
      <alignment horizontal="center"/>
    </xf>
    <xf numFmtId="167" fontId="1" fillId="0" borderId="391" xfId="4" applyNumberFormat="1" applyFont="1" applyBorder="1" applyAlignment="1">
      <alignment horizontal="center"/>
    </xf>
    <xf numFmtId="0" fontId="1" fillId="0" borderId="391" xfId="4" applyFont="1" applyBorder="1" applyAlignment="1">
      <alignment horizontal="center"/>
    </xf>
    <xf numFmtId="0" fontId="1" fillId="33" borderId="45" xfId="4" applyFont="1" applyFill="1" applyBorder="1"/>
    <xf numFmtId="0" fontId="1" fillId="33" borderId="3" xfId="4" applyFont="1" applyFill="1" applyBorder="1"/>
    <xf numFmtId="167" fontId="56" fillId="2" borderId="391" xfId="4" applyNumberFormat="1" applyFill="1" applyBorder="1" applyAlignment="1">
      <alignment horizontal="center"/>
    </xf>
    <xf numFmtId="0" fontId="56" fillId="12" borderId="396" xfId="4" applyFill="1" applyBorder="1" applyAlignment="1">
      <alignment horizontal="center"/>
    </xf>
    <xf numFmtId="0" fontId="1" fillId="33" borderId="6" xfId="4" applyFont="1" applyFill="1" applyBorder="1"/>
    <xf numFmtId="0" fontId="3" fillId="33" borderId="5" xfId="4" applyFont="1" applyFill="1" applyBorder="1"/>
    <xf numFmtId="0" fontId="1" fillId="33" borderId="7" xfId="4" applyFont="1" applyFill="1" applyBorder="1"/>
    <xf numFmtId="14" fontId="56" fillId="2" borderId="391" xfId="4" applyNumberFormat="1" applyFill="1" applyBorder="1" applyAlignment="1">
      <alignment horizontal="center"/>
    </xf>
    <xf numFmtId="0" fontId="56" fillId="12" borderId="0" xfId="4" applyFill="1"/>
    <xf numFmtId="0" fontId="3" fillId="2" borderId="399" xfId="4" applyFont="1" applyFill="1" applyBorder="1" applyAlignment="1">
      <alignment horizontal="center"/>
    </xf>
    <xf numFmtId="0" fontId="56" fillId="12" borderId="391" xfId="4" applyFill="1" applyBorder="1" applyAlignment="1">
      <alignment horizontal="center"/>
    </xf>
    <xf numFmtId="16" fontId="1" fillId="95" borderId="2" xfId="4" applyNumberFormat="1" applyFont="1" applyFill="1" applyBorder="1"/>
    <xf numFmtId="14" fontId="56" fillId="2" borderId="1" xfId="4" applyNumberFormat="1" applyFill="1" applyBorder="1" applyAlignment="1">
      <alignment horizontal="center"/>
    </xf>
    <xf numFmtId="0" fontId="3" fillId="33" borderId="6" xfId="4" applyFont="1" applyFill="1" applyBorder="1"/>
    <xf numFmtId="0" fontId="3" fillId="33" borderId="4" xfId="4" applyFont="1" applyFill="1" applyBorder="1"/>
    <xf numFmtId="16" fontId="3" fillId="95" borderId="45" xfId="4" applyNumberFormat="1" applyFont="1" applyFill="1" applyBorder="1"/>
    <xf numFmtId="16" fontId="3" fillId="95" borderId="2" xfId="4" applyNumberFormat="1" applyFont="1" applyFill="1" applyBorder="1"/>
    <xf numFmtId="0" fontId="3" fillId="33" borderId="7" xfId="4" applyFont="1" applyFill="1" applyBorder="1"/>
    <xf numFmtId="0" fontId="3" fillId="33" borderId="2" xfId="4" applyFont="1" applyFill="1" applyBorder="1"/>
    <xf numFmtId="14" fontId="56" fillId="0" borderId="397" xfId="4" applyNumberFormat="1" applyBorder="1" applyAlignment="1">
      <alignment horizontal="center"/>
    </xf>
    <xf numFmtId="0" fontId="1" fillId="33" borderId="2" xfId="4" applyFont="1" applyFill="1" applyBorder="1"/>
    <xf numFmtId="16" fontId="56" fillId="95" borderId="2" xfId="4" applyNumberFormat="1" applyFill="1" applyBorder="1"/>
    <xf numFmtId="14" fontId="56" fillId="0" borderId="1" xfId="4" applyNumberFormat="1" applyBorder="1" applyAlignment="1">
      <alignment horizontal="center"/>
    </xf>
    <xf numFmtId="16" fontId="1" fillId="95" borderId="0" xfId="2" applyNumberFormat="1" applyFont="1" applyFill="1" applyBorder="1"/>
    <xf numFmtId="14" fontId="1" fillId="2" borderId="391" xfId="4" applyNumberFormat="1" applyFont="1" applyFill="1" applyBorder="1" applyAlignment="1">
      <alignment horizontal="center"/>
    </xf>
    <xf numFmtId="0" fontId="2" fillId="2" borderId="399" xfId="4" applyFont="1" applyFill="1" applyBorder="1" applyAlignment="1">
      <alignment horizontal="center"/>
    </xf>
    <xf numFmtId="167" fontId="56" fillId="0" borderId="72" xfId="4" applyNumberFormat="1" applyBorder="1" applyAlignment="1">
      <alignment horizontal="center"/>
    </xf>
    <xf numFmtId="0" fontId="1" fillId="2" borderId="0" xfId="4" applyFont="1" applyFill="1"/>
    <xf numFmtId="0" fontId="1" fillId="2" borderId="401" xfId="4" applyFont="1" applyFill="1" applyBorder="1" applyAlignment="1">
      <alignment horizontal="center"/>
    </xf>
    <xf numFmtId="0" fontId="1" fillId="2" borderId="402" xfId="4" applyFont="1" applyFill="1" applyBorder="1"/>
    <xf numFmtId="0" fontId="1" fillId="2" borderId="404" xfId="4" applyFont="1" applyFill="1" applyBorder="1" applyAlignment="1">
      <alignment horizontal="center"/>
    </xf>
    <xf numFmtId="0" fontId="1" fillId="2" borderId="403" xfId="4" applyFont="1" applyFill="1" applyBorder="1" applyAlignment="1">
      <alignment horizontal="center"/>
    </xf>
    <xf numFmtId="167" fontId="1" fillId="0" borderId="233" xfId="4" applyNumberFormat="1" applyFont="1" applyBorder="1" applyAlignment="1">
      <alignment horizontal="center"/>
    </xf>
    <xf numFmtId="0" fontId="1" fillId="0" borderId="233" xfId="4" applyFont="1" applyBorder="1" applyAlignment="1">
      <alignment horizontal="center"/>
    </xf>
    <xf numFmtId="167" fontId="1" fillId="2" borderId="23" xfId="4" applyNumberFormat="1" applyFont="1" applyFill="1" applyBorder="1" applyAlignment="1">
      <alignment horizontal="center"/>
    </xf>
    <xf numFmtId="0" fontId="1" fillId="2" borderId="233" xfId="4" applyFont="1" applyFill="1" applyBorder="1" applyAlignment="1">
      <alignment horizontal="center"/>
    </xf>
    <xf numFmtId="14" fontId="1" fillId="0" borderId="233" xfId="4" applyNumberFormat="1" applyFont="1" applyBorder="1" applyAlignment="1">
      <alignment horizontal="center"/>
    </xf>
    <xf numFmtId="0" fontId="87" fillId="0" borderId="0" xfId="4" applyFont="1"/>
    <xf numFmtId="0" fontId="87" fillId="0" borderId="0" xfId="4" applyFont="1" applyAlignment="1">
      <alignment horizontal="center"/>
    </xf>
    <xf numFmtId="0" fontId="7" fillId="33" borderId="76" xfId="4" applyFont="1" applyFill="1" applyBorder="1" applyAlignment="1">
      <alignment horizontal="center"/>
    </xf>
    <xf numFmtId="0" fontId="56" fillId="17" borderId="14" xfId="4" applyFill="1" applyBorder="1" applyAlignment="1">
      <alignment horizontal="center"/>
    </xf>
    <xf numFmtId="1" fontId="56" fillId="0" borderId="51" xfId="4" applyNumberFormat="1" applyBorder="1" applyAlignment="1">
      <alignment horizontal="center"/>
    </xf>
    <xf numFmtId="0" fontId="56" fillId="0" borderId="55" xfId="4" applyBorder="1" applyAlignment="1">
      <alignment horizontal="center"/>
    </xf>
    <xf numFmtId="167" fontId="83" fillId="35" borderId="391" xfId="4" applyNumberFormat="1" applyFont="1" applyFill="1" applyBorder="1" applyAlignment="1">
      <alignment horizontal="center"/>
    </xf>
    <xf numFmtId="0" fontId="56" fillId="35" borderId="7" xfId="4" applyFill="1" applyBorder="1" applyAlignment="1">
      <alignment horizontal="center"/>
    </xf>
    <xf numFmtId="167" fontId="56" fillId="35" borderId="1" xfId="4" applyNumberFormat="1" applyFill="1" applyBorder="1" applyAlignment="1">
      <alignment horizontal="center"/>
    </xf>
    <xf numFmtId="0" fontId="56" fillId="35" borderId="45" xfId="4" applyFill="1" applyBorder="1" applyAlignment="1">
      <alignment horizontal="center"/>
    </xf>
    <xf numFmtId="0" fontId="56" fillId="22" borderId="0" xfId="4" applyFill="1"/>
    <xf numFmtId="0" fontId="1" fillId="22" borderId="0" xfId="4" applyFont="1" applyFill="1"/>
    <xf numFmtId="1" fontId="56" fillId="0" borderId="67" xfId="4" applyNumberFormat="1" applyBorder="1" applyAlignment="1">
      <alignment horizontal="center"/>
    </xf>
    <xf numFmtId="0" fontId="56" fillId="0" borderId="70" xfId="4" applyBorder="1" applyAlignment="1">
      <alignment horizontal="center"/>
    </xf>
    <xf numFmtId="0" fontId="56" fillId="2" borderId="393" xfId="4" applyFill="1" applyBorder="1"/>
    <xf numFmtId="0" fontId="56" fillId="2" borderId="395" xfId="4" applyFill="1" applyBorder="1" applyAlignment="1">
      <alignment horizontal="center"/>
    </xf>
    <xf numFmtId="168" fontId="1" fillId="95" borderId="65" xfId="4" applyNumberFormat="1" applyFont="1" applyFill="1" applyBorder="1"/>
    <xf numFmtId="168" fontId="3" fillId="9" borderId="67" xfId="4" applyNumberFormat="1" applyFont="1" applyFill="1" applyBorder="1"/>
    <xf numFmtId="168" fontId="1" fillId="19" borderId="33" xfId="4" applyNumberFormat="1" applyFont="1" applyFill="1" applyBorder="1"/>
    <xf numFmtId="168" fontId="1" fillId="96" borderId="33" xfId="4" applyNumberFormat="1" applyFont="1" applyFill="1" applyBorder="1"/>
    <xf numFmtId="168" fontId="3" fillId="10" borderId="67" xfId="4" applyNumberFormat="1" applyFont="1" applyFill="1" applyBorder="1"/>
    <xf numFmtId="168" fontId="3" fillId="43" borderId="67" xfId="4" applyNumberFormat="1" applyFont="1" applyFill="1" applyBorder="1"/>
    <xf numFmtId="16" fontId="1" fillId="95" borderId="5" xfId="4" applyNumberFormat="1" applyFont="1" applyFill="1" applyBorder="1"/>
    <xf numFmtId="0" fontId="1" fillId="2" borderId="7" xfId="4" applyFont="1" applyFill="1" applyBorder="1"/>
    <xf numFmtId="1" fontId="1" fillId="0" borderId="405" xfId="4" applyNumberFormat="1" applyFont="1" applyBorder="1" applyAlignment="1">
      <alignment horizontal="center"/>
    </xf>
    <xf numFmtId="14" fontId="56" fillId="0" borderId="396" xfId="4" applyNumberFormat="1" applyBorder="1" applyAlignment="1">
      <alignment horizontal="center"/>
    </xf>
    <xf numFmtId="0" fontId="56" fillId="2" borderId="400" xfId="4" applyFill="1" applyBorder="1" applyAlignment="1">
      <alignment horizontal="center"/>
    </xf>
    <xf numFmtId="16" fontId="1" fillId="95" borderId="36" xfId="4" applyNumberFormat="1" applyFont="1" applyFill="1" applyBorder="1"/>
    <xf numFmtId="0" fontId="56" fillId="2" borderId="396" xfId="4" applyFill="1" applyBorder="1" applyAlignment="1">
      <alignment horizontal="center"/>
    </xf>
    <xf numFmtId="14" fontId="27" fillId="2" borderId="391" xfId="4" applyNumberFormat="1" applyFont="1" applyFill="1" applyBorder="1" applyAlignment="1">
      <alignment horizontal="center"/>
    </xf>
    <xf numFmtId="14" fontId="56" fillId="0" borderId="63" xfId="4" applyNumberFormat="1" applyBorder="1" applyAlignment="1">
      <alignment horizontal="center"/>
    </xf>
    <xf numFmtId="0" fontId="1" fillId="2" borderId="2" xfId="4" applyFont="1" applyFill="1" applyBorder="1"/>
    <xf numFmtId="16" fontId="56" fillId="95" borderId="71" xfId="4" applyNumberFormat="1" applyFill="1" applyBorder="1" applyAlignment="1">
      <alignment horizontal="left"/>
    </xf>
    <xf numFmtId="16" fontId="56" fillId="95" borderId="36" xfId="4" applyNumberFormat="1" applyFill="1" applyBorder="1" applyAlignment="1">
      <alignment horizontal="left"/>
    </xf>
    <xf numFmtId="0" fontId="88" fillId="2" borderId="399" xfId="4" applyFont="1" applyFill="1" applyBorder="1" applyAlignment="1">
      <alignment horizontal="center"/>
    </xf>
    <xf numFmtId="0" fontId="56" fillId="0" borderId="391" xfId="4" applyBorder="1"/>
    <xf numFmtId="16" fontId="1" fillId="95" borderId="5" xfId="4" applyNumberFormat="1" applyFont="1" applyFill="1" applyBorder="1" applyAlignment="1">
      <alignment horizontal="left"/>
    </xf>
    <xf numFmtId="14" fontId="1" fillId="0" borderId="1" xfId="4" applyNumberFormat="1" applyFont="1" applyBorder="1" applyAlignment="1">
      <alignment horizontal="center"/>
    </xf>
    <xf numFmtId="0" fontId="56" fillId="2" borderId="403" xfId="4" applyFill="1" applyBorder="1" applyAlignment="1">
      <alignment horizontal="center"/>
    </xf>
    <xf numFmtId="167" fontId="56" fillId="2" borderId="233" xfId="4" applyNumberFormat="1" applyFill="1" applyBorder="1" applyAlignment="1">
      <alignment horizontal="center"/>
    </xf>
    <xf numFmtId="0" fontId="56" fillId="2" borderId="76" xfId="4" applyFill="1" applyBorder="1" applyAlignment="1">
      <alignment horizontal="center"/>
    </xf>
    <xf numFmtId="16" fontId="3" fillId="95" borderId="67" xfId="4" applyNumberFormat="1" applyFont="1" applyFill="1" applyBorder="1"/>
    <xf numFmtId="16" fontId="3" fillId="95" borderId="26" xfId="4" applyNumberFormat="1" applyFont="1" applyFill="1" applyBorder="1"/>
    <xf numFmtId="14" fontId="56" fillId="0" borderId="233" xfId="4" applyNumberFormat="1" applyBorder="1" applyAlignment="1">
      <alignment horizontal="center"/>
    </xf>
    <xf numFmtId="0" fontId="56" fillId="0" borderId="41" xfId="4" applyBorder="1"/>
    <xf numFmtId="0" fontId="56" fillId="0" borderId="40" xfId="4" applyBorder="1"/>
    <xf numFmtId="164" fontId="83" fillId="0" borderId="0" xfId="4" applyNumberFormat="1" applyFont="1" applyAlignment="1">
      <alignment horizontal="center"/>
    </xf>
    <xf numFmtId="0" fontId="89" fillId="9" borderId="0" xfId="4" applyFont="1" applyFill="1" applyAlignment="1">
      <alignment horizontal="center" vertical="center"/>
    </xf>
    <xf numFmtId="0" fontId="89" fillId="9" borderId="40" xfId="4" applyFont="1" applyFill="1" applyBorder="1" applyAlignment="1">
      <alignment horizontal="center" vertical="center"/>
    </xf>
    <xf numFmtId="0" fontId="56" fillId="17" borderId="391" xfId="4" applyFill="1" applyBorder="1" applyAlignment="1">
      <alignment horizontal="center"/>
    </xf>
    <xf numFmtId="167" fontId="56" fillId="17" borderId="230" xfId="4" applyNumberFormat="1" applyFill="1" applyBorder="1" applyAlignment="1">
      <alignment horizontal="center"/>
    </xf>
    <xf numFmtId="0" fontId="56" fillId="17" borderId="12" xfId="4" applyFill="1" applyBorder="1"/>
    <xf numFmtId="0" fontId="56" fillId="17" borderId="58" xfId="4" applyFill="1" applyBorder="1"/>
    <xf numFmtId="0" fontId="56" fillId="17" borderId="56" xfId="4" applyFill="1" applyBorder="1"/>
    <xf numFmtId="1" fontId="56" fillId="0" borderId="390" xfId="4" applyNumberFormat="1" applyBorder="1" applyAlignment="1">
      <alignment horizontal="center"/>
    </xf>
    <xf numFmtId="0" fontId="56" fillId="0" borderId="46" xfId="4" applyBorder="1" applyAlignment="1">
      <alignment horizontal="center"/>
    </xf>
    <xf numFmtId="167" fontId="83" fillId="35" borderId="397" xfId="4" applyNumberFormat="1" applyFont="1" applyFill="1" applyBorder="1" applyAlignment="1">
      <alignment horizontal="center"/>
    </xf>
    <xf numFmtId="0" fontId="56" fillId="35" borderId="54" xfId="4" applyFill="1" applyBorder="1" applyAlignment="1">
      <alignment horizontal="center"/>
    </xf>
    <xf numFmtId="0" fontId="56" fillId="35" borderId="21" xfId="4" applyFill="1" applyBorder="1" applyAlignment="1">
      <alignment horizontal="center"/>
    </xf>
    <xf numFmtId="0" fontId="56" fillId="35" borderId="20" xfId="4" applyFill="1" applyBorder="1" applyAlignment="1">
      <alignment horizontal="center"/>
    </xf>
    <xf numFmtId="0" fontId="56" fillId="35" borderId="31" xfId="4" applyFill="1" applyBorder="1" applyAlignment="1">
      <alignment horizontal="center"/>
    </xf>
    <xf numFmtId="0" fontId="1" fillId="2" borderId="406" xfId="4" applyFont="1" applyFill="1" applyBorder="1" applyAlignment="1">
      <alignment horizontal="center"/>
    </xf>
    <xf numFmtId="3" fontId="83" fillId="0" borderId="394" xfId="4" applyNumberFormat="1" applyFont="1" applyBorder="1" applyAlignment="1">
      <alignment horizontal="center"/>
    </xf>
    <xf numFmtId="3" fontId="83" fillId="2" borderId="394" xfId="4" applyNumberFormat="1" applyFont="1" applyFill="1" applyBorder="1" applyAlignment="1">
      <alignment horizontal="center"/>
    </xf>
    <xf numFmtId="168" fontId="1" fillId="95" borderId="5" xfId="4" applyNumberFormat="1" applyFont="1" applyFill="1" applyBorder="1"/>
    <xf numFmtId="168" fontId="1" fillId="9" borderId="33" xfId="4" applyNumberFormat="1" applyFont="1" applyFill="1" applyBorder="1"/>
    <xf numFmtId="168" fontId="1" fillId="10" borderId="33" xfId="4" applyNumberFormat="1" applyFont="1" applyFill="1" applyBorder="1"/>
    <xf numFmtId="168" fontId="1" fillId="43" borderId="33" xfId="4" applyNumberFormat="1" applyFont="1" applyFill="1" applyBorder="1"/>
    <xf numFmtId="16" fontId="56" fillId="95" borderId="71" xfId="4" applyNumberFormat="1" applyFill="1" applyBorder="1"/>
    <xf numFmtId="16" fontId="1" fillId="95" borderId="11" xfId="4" applyNumberFormat="1" applyFont="1" applyFill="1" applyBorder="1"/>
    <xf numFmtId="16" fontId="1" fillId="95" borderId="30" xfId="4" applyNumberFormat="1" applyFont="1" applyFill="1" applyBorder="1"/>
    <xf numFmtId="0" fontId="1" fillId="2" borderId="64" xfId="4" applyFont="1" applyFill="1" applyBorder="1"/>
    <xf numFmtId="0" fontId="56" fillId="12" borderId="405" xfId="4" applyFill="1" applyBorder="1" applyAlignment="1">
      <alignment horizontal="center"/>
    </xf>
    <xf numFmtId="1" fontId="56" fillId="2" borderId="1" xfId="4" applyNumberFormat="1" applyFill="1" applyBorder="1" applyAlignment="1">
      <alignment horizontal="center"/>
    </xf>
    <xf numFmtId="164" fontId="56" fillId="0" borderId="391" xfId="4" applyNumberFormat="1" applyBorder="1" applyAlignment="1">
      <alignment horizontal="center"/>
    </xf>
    <xf numFmtId="167" fontId="1" fillId="0" borderId="1" xfId="4" applyNumberFormat="1" applyFont="1" applyBorder="1" applyAlignment="1">
      <alignment horizontal="center"/>
    </xf>
    <xf numFmtId="14" fontId="56" fillId="0" borderId="7" xfId="4" applyNumberFormat="1" applyBorder="1" applyAlignment="1">
      <alignment horizontal="center"/>
    </xf>
    <xf numFmtId="0" fontId="1" fillId="0" borderId="396" xfId="4" applyFont="1" applyBorder="1" applyAlignment="1">
      <alignment horizontal="center"/>
    </xf>
    <xf numFmtId="14" fontId="27" fillId="2" borderId="7" xfId="4" applyNumberFormat="1" applyFont="1" applyFill="1" applyBorder="1" applyAlignment="1">
      <alignment horizontal="center"/>
    </xf>
    <xf numFmtId="14" fontId="27" fillId="2" borderId="1" xfId="4" applyNumberFormat="1" applyFont="1" applyFill="1" applyBorder="1" applyAlignment="1">
      <alignment horizontal="center"/>
    </xf>
    <xf numFmtId="0" fontId="1" fillId="2" borderId="396" xfId="4" applyFont="1" applyFill="1" applyBorder="1" applyAlignment="1">
      <alignment horizontal="center"/>
    </xf>
    <xf numFmtId="16" fontId="1" fillId="95" borderId="4" xfId="4" applyNumberFormat="1" applyFont="1" applyFill="1" applyBorder="1"/>
    <xf numFmtId="14" fontId="56" fillId="2" borderId="7" xfId="4" applyNumberFormat="1" applyFill="1" applyBorder="1" applyAlignment="1">
      <alignment horizontal="center"/>
    </xf>
    <xf numFmtId="16" fontId="1" fillId="95" borderId="39" xfId="4" applyNumberFormat="1" applyFont="1" applyFill="1" applyBorder="1"/>
    <xf numFmtId="14" fontId="27" fillId="0" borderId="1" xfId="4" applyNumberFormat="1" applyFont="1" applyBorder="1" applyAlignment="1">
      <alignment horizontal="center"/>
    </xf>
    <xf numFmtId="14" fontId="56" fillId="2" borderId="2" xfId="4" applyNumberFormat="1" applyFill="1" applyBorder="1" applyAlignment="1">
      <alignment horizontal="center"/>
    </xf>
    <xf numFmtId="14" fontId="56" fillId="0" borderId="2" xfId="4" applyNumberFormat="1" applyBorder="1" applyAlignment="1">
      <alignment horizontal="center"/>
    </xf>
    <xf numFmtId="14" fontId="1" fillId="2" borderId="7" xfId="4" applyNumberFormat="1" applyFont="1" applyFill="1" applyBorder="1" applyAlignment="1">
      <alignment horizontal="center"/>
    </xf>
    <xf numFmtId="16" fontId="1" fillId="95" borderId="49" xfId="4" applyNumberFormat="1" applyFont="1" applyFill="1" applyBorder="1"/>
    <xf numFmtId="14" fontId="1" fillId="2" borderId="1" xfId="4" applyNumberFormat="1" applyFont="1" applyFill="1" applyBorder="1" applyAlignment="1">
      <alignment horizontal="center"/>
    </xf>
    <xf numFmtId="14" fontId="27" fillId="0" borderId="7" xfId="4" applyNumberFormat="1" applyFont="1" applyBorder="1" applyAlignment="1">
      <alignment horizontal="center"/>
    </xf>
    <xf numFmtId="16" fontId="1" fillId="95" borderId="45" xfId="2" applyNumberFormat="1" applyFont="1" applyFill="1" applyBorder="1"/>
    <xf numFmtId="167" fontId="56" fillId="2" borderId="62" xfId="4" applyNumberFormat="1" applyFill="1" applyBorder="1" applyAlignment="1">
      <alignment horizontal="center"/>
    </xf>
    <xf numFmtId="0" fontId="56" fillId="12" borderId="397" xfId="4" applyFill="1" applyBorder="1" applyAlignment="1">
      <alignment horizontal="center"/>
    </xf>
    <xf numFmtId="16" fontId="1" fillId="95" borderId="68" xfId="4" applyNumberFormat="1" applyFont="1" applyFill="1" applyBorder="1"/>
    <xf numFmtId="167" fontId="56" fillId="0" borderId="62" xfId="4" applyNumberFormat="1" applyBorder="1" applyAlignment="1">
      <alignment horizontal="center"/>
    </xf>
    <xf numFmtId="0" fontId="1" fillId="0" borderId="397" xfId="4" applyFont="1" applyBorder="1" applyAlignment="1">
      <alignment horizontal="center"/>
    </xf>
    <xf numFmtId="0" fontId="56" fillId="0" borderId="397" xfId="4" applyBorder="1" applyAlignment="1">
      <alignment horizontal="center"/>
    </xf>
    <xf numFmtId="167" fontId="1" fillId="0" borderId="62" xfId="4" applyNumberFormat="1" applyFont="1" applyBorder="1" applyAlignment="1">
      <alignment horizontal="center"/>
    </xf>
    <xf numFmtId="0" fontId="1" fillId="2" borderId="407" xfId="4" applyFont="1" applyFill="1" applyBorder="1" applyAlignment="1">
      <alignment horizontal="center"/>
    </xf>
    <xf numFmtId="167" fontId="1" fillId="0" borderId="397" xfId="4" applyNumberFormat="1" applyFont="1" applyBorder="1" applyAlignment="1">
      <alignment horizontal="center"/>
    </xf>
    <xf numFmtId="168" fontId="1" fillId="95" borderId="68" xfId="4" applyNumberFormat="1" applyFont="1" applyFill="1" applyBorder="1"/>
    <xf numFmtId="14" fontId="1" fillId="0" borderId="62" xfId="4" applyNumberFormat="1" applyFont="1" applyBorder="1" applyAlignment="1">
      <alignment horizontal="center"/>
    </xf>
    <xf numFmtId="167" fontId="56" fillId="42" borderId="405" xfId="4" applyNumberFormat="1" applyFill="1" applyBorder="1" applyAlignment="1">
      <alignment horizontal="center" wrapText="1"/>
    </xf>
    <xf numFmtId="169" fontId="2" fillId="42" borderId="398" xfId="4" applyNumberFormat="1" applyFont="1" applyFill="1" applyBorder="1" applyAlignment="1">
      <alignment horizontal="center" vertical="center"/>
    </xf>
    <xf numFmtId="169" fontId="2" fillId="42" borderId="399" xfId="4" applyNumberFormat="1" applyFont="1" applyFill="1" applyBorder="1" applyAlignment="1">
      <alignment horizontal="center" vertical="center"/>
    </xf>
    <xf numFmtId="169" fontId="2" fillId="42" borderId="408" xfId="4" applyNumberFormat="1" applyFont="1" applyFill="1" applyBorder="1" applyAlignment="1">
      <alignment horizontal="center" vertical="center"/>
    </xf>
    <xf numFmtId="169" fontId="2" fillId="42" borderId="409" xfId="4" applyNumberFormat="1" applyFont="1" applyFill="1" applyBorder="1" applyAlignment="1">
      <alignment horizontal="center" vertical="center"/>
    </xf>
    <xf numFmtId="0" fontId="2" fillId="42" borderId="65" xfId="4" applyFont="1" applyFill="1" applyBorder="1" applyAlignment="1">
      <alignment horizontal="center" vertical="center" wrapText="1"/>
    </xf>
    <xf numFmtId="167" fontId="52" fillId="42" borderId="65" xfId="4" applyNumberFormat="1" applyFont="1" applyFill="1" applyBorder="1" applyAlignment="1">
      <alignment horizontal="center" vertical="center" wrapText="1"/>
    </xf>
    <xf numFmtId="0" fontId="90" fillId="42" borderId="65" xfId="4" applyFont="1" applyFill="1" applyBorder="1" applyAlignment="1">
      <alignment horizontal="center" vertical="center" wrapText="1"/>
    </xf>
    <xf numFmtId="0" fontId="2" fillId="42" borderId="65" xfId="4" applyFont="1" applyFill="1" applyBorder="1" applyAlignment="1">
      <alignment horizontal="center" vertical="center"/>
    </xf>
    <xf numFmtId="0" fontId="2" fillId="42" borderId="33" xfId="4" applyFont="1" applyFill="1" applyBorder="1" applyAlignment="1">
      <alignment horizontal="center" vertical="center"/>
    </xf>
    <xf numFmtId="1" fontId="2" fillId="42" borderId="65" xfId="4" applyNumberFormat="1" applyFont="1" applyFill="1" applyBorder="1" applyAlignment="1">
      <alignment horizontal="center" vertical="center" wrapText="1"/>
    </xf>
    <xf numFmtId="0" fontId="52" fillId="42" borderId="34" xfId="4" applyFont="1" applyFill="1" applyBorder="1" applyAlignment="1">
      <alignment horizontal="center" vertical="center" wrapText="1"/>
    </xf>
    <xf numFmtId="169" fontId="91" fillId="2" borderId="398" xfId="4" applyNumberFormat="1" applyFont="1" applyFill="1" applyBorder="1" applyAlignment="1">
      <alignment horizontal="center" vertical="center"/>
    </xf>
    <xf numFmtId="169" fontId="91" fillId="2" borderId="399" xfId="4" applyNumberFormat="1" applyFont="1" applyFill="1" applyBorder="1" applyAlignment="1">
      <alignment horizontal="center" vertical="center"/>
    </xf>
    <xf numFmtId="164" fontId="83" fillId="2" borderId="402" xfId="4" applyNumberFormat="1" applyFont="1" applyFill="1" applyBorder="1" applyAlignment="1">
      <alignment wrapText="1"/>
    </xf>
    <xf numFmtId="169" fontId="28" fillId="2" borderId="399" xfId="4" applyNumberFormat="1" applyFont="1" applyFill="1" applyBorder="1" applyAlignment="1">
      <alignment horizontal="center" vertical="center"/>
    </xf>
    <xf numFmtId="164" fontId="83" fillId="0" borderId="402" xfId="4" applyNumberFormat="1" applyFont="1" applyBorder="1" applyAlignment="1">
      <alignment wrapText="1"/>
    </xf>
    <xf numFmtId="164" fontId="83" fillId="2" borderId="399" xfId="4" applyNumberFormat="1" applyFont="1" applyFill="1" applyBorder="1" applyAlignment="1">
      <alignment wrapText="1"/>
    </xf>
    <xf numFmtId="169" fontId="28" fillId="0" borderId="399" xfId="4" applyNumberFormat="1" applyFont="1" applyBorder="1" applyAlignment="1">
      <alignment horizontal="center" vertical="center"/>
    </xf>
    <xf numFmtId="164" fontId="83" fillId="0" borderId="399" xfId="4" applyNumberFormat="1" applyFont="1" applyBorder="1" applyAlignment="1">
      <alignment horizontal="center" wrapText="1"/>
    </xf>
    <xf numFmtId="169" fontId="28" fillId="0" borderId="410" xfId="4" applyNumberFormat="1" applyFont="1" applyBorder="1" applyAlignment="1">
      <alignment horizontal="center" vertical="center"/>
    </xf>
    <xf numFmtId="170" fontId="91" fillId="2" borderId="411" xfId="4" applyNumberFormat="1" applyFont="1" applyFill="1" applyBorder="1" applyAlignment="1">
      <alignment horizontal="center" vertical="center" textRotation="90"/>
    </xf>
    <xf numFmtId="170" fontId="28" fillId="2" borderId="402" xfId="4" applyNumberFormat="1" applyFont="1" applyFill="1" applyBorder="1" applyAlignment="1">
      <alignment horizontal="center" vertical="center" textRotation="90"/>
    </xf>
    <xf numFmtId="164" fontId="83" fillId="2" borderId="412" xfId="4" applyNumberFormat="1" applyFont="1" applyFill="1" applyBorder="1" applyAlignment="1">
      <alignment wrapText="1"/>
    </xf>
    <xf numFmtId="170" fontId="28" fillId="0" borderId="402" xfId="4" applyNumberFormat="1" applyFont="1" applyBorder="1" applyAlignment="1">
      <alignment horizontal="center" vertical="center" textRotation="90"/>
    </xf>
    <xf numFmtId="164" fontId="83" fillId="0" borderId="402" xfId="4" applyNumberFormat="1" applyFont="1" applyBorder="1" applyAlignment="1">
      <alignment horizontal="center" wrapText="1"/>
    </xf>
    <xf numFmtId="170" fontId="28" fillId="0" borderId="410" xfId="4" applyNumberFormat="1" applyFont="1" applyBorder="1" applyAlignment="1">
      <alignment horizontal="center" vertical="center" textRotation="90"/>
    </xf>
    <xf numFmtId="0" fontId="56" fillId="0" borderId="42" xfId="4" applyBorder="1" applyAlignment="1">
      <alignment horizontal="center"/>
    </xf>
    <xf numFmtId="0" fontId="56" fillId="0" borderId="16" xfId="4" applyBorder="1"/>
    <xf numFmtId="0" fontId="1" fillId="0" borderId="15" xfId="4" applyFont="1" applyBorder="1"/>
    <xf numFmtId="0" fontId="1" fillId="2" borderId="16" xfId="4" applyFont="1" applyFill="1" applyBorder="1"/>
    <xf numFmtId="0" fontId="92" fillId="0" borderId="48" xfId="4" applyFont="1" applyBorder="1" applyAlignment="1">
      <alignment horizontal="center"/>
    </xf>
    <xf numFmtId="0" fontId="92" fillId="0" borderId="0" xfId="4" applyFont="1" applyAlignment="1">
      <alignment horizontal="center"/>
    </xf>
    <xf numFmtId="0" fontId="23" fillId="0" borderId="0" xfId="4" applyFont="1" applyAlignment="1">
      <alignment horizontal="center"/>
    </xf>
    <xf numFmtId="0" fontId="93" fillId="0" borderId="0" xfId="4" applyFont="1"/>
    <xf numFmtId="0" fontId="93" fillId="0" borderId="0" xfId="4" applyFont="1" applyAlignment="1">
      <alignment horizontal="center"/>
    </xf>
    <xf numFmtId="167" fontId="93" fillId="0" borderId="0" xfId="4" applyNumberFormat="1" applyFont="1" applyAlignment="1">
      <alignment horizontal="center"/>
    </xf>
    <xf numFmtId="0" fontId="93" fillId="2" borderId="0" xfId="4" applyFont="1" applyFill="1"/>
    <xf numFmtId="14" fontId="87" fillId="18" borderId="0" xfId="4" applyNumberFormat="1" applyFont="1" applyFill="1" applyAlignment="1">
      <alignment horizontal="center"/>
    </xf>
    <xf numFmtId="0" fontId="56" fillId="0" borderId="0" xfId="4" applyAlignment="1">
      <alignment horizontal="left"/>
    </xf>
    <xf numFmtId="0" fontId="48" fillId="0" borderId="0" xfId="4" applyFont="1" applyAlignment="1">
      <alignment horizontal="center"/>
    </xf>
    <xf numFmtId="0" fontId="94" fillId="0" borderId="0" xfId="4" applyFont="1"/>
    <xf numFmtId="0" fontId="1" fillId="20" borderId="9" xfId="4" applyFont="1" applyFill="1" applyBorder="1" applyAlignment="1">
      <alignment horizontal="center"/>
    </xf>
    <xf numFmtId="167" fontId="56" fillId="20" borderId="66" xfId="4" applyNumberFormat="1" applyFill="1" applyBorder="1" applyAlignment="1">
      <alignment horizontal="center"/>
    </xf>
    <xf numFmtId="0" fontId="56" fillId="20" borderId="66" xfId="4" applyFill="1" applyBorder="1" applyAlignment="1">
      <alignment horizontal="center"/>
    </xf>
    <xf numFmtId="0" fontId="56" fillId="20" borderId="38" xfId="4" applyFill="1" applyBorder="1" applyAlignment="1">
      <alignment horizontal="center"/>
    </xf>
    <xf numFmtId="0" fontId="1" fillId="20" borderId="66" xfId="4" applyFont="1" applyFill="1" applyBorder="1"/>
    <xf numFmtId="0" fontId="1" fillId="20" borderId="59" xfId="4" applyFont="1" applyFill="1" applyBorder="1"/>
    <xf numFmtId="0" fontId="56" fillId="20" borderId="72" xfId="4" applyFill="1" applyBorder="1"/>
    <xf numFmtId="1" fontId="56" fillId="2" borderId="0" xfId="4" applyNumberFormat="1" applyFill="1" applyAlignment="1">
      <alignment horizontal="center"/>
    </xf>
    <xf numFmtId="0" fontId="56" fillId="2" borderId="0" xfId="4" applyFill="1" applyAlignment="1">
      <alignment horizontal="center"/>
    </xf>
    <xf numFmtId="0" fontId="56" fillId="2" borderId="5" xfId="4" applyFill="1" applyBorder="1" applyAlignment="1">
      <alignment horizontal="center"/>
    </xf>
    <xf numFmtId="167" fontId="56" fillId="2" borderId="2" xfId="4" applyNumberFormat="1" applyFill="1" applyBorder="1" applyAlignment="1">
      <alignment horizontal="center"/>
    </xf>
    <xf numFmtId="0" fontId="56" fillId="2" borderId="2" xfId="4" applyFill="1" applyBorder="1" applyAlignment="1">
      <alignment horizontal="center"/>
    </xf>
    <xf numFmtId="0" fontId="56" fillId="2" borderId="3" xfId="4" applyFill="1" applyBorder="1" applyAlignment="1">
      <alignment horizontal="center"/>
    </xf>
    <xf numFmtId="0" fontId="56" fillId="2" borderId="4" xfId="4" applyFill="1" applyBorder="1"/>
    <xf numFmtId="0" fontId="56" fillId="22" borderId="21" xfId="4" applyFill="1" applyBorder="1" applyAlignment="1">
      <alignment horizontal="center"/>
    </xf>
    <xf numFmtId="167" fontId="56" fillId="35" borderId="24" xfId="4" applyNumberFormat="1" applyFill="1" applyBorder="1" applyAlignment="1">
      <alignment horizontal="center"/>
    </xf>
    <xf numFmtId="0" fontId="56" fillId="35" borderId="233" xfId="4" applyFill="1" applyBorder="1" applyAlignment="1">
      <alignment horizontal="center"/>
    </xf>
    <xf numFmtId="0" fontId="56" fillId="35" borderId="53" xfId="4" applyFill="1" applyBorder="1" applyAlignment="1">
      <alignment horizontal="center"/>
    </xf>
    <xf numFmtId="167" fontId="56" fillId="35" borderId="233" xfId="4" applyNumberFormat="1" applyFill="1" applyBorder="1" applyAlignment="1">
      <alignment horizontal="center"/>
    </xf>
    <xf numFmtId="0" fontId="56" fillId="35" borderId="24" xfId="4" applyFill="1" applyBorder="1"/>
    <xf numFmtId="0" fontId="56" fillId="35" borderId="54" xfId="4" applyFill="1" applyBorder="1"/>
    <xf numFmtId="0" fontId="56" fillId="35" borderId="20" xfId="4" applyFill="1" applyBorder="1"/>
    <xf numFmtId="0" fontId="62" fillId="2" borderId="273" xfId="0" applyFont="1" applyFill="1" applyBorder="1" applyAlignment="1">
      <alignment horizontal="center"/>
    </xf>
    <xf numFmtId="0" fontId="62" fillId="93" borderId="275" xfId="0" applyFont="1" applyFill="1" applyBorder="1" applyAlignment="1">
      <alignment horizontal="center"/>
    </xf>
    <xf numFmtId="0" fontId="62" fillId="2" borderId="275" xfId="0" applyFont="1" applyFill="1" applyBorder="1" applyAlignment="1">
      <alignment horizontal="center"/>
    </xf>
    <xf numFmtId="0" fontId="62" fillId="2" borderId="278" xfId="0" applyFont="1" applyFill="1" applyBorder="1" applyAlignment="1">
      <alignment horizontal="center"/>
    </xf>
    <xf numFmtId="0" fontId="62" fillId="93" borderId="25" xfId="0" applyFont="1" applyFill="1" applyBorder="1" applyAlignment="1">
      <alignment horizontal="center"/>
    </xf>
    <xf numFmtId="0" fontId="62" fillId="2" borderId="26" xfId="0" applyFont="1" applyFill="1" applyBorder="1" applyAlignment="1">
      <alignment horizontal="center"/>
    </xf>
    <xf numFmtId="0" fontId="62" fillId="93" borderId="26" xfId="0" applyFont="1" applyFill="1" applyBorder="1" applyAlignment="1">
      <alignment horizontal="center"/>
    </xf>
    <xf numFmtId="0" fontId="62" fillId="93" borderId="28" xfId="0" applyFont="1" applyFill="1" applyBorder="1" applyAlignment="1">
      <alignment horizontal="center"/>
    </xf>
    <xf numFmtId="0" fontId="62" fillId="2" borderId="22" xfId="0" applyFont="1" applyFill="1" applyBorder="1" applyAlignment="1">
      <alignment horizontal="center"/>
    </xf>
    <xf numFmtId="0" fontId="62" fillId="93" borderId="296" xfId="0" applyFont="1" applyFill="1" applyBorder="1" applyAlignment="1">
      <alignment horizontal="center"/>
    </xf>
    <xf numFmtId="0" fontId="62" fillId="2" borderId="304" xfId="0" applyFont="1" applyFill="1" applyBorder="1" applyAlignment="1">
      <alignment horizontal="center"/>
    </xf>
    <xf numFmtId="0" fontId="62" fillId="93" borderId="21" xfId="0" applyFont="1" applyFill="1" applyBorder="1" applyAlignment="1">
      <alignment horizontal="center"/>
    </xf>
    <xf numFmtId="0" fontId="65" fillId="2" borderId="304" xfId="0" applyFont="1" applyFill="1" applyBorder="1" applyAlignment="1">
      <alignment horizontal="center"/>
    </xf>
    <xf numFmtId="0" fontId="65" fillId="2" borderId="215" xfId="0" applyFont="1" applyFill="1" applyBorder="1" applyAlignment="1">
      <alignment horizontal="center"/>
    </xf>
    <xf numFmtId="0" fontId="62" fillId="2" borderId="39" xfId="0" applyFont="1" applyFill="1" applyBorder="1" applyAlignment="1">
      <alignment horizontal="center"/>
    </xf>
    <xf numFmtId="0" fontId="62" fillId="93" borderId="40" xfId="0" applyFont="1" applyFill="1" applyBorder="1" applyAlignment="1">
      <alignment horizontal="center"/>
    </xf>
    <xf numFmtId="0" fontId="62" fillId="2" borderId="31" xfId="0" applyFont="1" applyFill="1" applyBorder="1" applyAlignment="1">
      <alignment horizontal="center"/>
    </xf>
    <xf numFmtId="0" fontId="62" fillId="93" borderId="31" xfId="0" applyFont="1" applyFill="1" applyBorder="1" applyAlignment="1">
      <alignment horizontal="center"/>
    </xf>
    <xf numFmtId="0" fontId="19" fillId="93" borderId="34" xfId="0" applyFont="1" applyFill="1" applyBorder="1" applyAlignment="1">
      <alignment horizontal="center"/>
    </xf>
    <xf numFmtId="0" fontId="19" fillId="93" borderId="20" xfId="0" applyFont="1" applyFill="1" applyBorder="1" applyAlignment="1">
      <alignment horizontal="center"/>
    </xf>
    <xf numFmtId="0" fontId="62" fillId="2" borderId="21" xfId="0" applyFont="1" applyFill="1" applyBorder="1" applyAlignment="1">
      <alignment horizontal="center"/>
    </xf>
    <xf numFmtId="0" fontId="62" fillId="93" borderId="304" xfId="0" applyFont="1" applyFill="1" applyBorder="1" applyAlignment="1">
      <alignment horizontal="center"/>
    </xf>
    <xf numFmtId="0" fontId="62" fillId="93" borderId="53" xfId="0" applyFont="1" applyFill="1" applyBorder="1" applyAlignment="1">
      <alignment horizontal="center"/>
    </xf>
    <xf numFmtId="0" fontId="62" fillId="2" borderId="53" xfId="0" applyFont="1" applyFill="1" applyBorder="1" applyAlignment="1">
      <alignment horizontal="center"/>
    </xf>
    <xf numFmtId="0" fontId="62" fillId="93" borderId="44" xfId="0" applyFont="1" applyFill="1" applyBorder="1" applyAlignment="1">
      <alignment horizontal="center"/>
    </xf>
    <xf numFmtId="0" fontId="65" fillId="2" borderId="209" xfId="0" applyFont="1" applyFill="1" applyBorder="1" applyAlignment="1">
      <alignment horizontal="center"/>
    </xf>
    <xf numFmtId="0" fontId="65" fillId="2" borderId="210" xfId="0" applyFont="1" applyFill="1" applyBorder="1" applyAlignment="1">
      <alignment horizontal="center"/>
    </xf>
    <xf numFmtId="0" fontId="65" fillId="2" borderId="210" xfId="0" applyFont="1" applyFill="1" applyBorder="1"/>
    <xf numFmtId="0" fontId="65" fillId="2" borderId="8" xfId="0" applyFont="1" applyFill="1" applyBorder="1" applyAlignment="1">
      <alignment horizontal="center"/>
    </xf>
    <xf numFmtId="0" fontId="64" fillId="93" borderId="9" xfId="0" applyFont="1" applyFill="1" applyBorder="1" applyAlignment="1">
      <alignment horizontal="center"/>
    </xf>
    <xf numFmtId="0" fontId="62" fillId="93" borderId="57" xfId="0" applyFont="1" applyFill="1" applyBorder="1" applyAlignment="1">
      <alignment horizontal="center"/>
    </xf>
    <xf numFmtId="0" fontId="62" fillId="2" borderId="10" xfId="0" applyFont="1" applyFill="1" applyBorder="1" applyAlignment="1">
      <alignment horizontal="center"/>
    </xf>
    <xf numFmtId="0" fontId="62" fillId="93" borderId="209" xfId="0" applyFont="1" applyFill="1" applyBorder="1" applyAlignment="1">
      <alignment horizontal="center"/>
    </xf>
    <xf numFmtId="0" fontId="64" fillId="2" borderId="210" xfId="0" applyFont="1" applyFill="1" applyBorder="1" applyAlignment="1">
      <alignment horizontal="center"/>
    </xf>
    <xf numFmtId="0" fontId="62" fillId="93" borderId="9" xfId="0" applyFont="1" applyFill="1" applyBorder="1" applyAlignment="1">
      <alignment horizontal="center"/>
    </xf>
    <xf numFmtId="0" fontId="62" fillId="2" borderId="210" xfId="0" applyFont="1" applyFill="1" applyBorder="1" applyAlignment="1">
      <alignment horizontal="center"/>
    </xf>
    <xf numFmtId="0" fontId="62" fillId="2" borderId="211" xfId="0" applyFont="1" applyFill="1" applyBorder="1" applyAlignment="1">
      <alignment horizontal="center"/>
    </xf>
    <xf numFmtId="0" fontId="64" fillId="2" borderId="8" xfId="0" applyFont="1" applyFill="1" applyBorder="1" applyAlignment="1">
      <alignment horizontal="center"/>
    </xf>
    <xf numFmtId="0" fontId="62" fillId="2" borderId="9" xfId="0" applyFont="1" applyFill="1" applyBorder="1" applyAlignment="1">
      <alignment horizontal="center"/>
    </xf>
    <xf numFmtId="0" fontId="19" fillId="93" borderId="14" xfId="0" applyFont="1" applyFill="1" applyBorder="1" applyAlignment="1">
      <alignment horizontal="center"/>
    </xf>
    <xf numFmtId="0" fontId="5" fillId="93" borderId="8" xfId="0" applyFont="1" applyFill="1" applyBorder="1" applyAlignment="1">
      <alignment horizontal="center"/>
    </xf>
    <xf numFmtId="0" fontId="64" fillId="2" borderId="9" xfId="0" applyFont="1" applyFill="1" applyBorder="1" applyAlignment="1">
      <alignment horizontal="center"/>
    </xf>
    <xf numFmtId="0" fontId="64" fillId="93" borderId="210" xfId="0" applyFont="1" applyFill="1" applyBorder="1" applyAlignment="1">
      <alignment horizontal="center"/>
    </xf>
    <xf numFmtId="0" fontId="64" fillId="93" borderId="57" xfId="0" applyFont="1" applyFill="1" applyBorder="1" applyAlignment="1">
      <alignment horizontal="center"/>
    </xf>
    <xf numFmtId="0" fontId="62" fillId="2" borderId="57" xfId="0" applyFont="1" applyFill="1" applyBorder="1" applyAlignment="1">
      <alignment horizontal="center"/>
    </xf>
    <xf numFmtId="0" fontId="62" fillId="93" borderId="10" xfId="0" applyFont="1" applyFill="1" applyBorder="1" applyAlignment="1">
      <alignment horizontal="center"/>
    </xf>
    <xf numFmtId="0" fontId="62" fillId="93" borderId="20" xfId="0" applyFont="1" applyFill="1" applyBorder="1" applyAlignment="1">
      <alignment horizontal="center"/>
    </xf>
    <xf numFmtId="0" fontId="19" fillId="2" borderId="31" xfId="0" applyFont="1" applyFill="1" applyBorder="1" applyAlignment="1">
      <alignment horizontal="center"/>
    </xf>
    <xf numFmtId="0" fontId="62" fillId="2" borderId="65" xfId="0" applyFont="1" applyFill="1" applyBorder="1" applyAlignment="1">
      <alignment horizontal="center"/>
    </xf>
    <xf numFmtId="0" fontId="62" fillId="2" borderId="185" xfId="0" applyFont="1" applyFill="1" applyBorder="1" applyAlignment="1">
      <alignment horizontal="center"/>
    </xf>
    <xf numFmtId="0" fontId="62" fillId="93" borderId="185" xfId="0" applyFont="1" applyFill="1" applyBorder="1" applyAlignment="1">
      <alignment horizontal="center"/>
    </xf>
    <xf numFmtId="0" fontId="62" fillId="2" borderId="282" xfId="0" applyFont="1" applyFill="1" applyBorder="1" applyAlignment="1">
      <alignment horizontal="center"/>
    </xf>
    <xf numFmtId="0" fontId="62" fillId="93" borderId="64" xfId="0" applyFont="1" applyFill="1" applyBorder="1" applyAlignment="1">
      <alignment horizontal="center"/>
    </xf>
    <xf numFmtId="0" fontId="62" fillId="2" borderId="40" xfId="0" applyFont="1" applyFill="1" applyBorder="1" applyAlignment="1">
      <alignment horizontal="center"/>
    </xf>
    <xf numFmtId="0" fontId="62" fillId="2" borderId="41" xfId="0" applyFont="1" applyFill="1" applyBorder="1" applyAlignment="1">
      <alignment horizontal="center"/>
    </xf>
    <xf numFmtId="0" fontId="19" fillId="93" borderId="40" xfId="0" applyFont="1" applyFill="1" applyBorder="1" applyAlignment="1">
      <alignment horizontal="center"/>
    </xf>
    <xf numFmtId="0" fontId="62" fillId="2" borderId="296" xfId="0" applyFont="1" applyFill="1" applyBorder="1" applyAlignment="1">
      <alignment horizontal="center"/>
    </xf>
    <xf numFmtId="0" fontId="62" fillId="2" borderId="215" xfId="0" applyFont="1" applyFill="1" applyBorder="1" applyAlignment="1">
      <alignment horizontal="center"/>
    </xf>
    <xf numFmtId="0" fontId="62" fillId="93" borderId="8" xfId="0" applyFont="1" applyFill="1" applyBorder="1" applyAlignment="1">
      <alignment horizontal="center"/>
    </xf>
    <xf numFmtId="0" fontId="62" fillId="2" borderId="14" xfId="0" applyFont="1" applyFill="1" applyBorder="1" applyAlignment="1">
      <alignment horizontal="center"/>
    </xf>
    <xf numFmtId="0" fontId="62" fillId="2" borderId="232" xfId="0" applyFont="1" applyFill="1" applyBorder="1" applyAlignment="1">
      <alignment horizontal="center"/>
    </xf>
    <xf numFmtId="0" fontId="62" fillId="93" borderId="232" xfId="0" applyFont="1" applyFill="1" applyBorder="1" applyAlignment="1">
      <alignment horizontal="center"/>
    </xf>
    <xf numFmtId="0" fontId="62" fillId="93" borderId="210" xfId="0" applyFont="1" applyFill="1" applyBorder="1" applyAlignment="1">
      <alignment horizontal="center"/>
    </xf>
    <xf numFmtId="0" fontId="5" fillId="93" borderId="9" xfId="0" applyFont="1" applyFill="1" applyBorder="1" applyAlignment="1">
      <alignment horizontal="center"/>
    </xf>
    <xf numFmtId="0" fontId="62" fillId="2" borderId="209" xfId="0" applyFont="1" applyFill="1" applyBorder="1" applyAlignment="1">
      <alignment horizontal="center"/>
    </xf>
    <xf numFmtId="0" fontId="65" fillId="2" borderId="35" xfId="0" applyFont="1" applyFill="1" applyBorder="1" applyAlignment="1">
      <alignment horizontal="center"/>
    </xf>
    <xf numFmtId="0" fontId="65" fillId="2" borderId="36" xfId="0" applyFont="1" applyFill="1" applyBorder="1" applyAlignment="1">
      <alignment horizontal="center"/>
    </xf>
    <xf numFmtId="0" fontId="64" fillId="2" borderId="36" xfId="0" applyFont="1" applyFill="1" applyBorder="1" applyAlignment="1">
      <alignment horizontal="center"/>
    </xf>
    <xf numFmtId="0" fontId="62" fillId="93" borderId="205" xfId="0" applyFont="1" applyFill="1" applyBorder="1" applyAlignment="1">
      <alignment horizontal="center"/>
    </xf>
    <xf numFmtId="0" fontId="62" fillId="2" borderId="33" xfId="0" applyFont="1" applyFill="1" applyBorder="1" applyAlignment="1">
      <alignment horizontal="center"/>
    </xf>
    <xf numFmtId="0" fontId="62" fillId="93" borderId="151" xfId="0" applyFont="1" applyFill="1" applyBorder="1" applyAlignment="1">
      <alignment horizontal="center"/>
    </xf>
    <xf numFmtId="0" fontId="62" fillId="2" borderId="64" xfId="0" applyFont="1" applyFill="1" applyBorder="1" applyAlignment="1">
      <alignment horizontal="center"/>
    </xf>
    <xf numFmtId="0" fontId="62" fillId="93" borderId="30" xfId="0" applyFont="1" applyFill="1" applyBorder="1" applyAlignment="1">
      <alignment horizontal="center"/>
    </xf>
    <xf numFmtId="0" fontId="65" fillId="2" borderId="37" xfId="0" applyFont="1" applyFill="1" applyBorder="1" applyAlignment="1">
      <alignment horizontal="center"/>
    </xf>
    <xf numFmtId="0" fontId="65" fillId="2" borderId="99" xfId="0" applyFont="1" applyFill="1" applyBorder="1" applyAlignment="1">
      <alignment horizontal="center"/>
    </xf>
    <xf numFmtId="0" fontId="65" fillId="2" borderId="101" xfId="0" applyFont="1" applyFill="1" applyBorder="1" applyAlignment="1">
      <alignment horizontal="center"/>
    </xf>
    <xf numFmtId="0" fontId="65" fillId="2" borderId="102" xfId="0" applyFont="1" applyFill="1" applyBorder="1" applyAlignment="1">
      <alignment horizontal="center"/>
    </xf>
    <xf numFmtId="0" fontId="62" fillId="2" borderId="38" xfId="0" applyFont="1" applyFill="1" applyBorder="1" applyAlignment="1">
      <alignment horizontal="center"/>
    </xf>
    <xf numFmtId="0" fontId="62" fillId="93" borderId="36" xfId="0" applyFont="1" applyFill="1" applyBorder="1" applyAlignment="1">
      <alignment horizontal="center"/>
    </xf>
    <xf numFmtId="0" fontId="62" fillId="93" borderId="226" xfId="0" applyFont="1" applyFill="1" applyBorder="1" applyAlignment="1">
      <alignment horizontal="center"/>
    </xf>
    <xf numFmtId="0" fontId="65" fillId="2" borderId="103" xfId="0" applyFont="1" applyFill="1" applyBorder="1" applyAlignment="1">
      <alignment horizontal="center"/>
    </xf>
    <xf numFmtId="0" fontId="62" fillId="93" borderId="22" xfId="0" applyFont="1" applyFill="1" applyBorder="1" applyAlignment="1">
      <alignment horizontal="center"/>
    </xf>
    <xf numFmtId="0" fontId="62" fillId="93" borderId="33" xfId="0" applyFont="1" applyFill="1" applyBorder="1" applyAlignment="1">
      <alignment horizontal="center"/>
    </xf>
    <xf numFmtId="0" fontId="62" fillId="93" borderId="68" xfId="0" applyFont="1" applyFill="1" applyBorder="1" applyAlignment="1">
      <alignment horizontal="center"/>
    </xf>
    <xf numFmtId="0" fontId="19" fillId="93" borderId="21" xfId="0" applyFont="1" applyFill="1" applyBorder="1" applyAlignment="1">
      <alignment horizontal="center"/>
    </xf>
    <xf numFmtId="0" fontId="62" fillId="93" borderId="39" xfId="0" applyFont="1" applyFill="1" applyBorder="1" applyAlignment="1">
      <alignment horizontal="center"/>
    </xf>
    <xf numFmtId="0" fontId="65" fillId="2" borderId="9" xfId="0" applyFont="1" applyFill="1" applyBorder="1" applyAlignment="1">
      <alignment horizontal="center"/>
    </xf>
    <xf numFmtId="0" fontId="64" fillId="93" borderId="38" xfId="0" applyFont="1" applyFill="1" applyBorder="1" applyAlignment="1">
      <alignment horizontal="center"/>
    </xf>
    <xf numFmtId="0" fontId="64" fillId="93" borderId="36" xfId="0" applyFont="1" applyFill="1" applyBorder="1" applyAlignment="1">
      <alignment horizontal="center"/>
    </xf>
    <xf numFmtId="0" fontId="62" fillId="2" borderId="36" xfId="0" applyFont="1" applyFill="1" applyBorder="1" applyAlignment="1">
      <alignment horizontal="center"/>
    </xf>
    <xf numFmtId="0" fontId="62" fillId="93" borderId="37" xfId="0" applyFont="1" applyFill="1" applyBorder="1" applyAlignment="1">
      <alignment horizontal="center"/>
    </xf>
    <xf numFmtId="0" fontId="62" fillId="2" borderId="8" xfId="0" applyFont="1" applyFill="1" applyBorder="1" applyAlignment="1">
      <alignment horizontal="center"/>
    </xf>
    <xf numFmtId="0" fontId="64" fillId="93" borderId="8" xfId="0" applyFont="1" applyFill="1" applyBorder="1" applyAlignment="1">
      <alignment horizontal="center"/>
    </xf>
    <xf numFmtId="0" fontId="62" fillId="93" borderId="297" xfId="0" applyFont="1" applyFill="1" applyBorder="1" applyAlignment="1">
      <alignment horizontal="center"/>
    </xf>
    <xf numFmtId="0" fontId="1" fillId="2" borderId="215" xfId="0" applyFont="1" applyFill="1" applyBorder="1" applyAlignment="1">
      <alignment horizontal="center"/>
    </xf>
    <xf numFmtId="0" fontId="64" fillId="93" borderId="232" xfId="0" applyFont="1" applyFill="1" applyBorder="1" applyAlignment="1">
      <alignment horizontal="center"/>
    </xf>
    <xf numFmtId="0" fontId="64" fillId="93" borderId="16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2" fillId="2" borderId="27" xfId="0" applyFont="1" applyFill="1" applyBorder="1" applyAlignment="1">
      <alignment horizontal="center"/>
    </xf>
    <xf numFmtId="0" fontId="62" fillId="2" borderId="61" xfId="0" applyFont="1" applyFill="1" applyBorder="1" applyAlignment="1">
      <alignment horizontal="center"/>
    </xf>
    <xf numFmtId="0" fontId="62" fillId="93" borderId="325" xfId="0" applyFont="1" applyFill="1" applyBorder="1" applyAlignment="1">
      <alignment horizontal="center"/>
    </xf>
    <xf numFmtId="0" fontId="62" fillId="2" borderId="32" xfId="0" applyFont="1" applyFill="1" applyBorder="1" applyAlignment="1">
      <alignment horizontal="center"/>
    </xf>
    <xf numFmtId="0" fontId="62" fillId="2" borderId="59" xfId="0" applyFont="1" applyFill="1" applyBorder="1" applyAlignment="1">
      <alignment horizontal="center"/>
    </xf>
    <xf numFmtId="0" fontId="62" fillId="93" borderId="373" xfId="0" applyFont="1" applyFill="1" applyBorder="1" applyAlignment="1">
      <alignment horizontal="center"/>
    </xf>
    <xf numFmtId="0" fontId="62" fillId="93" borderId="133" xfId="0" applyFont="1" applyFill="1" applyBorder="1" applyAlignment="1">
      <alignment horizontal="center"/>
    </xf>
    <xf numFmtId="0" fontId="62" fillId="93" borderId="207" xfId="0" applyFont="1" applyFill="1" applyBorder="1" applyAlignment="1">
      <alignment horizontal="center"/>
    </xf>
    <xf numFmtId="0" fontId="5" fillId="2" borderId="215" xfId="0" applyFont="1" applyFill="1" applyBorder="1" applyAlignment="1">
      <alignment horizontal="center"/>
    </xf>
    <xf numFmtId="0" fontId="65" fillId="2" borderId="3" xfId="0" applyFont="1" applyFill="1" applyBorder="1" applyAlignment="1">
      <alignment horizontal="center"/>
    </xf>
    <xf numFmtId="0" fontId="62" fillId="2" borderId="34" xfId="0" applyFont="1" applyFill="1" applyBorder="1" applyAlignment="1">
      <alignment horizontal="center"/>
    </xf>
    <xf numFmtId="0" fontId="1" fillId="2" borderId="296" xfId="0" applyFont="1" applyFill="1" applyBorder="1" applyAlignment="1">
      <alignment horizontal="center"/>
    </xf>
    <xf numFmtId="0" fontId="19" fillId="93" borderId="31" xfId="0" applyFont="1" applyFill="1" applyBorder="1" applyAlignment="1">
      <alignment horizontal="center"/>
    </xf>
    <xf numFmtId="0" fontId="62" fillId="93" borderId="225" xfId="0" applyFont="1" applyFill="1" applyBorder="1" applyAlignment="1">
      <alignment horizontal="center"/>
    </xf>
    <xf numFmtId="0" fontId="5" fillId="2" borderId="226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0" fillId="2" borderId="226" xfId="0" applyFill="1" applyBorder="1" applyAlignment="1">
      <alignment horizontal="center"/>
    </xf>
    <xf numFmtId="0" fontId="64" fillId="93" borderId="225" xfId="0" applyFont="1" applyFill="1" applyBorder="1" applyAlignment="1">
      <alignment horizontal="center"/>
    </xf>
    <xf numFmtId="0" fontId="62" fillId="2" borderId="226" xfId="0" applyFont="1" applyFill="1" applyBorder="1" applyAlignment="1">
      <alignment horizontal="center"/>
    </xf>
    <xf numFmtId="0" fontId="64" fillId="93" borderId="209" xfId="0" applyFont="1" applyFill="1" applyBorder="1" applyAlignment="1">
      <alignment horizontal="center"/>
    </xf>
    <xf numFmtId="0" fontId="19" fillId="93" borderId="9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54" xfId="0" applyFont="1" applyFill="1" applyBorder="1" applyAlignment="1">
      <alignment horizontal="center"/>
    </xf>
    <xf numFmtId="0" fontId="19" fillId="93" borderId="26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65" fillId="2" borderId="5" xfId="0" applyFont="1" applyFill="1" applyBorder="1" applyAlignment="1">
      <alignment horizontal="center"/>
    </xf>
    <xf numFmtId="0" fontId="64" fillId="2" borderId="7" xfId="0" applyFont="1" applyFill="1" applyBorder="1" applyAlignment="1">
      <alignment horizontal="center"/>
    </xf>
    <xf numFmtId="0" fontId="62" fillId="2" borderId="20" xfId="0" applyFont="1" applyFill="1" applyBorder="1" applyAlignment="1">
      <alignment horizontal="center"/>
    </xf>
    <xf numFmtId="0" fontId="62" fillId="2" borderId="207" xfId="0" applyFont="1" applyFill="1" applyBorder="1" applyAlignment="1">
      <alignment horizontal="center"/>
    </xf>
    <xf numFmtId="0" fontId="9" fillId="93" borderId="304" xfId="0" applyFont="1" applyFill="1" applyBorder="1" applyAlignment="1">
      <alignment horizontal="center"/>
    </xf>
    <xf numFmtId="0" fontId="19" fillId="93" borderId="22" xfId="0" applyFont="1" applyFill="1" applyBorder="1" applyAlignment="1">
      <alignment horizontal="center"/>
    </xf>
    <xf numFmtId="0" fontId="62" fillId="2" borderId="203" xfId="0" applyFont="1" applyFill="1" applyBorder="1" applyAlignment="1">
      <alignment horizontal="center"/>
    </xf>
    <xf numFmtId="0" fontId="0" fillId="2" borderId="210" xfId="0" applyFill="1" applyBorder="1" applyAlignment="1">
      <alignment horizontal="center"/>
    </xf>
    <xf numFmtId="0" fontId="1" fillId="2" borderId="210" xfId="0" applyFont="1" applyFill="1" applyBorder="1" applyAlignment="1">
      <alignment horizontal="center"/>
    </xf>
    <xf numFmtId="0" fontId="0" fillId="2" borderId="216" xfId="0" applyFill="1" applyBorder="1" applyAlignment="1">
      <alignment horizontal="center"/>
    </xf>
    <xf numFmtId="0" fontId="65" fillId="2" borderId="59" xfId="0" applyFont="1" applyFill="1" applyBorder="1" applyAlignment="1">
      <alignment horizontal="center"/>
    </xf>
    <xf numFmtId="0" fontId="19" fillId="93" borderId="10" xfId="0" applyFont="1" applyFill="1" applyBorder="1" applyAlignment="1">
      <alignment horizontal="center"/>
    </xf>
    <xf numFmtId="0" fontId="5" fillId="2" borderId="210" xfId="0" applyFont="1" applyFill="1" applyBorder="1" applyAlignment="1">
      <alignment horizontal="center"/>
    </xf>
    <xf numFmtId="0" fontId="0" fillId="2" borderId="335" xfId="0" applyFill="1" applyBorder="1" applyAlignment="1">
      <alignment horizontal="center"/>
    </xf>
    <xf numFmtId="0" fontId="62" fillId="2" borderId="208" xfId="0" applyFont="1" applyFill="1" applyBorder="1" applyAlignment="1">
      <alignment horizontal="center"/>
    </xf>
    <xf numFmtId="0" fontId="62" fillId="2" borderId="328" xfId="0" applyFont="1" applyFill="1" applyBorder="1" applyAlignment="1">
      <alignment horizontal="center"/>
    </xf>
    <xf numFmtId="0" fontId="62" fillId="2" borderId="336" xfId="0" applyFont="1" applyFill="1" applyBorder="1" applyAlignment="1">
      <alignment horizontal="center"/>
    </xf>
    <xf numFmtId="0" fontId="62" fillId="93" borderId="54" xfId="0" applyFont="1" applyFill="1" applyBorder="1" applyAlignment="1">
      <alignment horizontal="center"/>
    </xf>
    <xf numFmtId="0" fontId="62" fillId="2" borderId="30" xfId="0" applyFont="1" applyFill="1" applyBorder="1" applyAlignment="1">
      <alignment horizontal="center"/>
    </xf>
    <xf numFmtId="0" fontId="62" fillId="93" borderId="328" xfId="0" applyFont="1" applyFill="1" applyBorder="1" applyAlignment="1">
      <alignment horizontal="center"/>
    </xf>
    <xf numFmtId="0" fontId="62" fillId="2" borderId="35" xfId="0" applyFont="1" applyFill="1" applyBorder="1" applyAlignment="1">
      <alignment horizontal="center"/>
    </xf>
    <xf numFmtId="0" fontId="62" fillId="2" borderId="204" xfId="0" applyFont="1" applyFill="1" applyBorder="1" applyAlignment="1">
      <alignment horizontal="center"/>
    </xf>
    <xf numFmtId="0" fontId="19" fillId="93" borderId="64" xfId="0" applyFont="1" applyFill="1" applyBorder="1" applyAlignment="1">
      <alignment horizontal="center"/>
    </xf>
    <xf numFmtId="0" fontId="0" fillId="2" borderId="20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2" borderId="226" xfId="0" applyFont="1" applyFill="1" applyBorder="1" applyAlignment="1">
      <alignment horizontal="center"/>
    </xf>
    <xf numFmtId="0" fontId="62" fillId="2" borderId="25" xfId="0" applyFont="1" applyFill="1" applyBorder="1" applyAlignment="1">
      <alignment horizontal="center"/>
    </xf>
    <xf numFmtId="0" fontId="62" fillId="93" borderId="27" xfId="0" applyFont="1" applyFill="1" applyBorder="1" applyAlignment="1">
      <alignment horizontal="center"/>
    </xf>
    <xf numFmtId="0" fontId="62" fillId="2" borderId="99" xfId="0" applyFont="1" applyFill="1" applyBorder="1" applyAlignment="1">
      <alignment horizontal="center"/>
    </xf>
    <xf numFmtId="0" fontId="62" fillId="2" borderId="101" xfId="0" applyFont="1" applyFill="1" applyBorder="1" applyAlignment="1">
      <alignment horizontal="center"/>
    </xf>
    <xf numFmtId="0" fontId="62" fillId="2" borderId="106" xfId="0" applyFont="1" applyFill="1" applyBorder="1" applyAlignment="1">
      <alignment horizontal="center"/>
    </xf>
    <xf numFmtId="0" fontId="62" fillId="2" borderId="104" xfId="0" applyFont="1" applyFill="1" applyBorder="1" applyAlignment="1">
      <alignment horizontal="center"/>
    </xf>
    <xf numFmtId="0" fontId="62" fillId="2" borderId="216" xfId="0" applyFont="1" applyFill="1" applyBorder="1" applyAlignment="1">
      <alignment horizontal="center"/>
    </xf>
    <xf numFmtId="0" fontId="5" fillId="93" borderId="10" xfId="0" applyFont="1" applyFill="1" applyBorder="1" applyAlignment="1">
      <alignment horizontal="center"/>
    </xf>
    <xf numFmtId="0" fontId="65" fillId="2" borderId="4" xfId="0" applyFont="1" applyFill="1" applyBorder="1" applyAlignment="1">
      <alignment horizontal="center"/>
    </xf>
    <xf numFmtId="0" fontId="65" fillId="2" borderId="31" xfId="0" applyFont="1" applyFill="1" applyBorder="1" applyAlignment="1">
      <alignment horizontal="center"/>
    </xf>
    <xf numFmtId="0" fontId="65" fillId="2" borderId="34" xfId="0" applyFont="1" applyFill="1" applyBorder="1" applyAlignment="1">
      <alignment horizontal="center"/>
    </xf>
    <xf numFmtId="0" fontId="28" fillId="2" borderId="31" xfId="0" applyFont="1" applyFill="1" applyBorder="1" applyAlignment="1">
      <alignment horizontal="center"/>
    </xf>
    <xf numFmtId="0" fontId="2" fillId="2" borderId="208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64" fillId="2" borderId="35" xfId="0" applyFont="1" applyFill="1" applyBorder="1" applyAlignment="1">
      <alignment horizontal="center"/>
    </xf>
    <xf numFmtId="0" fontId="62" fillId="2" borderId="37" xfId="0" applyFont="1" applyFill="1" applyBorder="1" applyAlignment="1">
      <alignment horizontal="center"/>
    </xf>
    <xf numFmtId="0" fontId="62" fillId="93" borderId="211" xfId="0" applyFont="1" applyFill="1" applyBorder="1" applyAlignment="1">
      <alignment horizontal="center"/>
    </xf>
    <xf numFmtId="0" fontId="62" fillId="93" borderId="323" xfId="0" applyFont="1" applyFill="1" applyBorder="1" applyAlignment="1">
      <alignment horizontal="center"/>
    </xf>
    <xf numFmtId="0" fontId="62" fillId="2" borderId="297" xfId="0" applyFont="1" applyFill="1" applyBorder="1" applyAlignment="1">
      <alignment horizontal="center"/>
    </xf>
    <xf numFmtId="0" fontId="62" fillId="93" borderId="298" xfId="0" applyFont="1" applyFill="1" applyBorder="1" applyAlignment="1">
      <alignment horizontal="center"/>
    </xf>
    <xf numFmtId="0" fontId="62" fillId="2" borderId="225" xfId="0" applyFont="1" applyFill="1" applyBorder="1" applyAlignment="1">
      <alignment horizontal="center"/>
    </xf>
    <xf numFmtId="0" fontId="62" fillId="93" borderId="59" xfId="0" applyFont="1" applyFill="1" applyBorder="1" applyAlignment="1">
      <alignment horizontal="center"/>
    </xf>
    <xf numFmtId="0" fontId="9" fillId="93" borderId="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62" fillId="2" borderId="334" xfId="0" applyFont="1" applyFill="1" applyBorder="1" applyAlignment="1">
      <alignment horizontal="center"/>
    </xf>
    <xf numFmtId="0" fontId="64" fillId="93" borderId="58" xfId="0" applyFont="1" applyFill="1" applyBorder="1" applyAlignment="1">
      <alignment horizontal="center"/>
    </xf>
    <xf numFmtId="0" fontId="62" fillId="2" borderId="386" xfId="0" applyFont="1" applyFill="1" applyBorder="1" applyAlignment="1">
      <alignment horizontal="center"/>
    </xf>
    <xf numFmtId="0" fontId="62" fillId="93" borderId="14" xfId="0" applyFont="1" applyFill="1" applyBorder="1" applyAlignment="1">
      <alignment horizontal="center"/>
    </xf>
    <xf numFmtId="0" fontId="65" fillId="2" borderId="222" xfId="0" applyFont="1" applyFill="1" applyBorder="1" applyAlignment="1">
      <alignment horizontal="center"/>
    </xf>
    <xf numFmtId="0" fontId="64" fillId="2" borderId="222" xfId="0" applyFont="1" applyFill="1" applyBorder="1" applyAlignment="1">
      <alignment horizontal="center"/>
    </xf>
    <xf numFmtId="0" fontId="64" fillId="2" borderId="158" xfId="0" applyFont="1" applyFill="1" applyBorder="1" applyAlignment="1">
      <alignment horizontal="center"/>
    </xf>
    <xf numFmtId="0" fontId="65" fillId="2" borderId="106" xfId="0" applyFont="1" applyFill="1" applyBorder="1" applyAlignment="1">
      <alignment horizontal="center"/>
    </xf>
    <xf numFmtId="0" fontId="62" fillId="2" borderId="151" xfId="0" applyFont="1" applyFill="1" applyBorder="1" applyAlignment="1">
      <alignment horizontal="center"/>
    </xf>
    <xf numFmtId="0" fontId="65" fillId="2" borderId="21" xfId="0" applyFont="1" applyFill="1" applyBorder="1" applyAlignment="1">
      <alignment horizontal="center"/>
    </xf>
    <xf numFmtId="0" fontId="65" fillId="2" borderId="32" xfId="0" applyFont="1" applyFill="1" applyBorder="1" applyAlignment="1">
      <alignment horizontal="center"/>
    </xf>
    <xf numFmtId="0" fontId="62" fillId="93" borderId="34" xfId="0" applyFont="1" applyFill="1" applyBorder="1" applyAlignment="1">
      <alignment horizontal="center"/>
    </xf>
    <xf numFmtId="0" fontId="65" fillId="2" borderId="12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65" fillId="2" borderId="27" xfId="0" applyFont="1" applyFill="1" applyBorder="1" applyAlignment="1">
      <alignment horizontal="center"/>
    </xf>
    <xf numFmtId="0" fontId="65" fillId="2" borderId="273" xfId="0" applyFont="1" applyFill="1" applyBorder="1" applyAlignment="1">
      <alignment horizontal="center"/>
    </xf>
    <xf numFmtId="0" fontId="65" fillId="2" borderId="275" xfId="0" applyFont="1" applyFill="1" applyBorder="1" applyAlignment="1">
      <alignment horizontal="center"/>
    </xf>
    <xf numFmtId="0" fontId="65" fillId="2" borderId="282" xfId="0" applyFont="1" applyFill="1" applyBorder="1" applyAlignment="1">
      <alignment horizontal="center"/>
    </xf>
    <xf numFmtId="0" fontId="65" fillId="2" borderId="38" xfId="0" applyFont="1" applyFill="1" applyBorder="1" applyAlignment="1">
      <alignment horizontal="center"/>
    </xf>
    <xf numFmtId="0" fontId="62" fillId="93" borderId="49" xfId="0" applyFont="1" applyFill="1" applyBorder="1" applyAlignment="1">
      <alignment horizontal="center"/>
    </xf>
    <xf numFmtId="0" fontId="62" fillId="2" borderId="388" xfId="0" applyFont="1" applyFill="1" applyBorder="1" applyAlignment="1">
      <alignment horizontal="center"/>
    </xf>
    <xf numFmtId="0" fontId="62" fillId="2" borderId="222" xfId="0" applyFont="1" applyFill="1" applyBorder="1" applyAlignment="1">
      <alignment horizontal="center"/>
    </xf>
    <xf numFmtId="0" fontId="62" fillId="2" borderId="355" xfId="0" applyFont="1" applyFill="1" applyBorder="1" applyAlignment="1">
      <alignment horizontal="center"/>
    </xf>
    <xf numFmtId="0" fontId="64" fillId="93" borderId="35" xfId="0" applyFont="1" applyFill="1" applyBorder="1" applyAlignment="1">
      <alignment horizontal="center"/>
    </xf>
    <xf numFmtId="0" fontId="64" fillId="2" borderId="202" xfId="0" applyFont="1" applyFill="1" applyBorder="1" applyAlignment="1">
      <alignment horizontal="center"/>
    </xf>
    <xf numFmtId="0" fontId="62" fillId="2" borderId="366" xfId="0" applyFont="1" applyFill="1" applyBorder="1" applyAlignment="1">
      <alignment horizontal="center"/>
    </xf>
    <xf numFmtId="0" fontId="64" fillId="2" borderId="101" xfId="0" applyFont="1" applyFill="1" applyBorder="1" applyAlignment="1">
      <alignment horizontal="center" vertical="center" wrapText="1"/>
    </xf>
    <xf numFmtId="0" fontId="64" fillId="2" borderId="322" xfId="0" applyFont="1" applyFill="1" applyBorder="1" applyAlignment="1">
      <alignment horizontal="center" vertical="center" wrapText="1"/>
    </xf>
    <xf numFmtId="0" fontId="64" fillId="2" borderId="154" xfId="0" applyFont="1" applyFill="1" applyBorder="1" applyAlignment="1">
      <alignment horizontal="center" vertical="center" wrapText="1"/>
    </xf>
    <xf numFmtId="0" fontId="62" fillId="2" borderId="202" xfId="0" applyFont="1" applyFill="1" applyBorder="1" applyAlignment="1">
      <alignment horizontal="center"/>
    </xf>
    <xf numFmtId="0" fontId="9" fillId="93" borderId="36" xfId="0" applyFont="1" applyFill="1" applyBorder="1" applyAlignment="1">
      <alignment horizontal="center"/>
    </xf>
    <xf numFmtId="0" fontId="62" fillId="2" borderId="354" xfId="0" applyFont="1" applyFill="1" applyBorder="1" applyAlignment="1">
      <alignment horizontal="center"/>
    </xf>
    <xf numFmtId="0" fontId="9" fillId="93" borderId="26" xfId="0" applyFont="1" applyFill="1" applyBorder="1" applyAlignment="1">
      <alignment horizontal="center"/>
    </xf>
    <xf numFmtId="0" fontId="19" fillId="93" borderId="3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1" fillId="2" borderId="208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9" fillId="2" borderId="32" xfId="0" applyFont="1" applyFill="1" applyBorder="1" applyAlignment="1">
      <alignment horizontal="center"/>
    </xf>
    <xf numFmtId="0" fontId="0" fillId="2" borderId="103" xfId="0" applyFill="1" applyBorder="1" applyAlignment="1">
      <alignment horizontal="center"/>
    </xf>
    <xf numFmtId="0" fontId="56" fillId="2" borderId="99" xfId="0" applyFont="1" applyFill="1" applyBorder="1" applyAlignment="1">
      <alignment horizontal="center"/>
    </xf>
    <xf numFmtId="0" fontId="56" fillId="2" borderId="101" xfId="0" applyFont="1" applyFill="1" applyBorder="1" applyAlignment="1">
      <alignment horizontal="center"/>
    </xf>
    <xf numFmtId="0" fontId="0" fillId="2" borderId="102" xfId="0" applyFill="1" applyBorder="1" applyAlignment="1">
      <alignment horizontal="center"/>
    </xf>
    <xf numFmtId="0" fontId="62" fillId="2" borderId="322" xfId="0" applyFont="1" applyFill="1" applyBorder="1" applyAlignment="1">
      <alignment horizontal="center"/>
    </xf>
    <xf numFmtId="0" fontId="19" fillId="2" borderId="37" xfId="0" applyFont="1" applyFill="1" applyBorder="1" applyAlignment="1">
      <alignment horizontal="center"/>
    </xf>
    <xf numFmtId="0" fontId="65" fillId="2" borderId="20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64" fillId="93" borderId="203" xfId="0" applyFont="1" applyFill="1" applyBorder="1" applyAlignment="1">
      <alignment horizontal="center"/>
    </xf>
    <xf numFmtId="0" fontId="62" fillId="93" borderId="204" xfId="0" applyFont="1" applyFill="1" applyBorder="1" applyAlignment="1">
      <alignment horizontal="center"/>
    </xf>
    <xf numFmtId="0" fontId="65" fillId="2" borderId="11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64" fillId="93" borderId="10" xfId="0" applyFont="1" applyFill="1" applyBorder="1" applyAlignment="1">
      <alignment horizontal="center"/>
    </xf>
    <xf numFmtId="0" fontId="62" fillId="93" borderId="38" xfId="0" applyFont="1" applyFill="1" applyBorder="1" applyAlignment="1">
      <alignment horizontal="center"/>
    </xf>
    <xf numFmtId="0" fontId="0" fillId="2" borderId="215" xfId="0" applyFill="1" applyBorder="1" applyAlignment="1">
      <alignment horizontal="center"/>
    </xf>
    <xf numFmtId="0" fontId="1" fillId="2" borderId="211" xfId="0" applyFont="1" applyFill="1" applyBorder="1" applyAlignment="1">
      <alignment horizontal="center"/>
    </xf>
    <xf numFmtId="0" fontId="19" fillId="93" borderId="25" xfId="0" applyFont="1" applyFill="1" applyBorder="1" applyAlignment="1">
      <alignment horizontal="center"/>
    </xf>
    <xf numFmtId="0" fontId="62" fillId="2" borderId="205" xfId="0" applyFont="1" applyFill="1" applyBorder="1" applyAlignment="1">
      <alignment horizontal="center"/>
    </xf>
    <xf numFmtId="0" fontId="0" fillId="2" borderId="221" xfId="0" applyFill="1" applyBorder="1" applyAlignment="1">
      <alignment horizontal="center"/>
    </xf>
    <xf numFmtId="0" fontId="1" fillId="2" borderId="99" xfId="0" applyFont="1" applyFill="1" applyBorder="1" applyAlignment="1">
      <alignment horizontal="center"/>
    </xf>
    <xf numFmtId="0" fontId="1" fillId="2" borderId="101" xfId="0" applyFont="1" applyFill="1" applyBorder="1" applyAlignment="1">
      <alignment horizontal="center"/>
    </xf>
    <xf numFmtId="0" fontId="64" fillId="2" borderId="106" xfId="0" applyFont="1" applyFill="1" applyBorder="1" applyAlignment="1">
      <alignment horizontal="center"/>
    </xf>
    <xf numFmtId="0" fontId="64" fillId="2" borderId="101" xfId="0" applyFont="1" applyFill="1" applyBorder="1" applyAlignment="1">
      <alignment horizontal="center"/>
    </xf>
    <xf numFmtId="0" fontId="62" fillId="2" borderId="103" xfId="0" applyFont="1" applyFill="1" applyBorder="1" applyAlignment="1">
      <alignment horizontal="center"/>
    </xf>
    <xf numFmtId="0" fontId="62" fillId="93" borderId="273" xfId="0" applyFont="1" applyFill="1" applyBorder="1" applyAlignment="1">
      <alignment horizontal="center"/>
    </xf>
    <xf numFmtId="0" fontId="62" fillId="93" borderId="282" xfId="0" applyFont="1" applyFill="1" applyBorder="1" applyAlignment="1">
      <alignment horizontal="center"/>
    </xf>
    <xf numFmtId="0" fontId="0" fillId="2" borderId="61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62" fillId="2" borderId="28" xfId="0" applyFont="1" applyFill="1" applyBorder="1" applyAlignment="1">
      <alignment horizontal="center"/>
    </xf>
    <xf numFmtId="0" fontId="19" fillId="2" borderId="22" xfId="0" applyFont="1" applyFill="1" applyBorder="1" applyAlignment="1">
      <alignment horizontal="center"/>
    </xf>
    <xf numFmtId="0" fontId="65" fillId="2" borderId="6" xfId="0" applyFont="1" applyFill="1" applyBorder="1" applyAlignment="1">
      <alignment horizontal="center"/>
    </xf>
    <xf numFmtId="0" fontId="65" fillId="2" borderId="328" xfId="0" applyFont="1" applyFill="1" applyBorder="1" applyAlignment="1">
      <alignment horizontal="center"/>
    </xf>
    <xf numFmtId="0" fontId="65" fillId="2" borderId="329" xfId="0" applyFont="1" applyFill="1" applyBorder="1" applyAlignment="1">
      <alignment horizontal="center"/>
    </xf>
    <xf numFmtId="0" fontId="0" fillId="2" borderId="295" xfId="0" applyFill="1" applyBorder="1" applyAlignment="1">
      <alignment horizontal="center"/>
    </xf>
    <xf numFmtId="0" fontId="1" fillId="2" borderId="322" xfId="0" applyFont="1" applyFill="1" applyBorder="1" applyAlignment="1">
      <alignment horizontal="center"/>
    </xf>
    <xf numFmtId="0" fontId="0" fillId="2" borderId="106" xfId="0" applyFill="1" applyBorder="1" applyAlignment="1">
      <alignment horizontal="center"/>
    </xf>
    <xf numFmtId="0" fontId="0" fillId="2" borderId="101" xfId="0" applyFill="1" applyBorder="1" applyAlignment="1">
      <alignment horizontal="center"/>
    </xf>
    <xf numFmtId="0" fontId="1" fillId="2" borderId="102" xfId="0" applyFont="1" applyFill="1" applyBorder="1" applyAlignment="1">
      <alignment horizontal="center"/>
    </xf>
    <xf numFmtId="0" fontId="1" fillId="2" borderId="222" xfId="0" applyFont="1" applyFill="1" applyBorder="1" applyAlignment="1">
      <alignment horizontal="center"/>
    </xf>
    <xf numFmtId="0" fontId="1" fillId="2" borderId="386" xfId="0" applyFont="1" applyFill="1" applyBorder="1" applyAlignment="1">
      <alignment horizontal="center"/>
    </xf>
    <xf numFmtId="0" fontId="19" fillId="93" borderId="210" xfId="0" applyFont="1" applyFill="1" applyBorder="1" applyAlignment="1">
      <alignment horizontal="center"/>
    </xf>
    <xf numFmtId="0" fontId="19" fillId="93" borderId="211" xfId="0" applyFont="1" applyFill="1" applyBorder="1" applyAlignment="1">
      <alignment horizontal="center"/>
    </xf>
    <xf numFmtId="0" fontId="65" fillId="2" borderId="57" xfId="0" applyFont="1" applyFill="1" applyBorder="1" applyAlignment="1">
      <alignment horizontal="center"/>
    </xf>
    <xf numFmtId="0" fontId="64" fillId="2" borderId="57" xfId="0" applyFont="1" applyFill="1" applyBorder="1" applyAlignment="1">
      <alignment horizontal="center"/>
    </xf>
    <xf numFmtId="0" fontId="0" fillId="2" borderId="163" xfId="0" applyFill="1" applyBorder="1" applyAlignment="1">
      <alignment horizontal="center"/>
    </xf>
    <xf numFmtId="0" fontId="0" fillId="2" borderId="387" xfId="0" applyFill="1" applyBorder="1" applyAlignment="1">
      <alignment horizontal="center"/>
    </xf>
    <xf numFmtId="0" fontId="0" fillId="2" borderId="99" xfId="0" applyFill="1" applyBorder="1" applyAlignment="1">
      <alignment horizontal="center"/>
    </xf>
    <xf numFmtId="0" fontId="0" fillId="2" borderId="207" xfId="0" applyFill="1" applyBorder="1" applyAlignment="1">
      <alignment horizontal="center"/>
    </xf>
    <xf numFmtId="0" fontId="63" fillId="2" borderId="40" xfId="0" applyFont="1" applyFill="1" applyBorder="1" applyAlignment="1">
      <alignment horizontal="center"/>
    </xf>
    <xf numFmtId="0" fontId="63" fillId="93" borderId="64" xfId="0" applyFont="1" applyFill="1" applyBorder="1" applyAlignment="1">
      <alignment horizontal="center"/>
    </xf>
    <xf numFmtId="0" fontId="63" fillId="93" borderId="40" xfId="0" applyFont="1" applyFill="1" applyBorder="1" applyAlignment="1">
      <alignment horizontal="center"/>
    </xf>
    <xf numFmtId="0" fontId="63" fillId="2" borderId="64" xfId="0" applyFont="1" applyFill="1" applyBorder="1" applyAlignment="1">
      <alignment horizontal="center"/>
    </xf>
    <xf numFmtId="0" fontId="63" fillId="2" borderId="157" xfId="0" applyFont="1" applyFill="1" applyBorder="1" applyAlignment="1">
      <alignment horizontal="center"/>
    </xf>
    <xf numFmtId="0" fontId="63" fillId="93" borderId="0" xfId="0" applyFont="1" applyFill="1" applyAlignment="1">
      <alignment horizontal="center"/>
    </xf>
    <xf numFmtId="0" fontId="63" fillId="2" borderId="39" xfId="0" applyFont="1" applyFill="1" applyBorder="1" applyAlignment="1">
      <alignment horizontal="center"/>
    </xf>
    <xf numFmtId="16" fontId="63" fillId="93" borderId="64" xfId="0" applyNumberFormat="1" applyFont="1" applyFill="1" applyBorder="1" applyAlignment="1">
      <alignment horizontal="center"/>
    </xf>
    <xf numFmtId="0" fontId="63" fillId="2" borderId="0" xfId="0" applyFont="1" applyFill="1" applyAlignment="1">
      <alignment horizontal="center"/>
    </xf>
    <xf numFmtId="0" fontId="63" fillId="93" borderId="39" xfId="0" applyFont="1" applyFill="1" applyBorder="1" applyAlignment="1">
      <alignment horizontal="center"/>
    </xf>
    <xf numFmtId="0" fontId="63" fillId="93" borderId="49" xfId="0" applyFont="1" applyFill="1" applyBorder="1" applyAlignment="1">
      <alignment horizontal="center"/>
    </xf>
    <xf numFmtId="0" fontId="62" fillId="2" borderId="133" xfId="0" applyFont="1" applyFill="1" applyBorder="1" applyAlignment="1">
      <alignment horizontal="center"/>
    </xf>
    <xf numFmtId="0" fontId="62" fillId="93" borderId="60" xfId="0" applyFont="1" applyFill="1" applyBorder="1" applyAlignment="1">
      <alignment horizontal="center"/>
    </xf>
    <xf numFmtId="0" fontId="64" fillId="93" borderId="60" xfId="0" applyFont="1" applyFill="1" applyBorder="1" applyAlignment="1">
      <alignment horizontal="center"/>
    </xf>
    <xf numFmtId="0" fontId="64" fillId="2" borderId="47" xfId="0" applyFont="1" applyFill="1" applyBorder="1" applyAlignment="1">
      <alignment horizontal="center"/>
    </xf>
    <xf numFmtId="0" fontId="62" fillId="93" borderId="106" xfId="0" applyFont="1" applyFill="1" applyBorder="1" applyAlignment="1">
      <alignment horizontal="center"/>
    </xf>
    <xf numFmtId="0" fontId="62" fillId="93" borderId="101" xfId="0" applyFont="1" applyFill="1" applyBorder="1" applyAlignment="1">
      <alignment horizontal="center"/>
    </xf>
    <xf numFmtId="0" fontId="62" fillId="2" borderId="102" xfId="0" applyFont="1" applyFill="1" applyBorder="1" applyAlignment="1">
      <alignment horizontal="center"/>
    </xf>
    <xf numFmtId="0" fontId="62" fillId="93" borderId="99" xfId="0" applyFont="1" applyFill="1" applyBorder="1" applyAlignment="1">
      <alignment horizontal="center"/>
    </xf>
    <xf numFmtId="0" fontId="62" fillId="93" borderId="104" xfId="0" applyFont="1" applyFill="1" applyBorder="1" applyAlignment="1">
      <alignment horizontal="center"/>
    </xf>
    <xf numFmtId="0" fontId="64" fillId="93" borderId="101" xfId="0" applyFont="1" applyFill="1" applyBorder="1" applyAlignment="1">
      <alignment horizontal="center"/>
    </xf>
    <xf numFmtId="0" fontId="64" fillId="93" borderId="106" xfId="0" applyFont="1" applyFill="1" applyBorder="1" applyAlignment="1">
      <alignment horizontal="center"/>
    </xf>
    <xf numFmtId="0" fontId="64" fillId="93" borderId="99" xfId="0" applyFont="1" applyFill="1" applyBorder="1" applyAlignment="1">
      <alignment horizontal="center"/>
    </xf>
    <xf numFmtId="0" fontId="62" fillId="93" borderId="103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9" fillId="93" borderId="38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9" fillId="2" borderId="21" xfId="0" applyFont="1" applyFill="1" applyBorder="1" applyAlignment="1">
      <alignment horizontal="center"/>
    </xf>
    <xf numFmtId="0" fontId="62" fillId="93" borderId="214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62" fillId="93" borderId="252" xfId="0" applyFont="1" applyFill="1" applyBorder="1" applyAlignment="1">
      <alignment horizontal="center"/>
    </xf>
    <xf numFmtId="0" fontId="62" fillId="2" borderId="54" xfId="0" applyFont="1" applyFill="1" applyBorder="1" applyAlignment="1">
      <alignment horizontal="center"/>
    </xf>
    <xf numFmtId="0" fontId="62" fillId="2" borderId="323" xfId="0" applyFont="1" applyFill="1" applyBorder="1" applyAlignment="1">
      <alignment horizontal="center"/>
    </xf>
    <xf numFmtId="0" fontId="65" fillId="2" borderId="28" xfId="0" applyFont="1" applyFill="1" applyBorder="1" applyAlignment="1">
      <alignment horizontal="center"/>
    </xf>
    <xf numFmtId="0" fontId="65" fillId="2" borderId="26" xfId="0" applyFont="1" applyFill="1" applyBorder="1" applyAlignment="1">
      <alignment horizontal="center"/>
    </xf>
    <xf numFmtId="0" fontId="62" fillId="93" borderId="203" xfId="0" applyFont="1" applyFill="1" applyBorder="1" applyAlignment="1">
      <alignment horizontal="center"/>
    </xf>
    <xf numFmtId="0" fontId="19" fillId="2" borderId="275" xfId="0" applyFont="1" applyFill="1" applyBorder="1" applyAlignment="1">
      <alignment horizontal="center"/>
    </xf>
    <xf numFmtId="0" fontId="62" fillId="2" borderId="276" xfId="0" applyFont="1" applyFill="1" applyBorder="1" applyAlignment="1">
      <alignment horizontal="center"/>
    </xf>
    <xf numFmtId="0" fontId="28" fillId="2" borderId="5" xfId="0" applyFont="1" applyFill="1" applyBorder="1" applyAlignment="1">
      <alignment horizontal="center"/>
    </xf>
    <xf numFmtId="0" fontId="62" fillId="2" borderId="329" xfId="0" applyFont="1" applyFill="1" applyBorder="1" applyAlignment="1">
      <alignment horizontal="center"/>
    </xf>
    <xf numFmtId="0" fontId="62" fillId="93" borderId="35" xfId="0" applyFont="1" applyFill="1" applyBorder="1" applyAlignment="1">
      <alignment horizontal="center"/>
    </xf>
    <xf numFmtId="0" fontId="2" fillId="2" borderId="323" xfId="0" applyFont="1" applyFill="1" applyBorder="1" applyAlignment="1">
      <alignment horizontal="center"/>
    </xf>
    <xf numFmtId="0" fontId="0" fillId="2" borderId="304" xfId="0" applyFill="1" applyBorder="1" applyAlignment="1">
      <alignment horizontal="center"/>
    </xf>
    <xf numFmtId="0" fontId="2" fillId="2" borderId="329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2" borderId="232" xfId="0" applyFont="1" applyFill="1" applyBorder="1" applyAlignment="1">
      <alignment horizontal="center"/>
    </xf>
    <xf numFmtId="0" fontId="65" fillId="2" borderId="25" xfId="0" applyFont="1" applyFill="1" applyBorder="1" applyAlignment="1">
      <alignment horizontal="center"/>
    </xf>
    <xf numFmtId="0" fontId="65" fillId="2" borderId="40" xfId="0" applyFont="1" applyFill="1" applyBorder="1" applyAlignment="1">
      <alignment horizontal="center"/>
    </xf>
    <xf numFmtId="0" fontId="65" fillId="2" borderId="67" xfId="0" applyFont="1" applyFill="1" applyBorder="1" applyAlignment="1">
      <alignment horizontal="center"/>
    </xf>
    <xf numFmtId="0" fontId="62" fillId="93" borderId="208" xfId="0" applyFont="1" applyFill="1" applyBorder="1" applyAlignment="1">
      <alignment horizontal="center"/>
    </xf>
    <xf numFmtId="0" fontId="65" fillId="2" borderId="206" xfId="0" applyFont="1" applyFill="1" applyBorder="1" applyAlignment="1">
      <alignment horizontal="center"/>
    </xf>
    <xf numFmtId="0" fontId="65" fillId="2" borderId="221" xfId="0" applyFont="1" applyFill="1" applyBorder="1" applyAlignment="1">
      <alignment horizontal="center"/>
    </xf>
    <xf numFmtId="0" fontId="65" fillId="2" borderId="100" xfId="0" applyFont="1" applyFill="1" applyBorder="1" applyAlignment="1">
      <alignment horizontal="center"/>
    </xf>
    <xf numFmtId="0" fontId="65" fillId="2" borderId="322" xfId="0" applyFont="1" applyFill="1" applyBorder="1" applyAlignment="1">
      <alignment horizontal="center"/>
    </xf>
    <xf numFmtId="0" fontId="64" fillId="2" borderId="53" xfId="0" applyFont="1" applyFill="1" applyBorder="1" applyAlignment="1">
      <alignment horizontal="center"/>
    </xf>
    <xf numFmtId="0" fontId="62" fillId="2" borderId="24" xfId="0" applyFont="1" applyFill="1" applyBorder="1" applyAlignment="1">
      <alignment horizontal="center"/>
    </xf>
    <xf numFmtId="0" fontId="62" fillId="2" borderId="206" xfId="0" applyFont="1" applyFill="1" applyBorder="1" applyAlignment="1">
      <alignment horizontal="center"/>
    </xf>
    <xf numFmtId="0" fontId="62" fillId="2" borderId="44" xfId="0" applyFont="1" applyFill="1" applyBorder="1" applyAlignment="1">
      <alignment horizontal="center"/>
    </xf>
    <xf numFmtId="0" fontId="62" fillId="2" borderId="157" xfId="0" applyFont="1" applyFill="1" applyBorder="1" applyAlignment="1">
      <alignment horizontal="center"/>
    </xf>
    <xf numFmtId="0" fontId="62" fillId="2" borderId="58" xfId="0" applyFont="1" applyFill="1" applyBorder="1" applyAlignment="1">
      <alignment horizontal="center"/>
    </xf>
    <xf numFmtId="0" fontId="62" fillId="2" borderId="48" xfId="0" applyFont="1" applyFill="1" applyBorder="1" applyAlignment="1">
      <alignment horizontal="center"/>
    </xf>
    <xf numFmtId="0" fontId="62" fillId="2" borderId="51" xfId="0" applyFont="1" applyFill="1" applyBorder="1" applyAlignment="1">
      <alignment horizontal="center"/>
    </xf>
    <xf numFmtId="0" fontId="65" fillId="2" borderId="296" xfId="0" applyFont="1" applyFill="1" applyBorder="1" applyAlignment="1">
      <alignment horizontal="center"/>
    </xf>
    <xf numFmtId="0" fontId="19" fillId="2" borderId="40" xfId="0" applyFont="1" applyFill="1" applyBorder="1" applyAlignment="1">
      <alignment horizontal="center"/>
    </xf>
    <xf numFmtId="0" fontId="62" fillId="2" borderId="298" xfId="0" applyFont="1" applyFill="1" applyBorder="1" applyAlignment="1">
      <alignment horizontal="center"/>
    </xf>
    <xf numFmtId="0" fontId="64" fillId="93" borderId="211" xfId="0" applyFont="1" applyFill="1" applyBorder="1" applyAlignment="1">
      <alignment horizontal="center"/>
    </xf>
    <xf numFmtId="0" fontId="62" fillId="2" borderId="167" xfId="0" applyFont="1" applyFill="1" applyBorder="1" applyAlignment="1">
      <alignment horizontal="center"/>
    </xf>
    <xf numFmtId="0" fontId="62" fillId="2" borderId="261" xfId="0" applyFont="1" applyFill="1" applyBorder="1" applyAlignment="1">
      <alignment horizontal="center"/>
    </xf>
    <xf numFmtId="0" fontId="9" fillId="93" borderId="40" xfId="0" applyFont="1" applyFill="1" applyBorder="1" applyAlignment="1">
      <alignment horizontal="center"/>
    </xf>
    <xf numFmtId="0" fontId="62" fillId="93" borderId="206" xfId="0" applyFont="1" applyFill="1" applyBorder="1" applyAlignment="1">
      <alignment horizontal="center"/>
    </xf>
    <xf numFmtId="0" fontId="64" fillId="2" borderId="299" xfId="0" applyFont="1" applyFill="1" applyBorder="1" applyAlignment="1">
      <alignment horizontal="center"/>
    </xf>
    <xf numFmtId="0" fontId="62" fillId="2" borderId="169" xfId="0" applyFont="1" applyFill="1" applyBorder="1" applyAlignment="1">
      <alignment horizontal="center"/>
    </xf>
    <xf numFmtId="0" fontId="62" fillId="2" borderId="295" xfId="0" applyFont="1" applyFill="1" applyBorder="1" applyAlignment="1">
      <alignment horizontal="center"/>
    </xf>
    <xf numFmtId="0" fontId="62" fillId="93" borderId="322" xfId="0" applyFont="1" applyFill="1" applyBorder="1" applyAlignment="1">
      <alignment horizontal="center"/>
    </xf>
    <xf numFmtId="0" fontId="65" fillId="2" borderId="22" xfId="0" applyFont="1" applyFill="1" applyBorder="1" applyAlignment="1">
      <alignment horizontal="center"/>
    </xf>
    <xf numFmtId="0" fontId="65" fillId="2" borderId="53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62" fillId="2" borderId="49" xfId="0" applyFont="1" applyFill="1" applyBorder="1" applyAlignment="1">
      <alignment horizontal="center"/>
    </xf>
    <xf numFmtId="0" fontId="65" fillId="2" borderId="13" xfId="0" applyFont="1" applyFill="1" applyBorder="1" applyAlignment="1">
      <alignment horizontal="center"/>
    </xf>
    <xf numFmtId="0" fontId="65" fillId="2" borderId="7" xfId="0" applyFont="1" applyFill="1" applyBorder="1" applyAlignment="1">
      <alignment horizontal="center"/>
    </xf>
    <xf numFmtId="0" fontId="65" fillId="2" borderId="39" xfId="0" applyFont="1" applyFill="1" applyBorder="1" applyAlignment="1">
      <alignment horizontal="center"/>
    </xf>
    <xf numFmtId="0" fontId="65" fillId="2" borderId="41" xfId="0" applyFont="1" applyFill="1" applyBorder="1" applyAlignment="1">
      <alignment horizontal="center"/>
    </xf>
    <xf numFmtId="0" fontId="65" fillId="2" borderId="299" xfId="0" applyFont="1" applyFill="1" applyBorder="1" applyAlignment="1">
      <alignment horizontal="center"/>
    </xf>
    <xf numFmtId="0" fontId="65" fillId="2" borderId="204" xfId="0" applyFont="1" applyFill="1" applyBorder="1" applyAlignment="1">
      <alignment horizontal="center"/>
    </xf>
    <xf numFmtId="0" fontId="65" fillId="2" borderId="14" xfId="0" applyFont="1" applyFill="1" applyBorder="1" applyAlignment="1">
      <alignment horizontal="center"/>
    </xf>
    <xf numFmtId="0" fontId="65" fillId="2" borderId="58" xfId="0" applyFont="1" applyFill="1" applyBorder="1" applyAlignment="1">
      <alignment horizontal="center"/>
    </xf>
    <xf numFmtId="0" fontId="65" fillId="2" borderId="297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65" fillId="2" borderId="64" xfId="0" applyFont="1" applyFill="1" applyBorder="1" applyAlignment="1">
      <alignment horizontal="center"/>
    </xf>
    <xf numFmtId="0" fontId="9" fillId="2" borderId="40" xfId="0" applyFont="1" applyFill="1" applyBorder="1" applyAlignment="1">
      <alignment horizontal="center"/>
    </xf>
    <xf numFmtId="0" fontId="65" fillId="2" borderId="56" xfId="0" applyFont="1" applyFill="1" applyBorder="1" applyAlignment="1">
      <alignment horizontal="center"/>
    </xf>
    <xf numFmtId="0" fontId="65" fillId="2" borderId="332" xfId="0" applyFont="1" applyFill="1" applyBorder="1" applyAlignment="1">
      <alignment horizontal="center"/>
    </xf>
    <xf numFmtId="0" fontId="65" fillId="2" borderId="287" xfId="0" applyFont="1" applyFill="1" applyBorder="1" applyAlignment="1">
      <alignment horizontal="center"/>
    </xf>
    <xf numFmtId="0" fontId="65" fillId="2" borderId="163" xfId="0" applyFont="1" applyFill="1" applyBorder="1" applyAlignment="1">
      <alignment horizontal="center"/>
    </xf>
    <xf numFmtId="0" fontId="65" fillId="2" borderId="211" xfId="0" applyFont="1" applyFill="1" applyBorder="1" applyAlignment="1">
      <alignment horizontal="center"/>
    </xf>
    <xf numFmtId="0" fontId="65" fillId="2" borderId="30" xfId="0" applyFont="1" applyFill="1" applyBorder="1" applyAlignment="1">
      <alignment horizontal="center"/>
    </xf>
    <xf numFmtId="0" fontId="65" fillId="2" borderId="33" xfId="0" applyFont="1" applyFill="1" applyBorder="1" applyAlignment="1">
      <alignment horizontal="center"/>
    </xf>
    <xf numFmtId="0" fontId="65" fillId="2" borderId="54" xfId="0" applyFont="1" applyFill="1" applyBorder="1" applyAlignment="1">
      <alignment horizontal="center"/>
    </xf>
    <xf numFmtId="0" fontId="65" fillId="2" borderId="185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65" fillId="2" borderId="10" xfId="0" applyFont="1" applyFill="1" applyBorder="1" applyAlignment="1">
      <alignment horizontal="center"/>
    </xf>
    <xf numFmtId="0" fontId="65" fillId="2" borderId="61" xfId="0" applyFont="1" applyFill="1" applyBorder="1" applyAlignment="1">
      <alignment horizontal="center"/>
    </xf>
    <xf numFmtId="0" fontId="65" fillId="2" borderId="232" xfId="0" applyFont="1" applyFill="1" applyBorder="1" applyAlignment="1">
      <alignment horizontal="center"/>
    </xf>
    <xf numFmtId="0" fontId="64" fillId="93" borderId="25" xfId="0" applyFont="1" applyFill="1" applyBorder="1" applyAlignment="1">
      <alignment horizontal="center"/>
    </xf>
    <xf numFmtId="0" fontId="64" fillId="93" borderId="28" xfId="0" applyFont="1" applyFill="1" applyBorder="1" applyAlignment="1">
      <alignment horizontal="center"/>
    </xf>
    <xf numFmtId="0" fontId="64" fillId="93" borderId="256" xfId="0" applyFont="1" applyFill="1" applyBorder="1" applyAlignment="1">
      <alignment horizontal="center"/>
    </xf>
    <xf numFmtId="0" fontId="63" fillId="93" borderId="69" xfId="0" applyFont="1" applyFill="1" applyBorder="1" applyAlignment="1">
      <alignment horizontal="center"/>
    </xf>
    <xf numFmtId="0" fontId="62" fillId="2" borderId="308" xfId="0" applyFont="1" applyFill="1" applyBorder="1" applyAlignment="1">
      <alignment horizontal="center"/>
    </xf>
    <xf numFmtId="0" fontId="62" fillId="2" borderId="176" xfId="0" applyFont="1" applyFill="1" applyBorder="1" applyAlignment="1">
      <alignment horizontal="center"/>
    </xf>
    <xf numFmtId="0" fontId="64" fillId="93" borderId="11" xfId="0" applyFont="1" applyFill="1" applyBorder="1" applyAlignment="1">
      <alignment horizontal="center"/>
    </xf>
    <xf numFmtId="0" fontId="64" fillId="2" borderId="58" xfId="0" applyFont="1" applyFill="1" applyBorder="1" applyAlignment="1">
      <alignment horizontal="center"/>
    </xf>
    <xf numFmtId="0" fontId="64" fillId="2" borderId="11" xfId="0" applyFont="1" applyFill="1" applyBorder="1" applyAlignment="1">
      <alignment horizontal="center"/>
    </xf>
    <xf numFmtId="0" fontId="62" fillId="2" borderId="47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63" fillId="2" borderId="31" xfId="0" applyFont="1" applyFill="1" applyBorder="1" applyAlignment="1">
      <alignment horizontal="center"/>
    </xf>
    <xf numFmtId="0" fontId="64" fillId="93" borderId="287" xfId="0" applyFont="1" applyFill="1" applyBorder="1" applyAlignment="1">
      <alignment horizontal="center"/>
    </xf>
    <xf numFmtId="0" fontId="64" fillId="2" borderId="160" xfId="0" applyFont="1" applyFill="1" applyBorder="1" applyAlignment="1">
      <alignment horizontal="center"/>
    </xf>
    <xf numFmtId="0" fontId="64" fillId="93" borderId="167" xfId="0" applyFont="1" applyFill="1" applyBorder="1" applyAlignment="1">
      <alignment horizontal="center"/>
    </xf>
    <xf numFmtId="0" fontId="63" fillId="93" borderId="207" xfId="0" applyFont="1" applyFill="1" applyBorder="1" applyAlignment="1">
      <alignment horizontal="center"/>
    </xf>
    <xf numFmtId="0" fontId="63" fillId="93" borderId="33" xfId="0" applyFont="1" applyFill="1" applyBorder="1" applyAlignment="1">
      <alignment horizontal="center"/>
    </xf>
    <xf numFmtId="0" fontId="63" fillId="2" borderId="33" xfId="0" applyFont="1" applyFill="1" applyBorder="1" applyAlignment="1">
      <alignment horizontal="center"/>
    </xf>
    <xf numFmtId="0" fontId="63" fillId="2" borderId="65" xfId="0" applyFont="1" applyFill="1" applyBorder="1" applyAlignment="1">
      <alignment horizontal="center"/>
    </xf>
    <xf numFmtId="0" fontId="63" fillId="93" borderId="30" xfId="0" applyFont="1" applyFill="1" applyBorder="1" applyAlignment="1">
      <alignment horizontal="center"/>
    </xf>
    <xf numFmtId="0" fontId="63" fillId="93" borderId="34" xfId="0" applyFont="1" applyFill="1" applyBorder="1" applyAlignment="1">
      <alignment horizontal="center"/>
    </xf>
    <xf numFmtId="0" fontId="63" fillId="93" borderId="31" xfId="0" applyFont="1" applyFill="1" applyBorder="1" applyAlignment="1">
      <alignment horizontal="center"/>
    </xf>
    <xf numFmtId="0" fontId="63" fillId="2" borderId="68" xfId="0" applyFont="1" applyFill="1" applyBorder="1" applyAlignment="1">
      <alignment horizontal="center"/>
    </xf>
    <xf numFmtId="0" fontId="63" fillId="93" borderId="65" xfId="0" applyFont="1" applyFill="1" applyBorder="1" applyAlignment="1">
      <alignment horizontal="center"/>
    </xf>
    <xf numFmtId="0" fontId="62" fillId="2" borderId="3" xfId="0" applyFont="1" applyFill="1" applyBorder="1" applyAlignment="1">
      <alignment horizontal="center"/>
    </xf>
    <xf numFmtId="0" fontId="64" fillId="2" borderId="2" xfId="0" applyFont="1" applyFill="1" applyBorder="1" applyAlignment="1">
      <alignment horizontal="center"/>
    </xf>
    <xf numFmtId="0" fontId="64" fillId="93" borderId="299" xfId="0" applyFont="1" applyFill="1" applyBorder="1" applyAlignment="1">
      <alignment horizontal="center"/>
    </xf>
    <xf numFmtId="0" fontId="62" fillId="2" borderId="60" xfId="0" applyFont="1" applyFill="1" applyBorder="1" applyAlignment="1">
      <alignment horizontal="center"/>
    </xf>
    <xf numFmtId="0" fontId="62" fillId="93" borderId="11" xfId="0" applyFont="1" applyFill="1" applyBorder="1" applyAlignment="1">
      <alignment horizontal="center"/>
    </xf>
    <xf numFmtId="0" fontId="62" fillId="93" borderId="58" xfId="0" applyFont="1" applyFill="1" applyBorder="1" applyAlignment="1">
      <alignment horizontal="center"/>
    </xf>
    <xf numFmtId="0" fontId="62" fillId="93" borderId="56" xfId="0" applyFont="1" applyFill="1" applyBorder="1" applyAlignment="1">
      <alignment horizontal="center"/>
    </xf>
    <xf numFmtId="0" fontId="62" fillId="93" borderId="12" xfId="0" applyFont="1" applyFill="1" applyBorder="1" applyAlignment="1">
      <alignment horizontal="center"/>
    </xf>
    <xf numFmtId="0" fontId="64" fillId="93" borderId="12" xfId="0" applyFont="1" applyFill="1" applyBorder="1" applyAlignment="1">
      <alignment horizontal="center"/>
    </xf>
    <xf numFmtId="0" fontId="1" fillId="93" borderId="372" xfId="0" applyFont="1" applyFill="1" applyBorder="1" applyAlignment="1">
      <alignment horizontal="center" vertical="center" wrapText="1"/>
    </xf>
    <xf numFmtId="0" fontId="1" fillId="93" borderId="2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/>
    </xf>
    <xf numFmtId="0" fontId="5" fillId="93" borderId="25" xfId="0" applyFont="1" applyFill="1" applyBorder="1" applyAlignment="1">
      <alignment horizontal="center"/>
    </xf>
    <xf numFmtId="0" fontId="5" fillId="93" borderId="28" xfId="0" applyFont="1" applyFill="1" applyBorder="1" applyAlignment="1">
      <alignment horizontal="center"/>
    </xf>
    <xf numFmtId="0" fontId="5" fillId="93" borderId="256" xfId="0" applyFont="1" applyFill="1" applyBorder="1" applyAlignment="1">
      <alignment horizontal="center"/>
    </xf>
    <xf numFmtId="0" fontId="64" fillId="93" borderId="265" xfId="0" applyFont="1" applyFill="1" applyBorder="1" applyAlignment="1">
      <alignment horizontal="center"/>
    </xf>
    <xf numFmtId="0" fontId="64" fillId="93" borderId="264" xfId="0" applyFont="1" applyFill="1" applyBorder="1" applyAlignment="1">
      <alignment horizontal="center"/>
    </xf>
    <xf numFmtId="0" fontId="62" fillId="2" borderId="66" xfId="0" applyFont="1" applyFill="1" applyBorder="1" applyAlignment="1">
      <alignment horizontal="center"/>
    </xf>
    <xf numFmtId="0" fontId="64" fillId="93" borderId="169" xfId="0" applyFont="1" applyFill="1" applyBorder="1" applyAlignment="1">
      <alignment horizontal="center"/>
    </xf>
    <xf numFmtId="0" fontId="63" fillId="93" borderId="296" xfId="0" applyFont="1" applyFill="1" applyBorder="1" applyAlignment="1">
      <alignment horizontal="center"/>
    </xf>
    <xf numFmtId="0" fontId="63" fillId="93" borderId="304" xfId="0" applyFont="1" applyFill="1" applyBorder="1" applyAlignment="1">
      <alignment horizontal="center"/>
    </xf>
    <xf numFmtId="0" fontId="63" fillId="2" borderId="215" xfId="0" applyFont="1" applyFill="1" applyBorder="1" applyAlignment="1">
      <alignment horizontal="center"/>
    </xf>
    <xf numFmtId="0" fontId="64" fillId="2" borderId="38" xfId="0" applyFont="1" applyFill="1" applyBorder="1" applyAlignment="1">
      <alignment horizontal="center"/>
    </xf>
    <xf numFmtId="0" fontId="64" fillId="2" borderId="264" xfId="0" applyFont="1" applyFill="1" applyBorder="1" applyAlignment="1">
      <alignment horizontal="center"/>
    </xf>
    <xf numFmtId="0" fontId="65" fillId="2" borderId="304" xfId="0" applyFont="1" applyFill="1" applyBorder="1"/>
    <xf numFmtId="0" fontId="56" fillId="2" borderId="3" xfId="0" applyFont="1" applyFill="1" applyBorder="1" applyAlignment="1">
      <alignment horizontal="center"/>
    </xf>
    <xf numFmtId="0" fontId="64" fillId="2" borderId="3" xfId="0" applyFont="1" applyFill="1" applyBorder="1" applyAlignment="1">
      <alignment horizontal="center"/>
    </xf>
    <xf numFmtId="0" fontId="64" fillId="2" borderId="44" xfId="0" applyFont="1" applyFill="1" applyBorder="1" applyAlignment="1">
      <alignment horizontal="center"/>
    </xf>
    <xf numFmtId="0" fontId="64" fillId="93" borderId="205" xfId="0" applyFont="1" applyFill="1" applyBorder="1" applyAlignment="1">
      <alignment horizontal="center"/>
    </xf>
    <xf numFmtId="0" fontId="64" fillId="93" borderId="64" xfId="0" applyFont="1" applyFill="1" applyBorder="1" applyAlignment="1">
      <alignment horizontal="center"/>
    </xf>
    <xf numFmtId="0" fontId="64" fillId="2" borderId="64" xfId="0" applyFont="1" applyFill="1" applyBorder="1" applyAlignment="1">
      <alignment horizontal="center"/>
    </xf>
    <xf numFmtId="0" fontId="64" fillId="93" borderId="39" xfId="0" applyFont="1" applyFill="1" applyBorder="1" applyAlignment="1">
      <alignment horizontal="center"/>
    </xf>
    <xf numFmtId="0" fontId="64" fillId="2" borderId="374" xfId="0" applyFont="1" applyFill="1" applyBorder="1" applyAlignment="1">
      <alignment horizontal="center" vertical="center" wrapText="1"/>
    </xf>
    <xf numFmtId="0" fontId="64" fillId="2" borderId="275" xfId="0" applyFont="1" applyFill="1" applyBorder="1" applyAlignment="1">
      <alignment horizontal="center" vertical="center" wrapText="1"/>
    </xf>
    <xf numFmtId="0" fontId="0" fillId="2" borderId="275" xfId="0" applyFill="1" applyBorder="1"/>
    <xf numFmtId="0" fontId="64" fillId="2" borderId="278" xfId="0" applyFont="1" applyFill="1" applyBorder="1" applyAlignment="1">
      <alignment horizontal="center" vertical="center" wrapText="1"/>
    </xf>
    <xf numFmtId="0" fontId="64" fillId="2" borderId="380" xfId="0" applyFont="1" applyFill="1" applyBorder="1" applyAlignment="1">
      <alignment horizontal="center" vertical="center" wrapText="1"/>
    </xf>
    <xf numFmtId="0" fontId="0" fillId="2" borderId="374" xfId="0" applyFill="1" applyBorder="1"/>
    <xf numFmtId="0" fontId="64" fillId="2" borderId="381" xfId="0" applyFont="1" applyFill="1" applyBorder="1" applyAlignment="1">
      <alignment horizontal="center" vertical="center" wrapText="1"/>
    </xf>
    <xf numFmtId="0" fontId="64" fillId="2" borderId="378" xfId="0" applyFont="1" applyFill="1" applyBorder="1" applyAlignment="1">
      <alignment horizontal="center" vertical="center" wrapText="1"/>
    </xf>
    <xf numFmtId="0" fontId="64" fillId="2" borderId="201" xfId="0" applyFont="1" applyFill="1" applyBorder="1" applyAlignment="1">
      <alignment horizontal="center" vertical="center" wrapText="1"/>
    </xf>
    <xf numFmtId="0" fontId="64" fillId="2" borderId="338" xfId="0" applyFont="1" applyFill="1" applyBorder="1" applyAlignment="1">
      <alignment horizontal="center" vertical="center" wrapText="1"/>
    </xf>
    <xf numFmtId="0" fontId="64" fillId="93" borderId="0" xfId="0" applyFont="1" applyFill="1" applyAlignment="1">
      <alignment horizontal="center"/>
    </xf>
    <xf numFmtId="0" fontId="64" fillId="93" borderId="40" xfId="0" applyFont="1" applyFill="1" applyBorder="1" applyAlignment="1">
      <alignment horizontal="center"/>
    </xf>
    <xf numFmtId="0" fontId="0" fillId="2" borderId="338" xfId="0" applyFill="1" applyBorder="1"/>
    <xf numFmtId="0" fontId="64" fillId="2" borderId="339" xfId="0" applyFont="1" applyFill="1" applyBorder="1" applyAlignment="1">
      <alignment horizontal="center" vertical="center" wrapText="1"/>
    </xf>
    <xf numFmtId="0" fontId="64" fillId="2" borderId="337" xfId="0" applyFont="1" applyFill="1" applyBorder="1" applyAlignment="1">
      <alignment horizontal="center" vertical="center" wrapText="1"/>
    </xf>
    <xf numFmtId="0" fontId="0" fillId="2" borderId="21" xfId="0" applyFill="1" applyBorder="1"/>
    <xf numFmtId="0" fontId="64" fillId="2" borderId="54" xfId="0" applyFont="1" applyFill="1" applyBorder="1" applyAlignment="1">
      <alignment horizontal="center" vertical="center" wrapText="1"/>
    </xf>
    <xf numFmtId="0" fontId="62" fillId="93" borderId="0" xfId="0" applyFont="1" applyFill="1" applyAlignment="1">
      <alignment horizontal="center"/>
    </xf>
    <xf numFmtId="0" fontId="7" fillId="2" borderId="208" xfId="0" applyFont="1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62" fillId="2" borderId="0" xfId="0" applyFont="1" applyFill="1" applyAlignment="1">
      <alignment horizontal="center"/>
    </xf>
    <xf numFmtId="0" fontId="62" fillId="2" borderId="71" xfId="0" applyFont="1" applyFill="1" applyBorder="1" applyAlignment="1">
      <alignment horizontal="center"/>
    </xf>
    <xf numFmtId="0" fontId="5" fillId="2" borderId="209" xfId="0" applyFont="1" applyFill="1" applyBorder="1" applyAlignment="1">
      <alignment horizontal="center"/>
    </xf>
    <xf numFmtId="0" fontId="0" fillId="2" borderId="210" xfId="0" applyFill="1" applyBorder="1"/>
    <xf numFmtId="0" fontId="5" fillId="2" borderId="211" xfId="0" applyFont="1" applyFill="1" applyBorder="1" applyAlignment="1">
      <alignment horizontal="center"/>
    </xf>
    <xf numFmtId="0" fontId="5" fillId="2" borderId="101" xfId="0" applyFont="1" applyFill="1" applyBorder="1" applyAlignment="1">
      <alignment horizontal="center"/>
    </xf>
    <xf numFmtId="0" fontId="64" fillId="2" borderId="157" xfId="0" applyFont="1" applyFill="1" applyBorder="1" applyAlignment="1">
      <alignment horizontal="center"/>
    </xf>
    <xf numFmtId="0" fontId="64" fillId="2" borderId="0" xfId="0" applyFont="1" applyFill="1" applyAlignment="1">
      <alignment horizontal="center"/>
    </xf>
    <xf numFmtId="0" fontId="64" fillId="2" borderId="49" xfId="0" applyFont="1" applyFill="1" applyBorder="1" applyAlignment="1">
      <alignment horizontal="center"/>
    </xf>
    <xf numFmtId="0" fontId="64" fillId="2" borderId="176" xfId="0" applyFont="1" applyFill="1" applyBorder="1" applyAlignment="1">
      <alignment horizontal="center"/>
    </xf>
    <xf numFmtId="0" fontId="64" fillId="2" borderId="60" xfId="0" applyFont="1" applyFill="1" applyBorder="1" applyAlignment="1">
      <alignment horizontal="center"/>
    </xf>
    <xf numFmtId="0" fontId="64" fillId="93" borderId="300" xfId="0" applyFont="1" applyFill="1" applyBorder="1" applyAlignment="1">
      <alignment horizontal="center"/>
    </xf>
    <xf numFmtId="0" fontId="64" fillId="93" borderId="34" xfId="0" applyFont="1" applyFill="1" applyBorder="1" applyAlignment="1">
      <alignment horizontal="center"/>
    </xf>
    <xf numFmtId="0" fontId="64" fillId="93" borderId="31" xfId="0" applyFont="1" applyFill="1" applyBorder="1" applyAlignment="1">
      <alignment horizontal="center"/>
    </xf>
    <xf numFmtId="0" fontId="64" fillId="93" borderId="33" xfId="0" applyFont="1" applyFill="1" applyBorder="1" applyAlignment="1">
      <alignment horizontal="center"/>
    </xf>
    <xf numFmtId="0" fontId="64" fillId="93" borderId="65" xfId="0" applyFont="1" applyFill="1" applyBorder="1" applyAlignment="1">
      <alignment horizontal="center"/>
    </xf>
    <xf numFmtId="0" fontId="64" fillId="93" borderId="30" xfId="0" applyFont="1" applyFill="1" applyBorder="1" applyAlignment="1">
      <alignment horizontal="center"/>
    </xf>
    <xf numFmtId="0" fontId="64" fillId="93" borderId="307" xfId="0" applyFont="1" applyFill="1" applyBorder="1" applyAlignment="1">
      <alignment horizontal="center"/>
    </xf>
    <xf numFmtId="0" fontId="64" fillId="93" borderId="61" xfId="0" applyFont="1" applyFill="1" applyBorder="1" applyAlignment="1">
      <alignment horizontal="center"/>
    </xf>
    <xf numFmtId="0" fontId="27" fillId="2" borderId="30" xfId="0" applyFont="1" applyFill="1" applyBorder="1" applyAlignment="1">
      <alignment horizontal="center" vertical="center" wrapText="1"/>
    </xf>
    <xf numFmtId="0" fontId="1" fillId="2" borderId="236" xfId="0" applyFont="1" applyFill="1" applyBorder="1" applyAlignment="1">
      <alignment horizontal="center" vertical="center" wrapText="1"/>
    </xf>
    <xf numFmtId="0" fontId="82" fillId="2" borderId="31" xfId="0" applyFont="1" applyFill="1" applyBorder="1" applyAlignment="1">
      <alignment horizontal="center"/>
    </xf>
    <xf numFmtId="0" fontId="1" fillId="93" borderId="248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1" fillId="2" borderId="209" xfId="0" applyFont="1" applyFill="1" applyBorder="1" applyAlignment="1">
      <alignment horizontal="center"/>
    </xf>
    <xf numFmtId="0" fontId="82" fillId="2" borderId="210" xfId="0" applyFont="1" applyFill="1" applyBorder="1" applyAlignment="1">
      <alignment horizontal="center"/>
    </xf>
    <xf numFmtId="0" fontId="82" fillId="2" borderId="57" xfId="0" applyFont="1" applyFill="1" applyBorder="1" applyAlignment="1">
      <alignment horizontal="center"/>
    </xf>
    <xf numFmtId="0" fontId="1" fillId="93" borderId="302" xfId="0" applyFont="1" applyFill="1" applyBorder="1" applyAlignment="1">
      <alignment horizontal="center" vertical="center" wrapText="1"/>
    </xf>
    <xf numFmtId="0" fontId="82" fillId="2" borderId="9" xfId="0" applyFont="1" applyFill="1" applyBorder="1" applyAlignment="1">
      <alignment horizontal="center"/>
    </xf>
    <xf numFmtId="0" fontId="82" fillId="2" borderId="10" xfId="0" applyFont="1" applyFill="1" applyBorder="1" applyAlignment="1">
      <alignment horizontal="center"/>
    </xf>
    <xf numFmtId="0" fontId="82" fillId="2" borderId="8" xfId="0" applyFont="1" applyFill="1" applyBorder="1" applyAlignment="1">
      <alignment horizontal="center"/>
    </xf>
    <xf numFmtId="0" fontId="5" fillId="2" borderId="304" xfId="0" applyFont="1" applyFill="1" applyBorder="1" applyAlignment="1">
      <alignment horizontal="center"/>
    </xf>
    <xf numFmtId="0" fontId="64" fillId="2" borderId="22" xfId="0" applyFont="1" applyFill="1" applyBorder="1" applyAlignment="1">
      <alignment horizontal="center"/>
    </xf>
    <xf numFmtId="0" fontId="64" fillId="2" borderId="25" xfId="0" applyFont="1" applyFill="1" applyBorder="1" applyAlignment="1">
      <alignment horizontal="center"/>
    </xf>
    <xf numFmtId="0" fontId="64" fillId="2" borderId="28" xfId="0" applyFont="1" applyFill="1" applyBorder="1" applyAlignment="1">
      <alignment horizontal="center"/>
    </xf>
    <xf numFmtId="0" fontId="64" fillId="2" borderId="26" xfId="0" applyFont="1" applyFill="1" applyBorder="1" applyAlignment="1">
      <alignment horizontal="center"/>
    </xf>
    <xf numFmtId="0" fontId="64" fillId="2" borderId="41" xfId="0" applyFont="1" applyFill="1" applyBorder="1" applyAlignment="1">
      <alignment horizontal="center"/>
    </xf>
    <xf numFmtId="0" fontId="0" fillId="2" borderId="225" xfId="0" applyFill="1" applyBorder="1" applyAlignment="1">
      <alignment horizontal="center"/>
    </xf>
    <xf numFmtId="0" fontId="65" fillId="2" borderId="133" xfId="0" applyFont="1" applyFill="1" applyBorder="1" applyAlignment="1">
      <alignment horizontal="center"/>
    </xf>
    <xf numFmtId="0" fontId="64" fillId="2" borderId="14" xfId="0" applyFont="1" applyFill="1" applyBorder="1" applyAlignment="1">
      <alignment horizontal="center"/>
    </xf>
    <xf numFmtId="0" fontId="65" fillId="2" borderId="47" xfId="0" applyFont="1" applyFill="1" applyBorder="1" applyAlignment="1">
      <alignment horizontal="center"/>
    </xf>
    <xf numFmtId="0" fontId="65" fillId="2" borderId="176" xfId="0" applyFont="1" applyFill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0" fontId="64" fillId="2" borderId="20" xfId="0" applyFont="1" applyFill="1" applyBorder="1" applyAlignment="1">
      <alignment horizontal="center"/>
    </xf>
    <xf numFmtId="0" fontId="64" fillId="2" borderId="54" xfId="0" applyFont="1" applyFill="1" applyBorder="1" applyAlignment="1">
      <alignment horizontal="center"/>
    </xf>
    <xf numFmtId="0" fontId="65" fillId="2" borderId="208" xfId="0" applyFont="1" applyFill="1" applyBorder="1" applyAlignment="1">
      <alignment horizontal="center"/>
    </xf>
    <xf numFmtId="0" fontId="64" fillId="2" borderId="32" xfId="0" applyFont="1" applyFill="1" applyBorder="1" applyAlignment="1">
      <alignment horizontal="center"/>
    </xf>
    <xf numFmtId="0" fontId="64" fillId="2" borderId="12" xfId="0" applyFont="1" applyFill="1" applyBorder="1" applyAlignment="1">
      <alignment horizontal="center"/>
    </xf>
    <xf numFmtId="0" fontId="64" fillId="2" borderId="99" xfId="0" applyFont="1" applyFill="1" applyBorder="1" applyAlignment="1">
      <alignment horizontal="center"/>
    </xf>
    <xf numFmtId="0" fontId="1" fillId="2" borderId="103" xfId="0" applyFon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65" fillId="2" borderId="24" xfId="0" applyFont="1" applyFill="1" applyBorder="1" applyAlignment="1">
      <alignment horizontal="center"/>
    </xf>
    <xf numFmtId="0" fontId="65" fillId="2" borderId="238" xfId="0" applyFont="1" applyFill="1" applyBorder="1" applyAlignment="1">
      <alignment horizontal="center"/>
    </xf>
    <xf numFmtId="0" fontId="64" fillId="2" borderId="337" xfId="0" applyFont="1" applyFill="1" applyBorder="1" applyAlignment="1">
      <alignment horizontal="center"/>
    </xf>
    <xf numFmtId="0" fontId="64" fillId="2" borderId="201" xfId="0" applyFont="1" applyFill="1" applyBorder="1" applyAlignment="1">
      <alignment horizontal="center"/>
    </xf>
    <xf numFmtId="0" fontId="64" fillId="2" borderId="338" xfId="0" applyFont="1" applyFill="1" applyBorder="1" applyAlignment="1">
      <alignment horizontal="center"/>
    </xf>
    <xf numFmtId="0" fontId="65" fillId="2" borderId="243" xfId="0" applyFont="1" applyFill="1" applyBorder="1" applyAlignment="1">
      <alignment horizontal="center"/>
    </xf>
    <xf numFmtId="0" fontId="65" fillId="2" borderId="44" xfId="0" applyFont="1" applyFill="1" applyBorder="1" applyAlignment="1">
      <alignment horizontal="center"/>
    </xf>
    <xf numFmtId="0" fontId="65" fillId="2" borderId="308" xfId="0" applyFont="1" applyFill="1" applyBorder="1" applyAlignment="1">
      <alignment horizontal="center"/>
    </xf>
    <xf numFmtId="0" fontId="65" fillId="2" borderId="69" xfId="0" applyFont="1" applyFill="1" applyBorder="1" applyAlignment="1">
      <alignment horizontal="center"/>
    </xf>
    <xf numFmtId="0" fontId="65" fillId="2" borderId="71" xfId="0" applyFont="1" applyFill="1" applyBorder="1" applyAlignment="1">
      <alignment horizontal="center"/>
    </xf>
    <xf numFmtId="0" fontId="65" fillId="2" borderId="225" xfId="0" applyFont="1" applyFill="1" applyBorder="1" applyAlignment="1">
      <alignment horizontal="center"/>
    </xf>
    <xf numFmtId="0" fontId="64" fillId="2" borderId="48" xfId="0" applyFont="1" applyFill="1" applyBorder="1" applyAlignment="1">
      <alignment horizontal="center"/>
    </xf>
    <xf numFmtId="0" fontId="64" fillId="2" borderId="253" xfId="0" applyFont="1" applyFill="1" applyBorder="1" applyAlignment="1">
      <alignment horizontal="center"/>
    </xf>
    <xf numFmtId="0" fontId="64" fillId="2" borderId="55" xfId="0" applyFont="1" applyFill="1" applyBorder="1" applyAlignment="1">
      <alignment horizontal="center"/>
    </xf>
    <xf numFmtId="0" fontId="65" fillId="2" borderId="386" xfId="0" applyFont="1" applyFill="1" applyBorder="1" applyAlignment="1">
      <alignment horizontal="center"/>
    </xf>
    <xf numFmtId="0" fontId="64" fillId="2" borderId="273" xfId="0" applyFont="1" applyFill="1" applyBorder="1" applyAlignment="1">
      <alignment horizontal="center"/>
    </xf>
    <xf numFmtId="0" fontId="64" fillId="2" borderId="275" xfId="0" applyFont="1" applyFill="1" applyBorder="1" applyAlignment="1">
      <alignment horizontal="center"/>
    </xf>
    <xf numFmtId="0" fontId="64" fillId="2" borderId="185" xfId="0" applyFont="1" applyFill="1" applyBorder="1" applyAlignment="1">
      <alignment horizontal="center"/>
    </xf>
    <xf numFmtId="0" fontId="64" fillId="2" borderId="269" xfId="0" applyFont="1" applyFill="1" applyBorder="1" applyAlignment="1">
      <alignment horizontal="center"/>
    </xf>
    <xf numFmtId="0" fontId="65" fillId="2" borderId="285" xfId="0" applyFont="1" applyFill="1" applyBorder="1" applyAlignment="1">
      <alignment horizontal="center"/>
    </xf>
    <xf numFmtId="0" fontId="64" fillId="2" borderId="205" xfId="0" applyFont="1" applyFill="1" applyBorder="1" applyAlignment="1">
      <alignment horizontal="center"/>
    </xf>
    <xf numFmtId="0" fontId="64" fillId="2" borderId="4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65" fillId="2" borderId="0" xfId="0" applyFont="1" applyFill="1" applyAlignment="1">
      <alignment horizontal="center"/>
    </xf>
    <xf numFmtId="0" fontId="64" fillId="2" borderId="225" xfId="0" applyFont="1" applyFill="1" applyBorder="1" applyAlignment="1">
      <alignment horizontal="center"/>
    </xf>
    <xf numFmtId="0" fontId="64" fillId="2" borderId="102" xfId="0" applyFont="1" applyFill="1" applyBorder="1" applyAlignment="1">
      <alignment horizontal="center"/>
    </xf>
    <xf numFmtId="0" fontId="64" fillId="2" borderId="1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65" fillId="2" borderId="207" xfId="0" applyFont="1" applyFill="1" applyBorder="1" applyAlignment="1">
      <alignment horizontal="center"/>
    </xf>
    <xf numFmtId="0" fontId="5" fillId="2" borderId="329" xfId="0" applyFont="1" applyFill="1" applyBorder="1" applyAlignment="1">
      <alignment horizontal="center"/>
    </xf>
    <xf numFmtId="0" fontId="5" fillId="2" borderId="328" xfId="0" applyFont="1" applyFill="1" applyBorder="1" applyAlignment="1">
      <alignment horizontal="center"/>
    </xf>
    <xf numFmtId="0" fontId="0" fillId="2" borderId="323" xfId="0" applyFill="1" applyBorder="1" applyAlignment="1">
      <alignment horizontal="center"/>
    </xf>
    <xf numFmtId="0" fontId="65" fillId="2" borderId="164" xfId="0" applyFont="1" applyFill="1" applyBorder="1" applyAlignment="1">
      <alignment horizontal="center"/>
    </xf>
    <xf numFmtId="0" fontId="65" fillId="2" borderId="336" xfId="0" applyFont="1" applyFill="1" applyBorder="1" applyAlignment="1">
      <alignment horizontal="center"/>
    </xf>
    <xf numFmtId="0" fontId="64" fillId="2" borderId="232" xfId="0" applyFont="1" applyFill="1" applyBorder="1" applyAlignment="1">
      <alignment horizontal="center"/>
    </xf>
    <xf numFmtId="0" fontId="65" fillId="2" borderId="216" xfId="0" applyFont="1" applyFill="1" applyBorder="1" applyAlignment="1">
      <alignment horizontal="center"/>
    </xf>
    <xf numFmtId="0" fontId="64" fillId="2" borderId="353" xfId="0" applyFont="1" applyFill="1" applyBorder="1" applyAlignment="1">
      <alignment horizontal="center"/>
    </xf>
    <xf numFmtId="0" fontId="64" fillId="2" borderId="366" xfId="0" applyFont="1" applyFill="1" applyBorder="1" applyAlignment="1">
      <alignment horizontal="center"/>
    </xf>
    <xf numFmtId="0" fontId="68" fillId="2" borderId="202" xfId="0" applyFont="1" applyFill="1" applyBorder="1" applyAlignment="1">
      <alignment horizontal="center"/>
    </xf>
    <xf numFmtId="0" fontId="69" fillId="2" borderId="354" xfId="0" applyFont="1" applyFill="1" applyBorder="1" applyAlignment="1">
      <alignment horizontal="center"/>
    </xf>
    <xf numFmtId="0" fontId="64" fillId="2" borderId="154" xfId="0" applyFont="1" applyFill="1" applyBorder="1" applyAlignment="1">
      <alignment horizontal="center"/>
    </xf>
    <xf numFmtId="0" fontId="69" fillId="2" borderId="366" xfId="0" applyFont="1" applyFill="1" applyBorder="1" applyAlignment="1">
      <alignment horizontal="center"/>
    </xf>
    <xf numFmtId="0" fontId="64" fillId="2" borderId="295" xfId="0" applyFont="1" applyFill="1" applyBorder="1" applyAlignment="1">
      <alignment horizontal="center"/>
    </xf>
    <xf numFmtId="0" fontId="68" fillId="2" borderId="101" xfId="0" applyFont="1" applyFill="1" applyBorder="1" applyAlignment="1">
      <alignment horizontal="center"/>
    </xf>
    <xf numFmtId="0" fontId="69" fillId="2" borderId="322" xfId="0" applyFont="1" applyFill="1" applyBorder="1" applyAlignment="1">
      <alignment horizontal="center"/>
    </xf>
    <xf numFmtId="0" fontId="64" fillId="2" borderId="163" xfId="0" applyFont="1" applyFill="1" applyBorder="1" applyAlignment="1">
      <alignment horizontal="center"/>
    </xf>
    <xf numFmtId="0" fontId="64" fillId="2" borderId="162" xfId="0" applyFont="1" applyFill="1" applyBorder="1" applyAlignment="1">
      <alignment horizontal="center"/>
    </xf>
    <xf numFmtId="0" fontId="68" fillId="2" borderId="163" xfId="0" applyFont="1" applyFill="1" applyBorder="1" applyAlignment="1">
      <alignment horizontal="center"/>
    </xf>
    <xf numFmtId="0" fontId="65" fillId="2" borderId="167" xfId="0" applyFont="1" applyFill="1" applyBorder="1" applyAlignment="1">
      <alignment horizontal="center"/>
    </xf>
    <xf numFmtId="0" fontId="64" fillId="2" borderId="287" xfId="0" applyFont="1" applyFill="1" applyBorder="1" applyAlignment="1">
      <alignment horizontal="center"/>
    </xf>
    <xf numFmtId="0" fontId="69" fillId="2" borderId="332" xfId="0" applyFont="1" applyFill="1" applyBorder="1" applyAlignment="1">
      <alignment horizontal="center"/>
    </xf>
    <xf numFmtId="0" fontId="65" fillId="2" borderId="387" xfId="0" applyFont="1" applyFill="1" applyBorder="1" applyAlignment="1">
      <alignment horizontal="center"/>
    </xf>
    <xf numFmtId="0" fontId="64" fillId="2" borderId="297" xfId="0" applyFont="1" applyFill="1" applyBorder="1" applyAlignment="1">
      <alignment horizontal="center"/>
    </xf>
    <xf numFmtId="0" fontId="64" fillId="2" borderId="304" xfId="0" applyFont="1" applyFill="1" applyBorder="1" applyAlignment="1">
      <alignment horizontal="center"/>
    </xf>
    <xf numFmtId="0" fontId="64" fillId="2" borderId="34" xfId="0" applyFont="1" applyFill="1" applyBorder="1" applyAlignment="1">
      <alignment horizontal="center"/>
    </xf>
    <xf numFmtId="0" fontId="64" fillId="2" borderId="214" xfId="0" applyFont="1" applyFill="1" applyBorder="1" applyAlignment="1">
      <alignment horizontal="center"/>
    </xf>
    <xf numFmtId="0" fontId="64" fillId="2" borderId="211" xfId="0" applyFont="1" applyFill="1" applyBorder="1" applyAlignment="1">
      <alignment horizontal="center"/>
    </xf>
    <xf numFmtId="0" fontId="67" fillId="2" borderId="205" xfId="0" applyFont="1" applyFill="1" applyBorder="1" applyAlignment="1">
      <alignment horizontal="center"/>
    </xf>
    <xf numFmtId="0" fontId="67" fillId="2" borderId="26" xfId="0" applyFont="1" applyFill="1" applyBorder="1" applyAlignment="1">
      <alignment horizontal="center"/>
    </xf>
    <xf numFmtId="0" fontId="64" fillId="2" borderId="39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65" fillId="2" borderId="267" xfId="0" applyFont="1" applyFill="1" applyBorder="1" applyAlignment="1">
      <alignment horizontal="center"/>
    </xf>
    <xf numFmtId="0" fontId="64" fillId="2" borderId="206" xfId="0" applyFont="1" applyFill="1" applyBorder="1" applyAlignment="1">
      <alignment horizontal="center"/>
    </xf>
    <xf numFmtId="0" fontId="62" fillId="2" borderId="154" xfId="0" applyFont="1" applyFill="1" applyBorder="1" applyAlignment="1">
      <alignment horizontal="center"/>
    </xf>
    <xf numFmtId="0" fontId="64" fillId="2" borderId="103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65" fillId="2" borderId="65" xfId="0" applyFont="1" applyFill="1" applyBorder="1" applyAlignment="1">
      <alignment horizontal="center"/>
    </xf>
    <xf numFmtId="0" fontId="65" fillId="2" borderId="202" xfId="0" applyFont="1" applyFill="1" applyBorder="1" applyAlignment="1">
      <alignment horizontal="center"/>
    </xf>
    <xf numFmtId="0" fontId="65" fillId="2" borderId="355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65" fillId="2" borderId="23" xfId="0" applyFont="1" applyFill="1" applyBorder="1" applyAlignment="1">
      <alignment horizontal="center"/>
    </xf>
    <xf numFmtId="0" fontId="64" fillId="2" borderId="362" xfId="0" applyFont="1" applyFill="1" applyBorder="1" applyAlignment="1">
      <alignment horizontal="center"/>
    </xf>
    <xf numFmtId="0" fontId="75" fillId="2" borderId="353" xfId="0" applyFont="1" applyFill="1" applyBorder="1" applyAlignment="1">
      <alignment horizontal="center"/>
    </xf>
    <xf numFmtId="0" fontId="75" fillId="2" borderId="202" xfId="0" applyFont="1" applyFill="1" applyBorder="1" applyAlignment="1">
      <alignment horizontal="center"/>
    </xf>
    <xf numFmtId="0" fontId="65" fillId="2" borderId="366" xfId="0" applyFont="1" applyFill="1" applyBorder="1" applyAlignment="1">
      <alignment horizontal="center"/>
    </xf>
    <xf numFmtId="0" fontId="75" fillId="2" borderId="221" xfId="0" applyFont="1" applyFill="1" applyBorder="1" applyAlignment="1">
      <alignment horizontal="center"/>
    </xf>
    <xf numFmtId="0" fontId="75" fillId="2" borderId="222" xfId="0" applyFont="1" applyFill="1" applyBorder="1" applyAlignment="1">
      <alignment horizontal="center"/>
    </xf>
    <xf numFmtId="0" fontId="75" fillId="2" borderId="154" xfId="0" applyFont="1" applyFill="1" applyBorder="1" applyAlignment="1">
      <alignment horizontal="center"/>
    </xf>
    <xf numFmtId="0" fontId="65" fillId="2" borderId="354" xfId="0" applyFont="1" applyFill="1" applyBorder="1" applyAlignment="1">
      <alignment horizontal="center"/>
    </xf>
    <xf numFmtId="0" fontId="65" fillId="2" borderId="154" xfId="0" applyFont="1" applyFill="1" applyBorder="1" applyAlignment="1">
      <alignment horizontal="center"/>
    </xf>
    <xf numFmtId="0" fontId="75" fillId="2" borderId="358" xfId="0" applyFont="1" applyFill="1" applyBorder="1" applyAlignment="1">
      <alignment horizontal="center"/>
    </xf>
    <xf numFmtId="0" fontId="75" fillId="2" borderId="359" xfId="0" applyFont="1" applyFill="1" applyBorder="1" applyAlignment="1">
      <alignment horizontal="center"/>
    </xf>
    <xf numFmtId="0" fontId="65" fillId="2" borderId="359" xfId="0" applyFont="1" applyFill="1" applyBorder="1" applyAlignment="1">
      <alignment horizontal="center"/>
    </xf>
    <xf numFmtId="0" fontId="65" fillId="2" borderId="360" xfId="0" applyFont="1" applyFill="1" applyBorder="1" applyAlignment="1">
      <alignment horizontal="center"/>
    </xf>
    <xf numFmtId="0" fontId="65" fillId="2" borderId="36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75" fillId="2" borderId="295" xfId="0" applyFont="1" applyFill="1" applyBorder="1" applyAlignment="1">
      <alignment horizontal="center"/>
    </xf>
    <xf numFmtId="0" fontId="75" fillId="2" borderId="101" xfId="0" applyFont="1" applyFill="1" applyBorder="1" applyAlignment="1">
      <alignment horizontal="center"/>
    </xf>
    <xf numFmtId="0" fontId="64" fillId="93" borderId="20" xfId="0" applyFont="1" applyFill="1" applyBorder="1" applyAlignment="1">
      <alignment horizontal="center"/>
    </xf>
    <xf numFmtId="0" fontId="64" fillId="93" borderId="21" xfId="0" applyFont="1" applyFill="1" applyBorder="1" applyAlignment="1">
      <alignment horizontal="center"/>
    </xf>
    <xf numFmtId="0" fontId="64" fillId="93" borderId="53" xfId="0" applyFont="1" applyFill="1" applyBorder="1" applyAlignment="1">
      <alignment horizontal="center"/>
    </xf>
    <xf numFmtId="0" fontId="64" fillId="93" borderId="4" xfId="0" applyFont="1" applyFill="1" applyBorder="1" applyAlignment="1">
      <alignment horizontal="center"/>
    </xf>
    <xf numFmtId="0" fontId="64" fillId="93" borderId="5" xfId="0" applyFont="1" applyFill="1" applyBorder="1" applyAlignment="1">
      <alignment horizontal="center"/>
    </xf>
    <xf numFmtId="0" fontId="64" fillId="2" borderId="6" xfId="0" applyFont="1" applyFill="1" applyBorder="1" applyAlignment="1">
      <alignment horizontal="center"/>
    </xf>
    <xf numFmtId="0" fontId="64" fillId="93" borderId="7" xfId="0" applyFont="1" applyFill="1" applyBorder="1" applyAlignment="1">
      <alignment horizontal="center"/>
    </xf>
    <xf numFmtId="0" fontId="64" fillId="93" borderId="3" xfId="0" applyFont="1" applyFill="1" applyBorder="1" applyAlignment="1">
      <alignment horizontal="center"/>
    </xf>
    <xf numFmtId="0" fontId="62" fillId="93" borderId="5" xfId="0" applyFont="1" applyFill="1" applyBorder="1" applyAlignment="1">
      <alignment horizontal="center"/>
    </xf>
    <xf numFmtId="0" fontId="62" fillId="93" borderId="6" xfId="0" applyFont="1" applyFill="1" applyBorder="1" applyAlignment="1">
      <alignment horizontal="center"/>
    </xf>
    <xf numFmtId="0" fontId="64" fillId="93" borderId="6" xfId="0" applyFont="1" applyFill="1" applyBorder="1" applyAlignment="1">
      <alignment horizontal="center"/>
    </xf>
    <xf numFmtId="0" fontId="63" fillId="93" borderId="61" xfId="0" applyFont="1" applyFill="1" applyBorder="1" applyAlignment="1">
      <alignment horizontal="center"/>
    </xf>
    <xf numFmtId="0" fontId="66" fillId="2" borderId="40" xfId="0" applyFont="1" applyFill="1" applyBorder="1" applyAlignment="1">
      <alignment horizontal="center"/>
    </xf>
    <xf numFmtId="0" fontId="62" fillId="93" borderId="41" xfId="0" applyFont="1" applyFill="1" applyBorder="1" applyAlignment="1">
      <alignment horizontal="center"/>
    </xf>
    <xf numFmtId="0" fontId="64" fillId="2" borderId="266" xfId="0" applyFont="1" applyFill="1" applyBorder="1" applyAlignment="1">
      <alignment horizontal="center"/>
    </xf>
    <xf numFmtId="0" fontId="64" fillId="2" borderId="56" xfId="0" applyFont="1" applyFill="1" applyBorder="1" applyAlignment="1">
      <alignment horizontal="center"/>
    </xf>
    <xf numFmtId="0" fontId="64" fillId="2" borderId="13" xfId="0" applyFont="1" applyFill="1" applyBorder="1" applyAlignment="1">
      <alignment horizontal="center"/>
    </xf>
    <xf numFmtId="0" fontId="67" fillId="93" borderId="185" xfId="0" applyFont="1" applyFill="1" applyBorder="1" applyAlignment="1">
      <alignment horizontal="center"/>
    </xf>
    <xf numFmtId="0" fontId="67" fillId="2" borderId="275" xfId="0" applyFont="1" applyFill="1" applyBorder="1" applyAlignment="1">
      <alignment horizontal="center"/>
    </xf>
    <xf numFmtId="0" fontId="67" fillId="93" borderId="64" xfId="0" applyFont="1" applyFill="1" applyBorder="1" applyAlignment="1">
      <alignment horizontal="center"/>
    </xf>
    <xf numFmtId="0" fontId="62" fillId="93" borderId="216" xfId="0" applyFont="1" applyFill="1" applyBorder="1" applyAlignment="1">
      <alignment horizontal="center"/>
    </xf>
    <xf numFmtId="0" fontId="62" fillId="2" borderId="60" xfId="0" applyFont="1" applyFill="1" applyBorder="1"/>
    <xf numFmtId="0" fontId="62" fillId="93" borderId="46" xfId="0" applyFont="1" applyFill="1" applyBorder="1" applyAlignment="1">
      <alignment horizontal="center"/>
    </xf>
    <xf numFmtId="0" fontId="62" fillId="2" borderId="69" xfId="0" applyFont="1" applyFill="1" applyBorder="1" applyAlignment="1">
      <alignment horizontal="center"/>
    </xf>
    <xf numFmtId="0" fontId="62" fillId="2" borderId="67" xfId="0" applyFont="1" applyFill="1" applyBorder="1" applyAlignment="1">
      <alignment horizontal="center"/>
    </xf>
    <xf numFmtId="0" fontId="62" fillId="2" borderId="69" xfId="0" applyFont="1" applyFill="1" applyBorder="1"/>
    <xf numFmtId="0" fontId="62" fillId="2" borderId="70" xfId="0" applyFont="1" applyFill="1" applyBorder="1" applyAlignment="1">
      <alignment horizontal="center"/>
    </xf>
    <xf numFmtId="0" fontId="28" fillId="2" borderId="36" xfId="0" applyFont="1" applyFill="1" applyBorder="1" applyAlignment="1">
      <alignment horizontal="center" vertical="center" wrapText="1"/>
    </xf>
    <xf numFmtId="0" fontId="1" fillId="2" borderId="323" xfId="0" applyFont="1" applyFill="1" applyBorder="1" applyAlignment="1">
      <alignment horizontal="center"/>
    </xf>
    <xf numFmtId="0" fontId="67" fillId="93" borderId="340" xfId="0" applyFont="1" applyFill="1" applyBorder="1" applyAlignment="1">
      <alignment horizontal="center"/>
    </xf>
    <xf numFmtId="0" fontId="67" fillId="93" borderId="376" xfId="0" applyFont="1" applyFill="1" applyBorder="1" applyAlignment="1">
      <alignment horizontal="center"/>
    </xf>
    <xf numFmtId="0" fontId="1" fillId="2" borderId="374" xfId="0" applyFont="1" applyFill="1" applyBorder="1" applyAlignment="1">
      <alignment horizontal="center"/>
    </xf>
    <xf numFmtId="0" fontId="62" fillId="93" borderId="376" xfId="0" applyFont="1" applyFill="1" applyBorder="1" applyAlignment="1">
      <alignment horizontal="center"/>
    </xf>
    <xf numFmtId="0" fontId="62" fillId="2" borderId="374" xfId="0" applyFont="1" applyFill="1" applyBorder="1" applyAlignment="1">
      <alignment horizontal="center"/>
    </xf>
    <xf numFmtId="0" fontId="62" fillId="2" borderId="368" xfId="0" applyFont="1" applyFill="1" applyBorder="1" applyAlignment="1">
      <alignment horizontal="center"/>
    </xf>
    <xf numFmtId="0" fontId="67" fillId="93" borderId="312" xfId="0" applyFont="1" applyFill="1" applyBorder="1" applyAlignment="1">
      <alignment horizontal="center"/>
    </xf>
    <xf numFmtId="0" fontId="62" fillId="93" borderId="377" xfId="0" applyFont="1" applyFill="1" applyBorder="1" applyAlignment="1">
      <alignment horizontal="center"/>
    </xf>
    <xf numFmtId="0" fontId="62" fillId="93" borderId="374" xfId="0" applyFont="1" applyFill="1" applyBorder="1" applyAlignment="1">
      <alignment horizontal="center"/>
    </xf>
    <xf numFmtId="0" fontId="62" fillId="2" borderId="379" xfId="0" applyFont="1" applyFill="1" applyBorder="1" applyAlignment="1">
      <alignment horizontal="center"/>
    </xf>
    <xf numFmtId="0" fontId="62" fillId="2" borderId="376" xfId="0" applyFont="1" applyFill="1" applyBorder="1" applyAlignment="1">
      <alignment horizontal="center"/>
    </xf>
    <xf numFmtId="0" fontId="64" fillId="2" borderId="281" xfId="0" applyFont="1" applyFill="1" applyBorder="1" applyAlignment="1">
      <alignment horizontal="center"/>
    </xf>
    <xf numFmtId="0" fontId="62" fillId="93" borderId="276" xfId="0" applyFont="1" applyFill="1" applyBorder="1" applyAlignment="1">
      <alignment horizontal="center"/>
    </xf>
    <xf numFmtId="0" fontId="1" fillId="2" borderId="325" xfId="0" applyFont="1" applyFill="1" applyBorder="1" applyAlignment="1">
      <alignment horizontal="center"/>
    </xf>
    <xf numFmtId="0" fontId="64" fillId="2" borderId="209" xfId="0" applyFont="1" applyFill="1" applyBorder="1" applyAlignment="1">
      <alignment horizontal="center"/>
    </xf>
    <xf numFmtId="0" fontId="67" fillId="93" borderId="210" xfId="0" applyFont="1" applyFill="1" applyBorder="1" applyAlignment="1">
      <alignment horizontal="center"/>
    </xf>
    <xf numFmtId="0" fontId="1" fillId="2" borderId="163" xfId="0" applyFont="1" applyFill="1" applyBorder="1" applyAlignment="1">
      <alignment horizontal="center"/>
    </xf>
    <xf numFmtId="0" fontId="62" fillId="2" borderId="163" xfId="0" applyFont="1" applyFill="1" applyBorder="1" applyAlignment="1">
      <alignment horizontal="center"/>
    </xf>
    <xf numFmtId="0" fontId="62" fillId="2" borderId="162" xfId="0" applyFont="1" applyFill="1" applyBorder="1" applyAlignment="1">
      <alignment horizontal="center"/>
    </xf>
    <xf numFmtId="0" fontId="67" fillId="93" borderId="163" xfId="0" applyFont="1" applyFill="1" applyBorder="1" applyAlignment="1">
      <alignment horizontal="center"/>
    </xf>
    <xf numFmtId="0" fontId="67" fillId="2" borderId="163" xfId="0" applyFont="1" applyFill="1" applyBorder="1" applyAlignment="1">
      <alignment horizontal="center"/>
    </xf>
    <xf numFmtId="0" fontId="62" fillId="2" borderId="160" xfId="0" applyFont="1" applyFill="1" applyBorder="1" applyAlignment="1">
      <alignment horizontal="center"/>
    </xf>
    <xf numFmtId="0" fontId="62" fillId="2" borderId="332" xfId="0" applyFont="1" applyFill="1" applyBorder="1" applyAlignment="1">
      <alignment horizontal="center"/>
    </xf>
    <xf numFmtId="0" fontId="67" fillId="93" borderId="166" xfId="0" applyFont="1" applyFill="1" applyBorder="1" applyAlignment="1">
      <alignment horizontal="center"/>
    </xf>
    <xf numFmtId="0" fontId="67" fillId="93" borderId="160" xfId="0" applyFont="1" applyFill="1" applyBorder="1" applyAlignment="1">
      <alignment horizontal="center"/>
    </xf>
    <xf numFmtId="0" fontId="62" fillId="2" borderId="335" xfId="0" applyFont="1" applyFill="1" applyBorder="1" applyAlignment="1">
      <alignment horizontal="center"/>
    </xf>
    <xf numFmtId="0" fontId="64" fillId="2" borderId="336" xfId="0" applyFont="1" applyFill="1" applyBorder="1" applyAlignment="1">
      <alignment horizontal="center"/>
    </xf>
    <xf numFmtId="0" fontId="64" fillId="2" borderId="332" xfId="0" applyFont="1" applyFill="1" applyBorder="1" applyAlignment="1">
      <alignment horizontal="center"/>
    </xf>
    <xf numFmtId="0" fontId="62" fillId="93" borderId="63" xfId="0" applyFont="1" applyFill="1" applyBorder="1" applyAlignment="1">
      <alignment horizontal="center"/>
    </xf>
    <xf numFmtId="0" fontId="62" fillId="2" borderId="0" xfId="0" applyFont="1" applyFill="1"/>
    <xf numFmtId="0" fontId="57" fillId="93" borderId="35" xfId="0" applyFont="1" applyFill="1" applyBorder="1" applyAlignment="1">
      <alignment horizontal="center"/>
    </xf>
    <xf numFmtId="0" fontId="57" fillId="93" borderId="36" xfId="0" applyFont="1" applyFill="1" applyBorder="1" applyAlignment="1">
      <alignment horizontal="center"/>
    </xf>
    <xf numFmtId="0" fontId="57" fillId="2" borderId="36" xfId="0" applyFont="1" applyFill="1" applyBorder="1" applyAlignment="1">
      <alignment horizontal="center"/>
    </xf>
    <xf numFmtId="0" fontId="70" fillId="2" borderId="36" xfId="0" applyFont="1" applyFill="1" applyBorder="1" applyAlignment="1">
      <alignment horizontal="center"/>
    </xf>
    <xf numFmtId="0" fontId="70" fillId="2" borderId="59" xfId="0" applyFont="1" applyFill="1" applyBorder="1" applyAlignment="1">
      <alignment horizontal="center"/>
    </xf>
    <xf numFmtId="0" fontId="70" fillId="2" borderId="38" xfId="0" applyFont="1" applyFill="1" applyBorder="1" applyAlignment="1">
      <alignment horizontal="center"/>
    </xf>
    <xf numFmtId="0" fontId="57" fillId="2" borderId="289" xfId="0" applyFont="1" applyFill="1" applyBorder="1" applyAlignment="1">
      <alignment horizontal="center"/>
    </xf>
    <xf numFmtId="0" fontId="57" fillId="93" borderId="38" xfId="0" applyFont="1" applyFill="1" applyBorder="1" applyAlignment="1">
      <alignment horizontal="center"/>
    </xf>
    <xf numFmtId="0" fontId="64" fillId="93" borderId="296" xfId="0" applyFont="1" applyFill="1" applyBorder="1" applyAlignment="1">
      <alignment horizontal="center"/>
    </xf>
    <xf numFmtId="0" fontId="64" fillId="93" borderId="304" xfId="0" applyFont="1" applyFill="1" applyBorder="1" applyAlignment="1">
      <alignment horizontal="center"/>
    </xf>
    <xf numFmtId="0" fontId="62" fillId="2" borderId="320" xfId="0" applyFont="1" applyFill="1" applyBorder="1" applyAlignment="1">
      <alignment horizontal="center"/>
    </xf>
    <xf numFmtId="0" fontId="64" fillId="93" borderId="328" xfId="0" applyFont="1" applyFill="1" applyBorder="1" applyAlignment="1">
      <alignment horizontal="center"/>
    </xf>
    <xf numFmtId="0" fontId="64" fillId="93" borderId="297" xfId="0" applyFont="1" applyFill="1" applyBorder="1" applyAlignment="1">
      <alignment horizontal="center"/>
    </xf>
    <xf numFmtId="0" fontId="64" fillId="93" borderId="323" xfId="0" applyFont="1" applyFill="1" applyBorder="1" applyAlignment="1">
      <alignment horizontal="center"/>
    </xf>
    <xf numFmtId="0" fontId="62" fillId="2" borderId="375" xfId="0" applyFont="1" applyFill="1" applyBorder="1" applyAlignment="1">
      <alignment horizontal="center"/>
    </xf>
    <xf numFmtId="0" fontId="64" fillId="93" borderId="325" xfId="0" applyFont="1" applyFill="1" applyBorder="1" applyAlignment="1">
      <alignment horizontal="center"/>
    </xf>
    <xf numFmtId="0" fontId="62" fillId="93" borderId="336" xfId="0" applyFont="1" applyFill="1" applyBorder="1" applyAlignment="1">
      <alignment horizontal="center"/>
    </xf>
    <xf numFmtId="0" fontId="0" fillId="2" borderId="211" xfId="0" applyFill="1" applyBorder="1" applyAlignment="1">
      <alignment horizontal="center"/>
    </xf>
    <xf numFmtId="0" fontId="0" fillId="2" borderId="232" xfId="0" applyFill="1" applyBorder="1" applyAlignment="1">
      <alignment horizontal="center"/>
    </xf>
    <xf numFmtId="0" fontId="0" fillId="2" borderId="336" xfId="0" applyFill="1" applyBorder="1" applyAlignment="1">
      <alignment horizontal="center"/>
    </xf>
    <xf numFmtId="0" fontId="0" fillId="2" borderId="373" xfId="0" applyFill="1" applyBorder="1" applyAlignment="1">
      <alignment horizontal="center"/>
    </xf>
    <xf numFmtId="0" fontId="0" fillId="2" borderId="369" xfId="0" applyFill="1" applyBorder="1" applyAlignment="1">
      <alignment horizontal="center"/>
    </xf>
    <xf numFmtId="0" fontId="19" fillId="2" borderId="304" xfId="0" applyFont="1" applyFill="1" applyBorder="1" applyAlignment="1">
      <alignment horizontal="center"/>
    </xf>
    <xf numFmtId="0" fontId="63" fillId="93" borderId="21" xfId="0" applyFont="1" applyFill="1" applyBorder="1" applyAlignment="1">
      <alignment horizontal="center"/>
    </xf>
    <xf numFmtId="0" fontId="63" fillId="93" borderId="44" xfId="0" applyFont="1" applyFill="1" applyBorder="1" applyAlignment="1">
      <alignment horizontal="center"/>
    </xf>
    <xf numFmtId="0" fontId="66" fillId="2" borderId="58" xfId="0" applyFont="1" applyFill="1" applyBorder="1" applyAlignment="1">
      <alignment horizontal="center"/>
    </xf>
    <xf numFmtId="0" fontId="19" fillId="2" borderId="210" xfId="0" applyFont="1" applyFill="1" applyBorder="1" applyAlignment="1">
      <alignment horizontal="center"/>
    </xf>
    <xf numFmtId="0" fontId="62" fillId="93" borderId="7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63" fillId="93" borderId="53" xfId="0" applyFont="1" applyFill="1" applyBorder="1" applyAlignment="1">
      <alignment horizontal="center"/>
    </xf>
    <xf numFmtId="0" fontId="62" fillId="2" borderId="68" xfId="0" applyFont="1" applyFill="1" applyBorder="1" applyAlignment="1">
      <alignment horizontal="center"/>
    </xf>
    <xf numFmtId="0" fontId="62" fillId="93" borderId="262" xfId="0" applyFont="1" applyFill="1" applyBorder="1" applyAlignment="1">
      <alignment horizontal="center"/>
    </xf>
    <xf numFmtId="0" fontId="19" fillId="2" borderId="208" xfId="0" applyFont="1" applyFill="1" applyBorder="1" applyAlignment="1">
      <alignment horizontal="center"/>
    </xf>
    <xf numFmtId="0" fontId="19" fillId="2" borderId="211" xfId="0" applyFont="1" applyFill="1" applyBorder="1" applyAlignment="1">
      <alignment horizontal="center"/>
    </xf>
    <xf numFmtId="0" fontId="62" fillId="2" borderId="252" xfId="0" applyFont="1" applyFill="1" applyBorder="1" applyAlignment="1">
      <alignment horizontal="center"/>
    </xf>
    <xf numFmtId="0" fontId="63" fillId="93" borderId="305" xfId="0" applyFont="1" applyFill="1" applyBorder="1" applyAlignment="1">
      <alignment horizontal="center"/>
    </xf>
    <xf numFmtId="0" fontId="63" fillId="2" borderId="21" xfId="0" applyFont="1" applyFill="1" applyBorder="1" applyAlignment="1">
      <alignment horizontal="center"/>
    </xf>
    <xf numFmtId="0" fontId="63" fillId="2" borderId="53" xfId="0" applyFont="1" applyFill="1" applyBorder="1" applyAlignment="1">
      <alignment horizontal="center"/>
    </xf>
    <xf numFmtId="0" fontId="63" fillId="2" borderId="297" xfId="0" applyFont="1" applyFill="1" applyBorder="1" applyAlignment="1">
      <alignment horizontal="center"/>
    </xf>
    <xf numFmtId="0" fontId="63" fillId="2" borderId="54" xfId="0" applyFont="1" applyFill="1" applyBorder="1" applyAlignment="1">
      <alignment horizontal="center"/>
    </xf>
    <xf numFmtId="0" fontId="62" fillId="93" borderId="266" xfId="0" applyFont="1" applyFill="1" applyBorder="1" applyAlignment="1">
      <alignment horizontal="center"/>
    </xf>
    <xf numFmtId="0" fontId="35" fillId="2" borderId="296" xfId="0" applyFont="1" applyFill="1" applyBorder="1" applyAlignment="1">
      <alignment horizontal="center"/>
    </xf>
    <xf numFmtId="0" fontId="35" fillId="2" borderId="297" xfId="0" applyFont="1" applyFill="1" applyBorder="1" applyAlignment="1">
      <alignment horizontal="center"/>
    </xf>
    <xf numFmtId="0" fontId="63" fillId="2" borderId="304" xfId="0" applyFont="1" applyFill="1" applyBorder="1" applyAlignment="1">
      <alignment horizontal="center"/>
    </xf>
    <xf numFmtId="0" fontId="35" fillId="93" borderId="298" xfId="0" applyFont="1" applyFill="1" applyBorder="1" applyAlignment="1">
      <alignment horizontal="center"/>
    </xf>
    <xf numFmtId="0" fontId="62" fillId="2" borderId="325" xfId="0" applyFont="1" applyFill="1" applyBorder="1" applyAlignment="1">
      <alignment horizontal="center"/>
    </xf>
    <xf numFmtId="0" fontId="19" fillId="2" borderId="209" xfId="0" applyFont="1" applyFill="1" applyBorder="1" applyAlignment="1">
      <alignment horizontal="center"/>
    </xf>
    <xf numFmtId="0" fontId="19" fillId="2" borderId="232" xfId="0" applyFont="1" applyFill="1" applyBorder="1" applyAlignment="1">
      <alignment horizontal="center"/>
    </xf>
    <xf numFmtId="0" fontId="19" fillId="93" borderId="217" xfId="0" applyFont="1" applyFill="1" applyBorder="1" applyAlignment="1">
      <alignment horizontal="center"/>
    </xf>
    <xf numFmtId="0" fontId="62" fillId="2" borderId="373" xfId="0" applyFont="1" applyFill="1" applyBorder="1" applyAlignment="1">
      <alignment horizontal="center"/>
    </xf>
    <xf numFmtId="0" fontId="62" fillId="2" borderId="217" xfId="0" applyFont="1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62" fillId="2" borderId="12" xfId="0" applyFont="1" applyFill="1" applyBorder="1" applyAlignment="1">
      <alignment horizontal="center"/>
    </xf>
    <xf numFmtId="0" fontId="62" fillId="2" borderId="321" xfId="0" applyFont="1" applyFill="1" applyBorder="1" applyAlignment="1">
      <alignment horizontal="center"/>
    </xf>
    <xf numFmtId="0" fontId="62" fillId="2" borderId="306" xfId="0" applyFont="1" applyFill="1" applyBorder="1" applyAlignment="1">
      <alignment horizontal="center"/>
    </xf>
    <xf numFmtId="0" fontId="64" fillId="2" borderId="166" xfId="0" applyFont="1" applyFill="1" applyBorder="1" applyAlignment="1">
      <alignment horizontal="center"/>
    </xf>
    <xf numFmtId="0" fontId="62" fillId="2" borderId="268" xfId="0" applyFont="1" applyFill="1" applyBorder="1" applyAlignment="1">
      <alignment horizontal="center"/>
    </xf>
    <xf numFmtId="0" fontId="62" fillId="93" borderId="305" xfId="0" applyFont="1" applyFill="1" applyBorder="1" applyAlignment="1">
      <alignment horizontal="center"/>
    </xf>
    <xf numFmtId="0" fontId="62" fillId="2" borderId="132" xfId="0" applyFont="1" applyFill="1" applyBorder="1" applyAlignment="1">
      <alignment horizontal="center"/>
    </xf>
    <xf numFmtId="0" fontId="1" fillId="2" borderId="370" xfId="0" applyFont="1" applyFill="1" applyBorder="1" applyAlignment="1">
      <alignment horizontal="center"/>
    </xf>
    <xf numFmtId="0" fontId="0" fillId="2" borderId="285" xfId="0" applyFill="1" applyBorder="1" applyAlignment="1">
      <alignment horizontal="center"/>
    </xf>
    <xf numFmtId="0" fontId="64" fillId="93" borderId="14" xfId="0" applyFont="1" applyFill="1" applyBorder="1" applyAlignment="1">
      <alignment horizontal="center"/>
    </xf>
    <xf numFmtId="0" fontId="64" fillId="93" borderId="252" xfId="0" applyFont="1" applyFill="1" applyBorder="1" applyAlignment="1">
      <alignment horizontal="center"/>
    </xf>
    <xf numFmtId="0" fontId="62" fillId="2" borderId="305" xfId="0" applyFont="1" applyFill="1" applyBorder="1" applyAlignment="1">
      <alignment horizontal="center"/>
    </xf>
    <xf numFmtId="0" fontId="62" fillId="93" borderId="308" xfId="0" applyFont="1" applyFill="1" applyBorder="1" applyAlignment="1">
      <alignment horizontal="center"/>
    </xf>
    <xf numFmtId="0" fontId="62" fillId="2" borderId="266" xfId="0" applyFont="1" applyFill="1" applyBorder="1" applyAlignment="1">
      <alignment horizontal="center"/>
    </xf>
    <xf numFmtId="0" fontId="64" fillId="93" borderId="305" xfId="0" applyFont="1" applyFill="1" applyBorder="1" applyAlignment="1">
      <alignment horizontal="center"/>
    </xf>
    <xf numFmtId="0" fontId="62" fillId="2" borderId="367" xfId="0" applyFont="1" applyFill="1" applyBorder="1" applyAlignment="1">
      <alignment horizontal="center"/>
    </xf>
    <xf numFmtId="0" fontId="62" fillId="2" borderId="359" xfId="0" applyFont="1" applyFill="1" applyBorder="1" applyAlignment="1">
      <alignment horizontal="center"/>
    </xf>
    <xf numFmtId="0" fontId="62" fillId="2" borderId="237" xfId="0" applyFont="1" applyFill="1" applyBorder="1" applyAlignment="1">
      <alignment horizontal="center"/>
    </xf>
    <xf numFmtId="0" fontId="64" fillId="2" borderId="340" xfId="0" applyFont="1" applyFill="1" applyBorder="1" applyAlignment="1">
      <alignment horizontal="center"/>
    </xf>
    <xf numFmtId="0" fontId="62" fillId="2" borderId="287" xfId="0" applyFont="1" applyFill="1" applyBorder="1" applyAlignment="1">
      <alignment horizontal="center"/>
    </xf>
    <xf numFmtId="0" fontId="1" fillId="2" borderId="225" xfId="0" applyFont="1" applyFill="1" applyBorder="1" applyAlignment="1">
      <alignment horizontal="center"/>
    </xf>
    <xf numFmtId="0" fontId="67" fillId="2" borderId="36" xfId="0" applyFont="1" applyFill="1" applyBorder="1" applyAlignment="1">
      <alignment horizontal="center"/>
    </xf>
    <xf numFmtId="0" fontId="67" fillId="93" borderId="36" xfId="0" applyFont="1" applyFill="1" applyBorder="1" applyAlignment="1">
      <alignment horizontal="center"/>
    </xf>
    <xf numFmtId="0" fontId="1" fillId="2" borderId="275" xfId="0" applyFont="1" applyFill="1" applyBorder="1" applyAlignment="1">
      <alignment horizontal="center"/>
    </xf>
    <xf numFmtId="0" fontId="1" fillId="2" borderId="277" xfId="0" applyFont="1" applyFill="1" applyBorder="1" applyAlignment="1">
      <alignment horizontal="center"/>
    </xf>
    <xf numFmtId="0" fontId="62" fillId="2" borderId="277" xfId="0" applyFont="1" applyFill="1" applyBorder="1" applyAlignment="1">
      <alignment horizontal="center"/>
    </xf>
    <xf numFmtId="0" fontId="0" fillId="2" borderId="277" xfId="0" applyFill="1" applyBorder="1" applyAlignment="1">
      <alignment horizontal="center"/>
    </xf>
    <xf numFmtId="0" fontId="1" fillId="2" borderId="282" xfId="0" applyFont="1" applyFill="1" applyBorder="1" applyAlignment="1">
      <alignment horizontal="center"/>
    </xf>
    <xf numFmtId="0" fontId="64" fillId="93" borderId="185" xfId="0" applyFont="1" applyFill="1" applyBorder="1" applyAlignment="1">
      <alignment horizontal="center"/>
    </xf>
    <xf numFmtId="0" fontId="64" fillId="2" borderId="282" xfId="0" applyFont="1" applyFill="1" applyBorder="1" applyAlignment="1">
      <alignment horizontal="center"/>
    </xf>
    <xf numFmtId="0" fontId="64" fillId="2" borderId="322" xfId="0" applyFont="1" applyFill="1" applyBorder="1" applyAlignment="1">
      <alignment horizontal="center"/>
    </xf>
    <xf numFmtId="0" fontId="62" fillId="93" borderId="358" xfId="0" applyFont="1" applyFill="1" applyBorder="1" applyAlignment="1">
      <alignment horizontal="center"/>
    </xf>
    <xf numFmtId="0" fontId="62" fillId="93" borderId="359" xfId="0" applyFont="1" applyFill="1" applyBorder="1" applyAlignment="1">
      <alignment horizontal="center"/>
    </xf>
    <xf numFmtId="0" fontId="1" fillId="2" borderId="359" xfId="0" applyFont="1" applyFill="1" applyBorder="1" applyAlignment="1">
      <alignment horizontal="center"/>
    </xf>
    <xf numFmtId="0" fontId="1" fillId="2" borderId="362" xfId="0" applyFont="1" applyFill="1" applyBorder="1" applyAlignment="1">
      <alignment horizontal="center"/>
    </xf>
    <xf numFmtId="0" fontId="62" fillId="93" borderId="362" xfId="0" applyFont="1" applyFill="1" applyBorder="1" applyAlignment="1">
      <alignment horizontal="center"/>
    </xf>
    <xf numFmtId="0" fontId="1" fillId="2" borderId="360" xfId="0" applyFont="1" applyFill="1" applyBorder="1" applyAlignment="1">
      <alignment horizontal="center"/>
    </xf>
    <xf numFmtId="0" fontId="62" fillId="2" borderId="214" xfId="0" applyFont="1" applyFill="1" applyBorder="1" applyAlignment="1">
      <alignment horizontal="center"/>
    </xf>
    <xf numFmtId="0" fontId="62" fillId="93" borderId="287" xfId="0" applyFont="1" applyFill="1" applyBorder="1" applyAlignment="1">
      <alignment horizontal="center"/>
    </xf>
    <xf numFmtId="0" fontId="62" fillId="93" borderId="163" xfId="0" applyFont="1" applyFill="1" applyBorder="1" applyAlignment="1">
      <alignment horizontal="center"/>
    </xf>
    <xf numFmtId="0" fontId="62" fillId="93" borderId="332" xfId="0" applyFont="1" applyFill="1" applyBorder="1" applyAlignment="1">
      <alignment horizontal="center"/>
    </xf>
    <xf numFmtId="0" fontId="62" fillId="2" borderId="147" xfId="0" applyFont="1" applyFill="1" applyBorder="1" applyAlignment="1">
      <alignment horizontal="center"/>
    </xf>
    <xf numFmtId="0" fontId="62" fillId="2" borderId="148" xfId="0" applyFont="1" applyFill="1" applyBorder="1" applyAlignment="1">
      <alignment horizontal="center"/>
    </xf>
    <xf numFmtId="0" fontId="62" fillId="2" borderId="100" xfId="0" applyFont="1" applyFill="1" applyBorder="1" applyAlignment="1">
      <alignment horizontal="center"/>
    </xf>
    <xf numFmtId="0" fontId="62" fillId="2" borderId="11" xfId="0" applyFont="1" applyFill="1" applyBorder="1" applyAlignment="1">
      <alignment horizontal="center"/>
    </xf>
    <xf numFmtId="0" fontId="62" fillId="2" borderId="13" xfId="0" applyFont="1" applyFill="1" applyBorder="1" applyAlignment="1">
      <alignment horizontal="center"/>
    </xf>
    <xf numFmtId="0" fontId="64" fillId="99" borderId="64" xfId="0" applyFont="1" applyFill="1" applyBorder="1" applyAlignment="1">
      <alignment horizontal="center"/>
    </xf>
    <xf numFmtId="0" fontId="64" fillId="99" borderId="28" xfId="0" applyFont="1" applyFill="1" applyBorder="1" applyAlignment="1">
      <alignment horizontal="center"/>
    </xf>
    <xf numFmtId="0" fontId="65" fillId="99" borderId="210" xfId="0" applyFont="1" applyFill="1" applyBorder="1" applyAlignment="1">
      <alignment horizontal="center"/>
    </xf>
    <xf numFmtId="0" fontId="62" fillId="100" borderId="31" xfId="0" applyFont="1" applyFill="1" applyBorder="1" applyAlignment="1">
      <alignment horizontal="center"/>
    </xf>
    <xf numFmtId="0" fontId="64" fillId="100" borderId="9" xfId="0" applyFont="1" applyFill="1" applyBorder="1" applyAlignment="1">
      <alignment horizontal="center"/>
    </xf>
    <xf numFmtId="0" fontId="65" fillId="99" borderId="36" xfId="0" applyFont="1" applyFill="1" applyBorder="1" applyAlignment="1">
      <alignment horizontal="center"/>
    </xf>
    <xf numFmtId="0" fontId="62" fillId="100" borderId="28" xfId="0" applyFont="1" applyFill="1" applyBorder="1" applyAlignment="1">
      <alignment horizontal="center"/>
    </xf>
    <xf numFmtId="0" fontId="62" fillId="100" borderId="57" xfId="0" applyFont="1" applyFill="1" applyBorder="1" applyAlignment="1">
      <alignment horizontal="center"/>
    </xf>
    <xf numFmtId="0" fontId="62" fillId="100" borderId="297" xfId="0" applyFont="1" applyFill="1" applyBorder="1" applyAlignment="1">
      <alignment horizontal="center"/>
    </xf>
    <xf numFmtId="0" fontId="64" fillId="100" borderId="160" xfId="0" applyFont="1" applyFill="1" applyBorder="1" applyAlignment="1">
      <alignment horizontal="center"/>
    </xf>
    <xf numFmtId="0" fontId="62" fillId="100" borderId="26" xfId="0" applyFont="1" applyFill="1" applyBorder="1" applyAlignment="1">
      <alignment horizontal="center"/>
    </xf>
    <xf numFmtId="0" fontId="64" fillId="100" borderId="57" xfId="0" applyFont="1" applyFill="1" applyBorder="1" applyAlignment="1">
      <alignment horizontal="center"/>
    </xf>
    <xf numFmtId="0" fontId="62" fillId="99" borderId="31" xfId="0" applyFont="1" applyFill="1" applyBorder="1" applyAlignment="1">
      <alignment horizontal="center"/>
    </xf>
    <xf numFmtId="0" fontId="62" fillId="99" borderId="36" xfId="0" applyFont="1" applyFill="1" applyBorder="1" applyAlignment="1">
      <alignment horizontal="center"/>
    </xf>
    <xf numFmtId="0" fontId="62" fillId="100" borderId="40" xfId="0" applyFont="1" applyFill="1" applyBorder="1" applyAlignment="1">
      <alignment horizontal="center"/>
    </xf>
    <xf numFmtId="0" fontId="62" fillId="99" borderId="33" xfId="0" applyFont="1" applyFill="1" applyBorder="1" applyAlignment="1">
      <alignment horizontal="center"/>
    </xf>
    <xf numFmtId="0" fontId="62" fillId="99" borderId="38" xfId="0" applyFont="1" applyFill="1" applyBorder="1" applyAlignment="1">
      <alignment horizontal="center"/>
    </xf>
    <xf numFmtId="0" fontId="62" fillId="99" borderId="53" xfId="0" applyFont="1" applyFill="1" applyBorder="1" applyAlignment="1">
      <alignment horizontal="center"/>
    </xf>
    <xf numFmtId="0" fontId="62" fillId="99" borderId="57" xfId="0" applyFont="1" applyFill="1" applyBorder="1" applyAlignment="1">
      <alignment horizontal="center"/>
    </xf>
    <xf numFmtId="0" fontId="62" fillId="100" borderId="21" xfId="0" applyFont="1" applyFill="1" applyBorder="1" applyAlignment="1">
      <alignment horizontal="center"/>
    </xf>
    <xf numFmtId="0" fontId="0" fillId="99" borderId="210" xfId="0" applyFill="1" applyBorder="1" applyAlignment="1">
      <alignment horizontal="center"/>
    </xf>
    <xf numFmtId="0" fontId="62" fillId="99" borderId="106" xfId="0" applyFont="1" applyFill="1" applyBorder="1" applyAlignment="1">
      <alignment horizontal="center"/>
    </xf>
    <xf numFmtId="0" fontId="62" fillId="100" borderId="304" xfId="0" applyFont="1" applyFill="1" applyBorder="1" applyAlignment="1">
      <alignment horizontal="center"/>
    </xf>
    <xf numFmtId="0" fontId="64" fillId="100" borderId="36" xfId="0" applyFont="1" applyFill="1" applyBorder="1" applyAlignment="1">
      <alignment horizontal="center"/>
    </xf>
    <xf numFmtId="0" fontId="1" fillId="99" borderId="185" xfId="0" applyFont="1" applyFill="1" applyBorder="1" applyAlignment="1">
      <alignment horizontal="center"/>
    </xf>
    <xf numFmtId="0" fontId="62" fillId="100" borderId="53" xfId="0" applyFont="1" applyFill="1" applyBorder="1" applyAlignment="1">
      <alignment horizontal="center"/>
    </xf>
    <xf numFmtId="0" fontId="64" fillId="100" borderId="58" xfId="0" applyFont="1" applyFill="1" applyBorder="1" applyAlignment="1">
      <alignment horizontal="center"/>
    </xf>
    <xf numFmtId="0" fontId="62" fillId="99" borderId="26" xfId="0" applyFont="1" applyFill="1" applyBorder="1" applyAlignment="1">
      <alignment horizontal="center"/>
    </xf>
    <xf numFmtId="0" fontId="62" fillId="99" borderId="388" xfId="0" applyFont="1" applyFill="1" applyBorder="1" applyAlignment="1">
      <alignment horizontal="center"/>
    </xf>
    <xf numFmtId="0" fontId="5" fillId="99" borderId="21" xfId="0" applyFont="1" applyFill="1" applyBorder="1" applyAlignment="1">
      <alignment horizontal="center"/>
    </xf>
    <xf numFmtId="0" fontId="62" fillId="100" borderId="9" xfId="0" applyFont="1" applyFill="1" applyBorder="1" applyAlignment="1">
      <alignment horizontal="center"/>
    </xf>
    <xf numFmtId="0" fontId="1" fillId="99" borderId="36" xfId="0" applyFont="1" applyFill="1" applyBorder="1" applyAlignment="1">
      <alignment horizontal="center"/>
    </xf>
    <xf numFmtId="0" fontId="64" fillId="100" borderId="210" xfId="0" applyFont="1" applyFill="1" applyBorder="1" applyAlignment="1">
      <alignment horizontal="center"/>
    </xf>
    <xf numFmtId="0" fontId="62" fillId="100" borderId="275" xfId="0" applyFont="1" applyFill="1" applyBorder="1" applyAlignment="1">
      <alignment horizontal="center"/>
    </xf>
    <xf numFmtId="0" fontId="62" fillId="100" borderId="210" xfId="0" applyFont="1" applyFill="1" applyBorder="1" applyAlignment="1">
      <alignment horizontal="center"/>
    </xf>
    <xf numFmtId="0" fontId="62" fillId="99" borderId="40" xfId="0" applyFont="1" applyFill="1" applyBorder="1" applyAlignment="1">
      <alignment horizontal="center"/>
    </xf>
    <xf numFmtId="0" fontId="64" fillId="99" borderId="9" xfId="0" applyFont="1" applyFill="1" applyBorder="1" applyAlignment="1">
      <alignment horizontal="center"/>
    </xf>
    <xf numFmtId="0" fontId="62" fillId="99" borderId="304" xfId="0" applyFont="1" applyFill="1" applyBorder="1" applyAlignment="1">
      <alignment horizontal="center"/>
    </xf>
    <xf numFmtId="0" fontId="63" fillId="100" borderId="64" xfId="0" applyFont="1" applyFill="1" applyBorder="1" applyAlignment="1">
      <alignment horizontal="center"/>
    </xf>
    <xf numFmtId="0" fontId="64" fillId="100" borderId="38" xfId="0" applyFont="1" applyFill="1" applyBorder="1" applyAlignment="1">
      <alignment horizontal="center"/>
    </xf>
    <xf numFmtId="0" fontId="62" fillId="100" borderId="64" xfId="0" applyFont="1" applyFill="1" applyBorder="1" applyAlignment="1">
      <alignment horizontal="center"/>
    </xf>
    <xf numFmtId="0" fontId="62" fillId="99" borderId="297" xfId="0" applyFont="1" applyFill="1" applyBorder="1" applyAlignment="1">
      <alignment horizontal="center"/>
    </xf>
    <xf numFmtId="0" fontId="62" fillId="99" borderId="232" xfId="0" applyFont="1" applyFill="1" applyBorder="1" applyAlignment="1">
      <alignment horizontal="center"/>
    </xf>
    <xf numFmtId="0" fontId="65" fillId="99" borderId="21" xfId="0" applyFont="1" applyFill="1" applyBorder="1" applyAlignment="1">
      <alignment horizontal="center"/>
    </xf>
    <xf numFmtId="0" fontId="65" fillId="99" borderId="12" xfId="0" applyFont="1" applyFill="1" applyBorder="1" applyAlignment="1">
      <alignment horizontal="center"/>
    </xf>
    <xf numFmtId="0" fontId="65" fillId="99" borderId="26" xfId="0" applyFont="1" applyFill="1" applyBorder="1" applyAlignment="1">
      <alignment horizontal="center"/>
    </xf>
    <xf numFmtId="0" fontId="65" fillId="99" borderId="222" xfId="0" applyFont="1" applyFill="1" applyBorder="1" applyAlignment="1">
      <alignment horizontal="center"/>
    </xf>
    <xf numFmtId="0" fontId="65" fillId="99" borderId="275" xfId="0" applyFont="1" applyFill="1" applyBorder="1" applyAlignment="1">
      <alignment horizontal="center"/>
    </xf>
    <xf numFmtId="0" fontId="62" fillId="99" borderId="210" xfId="0" applyFont="1" applyFill="1" applyBorder="1" applyAlignment="1">
      <alignment horizontal="center"/>
    </xf>
    <xf numFmtId="0" fontId="5" fillId="99" borderId="9" xfId="0" applyFont="1" applyFill="1" applyBorder="1" applyAlignment="1">
      <alignment horizontal="center"/>
    </xf>
    <xf numFmtId="0" fontId="65" fillId="99" borderId="31" xfId="0" applyFont="1" applyFill="1" applyBorder="1" applyAlignment="1">
      <alignment horizontal="center"/>
    </xf>
    <xf numFmtId="0" fontId="65" fillId="99" borderId="40" xfId="0" applyFont="1" applyFill="1" applyBorder="1" applyAlignment="1">
      <alignment horizontal="center"/>
    </xf>
    <xf numFmtId="0" fontId="65" fillId="99" borderId="9" xfId="0" applyFont="1" applyFill="1" applyBorder="1" applyAlignment="1">
      <alignment horizontal="center"/>
    </xf>
    <xf numFmtId="0" fontId="65" fillId="99" borderId="5" xfId="0" applyFont="1" applyFill="1" applyBorder="1" applyAlignment="1">
      <alignment horizontal="center"/>
    </xf>
    <xf numFmtId="0" fontId="64" fillId="100" borderId="69" xfId="0" applyFont="1" applyFill="1" applyBorder="1" applyAlignment="1">
      <alignment horizontal="center"/>
    </xf>
    <xf numFmtId="0" fontId="64" fillId="99" borderId="66" xfId="0" applyFont="1" applyFill="1" applyBorder="1" applyAlignment="1">
      <alignment horizontal="center"/>
    </xf>
    <xf numFmtId="0" fontId="64" fillId="99" borderId="160" xfId="0" applyFont="1" applyFill="1" applyBorder="1" applyAlignment="1">
      <alignment horizontal="center"/>
    </xf>
    <xf numFmtId="0" fontId="63" fillId="100" borderId="33" xfId="0" applyFont="1" applyFill="1" applyBorder="1" applyAlignment="1">
      <alignment horizontal="center"/>
    </xf>
    <xf numFmtId="0" fontId="64" fillId="99" borderId="58" xfId="0" applyFont="1" applyFill="1" applyBorder="1" applyAlignment="1">
      <alignment horizontal="center"/>
    </xf>
    <xf numFmtId="0" fontId="1" fillId="100" borderId="236" xfId="0" applyFont="1" applyFill="1" applyBorder="1" applyAlignment="1">
      <alignment horizontal="center" vertical="center" wrapText="1"/>
    </xf>
    <xf numFmtId="0" fontId="64" fillId="100" borderId="104" xfId="0" applyFont="1" applyFill="1" applyBorder="1" applyAlignment="1">
      <alignment horizontal="center"/>
    </xf>
    <xf numFmtId="0" fontId="63" fillId="100" borderId="31" xfId="0" applyFont="1" applyFill="1" applyBorder="1" applyAlignment="1">
      <alignment horizontal="center"/>
    </xf>
    <xf numFmtId="0" fontId="65" fillId="99" borderId="304" xfId="0" applyFont="1" applyFill="1" applyBorder="1" applyAlignment="1">
      <alignment horizontal="center"/>
    </xf>
    <xf numFmtId="0" fontId="64" fillId="100" borderId="64" xfId="0" applyFont="1" applyFill="1" applyBorder="1" applyAlignment="1">
      <alignment horizontal="center"/>
    </xf>
    <xf numFmtId="0" fontId="64" fillId="100" borderId="33" xfId="0" applyFont="1" applyFill="1" applyBorder="1" applyAlignment="1">
      <alignment horizontal="center"/>
    </xf>
    <xf numFmtId="0" fontId="62" fillId="100" borderId="291" xfId="0" applyFont="1" applyFill="1" applyBorder="1" applyAlignment="1">
      <alignment horizontal="center"/>
    </xf>
    <xf numFmtId="0" fontId="82" fillId="99" borderId="31" xfId="0" applyFont="1" applyFill="1" applyBorder="1" applyAlignment="1">
      <alignment horizontal="center"/>
    </xf>
    <xf numFmtId="0" fontId="82" fillId="99" borderId="210" xfId="0" applyFont="1" applyFill="1" applyBorder="1" applyAlignment="1">
      <alignment horizontal="center"/>
    </xf>
    <xf numFmtId="0" fontId="5" fillId="99" borderId="304" xfId="0" applyFont="1" applyFill="1" applyBorder="1" applyAlignment="1">
      <alignment horizontal="center"/>
    </xf>
    <xf numFmtId="0" fontId="64" fillId="99" borderId="36" xfId="0" applyFont="1" applyFill="1" applyBorder="1" applyAlignment="1">
      <alignment horizontal="center"/>
    </xf>
    <xf numFmtId="0" fontId="0" fillId="99" borderId="21" xfId="0" applyFill="1" applyBorder="1" applyAlignment="1">
      <alignment horizontal="center"/>
    </xf>
    <xf numFmtId="0" fontId="64" fillId="99" borderId="12" xfId="0" applyFont="1" applyFill="1" applyBorder="1" applyAlignment="1">
      <alignment horizontal="center"/>
    </xf>
    <xf numFmtId="0" fontId="0" fillId="99" borderId="31" xfId="0" applyFill="1" applyBorder="1" applyAlignment="1">
      <alignment horizontal="center"/>
    </xf>
    <xf numFmtId="0" fontId="65" fillId="99" borderId="58" xfId="0" applyFont="1" applyFill="1" applyBorder="1" applyAlignment="1">
      <alignment horizontal="center"/>
    </xf>
    <xf numFmtId="0" fontId="64" fillId="99" borderId="31" xfId="0" applyFont="1" applyFill="1" applyBorder="1" applyAlignment="1">
      <alignment horizontal="center"/>
    </xf>
    <xf numFmtId="0" fontId="64" fillId="99" borderId="21" xfId="0" applyFont="1" applyFill="1" applyBorder="1" applyAlignment="1">
      <alignment horizontal="center"/>
    </xf>
    <xf numFmtId="0" fontId="64" fillId="99" borderId="57" xfId="0" applyFont="1" applyFill="1" applyBorder="1" applyAlignment="1">
      <alignment horizontal="center"/>
    </xf>
    <xf numFmtId="0" fontId="65" fillId="99" borderId="34" xfId="0" applyFont="1" applyFill="1" applyBorder="1" applyAlignment="1">
      <alignment horizontal="center"/>
    </xf>
    <xf numFmtId="0" fontId="64" fillId="99" borderId="338" xfId="0" applyFont="1" applyFill="1" applyBorder="1" applyAlignment="1">
      <alignment horizontal="center"/>
    </xf>
    <xf numFmtId="0" fontId="64" fillId="99" borderId="366" xfId="0" applyFont="1" applyFill="1" applyBorder="1" applyAlignment="1">
      <alignment horizontal="center"/>
    </xf>
    <xf numFmtId="0" fontId="64" fillId="99" borderId="106" xfId="0" applyFont="1" applyFill="1" applyBorder="1" applyAlignment="1">
      <alignment horizontal="center"/>
    </xf>
    <xf numFmtId="0" fontId="64" fillId="99" borderId="40" xfId="0" applyFont="1" applyFill="1" applyBorder="1" applyAlignment="1">
      <alignment horizontal="center"/>
    </xf>
    <xf numFmtId="0" fontId="75" fillId="99" borderId="202" xfId="0" applyFont="1" applyFill="1" applyBorder="1" applyAlignment="1">
      <alignment horizontal="center"/>
    </xf>
    <xf numFmtId="0" fontId="75" fillId="99" borderId="293" xfId="0" applyFont="1" applyFill="1" applyBorder="1" applyAlignment="1">
      <alignment horizontal="center"/>
    </xf>
    <xf numFmtId="0" fontId="75" fillId="99" borderId="359" xfId="0" applyFont="1" applyFill="1" applyBorder="1" applyAlignment="1">
      <alignment horizontal="center"/>
    </xf>
    <xf numFmtId="0" fontId="75" fillId="99" borderId="101" xfId="0" applyFont="1" applyFill="1" applyBorder="1" applyAlignment="1">
      <alignment horizontal="center"/>
    </xf>
    <xf numFmtId="0" fontId="1" fillId="99" borderId="31" xfId="0" applyFont="1" applyFill="1" applyBorder="1" applyAlignment="1">
      <alignment horizontal="center"/>
    </xf>
    <xf numFmtId="0" fontId="64" fillId="100" borderId="5" xfId="0" applyFont="1" applyFill="1" applyBorder="1" applyAlignment="1">
      <alignment horizontal="center"/>
    </xf>
    <xf numFmtId="0" fontId="63" fillId="100" borderId="61" xfId="0" applyFont="1" applyFill="1" applyBorder="1" applyAlignment="1">
      <alignment horizontal="center"/>
    </xf>
    <xf numFmtId="0" fontId="63" fillId="99" borderId="363" xfId="0" applyFont="1" applyFill="1" applyBorder="1" applyAlignment="1">
      <alignment horizontal="center"/>
    </xf>
    <xf numFmtId="0" fontId="64" fillId="100" borderId="12" xfId="0" applyFont="1" applyFill="1" applyBorder="1" applyAlignment="1">
      <alignment horizontal="center"/>
    </xf>
    <xf numFmtId="0" fontId="1" fillId="99" borderId="5" xfId="0" applyFont="1" applyFill="1" applyBorder="1" applyAlignment="1">
      <alignment horizontal="center"/>
    </xf>
    <xf numFmtId="0" fontId="1" fillId="99" borderId="304" xfId="0" applyFont="1" applyFill="1" applyBorder="1" applyAlignment="1">
      <alignment horizontal="center"/>
    </xf>
    <xf numFmtId="0" fontId="67" fillId="100" borderId="210" xfId="0" applyFont="1" applyFill="1" applyBorder="1" applyAlignment="1">
      <alignment horizontal="center"/>
    </xf>
    <xf numFmtId="0" fontId="57" fillId="100" borderId="36" xfId="0" applyFont="1" applyFill="1" applyBorder="1" applyAlignment="1">
      <alignment horizontal="center"/>
    </xf>
    <xf numFmtId="0" fontId="64" fillId="100" borderId="304" xfId="0" applyFont="1" applyFill="1" applyBorder="1" applyAlignment="1">
      <alignment horizontal="center"/>
    </xf>
    <xf numFmtId="0" fontId="72" fillId="99" borderId="64" xfId="0" applyFont="1" applyFill="1" applyBorder="1" applyAlignment="1">
      <alignment horizontal="center"/>
    </xf>
    <xf numFmtId="0" fontId="65" fillId="99" borderId="16" xfId="0" applyFont="1" applyFill="1" applyBorder="1" applyAlignment="1">
      <alignment horizontal="center"/>
    </xf>
    <xf numFmtId="0" fontId="62" fillId="99" borderId="0" xfId="0" applyFont="1" applyFill="1" applyAlignment="1">
      <alignment horizontal="center"/>
    </xf>
    <xf numFmtId="0" fontId="73" fillId="99" borderId="0" xfId="0" applyFont="1" applyFill="1" applyAlignment="1">
      <alignment horizontal="center"/>
    </xf>
    <xf numFmtId="0" fontId="64" fillId="99" borderId="292" xfId="0" applyFont="1" applyFill="1" applyBorder="1" applyAlignment="1">
      <alignment horizontal="left" indent="1"/>
    </xf>
    <xf numFmtId="0" fontId="64" fillId="99" borderId="52" xfId="0" applyFont="1" applyFill="1" applyBorder="1" applyAlignment="1">
      <alignment horizontal="center"/>
    </xf>
    <xf numFmtId="0" fontId="62" fillId="100" borderId="36" xfId="0" applyFont="1" applyFill="1" applyBorder="1" applyAlignment="1">
      <alignment horizontal="center"/>
    </xf>
    <xf numFmtId="0" fontId="64" fillId="99" borderId="210" xfId="0" applyFont="1" applyFill="1" applyBorder="1" applyAlignment="1">
      <alignment horizontal="center"/>
    </xf>
    <xf numFmtId="0" fontId="67" fillId="99" borderId="12" xfId="0" applyFont="1" applyFill="1" applyBorder="1" applyAlignment="1">
      <alignment horizontal="center"/>
    </xf>
    <xf numFmtId="0" fontId="63" fillId="99" borderId="21" xfId="0" applyFont="1" applyFill="1" applyBorder="1" applyAlignment="1">
      <alignment horizontal="center"/>
    </xf>
    <xf numFmtId="0" fontId="0" fillId="99" borderId="304" xfId="0" applyFill="1" applyBorder="1" applyAlignment="1">
      <alignment horizontal="center"/>
    </xf>
    <xf numFmtId="0" fontId="64" fillId="99" borderId="163" xfId="0" applyFont="1" applyFill="1" applyBorder="1" applyAlignment="1">
      <alignment horizontal="center"/>
    </xf>
    <xf numFmtId="0" fontId="62" fillId="99" borderId="21" xfId="0" applyFont="1" applyFill="1" applyBorder="1" applyAlignment="1">
      <alignment horizontal="center"/>
    </xf>
    <xf numFmtId="0" fontId="62" fillId="99" borderId="14" xfId="0" applyFont="1" applyFill="1" applyBorder="1" applyAlignment="1">
      <alignment horizontal="center"/>
    </xf>
    <xf numFmtId="0" fontId="62" fillId="99" borderId="54" xfId="0" applyFont="1" applyFill="1" applyBorder="1" applyAlignment="1">
      <alignment horizontal="center"/>
    </xf>
    <xf numFmtId="0" fontId="62" fillId="99" borderId="216" xfId="0" applyFont="1" applyFill="1" applyBorder="1" applyAlignment="1">
      <alignment horizontal="center"/>
    </xf>
    <xf numFmtId="0" fontId="0" fillId="99" borderId="5" xfId="0" applyFill="1" applyBorder="1" applyAlignment="1">
      <alignment horizontal="center"/>
    </xf>
    <xf numFmtId="0" fontId="0" fillId="99" borderId="36" xfId="0" applyFill="1" applyBorder="1" applyAlignment="1">
      <alignment horizontal="center"/>
    </xf>
    <xf numFmtId="0" fontId="62" fillId="100" borderId="185" xfId="0" applyFont="1" applyFill="1" applyBorder="1" applyAlignment="1">
      <alignment horizontal="center"/>
    </xf>
    <xf numFmtId="0" fontId="62" fillId="99" borderId="359" xfId="0" applyFont="1" applyFill="1" applyBorder="1" applyAlignment="1">
      <alignment horizontal="center"/>
    </xf>
    <xf numFmtId="0" fontId="62" fillId="100" borderId="163" xfId="0" applyFont="1" applyFill="1" applyBorder="1" applyAlignment="1">
      <alignment horizontal="center"/>
    </xf>
    <xf numFmtId="0" fontId="62" fillId="99" borderId="162" xfId="0" applyFont="1" applyFill="1" applyBorder="1" applyAlignment="1">
      <alignment horizontal="center"/>
    </xf>
    <xf numFmtId="0" fontId="71" fillId="99" borderId="52" xfId="0" applyFont="1" applyFill="1" applyBorder="1" applyAlignment="1">
      <alignment horizontal="center"/>
    </xf>
    <xf numFmtId="0" fontId="62" fillId="99" borderId="12" xfId="0" applyFont="1" applyFill="1" applyBorder="1" applyAlignment="1">
      <alignment horizontal="center"/>
    </xf>
    <xf numFmtId="0" fontId="67" fillId="99" borderId="18" xfId="0" applyFont="1" applyFill="1" applyBorder="1" applyAlignment="1">
      <alignment horizontal="center"/>
    </xf>
    <xf numFmtId="0" fontId="75" fillId="99" borderId="21" xfId="0" applyFont="1" applyFill="1" applyBorder="1" applyAlignment="1">
      <alignment horizontal="center"/>
    </xf>
    <xf numFmtId="0" fontId="64" fillId="99" borderId="5" xfId="0" applyFont="1" applyFill="1" applyBorder="1" applyAlignment="1">
      <alignment horizontal="center"/>
    </xf>
    <xf numFmtId="0" fontId="64" fillId="100" borderId="106" xfId="0" applyFont="1" applyFill="1" applyBorder="1" applyAlignment="1">
      <alignment horizontal="center"/>
    </xf>
    <xf numFmtId="0" fontId="62" fillId="99" borderId="64" xfId="0" applyFont="1" applyFill="1" applyBorder="1" applyAlignment="1">
      <alignment horizontal="center"/>
    </xf>
    <xf numFmtId="0" fontId="0" fillId="99" borderId="101" xfId="0" applyFill="1" applyBorder="1" applyAlignment="1">
      <alignment horizontal="center"/>
    </xf>
    <xf numFmtId="0" fontId="63" fillId="100" borderId="57" xfId="0" applyFont="1" applyFill="1" applyBorder="1" applyAlignment="1">
      <alignment horizontal="center"/>
    </xf>
    <xf numFmtId="0" fontId="63" fillId="100" borderId="382" xfId="0" applyFont="1" applyFill="1" applyBorder="1" applyAlignment="1">
      <alignment horizontal="center"/>
    </xf>
    <xf numFmtId="0" fontId="63" fillId="100" borderId="58" xfId="0" applyFont="1" applyFill="1" applyBorder="1" applyAlignment="1">
      <alignment horizontal="center"/>
    </xf>
    <xf numFmtId="0" fontId="67" fillId="100" borderId="106" xfId="0" applyFont="1" applyFill="1" applyBorder="1" applyAlignment="1">
      <alignment horizontal="center"/>
    </xf>
    <xf numFmtId="0" fontId="64" fillId="99" borderId="413" xfId="0" applyFont="1" applyFill="1" applyBorder="1" applyAlignment="1">
      <alignment horizontal="left" indent="1"/>
    </xf>
    <xf numFmtId="0" fontId="64" fillId="99" borderId="43" xfId="0" applyFont="1" applyFill="1" applyBorder="1" applyAlignment="1">
      <alignment horizontal="center"/>
    </xf>
    <xf numFmtId="0" fontId="64" fillId="99" borderId="29" xfId="0" applyFont="1" applyFill="1" applyBorder="1" applyAlignment="1">
      <alignment horizontal="center"/>
    </xf>
    <xf numFmtId="0" fontId="64" fillId="99" borderId="14" xfId="0" applyFont="1" applyFill="1" applyBorder="1" applyAlignment="1">
      <alignment horizontal="center"/>
    </xf>
    <xf numFmtId="0" fontId="62" fillId="99" borderId="61" xfId="0" applyFont="1" applyFill="1" applyBorder="1" applyAlignment="1">
      <alignment horizontal="center"/>
    </xf>
    <xf numFmtId="0" fontId="62" fillId="100" borderId="61" xfId="0" applyFont="1" applyFill="1" applyBorder="1" applyAlignment="1">
      <alignment horizontal="center"/>
    </xf>
    <xf numFmtId="0" fontId="64" fillId="100" borderId="14" xfId="0" applyFont="1" applyFill="1" applyBorder="1" applyAlignment="1">
      <alignment horizontal="center"/>
    </xf>
    <xf numFmtId="0" fontId="62" fillId="100" borderId="65" xfId="0" applyFont="1" applyFill="1" applyBorder="1" applyAlignment="1">
      <alignment horizontal="center"/>
    </xf>
    <xf numFmtId="0" fontId="62" fillId="100" borderId="59" xfId="0" applyFont="1" applyFill="1" applyBorder="1" applyAlignment="1">
      <alignment horizontal="center"/>
    </xf>
    <xf numFmtId="0" fontId="1" fillId="99" borderId="323" xfId="0" applyFont="1" applyFill="1" applyBorder="1" applyAlignment="1">
      <alignment horizontal="center"/>
    </xf>
    <xf numFmtId="0" fontId="64" fillId="99" borderId="59" xfId="0" applyFont="1" applyFill="1" applyBorder="1" applyAlignment="1">
      <alignment horizontal="center"/>
    </xf>
    <xf numFmtId="0" fontId="62" fillId="100" borderId="54" xfId="0" applyFont="1" applyFill="1" applyBorder="1" applyAlignment="1">
      <alignment horizontal="center"/>
    </xf>
    <xf numFmtId="0" fontId="62" fillId="100" borderId="14" xfId="0" applyFont="1" applyFill="1" applyBorder="1" applyAlignment="1">
      <alignment horizontal="center"/>
    </xf>
    <xf numFmtId="0" fontId="62" fillId="99" borderId="29" xfId="0" applyFont="1" applyFill="1" applyBorder="1" applyAlignment="1">
      <alignment horizontal="center"/>
    </xf>
    <xf numFmtId="0" fontId="5" fillId="99" borderId="216" xfId="0" applyFont="1" applyFill="1" applyBorder="1" applyAlignment="1">
      <alignment horizontal="center"/>
    </xf>
    <xf numFmtId="0" fontId="62" fillId="99" borderId="34" xfId="0" applyFont="1" applyFill="1" applyBorder="1" applyAlignment="1">
      <alignment horizontal="center"/>
    </xf>
    <xf numFmtId="0" fontId="62" fillId="99" borderId="323" xfId="0" applyFont="1" applyFill="1" applyBorder="1" applyAlignment="1">
      <alignment horizontal="center"/>
    </xf>
    <xf numFmtId="0" fontId="19" fillId="100" borderId="34" xfId="0" applyFont="1" applyFill="1" applyBorder="1" applyAlignment="1">
      <alignment horizontal="center"/>
    </xf>
    <xf numFmtId="0" fontId="19" fillId="100" borderId="14" xfId="0" applyFont="1" applyFill="1" applyBorder="1" applyAlignment="1">
      <alignment horizontal="center"/>
    </xf>
    <xf numFmtId="0" fontId="62" fillId="100" borderId="320" xfId="0" applyFont="1" applyFill="1" applyBorder="1" applyAlignment="1">
      <alignment horizontal="center"/>
    </xf>
    <xf numFmtId="0" fontId="62" fillId="100" borderId="216" xfId="0" applyFont="1" applyFill="1" applyBorder="1" applyAlignment="1">
      <alignment horizontal="center"/>
    </xf>
    <xf numFmtId="0" fontId="65" fillId="99" borderId="0" xfId="0" applyFont="1" applyFill="1" applyAlignment="1">
      <alignment horizontal="center"/>
    </xf>
    <xf numFmtId="0" fontId="64" fillId="99" borderId="61" xfId="0" applyFont="1" applyFill="1" applyBorder="1" applyAlignment="1">
      <alignment horizontal="center"/>
    </xf>
    <xf numFmtId="0" fontId="1" fillId="99" borderId="34" xfId="0" applyFont="1" applyFill="1" applyBorder="1" applyAlignment="1">
      <alignment horizontal="center"/>
    </xf>
    <xf numFmtId="0" fontId="62" fillId="99" borderId="102" xfId="0" applyFont="1" applyFill="1" applyBorder="1" applyAlignment="1">
      <alignment horizontal="center"/>
    </xf>
    <xf numFmtId="0" fontId="62" fillId="100" borderId="34" xfId="0" applyFont="1" applyFill="1" applyBorder="1" applyAlignment="1">
      <alignment horizontal="center"/>
    </xf>
    <xf numFmtId="0" fontId="0" fillId="99" borderId="7" xfId="0" applyFill="1" applyBorder="1" applyAlignment="1">
      <alignment horizontal="center"/>
    </xf>
    <xf numFmtId="0" fontId="65" fillId="99" borderId="323" xfId="0" applyFont="1" applyFill="1" applyBorder="1" applyAlignment="1">
      <alignment horizontal="center"/>
    </xf>
    <xf numFmtId="0" fontId="0" fillId="99" borderId="162" xfId="0" applyFill="1" applyBorder="1" applyAlignment="1">
      <alignment horizontal="center"/>
    </xf>
    <xf numFmtId="0" fontId="63" fillId="99" borderId="0" xfId="0" applyFont="1" applyFill="1" applyAlignment="1">
      <alignment horizontal="center"/>
    </xf>
    <xf numFmtId="0" fontId="62" fillId="99" borderId="104" xfId="0" applyFont="1" applyFill="1" applyBorder="1" applyAlignment="1">
      <alignment horizontal="center"/>
    </xf>
    <xf numFmtId="0" fontId="1" fillId="99" borderId="59" xfId="0" applyFont="1" applyFill="1" applyBorder="1" applyAlignment="1">
      <alignment horizontal="center"/>
    </xf>
    <xf numFmtId="0" fontId="62" fillId="100" borderId="16" xfId="0" applyFont="1" applyFill="1" applyBorder="1" applyAlignment="1">
      <alignment horizontal="center"/>
    </xf>
    <xf numFmtId="0" fontId="62" fillId="99" borderId="59" xfId="0" applyFont="1" applyFill="1" applyBorder="1" applyAlignment="1">
      <alignment horizontal="center"/>
    </xf>
    <xf numFmtId="0" fontId="62" fillId="99" borderId="277" xfId="0" applyFont="1" applyFill="1" applyBorder="1" applyAlignment="1">
      <alignment horizontal="center"/>
    </xf>
    <xf numFmtId="0" fontId="1" fillId="99" borderId="216" xfId="0" applyFont="1" applyFill="1" applyBorder="1" applyAlignment="1">
      <alignment horizontal="center"/>
    </xf>
    <xf numFmtId="0" fontId="64" fillId="99" borderId="48" xfId="0" applyFont="1" applyFill="1" applyBorder="1" applyAlignment="1">
      <alignment horizontal="center"/>
    </xf>
    <xf numFmtId="0" fontId="62" fillId="100" borderId="277" xfId="0" applyFont="1" applyFill="1" applyBorder="1" applyAlignment="1">
      <alignment horizontal="center"/>
    </xf>
    <xf numFmtId="0" fontId="64" fillId="100" borderId="216" xfId="0" applyFont="1" applyFill="1" applyBorder="1" applyAlignment="1">
      <alignment horizontal="center"/>
    </xf>
    <xf numFmtId="0" fontId="64" fillId="99" borderId="24" xfId="0" applyFont="1" applyFill="1" applyBorder="1" applyAlignment="1">
      <alignment horizontal="center"/>
    </xf>
    <xf numFmtId="0" fontId="62" fillId="99" borderId="48" xfId="0" applyFont="1" applyFill="1" applyBorder="1" applyAlignment="1">
      <alignment horizontal="center"/>
    </xf>
    <xf numFmtId="0" fontId="65" fillId="99" borderId="61" xfId="0" applyFont="1" applyFill="1" applyBorder="1" applyAlignment="1">
      <alignment horizontal="center"/>
    </xf>
    <xf numFmtId="0" fontId="65" fillId="99" borderId="277" xfId="0" applyFont="1" applyFill="1" applyBorder="1" applyAlignment="1">
      <alignment horizontal="center"/>
    </xf>
    <xf numFmtId="0" fontId="64" fillId="99" borderId="216" xfId="0" applyFont="1" applyFill="1" applyBorder="1" applyAlignment="1">
      <alignment horizontal="center"/>
    </xf>
    <xf numFmtId="0" fontId="65" fillId="99" borderId="54" xfId="0" applyFont="1" applyFill="1" applyBorder="1" applyAlignment="1">
      <alignment horizontal="center"/>
    </xf>
    <xf numFmtId="0" fontId="67" fillId="99" borderId="69" xfId="0" applyFont="1" applyFill="1" applyBorder="1" applyAlignment="1">
      <alignment horizontal="center"/>
    </xf>
    <xf numFmtId="0" fontId="62" fillId="99" borderId="60" xfId="0" applyFont="1" applyFill="1" applyBorder="1" applyAlignment="1">
      <alignment horizontal="center"/>
    </xf>
    <xf numFmtId="0" fontId="63" fillId="99" borderId="65" xfId="0" applyFont="1" applyFill="1" applyBorder="1" applyAlignment="1">
      <alignment horizontal="center"/>
    </xf>
    <xf numFmtId="0" fontId="0" fillId="99" borderId="59" xfId="0" applyFill="1" applyBorder="1" applyAlignment="1">
      <alignment horizontal="center"/>
    </xf>
    <xf numFmtId="0" fontId="65" fillId="99" borderId="7" xfId="0" applyFont="1" applyFill="1" applyBorder="1" applyAlignment="1">
      <alignment horizontal="center"/>
    </xf>
    <xf numFmtId="0" fontId="62" fillId="100" borderId="48" xfId="0" applyFont="1" applyFill="1" applyBorder="1" applyAlignment="1">
      <alignment horizontal="center"/>
    </xf>
    <xf numFmtId="0" fontId="64" fillId="99" borderId="2" xfId="0" applyFont="1" applyFill="1" applyBorder="1" applyAlignment="1">
      <alignment horizontal="center"/>
    </xf>
    <xf numFmtId="0" fontId="0" fillId="99" borderId="365" xfId="0" applyFill="1" applyBorder="1"/>
    <xf numFmtId="0" fontId="5" fillId="99" borderId="7" xfId="0" applyFont="1" applyFill="1" applyBorder="1" applyAlignment="1">
      <alignment horizontal="center"/>
    </xf>
    <xf numFmtId="0" fontId="64" fillId="99" borderId="60" xfId="0" applyFont="1" applyFill="1" applyBorder="1" applyAlignment="1">
      <alignment horizontal="center"/>
    </xf>
    <xf numFmtId="0" fontId="64" fillId="99" borderId="65" xfId="0" applyFont="1" applyFill="1" applyBorder="1" applyAlignment="1">
      <alignment horizontal="center"/>
    </xf>
    <xf numFmtId="0" fontId="64" fillId="99" borderId="0" xfId="0" applyFont="1" applyFill="1" applyAlignment="1">
      <alignment horizontal="center"/>
    </xf>
    <xf numFmtId="0" fontId="62" fillId="100" borderId="292" xfId="0" applyFont="1" applyFill="1" applyBorder="1" applyAlignment="1">
      <alignment horizontal="center"/>
    </xf>
    <xf numFmtId="0" fontId="2" fillId="99" borderId="34" xfId="0" applyFont="1" applyFill="1" applyBorder="1" applyAlignment="1">
      <alignment horizontal="center"/>
    </xf>
    <xf numFmtId="0" fontId="1" fillId="99" borderId="14" xfId="0" applyFont="1" applyFill="1" applyBorder="1" applyAlignment="1">
      <alignment horizontal="center"/>
    </xf>
    <xf numFmtId="0" fontId="5" fillId="99" borderId="31" xfId="0" applyFont="1" applyFill="1" applyBorder="1" applyAlignment="1">
      <alignment horizontal="center"/>
    </xf>
    <xf numFmtId="0" fontId="65" fillId="99" borderId="14" xfId="0" applyFont="1" applyFill="1" applyBorder="1" applyAlignment="1">
      <alignment horizontal="center"/>
    </xf>
    <xf numFmtId="0" fontId="64" fillId="99" borderId="34" xfId="0" applyFont="1" applyFill="1" applyBorder="1" applyAlignment="1">
      <alignment horizontal="center"/>
    </xf>
    <xf numFmtId="0" fontId="65" fillId="99" borderId="56" xfId="0" applyFont="1" applyFill="1" applyBorder="1" applyAlignment="1">
      <alignment horizontal="center"/>
    </xf>
    <xf numFmtId="0" fontId="64" fillId="99" borderId="54" xfId="0" applyFont="1" applyFill="1" applyBorder="1" applyAlignment="1">
      <alignment horizontal="center"/>
    </xf>
    <xf numFmtId="0" fontId="65" fillId="99" borderId="69" xfId="0" applyFont="1" applyFill="1" applyBorder="1" applyAlignment="1">
      <alignment horizontal="center"/>
    </xf>
    <xf numFmtId="0" fontId="65" fillId="99" borderId="104" xfId="0" applyFont="1" applyFill="1" applyBorder="1" applyAlignment="1">
      <alignment horizontal="center"/>
    </xf>
    <xf numFmtId="0" fontId="5" fillId="99" borderId="14" xfId="0" applyFont="1" applyFill="1" applyBorder="1" applyAlignment="1">
      <alignment horizontal="center"/>
    </xf>
    <xf numFmtId="0" fontId="65" fillId="99" borderId="48" xfId="0" applyFont="1" applyFill="1" applyBorder="1" applyAlignment="1">
      <alignment horizontal="center"/>
    </xf>
    <xf numFmtId="0" fontId="68" fillId="99" borderId="162" xfId="0" applyFont="1" applyFill="1" applyBorder="1" applyAlignment="1">
      <alignment horizontal="center"/>
    </xf>
    <xf numFmtId="0" fontId="64" fillId="99" borderId="102" xfId="0" applyFont="1" applyFill="1" applyBorder="1" applyAlignment="1">
      <alignment horizontal="center"/>
    </xf>
    <xf numFmtId="0" fontId="65" fillId="99" borderId="366" xfId="0" applyFont="1" applyFill="1" applyBorder="1" applyAlignment="1">
      <alignment horizontal="center"/>
    </xf>
    <xf numFmtId="0" fontId="65" fillId="99" borderId="363" xfId="0" applyFont="1" applyFill="1" applyBorder="1" applyAlignment="1">
      <alignment horizontal="center"/>
    </xf>
    <xf numFmtId="0" fontId="1" fillId="99" borderId="7" xfId="0" applyFont="1" applyFill="1" applyBorder="1" applyAlignment="1">
      <alignment horizontal="center"/>
    </xf>
    <xf numFmtId="0" fontId="65" fillId="99" borderId="102" xfId="0" applyFont="1" applyFill="1" applyBorder="1" applyAlignment="1">
      <alignment horizontal="center"/>
    </xf>
    <xf numFmtId="0" fontId="62" fillId="100" borderId="7" xfId="0" applyFont="1" applyFill="1" applyBorder="1" applyAlignment="1">
      <alignment horizontal="center"/>
    </xf>
    <xf numFmtId="0" fontId="64" fillId="99" borderId="293" xfId="0" applyFont="1" applyFill="1" applyBorder="1" applyAlignment="1">
      <alignment horizontal="center"/>
    </xf>
    <xf numFmtId="0" fontId="64" fillId="99" borderId="56" xfId="0" applyFont="1" applyFill="1" applyBorder="1" applyAlignment="1">
      <alignment horizontal="center"/>
    </xf>
    <xf numFmtId="0" fontId="62" fillId="99" borderId="69" xfId="0" applyFont="1" applyFill="1" applyBorder="1"/>
    <xf numFmtId="0" fontId="62" fillId="99" borderId="66" xfId="0" applyFont="1" applyFill="1" applyBorder="1" applyAlignment="1">
      <alignment horizontal="center"/>
    </xf>
    <xf numFmtId="0" fontId="62" fillId="99" borderId="0" xfId="0" applyFont="1" applyFill="1"/>
    <xf numFmtId="0" fontId="70" fillId="99" borderId="59" xfId="0" applyFont="1" applyFill="1" applyBorder="1" applyAlignment="1">
      <alignment horizontal="center"/>
    </xf>
    <xf numFmtId="0" fontId="62" fillId="99" borderId="320" xfId="0" applyFont="1" applyFill="1" applyBorder="1" applyAlignment="1">
      <alignment horizontal="center"/>
    </xf>
    <xf numFmtId="0" fontId="0" fillId="99" borderId="164" xfId="0" applyFill="1" applyBorder="1" applyAlignment="1">
      <alignment horizontal="center"/>
    </xf>
    <xf numFmtId="0" fontId="72" fillId="99" borderId="0" xfId="0" applyFont="1" applyFill="1" applyAlignment="1">
      <alignment horizontal="center"/>
    </xf>
    <xf numFmtId="0" fontId="65" fillId="99" borderId="43" xfId="0" applyFont="1" applyFill="1" applyBorder="1" applyAlignment="1">
      <alignment horizontal="center"/>
    </xf>
    <xf numFmtId="0" fontId="74" fillId="100" borderId="0" xfId="0" applyFont="1" applyFill="1"/>
    <xf numFmtId="0" fontId="5" fillId="99" borderId="43" xfId="0" applyFont="1" applyFill="1" applyBorder="1" applyAlignment="1">
      <alignment horizontal="center"/>
    </xf>
    <xf numFmtId="0" fontId="5" fillId="99" borderId="29" xfId="0" applyFont="1" applyFill="1" applyBorder="1" applyAlignment="1">
      <alignment horizontal="center"/>
    </xf>
    <xf numFmtId="0" fontId="62" fillId="100" borderId="323" xfId="0" applyFont="1" applyFill="1" applyBorder="1" applyAlignment="1">
      <alignment horizontal="center"/>
    </xf>
    <xf numFmtId="0" fontId="67" fillId="99" borderId="56" xfId="0" applyFont="1" applyFill="1" applyBorder="1" applyAlignment="1">
      <alignment horizontal="center"/>
    </xf>
    <xf numFmtId="0" fontId="64" fillId="100" borderId="0" xfId="0" applyFont="1" applyFill="1" applyAlignment="1">
      <alignment horizontal="center"/>
    </xf>
    <xf numFmtId="0" fontId="63" fillId="100" borderId="320" xfId="0" applyFont="1" applyFill="1" applyBorder="1" applyAlignment="1">
      <alignment horizontal="center"/>
    </xf>
    <xf numFmtId="0" fontId="19" fillId="100" borderId="164" xfId="0" applyFont="1" applyFill="1" applyBorder="1" applyAlignment="1">
      <alignment horizontal="center"/>
    </xf>
    <xf numFmtId="0" fontId="64" fillId="99" borderId="161" xfId="0" applyFont="1" applyFill="1" applyBorder="1" applyAlignment="1">
      <alignment horizontal="center"/>
    </xf>
    <xf numFmtId="0" fontId="62" fillId="99" borderId="237" xfId="0" applyFont="1" applyFill="1" applyBorder="1" applyAlignment="1">
      <alignment horizontal="center"/>
    </xf>
    <xf numFmtId="0" fontId="62" fillId="99" borderId="24" xfId="0" applyFont="1" applyFill="1" applyBorder="1" applyAlignment="1">
      <alignment horizontal="center"/>
    </xf>
    <xf numFmtId="0" fontId="1" fillId="99" borderId="277" xfId="0" applyFont="1" applyFill="1" applyBorder="1" applyAlignment="1">
      <alignment horizontal="center"/>
    </xf>
    <xf numFmtId="0" fontId="1" fillId="99" borderId="102" xfId="0" applyFont="1" applyFill="1" applyBorder="1" applyAlignment="1">
      <alignment horizontal="center"/>
    </xf>
    <xf numFmtId="0" fontId="71" fillId="99" borderId="16" xfId="0" applyFont="1" applyFill="1" applyBorder="1" applyAlignment="1">
      <alignment horizontal="center"/>
    </xf>
    <xf numFmtId="0" fontId="67" fillId="99" borderId="43" xfId="0" applyFont="1" applyFill="1" applyBorder="1" applyAlignment="1">
      <alignment horizontal="center"/>
    </xf>
    <xf numFmtId="0" fontId="75" fillId="99" borderId="54" xfId="0" applyFont="1" applyFill="1" applyBorder="1" applyAlignment="1">
      <alignment horizontal="center"/>
    </xf>
    <xf numFmtId="0" fontId="64" fillId="99" borderId="7" xfId="0" applyFont="1" applyFill="1" applyBorder="1" applyAlignment="1">
      <alignment horizontal="center"/>
    </xf>
    <xf numFmtId="0" fontId="67" fillId="99" borderId="14" xfId="0" applyFont="1" applyFill="1" applyBorder="1" applyAlignment="1">
      <alignment horizontal="center"/>
    </xf>
    <xf numFmtId="0" fontId="64" fillId="100" borderId="24" xfId="0" applyFont="1" applyFill="1" applyBorder="1" applyAlignment="1">
      <alignment horizontal="center"/>
    </xf>
    <xf numFmtId="0" fontId="64" fillId="100" borderId="48" xfId="0" applyFont="1" applyFill="1" applyBorder="1" applyAlignment="1">
      <alignment horizontal="center"/>
    </xf>
    <xf numFmtId="0" fontId="64" fillId="100" borderId="65" xfId="0" applyFont="1" applyFill="1" applyBorder="1" applyAlignment="1">
      <alignment horizontal="center"/>
    </xf>
    <xf numFmtId="0" fontId="64" fillId="99" borderId="320" xfId="0" applyFont="1" applyFill="1" applyBorder="1" applyAlignment="1">
      <alignment horizontal="center"/>
    </xf>
    <xf numFmtId="0" fontId="1" fillId="63" borderId="3" xfId="0" applyFont="1" applyFill="1" applyBorder="1" applyAlignment="1">
      <alignment horizontal="left" vertical="center"/>
    </xf>
    <xf numFmtId="0" fontId="1" fillId="63" borderId="6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63" borderId="4" xfId="0" applyFont="1" applyFill="1" applyBorder="1"/>
    <xf numFmtId="0" fontId="1" fillId="63" borderId="45" xfId="0" applyFont="1" applyFill="1" applyBorder="1"/>
    <xf numFmtId="0" fontId="1" fillId="63" borderId="3" xfId="0" applyFont="1" applyFill="1" applyBorder="1" applyAlignment="1">
      <alignment horizontal="left" vertical="center" wrapText="1"/>
    </xf>
    <xf numFmtId="0" fontId="1" fillId="63" borderId="6" xfId="0" applyFont="1" applyFill="1" applyBorder="1" applyAlignment="1">
      <alignment horizontal="left" vertical="center" wrapText="1"/>
    </xf>
    <xf numFmtId="0" fontId="1" fillId="63" borderId="3" xfId="0" applyFont="1" applyFill="1" applyBorder="1"/>
    <xf numFmtId="0" fontId="1" fillId="63" borderId="6" xfId="0" applyFont="1" applyFill="1" applyBorder="1"/>
    <xf numFmtId="0" fontId="1" fillId="0" borderId="4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63" borderId="4" xfId="0" applyFont="1" applyFill="1" applyBorder="1" applyAlignment="1">
      <alignment horizontal="left" vertical="center"/>
    </xf>
    <xf numFmtId="0" fontId="1" fillId="63" borderId="45" xfId="0" applyFont="1" applyFill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1" fillId="63" borderId="4" xfId="0" applyFont="1" applyFill="1" applyBorder="1" applyAlignment="1">
      <alignment horizontal="left" vertical="center" wrapText="1"/>
    </xf>
    <xf numFmtId="0" fontId="1" fillId="63" borderId="45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63" borderId="7" xfId="0" applyFont="1" applyFill="1" applyBorder="1"/>
    <xf numFmtId="0" fontId="1" fillId="65" borderId="4" xfId="0" applyFont="1" applyFill="1" applyBorder="1" applyAlignment="1">
      <alignment horizontal="left" vertical="center"/>
    </xf>
    <xf numFmtId="0" fontId="1" fillId="65" borderId="45" xfId="0" applyFont="1" applyFill="1" applyBorder="1" applyAlignment="1">
      <alignment horizontal="left" vertical="center"/>
    </xf>
    <xf numFmtId="0" fontId="1" fillId="65" borderId="2" xfId="0" applyFont="1" applyFill="1" applyBorder="1"/>
    <xf numFmtId="0" fontId="1" fillId="65" borderId="7" xfId="0" applyFont="1" applyFill="1" applyBorder="1"/>
    <xf numFmtId="0" fontId="1" fillId="65" borderId="3" xfId="0" applyFont="1" applyFill="1" applyBorder="1"/>
    <xf numFmtId="0" fontId="1" fillId="65" borderId="6" xfId="0" applyFont="1" applyFill="1" applyBorder="1"/>
    <xf numFmtId="0" fontId="1" fillId="0" borderId="20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center" wrapText="1"/>
    </xf>
    <xf numFmtId="0" fontId="1" fillId="0" borderId="45" xfId="0" applyFont="1" applyBorder="1"/>
    <xf numFmtId="0" fontId="1" fillId="0" borderId="7" xfId="0" applyFont="1" applyBorder="1"/>
    <xf numFmtId="0" fontId="4" fillId="0" borderId="29" xfId="0" applyFont="1" applyBorder="1" applyAlignment="1">
      <alignment horizontal="center"/>
    </xf>
    <xf numFmtId="0" fontId="4" fillId="0" borderId="69" xfId="0" applyFont="1" applyBorder="1" applyAlignment="1">
      <alignment horizontal="center"/>
    </xf>
    <xf numFmtId="0" fontId="4" fillId="0" borderId="69" xfId="0" applyFont="1" applyBorder="1" applyAlignment="1">
      <alignment horizontal="center" wrapText="1"/>
    </xf>
    <xf numFmtId="0" fontId="5" fillId="2" borderId="56" xfId="0" applyFont="1" applyFill="1" applyBorder="1" applyAlignment="1">
      <alignment horizontal="left"/>
    </xf>
    <xf numFmtId="0" fontId="4" fillId="2" borderId="48" xfId="0" applyFont="1" applyFill="1" applyBorder="1" applyAlignment="1">
      <alignment horizontal="left"/>
    </xf>
    <xf numFmtId="0" fontId="4" fillId="2" borderId="51" xfId="0" applyFont="1" applyFill="1" applyBorder="1" applyAlignment="1">
      <alignment horizontal="left"/>
    </xf>
    <xf numFmtId="0" fontId="5" fillId="2" borderId="48" xfId="0" applyFont="1" applyFill="1" applyBorder="1" applyAlignment="1">
      <alignment horizontal="left" wrapText="1"/>
    </xf>
    <xf numFmtId="0" fontId="5" fillId="2" borderId="48" xfId="0" applyFont="1" applyFill="1" applyBorder="1" applyAlignment="1">
      <alignment horizontal="left"/>
    </xf>
    <xf numFmtId="0" fontId="5" fillId="2" borderId="51" xfId="0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6" fillId="0" borderId="0" xfId="0" applyFont="1"/>
    <xf numFmtId="0" fontId="9" fillId="19" borderId="0" xfId="0" applyFont="1" applyFill="1" applyAlignment="1">
      <alignment horizontal="left" vertical="center"/>
    </xf>
    <xf numFmtId="0" fontId="5" fillId="0" borderId="50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0" fontId="4" fillId="0" borderId="76" xfId="0" applyFont="1" applyBorder="1" applyAlignment="1">
      <alignment horizontal="center"/>
    </xf>
    <xf numFmtId="0" fontId="5" fillId="39" borderId="50" xfId="0" applyFont="1" applyFill="1" applyBorder="1" applyAlignment="1">
      <alignment horizontal="center"/>
    </xf>
    <xf numFmtId="0" fontId="4" fillId="39" borderId="50" xfId="0" applyFont="1" applyFill="1" applyBorder="1" applyAlignment="1">
      <alignment horizontal="center"/>
    </xf>
    <xf numFmtId="0" fontId="4" fillId="0" borderId="15" xfId="0" applyFont="1" applyBorder="1"/>
    <xf numFmtId="0" fontId="4" fillId="0" borderId="16" xfId="0" applyFont="1" applyBorder="1"/>
    <xf numFmtId="0" fontId="7" fillId="0" borderId="0" xfId="0" applyFont="1" applyAlignment="1">
      <alignment vertical="center"/>
    </xf>
    <xf numFmtId="0" fontId="6" fillId="0" borderId="0" xfId="0" applyFont="1"/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39" borderId="15" xfId="0" applyFont="1" applyFill="1" applyBorder="1" applyAlignment="1">
      <alignment horizontal="center"/>
    </xf>
    <xf numFmtId="0" fontId="5" fillId="39" borderId="16" xfId="0" applyFont="1" applyFill="1" applyBorder="1" applyAlignment="1">
      <alignment horizontal="center"/>
    </xf>
    <xf numFmtId="0" fontId="5" fillId="39" borderId="42" xfId="0" applyFont="1" applyFill="1" applyBorder="1" applyAlignment="1">
      <alignment horizontal="center"/>
    </xf>
    <xf numFmtId="0" fontId="4" fillId="33" borderId="1" xfId="0" applyFont="1" applyFill="1" applyBorder="1" applyAlignment="1">
      <alignment horizontal="left" vertical="center" wrapText="1"/>
    </xf>
    <xf numFmtId="0" fontId="4" fillId="33" borderId="4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14" borderId="72" xfId="0" applyFont="1" applyFill="1" applyBorder="1" applyAlignment="1">
      <alignment horizontal="left" vertical="center" wrapText="1"/>
    </xf>
    <xf numFmtId="0" fontId="4" fillId="14" borderId="71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left" vertical="center" wrapText="1"/>
    </xf>
    <xf numFmtId="0" fontId="4" fillId="11" borderId="45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wrapText="1"/>
    </xf>
    <xf numFmtId="0" fontId="4" fillId="0" borderId="45" xfId="0" applyFont="1" applyBorder="1" applyAlignment="1">
      <alignment wrapText="1"/>
    </xf>
    <xf numFmtId="0" fontId="5" fillId="0" borderId="15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44" xfId="0" applyFont="1" applyBorder="1" applyAlignment="1">
      <alignment horizontal="left" vertical="center"/>
    </xf>
    <xf numFmtId="0" fontId="22" fillId="19" borderId="0" xfId="0" applyFont="1" applyFill="1" applyAlignment="1">
      <alignment horizontal="left" vertical="center"/>
    </xf>
    <xf numFmtId="0" fontId="16" fillId="19" borderId="0" xfId="0" applyFont="1" applyFill="1" applyAlignment="1">
      <alignment horizontal="left" vertical="center"/>
    </xf>
    <xf numFmtId="0" fontId="5" fillId="0" borderId="70" xfId="0" applyFont="1" applyBorder="1" applyAlignment="1">
      <alignment horizontal="center"/>
    </xf>
    <xf numFmtId="0" fontId="5" fillId="0" borderId="69" xfId="0" applyFont="1" applyBorder="1" applyAlignment="1">
      <alignment horizontal="center"/>
    </xf>
    <xf numFmtId="0" fontId="5" fillId="0" borderId="67" xfId="0" applyFont="1" applyBorder="1" applyAlignment="1">
      <alignment horizontal="center"/>
    </xf>
    <xf numFmtId="0" fontId="4" fillId="0" borderId="42" xfId="0" applyFont="1" applyBorder="1"/>
    <xf numFmtId="0" fontId="5" fillId="0" borderId="23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22" fillId="72" borderId="0" xfId="0" applyFont="1" applyFill="1" applyAlignment="1">
      <alignment horizontal="center"/>
    </xf>
    <xf numFmtId="0" fontId="5" fillId="73" borderId="69" xfId="0" applyFont="1" applyFill="1" applyBorder="1" applyAlignment="1">
      <alignment horizontal="center"/>
    </xf>
    <xf numFmtId="0" fontId="5" fillId="73" borderId="136" xfId="0" applyFont="1" applyFill="1" applyBorder="1" applyAlignment="1">
      <alignment horizontal="center"/>
    </xf>
    <xf numFmtId="0" fontId="5" fillId="0" borderId="138" xfId="0" applyFont="1" applyBorder="1" applyAlignment="1">
      <alignment horizontal="center"/>
    </xf>
    <xf numFmtId="0" fontId="5" fillId="0" borderId="137" xfId="0" applyFont="1" applyBorder="1" applyAlignment="1">
      <alignment horizontal="center"/>
    </xf>
    <xf numFmtId="0" fontId="5" fillId="0" borderId="131" xfId="0" applyFont="1" applyBorder="1" applyAlignment="1">
      <alignment horizontal="center"/>
    </xf>
    <xf numFmtId="0" fontId="5" fillId="0" borderId="136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19" fillId="0" borderId="16" xfId="0" applyFont="1" applyBorder="1" applyAlignment="1">
      <alignment horizontal="left"/>
    </xf>
    <xf numFmtId="0" fontId="19" fillId="65" borderId="1" xfId="0" applyFont="1" applyFill="1" applyBorder="1" applyAlignment="1">
      <alignment horizontal="left" wrapText="1"/>
    </xf>
    <xf numFmtId="0" fontId="19" fillId="65" borderId="130" xfId="0" applyFont="1" applyFill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19" fillId="0" borderId="130" xfId="0" applyFont="1" applyBorder="1" applyAlignment="1">
      <alignment horizontal="left" wrapText="1"/>
    </xf>
    <xf numFmtId="0" fontId="19" fillId="67" borderId="1" xfId="0" applyFont="1" applyFill="1" applyBorder="1" applyAlignment="1">
      <alignment horizontal="left" wrapText="1"/>
    </xf>
    <xf numFmtId="0" fontId="19" fillId="67" borderId="130" xfId="0" applyFont="1" applyFill="1" applyBorder="1" applyAlignment="1">
      <alignment horizontal="left" wrapText="1"/>
    </xf>
    <xf numFmtId="0" fontId="19" fillId="64" borderId="1" xfId="0" applyFont="1" applyFill="1" applyBorder="1" applyAlignment="1">
      <alignment horizontal="left" wrapText="1"/>
    </xf>
    <xf numFmtId="0" fontId="19" fillId="64" borderId="130" xfId="0" applyFont="1" applyFill="1" applyBorder="1" applyAlignment="1">
      <alignment horizontal="left" wrapText="1"/>
    </xf>
    <xf numFmtId="0" fontId="5" fillId="60" borderId="46" xfId="0" applyFont="1" applyFill="1" applyBorder="1" applyAlignment="1">
      <alignment horizontal="left" wrapText="1"/>
    </xf>
    <xf numFmtId="0" fontId="5" fillId="60" borderId="176" xfId="0" applyFont="1" applyFill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19" fillId="0" borderId="23" xfId="0" applyFont="1" applyBorder="1" applyAlignment="1">
      <alignment horizontal="left"/>
    </xf>
    <xf numFmtId="0" fontId="19" fillId="0" borderId="132" xfId="0" applyFont="1" applyBorder="1" applyAlignment="1">
      <alignment horizontal="left"/>
    </xf>
    <xf numFmtId="0" fontId="35" fillId="0" borderId="1" xfId="0" applyFont="1" applyBorder="1" applyAlignment="1">
      <alignment horizontal="left" wrapText="1"/>
    </xf>
    <xf numFmtId="0" fontId="35" fillId="0" borderId="2" xfId="0" applyFont="1" applyBorder="1" applyAlignment="1">
      <alignment horizontal="left" wrapText="1"/>
    </xf>
    <xf numFmtId="0" fontId="5" fillId="39" borderId="69" xfId="0" applyFont="1" applyFill="1" applyBorder="1" applyAlignment="1">
      <alignment horizontal="center"/>
    </xf>
    <xf numFmtId="0" fontId="5" fillId="39" borderId="136" xfId="0" applyFont="1" applyFill="1" applyBorder="1" applyAlignment="1">
      <alignment horizontal="center"/>
    </xf>
    <xf numFmtId="0" fontId="73" fillId="0" borderId="0" xfId="0" applyFont="1" applyAlignment="1">
      <alignment horizontal="left"/>
    </xf>
    <xf numFmtId="0" fontId="5" fillId="66" borderId="0" xfId="0" applyFont="1" applyFill="1"/>
    <xf numFmtId="0" fontId="5" fillId="66" borderId="49" xfId="0" applyFont="1" applyFill="1" applyBorder="1"/>
    <xf numFmtId="0" fontId="5" fillId="0" borderId="0" xfId="0" applyFont="1"/>
    <xf numFmtId="0" fontId="5" fillId="0" borderId="49" xfId="0" applyFont="1" applyBorder="1"/>
    <xf numFmtId="0" fontId="5" fillId="0" borderId="49" xfId="0" applyFont="1" applyBorder="1" applyAlignment="1">
      <alignment horizontal="left"/>
    </xf>
    <xf numFmtId="0" fontId="5" fillId="67" borderId="0" xfId="0" applyFont="1" applyFill="1"/>
    <xf numFmtId="0" fontId="5" fillId="67" borderId="49" xfId="0" applyFont="1" applyFill="1" applyBorder="1"/>
    <xf numFmtId="0" fontId="5" fillId="65" borderId="0" xfId="0" applyFont="1" applyFill="1"/>
    <xf numFmtId="0" fontId="5" fillId="65" borderId="49" xfId="0" applyFont="1" applyFill="1" applyBorder="1"/>
    <xf numFmtId="0" fontId="19" fillId="0" borderId="0" xfId="0" applyFont="1"/>
    <xf numFmtId="0" fontId="19" fillId="0" borderId="49" xfId="0" applyFont="1" applyBorder="1"/>
    <xf numFmtId="0" fontId="62" fillId="64" borderId="1" xfId="0" applyFont="1" applyFill="1" applyBorder="1" applyAlignment="1">
      <alignment horizontal="left" wrapText="1"/>
    </xf>
    <xf numFmtId="0" fontId="62" fillId="64" borderId="260" xfId="0" applyFont="1" applyFill="1" applyBorder="1" applyAlignment="1">
      <alignment horizontal="left" wrapText="1"/>
    </xf>
    <xf numFmtId="0" fontId="64" fillId="60" borderId="46" xfId="0" applyFont="1" applyFill="1" applyBorder="1" applyAlignment="1">
      <alignment horizontal="left" wrapText="1"/>
    </xf>
    <xf numFmtId="0" fontId="64" fillId="60" borderId="169" xfId="0" applyFont="1" applyFill="1" applyBorder="1" applyAlignment="1">
      <alignment horizontal="left" wrapText="1"/>
    </xf>
    <xf numFmtId="0" fontId="64" fillId="0" borderId="15" xfId="0" applyFont="1" applyBorder="1" applyAlignment="1">
      <alignment horizontal="left" wrapText="1"/>
    </xf>
    <xf numFmtId="0" fontId="64" fillId="0" borderId="183" xfId="0" applyFont="1" applyBorder="1" applyAlignment="1">
      <alignment horizontal="left" wrapText="1"/>
    </xf>
    <xf numFmtId="0" fontId="62" fillId="0" borderId="23" xfId="0" applyFont="1" applyBorder="1" applyAlignment="1">
      <alignment horizontal="left"/>
    </xf>
    <xf numFmtId="0" fontId="62" fillId="0" borderId="262" xfId="0" applyFont="1" applyBorder="1" applyAlignment="1">
      <alignment horizontal="left"/>
    </xf>
    <xf numFmtId="0" fontId="63" fillId="0" borderId="1" xfId="0" applyFont="1" applyBorder="1" applyAlignment="1">
      <alignment horizontal="left" wrapText="1"/>
    </xf>
    <xf numFmtId="0" fontId="63" fillId="0" borderId="260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2" fillId="0" borderId="260" xfId="0" applyFont="1" applyBorder="1" applyAlignment="1">
      <alignment horizontal="left" wrapText="1"/>
    </xf>
    <xf numFmtId="0" fontId="64" fillId="66" borderId="0" xfId="0" applyFont="1" applyFill="1"/>
    <xf numFmtId="0" fontId="64" fillId="66" borderId="49" xfId="0" applyFont="1" applyFill="1" applyBorder="1"/>
    <xf numFmtId="0" fontId="62" fillId="0" borderId="15" xfId="0" applyFont="1" applyBorder="1" applyAlignment="1">
      <alignment horizontal="left"/>
    </xf>
    <xf numFmtId="0" fontId="62" fillId="0" borderId="183" xfId="0" applyFont="1" applyBorder="1" applyAlignment="1">
      <alignment horizontal="left"/>
    </xf>
    <xf numFmtId="0" fontId="64" fillId="39" borderId="69" xfId="0" applyFont="1" applyFill="1" applyBorder="1" applyAlignment="1">
      <alignment horizontal="center"/>
    </xf>
    <xf numFmtId="0" fontId="64" fillId="39" borderId="136" xfId="0" applyFont="1" applyFill="1" applyBorder="1" applyAlignment="1">
      <alignment horizontal="center"/>
    </xf>
    <xf numFmtId="0" fontId="62" fillId="65" borderId="1" xfId="0" applyFont="1" applyFill="1" applyBorder="1" applyAlignment="1">
      <alignment horizontal="left" wrapText="1"/>
    </xf>
    <xf numFmtId="0" fontId="62" fillId="65" borderId="260" xfId="0" applyFont="1" applyFill="1" applyBorder="1" applyAlignment="1">
      <alignment horizontal="left" wrapText="1"/>
    </xf>
    <xf numFmtId="0" fontId="62" fillId="67" borderId="1" xfId="0" applyFont="1" applyFill="1" applyBorder="1" applyAlignment="1">
      <alignment horizontal="left" wrapText="1"/>
    </xf>
    <xf numFmtId="0" fontId="62" fillId="67" borderId="260" xfId="0" applyFont="1" applyFill="1" applyBorder="1" applyAlignment="1">
      <alignment horizontal="left" wrapText="1"/>
    </xf>
    <xf numFmtId="0" fontId="74" fillId="72" borderId="0" xfId="0" applyFont="1" applyFill="1" applyAlignment="1">
      <alignment horizontal="center"/>
    </xf>
    <xf numFmtId="0" fontId="79" fillId="0" borderId="0" xfId="0" applyFont="1" applyAlignment="1">
      <alignment horizontal="left"/>
    </xf>
    <xf numFmtId="0" fontId="64" fillId="67" borderId="0" xfId="0" applyFont="1" applyFill="1"/>
    <xf numFmtId="0" fontId="64" fillId="67" borderId="49" xfId="0" applyFont="1" applyFill="1" applyBorder="1"/>
    <xf numFmtId="0" fontId="64" fillId="0" borderId="0" xfId="0" applyFont="1"/>
    <xf numFmtId="0" fontId="64" fillId="0" borderId="49" xfId="0" applyFont="1" applyBorder="1"/>
    <xf numFmtId="0" fontId="64" fillId="65" borderId="0" xfId="0" applyFont="1" applyFill="1"/>
    <xf numFmtId="0" fontId="64" fillId="65" borderId="49" xfId="0" applyFont="1" applyFill="1" applyBorder="1"/>
    <xf numFmtId="0" fontId="62" fillId="0" borderId="0" xfId="0" applyFont="1"/>
    <xf numFmtId="0" fontId="62" fillId="0" borderId="49" xfId="0" applyFont="1" applyBorder="1"/>
    <xf numFmtId="0" fontId="64" fillId="0" borderId="0" xfId="0" applyFont="1" applyAlignment="1">
      <alignment horizontal="left"/>
    </xf>
    <xf numFmtId="0" fontId="64" fillId="0" borderId="49" xfId="0" applyFont="1" applyBorder="1" applyAlignment="1">
      <alignment horizontal="left"/>
    </xf>
    <xf numFmtId="0" fontId="64" fillId="0" borderId="23" xfId="0" applyFont="1" applyBorder="1" applyAlignment="1">
      <alignment horizontal="left"/>
    </xf>
    <xf numFmtId="0" fontId="64" fillId="0" borderId="262" xfId="0" applyFont="1" applyBorder="1" applyAlignment="1">
      <alignment horizontal="left"/>
    </xf>
    <xf numFmtId="0" fontId="64" fillId="0" borderId="1" xfId="0" applyFont="1" applyBorder="1" applyAlignment="1">
      <alignment horizontal="left" wrapText="1"/>
    </xf>
    <xf numFmtId="0" fontId="64" fillId="0" borderId="260" xfId="0" applyFont="1" applyBorder="1" applyAlignment="1">
      <alignment horizontal="left" wrapText="1"/>
    </xf>
    <xf numFmtId="0" fontId="62" fillId="0" borderId="0" xfId="0" applyFont="1" applyAlignment="1">
      <alignment horizontal="center" wrapText="1"/>
    </xf>
    <xf numFmtId="0" fontId="64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0" fontId="62" fillId="64" borderId="130" xfId="0" applyFont="1" applyFill="1" applyBorder="1" applyAlignment="1">
      <alignment horizontal="left" wrapText="1"/>
    </xf>
    <xf numFmtId="0" fontId="64" fillId="60" borderId="60" xfId="0" applyFont="1" applyFill="1" applyBorder="1" applyAlignment="1">
      <alignment horizontal="left" wrapText="1"/>
    </xf>
    <xf numFmtId="0" fontId="64" fillId="0" borderId="16" xfId="0" applyFont="1" applyBorder="1" applyAlignment="1">
      <alignment horizontal="left" wrapText="1"/>
    </xf>
    <xf numFmtId="0" fontId="62" fillId="0" borderId="132" xfId="0" applyFont="1" applyBorder="1" applyAlignment="1">
      <alignment horizontal="left"/>
    </xf>
    <xf numFmtId="0" fontId="63" fillId="0" borderId="2" xfId="0" applyFont="1" applyBorder="1" applyAlignment="1">
      <alignment horizontal="left" wrapText="1"/>
    </xf>
    <xf numFmtId="0" fontId="62" fillId="0" borderId="130" xfId="0" applyFont="1" applyBorder="1" applyAlignment="1">
      <alignment horizontal="left" wrapText="1"/>
    </xf>
    <xf numFmtId="0" fontId="62" fillId="65" borderId="130" xfId="0" applyFont="1" applyFill="1" applyBorder="1" applyAlignment="1">
      <alignment horizontal="left" wrapText="1"/>
    </xf>
    <xf numFmtId="0" fontId="62" fillId="67" borderId="130" xfId="0" applyFont="1" applyFill="1" applyBorder="1" applyAlignment="1">
      <alignment horizontal="left" wrapText="1"/>
    </xf>
    <xf numFmtId="0" fontId="9" fillId="0" borderId="15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64" fillId="0" borderId="24" xfId="0" applyFont="1" applyBorder="1" applyAlignment="1">
      <alignment horizontal="left"/>
    </xf>
    <xf numFmtId="0" fontId="64" fillId="0" borderId="2" xfId="0" applyFont="1" applyBorder="1" applyAlignment="1">
      <alignment horizontal="left" wrapText="1"/>
    </xf>
    <xf numFmtId="170" fontId="1" fillId="0" borderId="70" xfId="4" applyNumberFormat="1" applyFont="1" applyBorder="1" applyAlignment="1">
      <alignment horizontal="center"/>
    </xf>
    <xf numFmtId="0" fontId="56" fillId="0" borderId="69" xfId="4" applyBorder="1" applyAlignment="1">
      <alignment horizontal="center"/>
    </xf>
    <xf numFmtId="0" fontId="56" fillId="0" borderId="76" xfId="4" applyBorder="1" applyAlignment="1">
      <alignment horizontal="center" vertical="center" wrapText="1"/>
    </xf>
    <xf numFmtId="0" fontId="56" fillId="0" borderId="405" xfId="4" applyBorder="1" applyAlignment="1">
      <alignment horizontal="center" vertical="center" wrapText="1"/>
    </xf>
    <xf numFmtId="0" fontId="56" fillId="0" borderId="390" xfId="4" applyBorder="1" applyAlignment="1">
      <alignment horizontal="center" vertical="center" wrapText="1"/>
    </xf>
    <xf numFmtId="0" fontId="28" fillId="0" borderId="76" xfId="4" applyFont="1" applyBorder="1" applyAlignment="1">
      <alignment horizontal="center" vertical="center" wrapText="1"/>
    </xf>
    <xf numFmtId="0" fontId="28" fillId="0" borderId="405" xfId="4" applyFont="1" applyBorder="1" applyAlignment="1">
      <alignment horizontal="center" vertical="center" wrapText="1"/>
    </xf>
    <xf numFmtId="0" fontId="28" fillId="0" borderId="390" xfId="4" applyFont="1" applyBorder="1" applyAlignment="1">
      <alignment horizontal="center" vertical="center" wrapText="1"/>
    </xf>
    <xf numFmtId="167" fontId="27" fillId="0" borderId="76" xfId="4" applyNumberFormat="1" applyFont="1" applyBorder="1" applyAlignment="1">
      <alignment horizontal="center" vertical="center" wrapText="1"/>
    </xf>
    <xf numFmtId="167" fontId="27" fillId="0" borderId="405" xfId="4" applyNumberFormat="1" applyFont="1" applyBorder="1" applyAlignment="1">
      <alignment horizontal="center" vertical="center" wrapText="1"/>
    </xf>
    <xf numFmtId="167" fontId="27" fillId="0" borderId="390" xfId="4" applyNumberFormat="1" applyFont="1" applyBorder="1" applyAlignment="1">
      <alignment horizontal="center" vertical="center" wrapText="1"/>
    </xf>
    <xf numFmtId="0" fontId="1" fillId="2" borderId="15" xfId="4" applyFont="1" applyFill="1" applyBorder="1" applyAlignment="1">
      <alignment horizontal="center"/>
    </xf>
    <xf numFmtId="0" fontId="1" fillId="2" borderId="16" xfId="4" applyFont="1" applyFill="1" applyBorder="1" applyAlignment="1">
      <alignment horizontal="center"/>
    </xf>
    <xf numFmtId="0" fontId="1" fillId="2" borderId="42" xfId="4" applyFont="1" applyFill="1" applyBorder="1" applyAlignment="1">
      <alignment horizontal="center"/>
    </xf>
    <xf numFmtId="0" fontId="1" fillId="2" borderId="70" xfId="4" applyFont="1" applyFill="1" applyBorder="1" applyAlignment="1">
      <alignment horizontal="center"/>
    </xf>
    <xf numFmtId="0" fontId="56" fillId="2" borderId="69" xfId="4" applyFill="1" applyBorder="1" applyAlignment="1">
      <alignment horizontal="center"/>
    </xf>
    <xf numFmtId="0" fontId="56" fillId="2" borderId="67" xfId="4" applyFill="1" applyBorder="1" applyAlignment="1">
      <alignment horizontal="center"/>
    </xf>
    <xf numFmtId="0" fontId="1" fillId="0" borderId="70" xfId="4" applyFont="1" applyBorder="1" applyAlignment="1">
      <alignment horizontal="center"/>
    </xf>
    <xf numFmtId="167" fontId="83" fillId="0" borderId="76" xfId="4" applyNumberFormat="1" applyFont="1" applyBorder="1" applyAlignment="1">
      <alignment horizontal="center" wrapText="1"/>
    </xf>
    <xf numFmtId="167" fontId="56" fillId="0" borderId="390" xfId="4" applyNumberFormat="1" applyBorder="1" applyAlignment="1">
      <alignment horizontal="center" wrapText="1"/>
    </xf>
    <xf numFmtId="0" fontId="1" fillId="0" borderId="15" xfId="4" applyFont="1" applyBorder="1" applyAlignment="1">
      <alignment horizontal="center"/>
    </xf>
    <xf numFmtId="0" fontId="1" fillId="0" borderId="16" xfId="4" applyFont="1" applyBorder="1" applyAlignment="1">
      <alignment horizontal="center"/>
    </xf>
    <xf numFmtId="0" fontId="1" fillId="0" borderId="42" xfId="4" applyFont="1" applyBorder="1" applyAlignment="1">
      <alignment horizontal="center"/>
    </xf>
    <xf numFmtId="0" fontId="1" fillId="0" borderId="69" xfId="4" applyFont="1" applyBorder="1" applyAlignment="1">
      <alignment horizontal="center"/>
    </xf>
    <xf numFmtId="0" fontId="1" fillId="0" borderId="67" xfId="4" applyFont="1" applyBorder="1" applyAlignment="1">
      <alignment horizontal="center"/>
    </xf>
    <xf numFmtId="0" fontId="23" fillId="0" borderId="0" xfId="4" applyFont="1"/>
    <xf numFmtId="0" fontId="1" fillId="2" borderId="69" xfId="4" applyFont="1" applyFill="1" applyBorder="1" applyAlignment="1">
      <alignment horizontal="center"/>
    </xf>
    <xf numFmtId="0" fontId="1" fillId="2" borderId="67" xfId="4" applyFont="1" applyFill="1" applyBorder="1" applyAlignment="1">
      <alignment horizontal="center"/>
    </xf>
    <xf numFmtId="0" fontId="27" fillId="0" borderId="76" xfId="4" applyFont="1" applyBorder="1" applyAlignment="1">
      <alignment horizontal="center" vertical="center" wrapText="1"/>
    </xf>
    <xf numFmtId="0" fontId="27" fillId="0" borderId="405" xfId="4" applyFont="1" applyBorder="1" applyAlignment="1">
      <alignment horizontal="center" vertical="center" wrapText="1"/>
    </xf>
    <xf numFmtId="0" fontId="27" fillId="0" borderId="390" xfId="4" applyFont="1" applyBorder="1" applyAlignment="1">
      <alignment horizontal="center" vertical="center" wrapText="1"/>
    </xf>
    <xf numFmtId="1" fontId="27" fillId="0" borderId="76" xfId="4" applyNumberFormat="1" applyFont="1" applyBorder="1" applyAlignment="1">
      <alignment horizontal="center" vertical="center" wrapText="1"/>
    </xf>
    <xf numFmtId="1" fontId="27" fillId="0" borderId="405" xfId="4" applyNumberFormat="1" applyFont="1" applyBorder="1" applyAlignment="1">
      <alignment horizontal="center" vertical="center" wrapText="1"/>
    </xf>
    <xf numFmtId="1" fontId="27" fillId="0" borderId="390" xfId="4" applyNumberFormat="1" applyFont="1" applyBorder="1" applyAlignment="1">
      <alignment horizontal="center" vertical="center" wrapText="1"/>
    </xf>
    <xf numFmtId="0" fontId="56" fillId="0" borderId="25" xfId="4" applyBorder="1" applyAlignment="1">
      <alignment horizontal="left" vertical="center"/>
    </xf>
    <xf numFmtId="0" fontId="56" fillId="0" borderId="39" xfId="4" applyBorder="1" applyAlignment="1">
      <alignment horizontal="left" vertical="center"/>
    </xf>
    <xf numFmtId="0" fontId="56" fillId="0" borderId="11" xfId="4" applyBorder="1" applyAlignment="1">
      <alignment horizontal="left" vertical="center"/>
    </xf>
    <xf numFmtId="0" fontId="56" fillId="0" borderId="27" xfId="4" applyBorder="1" applyAlignment="1">
      <alignment horizontal="left" vertical="center"/>
    </xf>
    <xf numFmtId="0" fontId="56" fillId="0" borderId="41" xfId="4" applyBorder="1" applyAlignment="1">
      <alignment horizontal="left" vertical="center"/>
    </xf>
    <xf numFmtId="0" fontId="56" fillId="0" borderId="13" xfId="4" applyBorder="1" applyAlignment="1">
      <alignment horizontal="left" vertical="center"/>
    </xf>
    <xf numFmtId="0" fontId="1" fillId="0" borderId="76" xfId="4" applyFont="1" applyBorder="1" applyAlignment="1">
      <alignment horizontal="center" wrapText="1"/>
    </xf>
    <xf numFmtId="0" fontId="1" fillId="0" borderId="405" xfId="4" applyFont="1" applyBorder="1" applyAlignment="1">
      <alignment horizontal="center" wrapText="1"/>
    </xf>
    <xf numFmtId="0" fontId="1" fillId="0" borderId="390" xfId="4" applyFont="1" applyBorder="1" applyAlignment="1">
      <alignment horizontal="center" wrapText="1"/>
    </xf>
    <xf numFmtId="0" fontId="1" fillId="98" borderId="23" xfId="4" applyFont="1" applyFill="1" applyBorder="1" applyAlignment="1">
      <alignment horizontal="center" vertical="center"/>
    </xf>
    <xf numFmtId="0" fontId="1" fillId="98" borderId="44" xfId="4" applyFont="1" applyFill="1" applyBorder="1" applyAlignment="1">
      <alignment horizontal="center" vertical="center"/>
    </xf>
    <xf numFmtId="0" fontId="1" fillId="95" borderId="35" xfId="4" applyFont="1" applyFill="1" applyBorder="1" applyAlignment="1">
      <alignment horizontal="center" vertical="center"/>
    </xf>
    <xf numFmtId="0" fontId="1" fillId="95" borderId="11" xfId="4" applyFont="1" applyFill="1" applyBorder="1" applyAlignment="1">
      <alignment horizontal="center" vertical="center"/>
    </xf>
    <xf numFmtId="0" fontId="1" fillId="95" borderId="71" xfId="4" applyFont="1" applyFill="1" applyBorder="1" applyAlignment="1">
      <alignment horizontal="center" vertical="center"/>
    </xf>
    <xf numFmtId="0" fontId="1" fillId="95" borderId="51" xfId="4" applyFont="1" applyFill="1" applyBorder="1" applyAlignment="1">
      <alignment horizontal="center" vertical="center"/>
    </xf>
    <xf numFmtId="0" fontId="1" fillId="43" borderId="23" xfId="4" applyFont="1" applyFill="1" applyBorder="1" applyAlignment="1">
      <alignment horizontal="center" vertical="center"/>
    </xf>
    <xf numFmtId="0" fontId="1" fillId="43" borderId="44" xfId="4" applyFont="1" applyFill="1" applyBorder="1" applyAlignment="1">
      <alignment horizontal="center" vertical="center"/>
    </xf>
    <xf numFmtId="0" fontId="1" fillId="43" borderId="35" xfId="4" applyFont="1" applyFill="1" applyBorder="1" applyAlignment="1">
      <alignment horizontal="center" vertical="center"/>
    </xf>
    <xf numFmtId="0" fontId="1" fillId="43" borderId="11" xfId="4" applyFont="1" applyFill="1" applyBorder="1" applyAlignment="1">
      <alignment horizontal="center" vertical="center"/>
    </xf>
    <xf numFmtId="0" fontId="1" fillId="43" borderId="71" xfId="4" applyFont="1" applyFill="1" applyBorder="1" applyAlignment="1">
      <alignment horizontal="center" vertical="center"/>
    </xf>
    <xf numFmtId="0" fontId="1" fillId="43" borderId="51" xfId="4" applyFont="1" applyFill="1" applyBorder="1" applyAlignment="1">
      <alignment horizontal="center" vertical="center"/>
    </xf>
    <xf numFmtId="0" fontId="89" fillId="9" borderId="70" xfId="4" applyFont="1" applyFill="1" applyBorder="1" applyAlignment="1">
      <alignment horizontal="center" vertical="center"/>
    </xf>
    <xf numFmtId="0" fontId="89" fillId="9" borderId="69" xfId="4" applyFont="1" applyFill="1" applyBorder="1" applyAlignment="1">
      <alignment horizontal="center" vertical="center"/>
    </xf>
    <xf numFmtId="170" fontId="1" fillId="0" borderId="15" xfId="4" applyNumberFormat="1" applyFont="1" applyBorder="1" applyAlignment="1">
      <alignment horizontal="center"/>
    </xf>
    <xf numFmtId="170" fontId="1" fillId="0" borderId="16" xfId="4" applyNumberFormat="1" applyFont="1" applyBorder="1" applyAlignment="1">
      <alignment horizontal="center"/>
    </xf>
    <xf numFmtId="170" fontId="1" fillId="0" borderId="42" xfId="4" applyNumberFormat="1" applyFont="1" applyBorder="1" applyAlignment="1">
      <alignment horizontal="center"/>
    </xf>
    <xf numFmtId="0" fontId="1" fillId="10" borderId="71" xfId="4" applyFont="1" applyFill="1" applyBorder="1" applyAlignment="1">
      <alignment horizontal="center" vertical="center"/>
    </xf>
    <xf numFmtId="0" fontId="1" fillId="10" borderId="51" xfId="4" applyFont="1" applyFill="1" applyBorder="1" applyAlignment="1">
      <alignment horizontal="center" vertical="center"/>
    </xf>
    <xf numFmtId="0" fontId="1" fillId="97" borderId="23" xfId="4" applyFont="1" applyFill="1" applyBorder="1" applyAlignment="1">
      <alignment horizontal="center" vertical="center"/>
    </xf>
    <xf numFmtId="0" fontId="1" fillId="97" borderId="44" xfId="4" applyFont="1" applyFill="1" applyBorder="1" applyAlignment="1">
      <alignment horizontal="center" vertical="center"/>
    </xf>
    <xf numFmtId="0" fontId="1" fillId="97" borderId="35" xfId="4" applyFont="1" applyFill="1" applyBorder="1" applyAlignment="1">
      <alignment horizontal="center" vertical="center"/>
    </xf>
    <xf numFmtId="0" fontId="1" fillId="97" borderId="11" xfId="4" applyFont="1" applyFill="1" applyBorder="1" applyAlignment="1">
      <alignment horizontal="center" vertical="center"/>
    </xf>
    <xf numFmtId="0" fontId="1" fillId="97" borderId="71" xfId="4" applyFont="1" applyFill="1" applyBorder="1" applyAlignment="1">
      <alignment horizontal="center" vertical="center"/>
    </xf>
    <xf numFmtId="0" fontId="1" fillId="97" borderId="51" xfId="4" applyFont="1" applyFill="1" applyBorder="1" applyAlignment="1">
      <alignment horizontal="center" vertical="center"/>
    </xf>
    <xf numFmtId="0" fontId="1" fillId="19" borderId="23" xfId="4" applyFont="1" applyFill="1" applyBorder="1" applyAlignment="1">
      <alignment horizontal="center" vertical="center"/>
    </xf>
    <xf numFmtId="0" fontId="1" fillId="19" borderId="44" xfId="4" applyFont="1" applyFill="1" applyBorder="1" applyAlignment="1">
      <alignment horizontal="center" vertical="center"/>
    </xf>
    <xf numFmtId="0" fontId="1" fillId="19" borderId="35" xfId="4" applyFont="1" applyFill="1" applyBorder="1" applyAlignment="1">
      <alignment horizontal="center" vertical="center"/>
    </xf>
    <xf numFmtId="0" fontId="1" fillId="19" borderId="11" xfId="4" applyFont="1" applyFill="1" applyBorder="1" applyAlignment="1">
      <alignment horizontal="center" vertical="center"/>
    </xf>
    <xf numFmtId="0" fontId="1" fillId="19" borderId="71" xfId="4" applyFont="1" applyFill="1" applyBorder="1" applyAlignment="1">
      <alignment horizontal="center" vertical="center"/>
    </xf>
    <xf numFmtId="0" fontId="1" fillId="19" borderId="51" xfId="4" applyFont="1" applyFill="1" applyBorder="1" applyAlignment="1">
      <alignment horizontal="center" vertical="center"/>
    </xf>
    <xf numFmtId="0" fontId="1" fillId="10" borderId="23" xfId="4" applyFont="1" applyFill="1" applyBorder="1" applyAlignment="1">
      <alignment horizontal="center" vertical="center"/>
    </xf>
    <xf numFmtId="0" fontId="1" fillId="10" borderId="44" xfId="4" applyFont="1" applyFill="1" applyBorder="1" applyAlignment="1">
      <alignment horizontal="center" vertical="center"/>
    </xf>
    <xf numFmtId="0" fontId="1" fillId="10" borderId="35" xfId="4" applyFont="1" applyFill="1" applyBorder="1" applyAlignment="1">
      <alignment horizontal="center" vertical="center"/>
    </xf>
    <xf numFmtId="0" fontId="1" fillId="10" borderId="11" xfId="4" applyFont="1" applyFill="1" applyBorder="1" applyAlignment="1">
      <alignment horizontal="center" vertical="center"/>
    </xf>
    <xf numFmtId="0" fontId="1" fillId="95" borderId="396" xfId="4" applyFont="1" applyFill="1" applyBorder="1" applyAlignment="1">
      <alignment horizontal="center" vertical="center"/>
    </xf>
    <xf numFmtId="0" fontId="1" fillId="95" borderId="390" xfId="4" applyFont="1" applyFill="1" applyBorder="1" applyAlignment="1">
      <alignment horizontal="center" vertical="center"/>
    </xf>
    <xf numFmtId="0" fontId="1" fillId="9" borderId="23" xfId="4" applyFont="1" applyFill="1" applyBorder="1" applyAlignment="1">
      <alignment horizontal="center" vertical="center"/>
    </xf>
    <xf numFmtId="0" fontId="1" fillId="9" borderId="44" xfId="4" applyFont="1" applyFill="1" applyBorder="1" applyAlignment="1">
      <alignment horizontal="center" vertical="center"/>
    </xf>
    <xf numFmtId="0" fontId="1" fillId="9" borderId="35" xfId="4" applyFont="1" applyFill="1" applyBorder="1" applyAlignment="1">
      <alignment horizontal="center" vertical="center"/>
    </xf>
    <xf numFmtId="0" fontId="1" fillId="9" borderId="11" xfId="4" applyFont="1" applyFill="1" applyBorder="1" applyAlignment="1">
      <alignment horizontal="center" vertical="center"/>
    </xf>
    <xf numFmtId="0" fontId="1" fillId="9" borderId="71" xfId="4" applyFont="1" applyFill="1" applyBorder="1" applyAlignment="1">
      <alignment horizontal="center" vertical="center"/>
    </xf>
    <xf numFmtId="0" fontId="1" fillId="9" borderId="51" xfId="4" applyFont="1" applyFill="1" applyBorder="1" applyAlignment="1">
      <alignment horizontal="center" vertical="center"/>
    </xf>
    <xf numFmtId="0" fontId="5" fillId="60" borderId="60" xfId="0" applyFont="1" applyFill="1" applyBorder="1" applyAlignment="1">
      <alignment horizontal="left" wrapText="1"/>
    </xf>
    <xf numFmtId="0" fontId="5" fillId="0" borderId="333" xfId="0" applyFont="1" applyBorder="1" applyAlignment="1">
      <alignment horizontal="center"/>
    </xf>
    <xf numFmtId="0" fontId="5" fillId="0" borderId="292" xfId="0" applyFont="1" applyBorder="1" applyAlignment="1">
      <alignment horizontal="center"/>
    </xf>
    <xf numFmtId="0" fontId="5" fillId="0" borderId="294" xfId="0" applyFont="1" applyBorder="1" applyAlignment="1">
      <alignment horizontal="center"/>
    </xf>
    <xf numFmtId="0" fontId="64" fillId="0" borderId="69" xfId="0" applyFont="1" applyBorder="1" applyAlignment="1">
      <alignment horizontal="center"/>
    </xf>
    <xf numFmtId="0" fontId="64" fillId="0" borderId="136" xfId="0" applyFont="1" applyBorder="1" applyAlignment="1">
      <alignment horizontal="center"/>
    </xf>
    <xf numFmtId="0" fontId="64" fillId="0" borderId="138" xfId="0" applyFont="1" applyBorder="1" applyAlignment="1">
      <alignment horizontal="center"/>
    </xf>
    <xf numFmtId="0" fontId="64" fillId="0" borderId="137" xfId="0" applyFont="1" applyBorder="1" applyAlignment="1">
      <alignment horizontal="center"/>
    </xf>
    <xf numFmtId="0" fontId="64" fillId="0" borderId="16" xfId="0" applyFont="1" applyBorder="1" applyAlignment="1">
      <alignment horizontal="center"/>
    </xf>
    <xf numFmtId="0" fontId="64" fillId="0" borderId="131" xfId="0" applyFont="1" applyBorder="1" applyAlignment="1">
      <alignment horizontal="center"/>
    </xf>
  </cellXfs>
  <cellStyles count="5">
    <cellStyle name="Euro" xfId="2" xr:uid="{00000000-0005-0000-0000-000000000000}"/>
    <cellStyle name="Normal" xfId="0" builtinId="0"/>
    <cellStyle name="Normal 2" xfId="1" xr:uid="{00000000-0005-0000-0000-000002000000}"/>
    <cellStyle name="Normal 3" xfId="4" xr:uid="{72E90CAF-ED9B-4C93-B2E5-C12E8F8ADA23}"/>
    <cellStyle name="Normal 4 2" xfId="3" xr:uid="{00000000-0005-0000-0000-000003000000}"/>
  </cellStyles>
  <dxfs count="15">
    <dxf>
      <fill>
        <patternFill>
          <bgColor theme="2" tint="-0.24994659260841701"/>
        </patternFill>
      </fill>
    </dxf>
    <dxf>
      <font>
        <color rgb="FF9C0006"/>
      </font>
    </dxf>
    <dxf>
      <font>
        <b/>
        <i val="0"/>
        <color rgb="FFFF0000"/>
      </font>
    </dxf>
    <dxf>
      <font>
        <b/>
        <i val="0"/>
      </font>
      <fill>
        <patternFill patternType="lightUp">
          <bgColor theme="8" tint="0.59996337778862885"/>
        </patternFill>
      </fill>
    </dxf>
    <dxf>
      <font>
        <b/>
        <i val="0"/>
      </font>
      <fill>
        <patternFill patternType="solid">
          <fgColor theme="1"/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9900FF"/>
        </patternFill>
      </fill>
    </dxf>
    <dxf>
      <fill>
        <patternFill>
          <bgColor rgb="FF9900FF"/>
        </patternFill>
      </fill>
    </dxf>
    <dxf>
      <fill>
        <patternFill>
          <bgColor rgb="FF9900FF"/>
        </patternFill>
      </fill>
    </dxf>
    <dxf>
      <fill>
        <patternFill>
          <bgColor rgb="FF9900FF"/>
        </patternFill>
      </fill>
    </dxf>
    <dxf>
      <fill>
        <patternFill>
          <bgColor rgb="FF9900FF"/>
        </patternFill>
      </fill>
    </dxf>
    <dxf>
      <fill>
        <patternFill>
          <bgColor rgb="FF9900FF"/>
        </patternFill>
      </fill>
    </dxf>
  </dxfs>
  <tableStyles count="0" defaultTableStyle="TableStyleMedium2" defaultPivotStyle="PivotStyleLight16"/>
  <colors>
    <mruColors>
      <color rgb="FF9900FF"/>
      <color rgb="FF9933FF"/>
      <color rgb="FFCCFFCC"/>
      <color rgb="FF00FF00"/>
      <color rgb="FFF4B084"/>
      <color rgb="FF92D050"/>
      <color rgb="FFFFFF99"/>
      <color rgb="FFCC99FF"/>
      <color rgb="FFFF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CV300"/>
  <sheetViews>
    <sheetView topLeftCell="A207" zoomScale="65" zoomScaleNormal="65" workbookViewId="0">
      <selection activeCell="F116" sqref="F116"/>
    </sheetView>
  </sheetViews>
  <sheetFormatPr baseColWidth="10" defaultColWidth="11.42578125" defaultRowHeight="14.25" x14ac:dyDescent="0.2"/>
  <cols>
    <col min="1" max="1" width="3" style="2" customWidth="1"/>
    <col min="2" max="2" width="2.140625" style="91" customWidth="1"/>
    <col min="3" max="3" width="4.42578125" style="789" customWidth="1"/>
    <col min="4" max="4" width="20.7109375" style="2" customWidth="1"/>
    <col min="5" max="5" width="14.7109375" style="2" customWidth="1"/>
    <col min="6" max="14" width="8.28515625" style="88" customWidth="1"/>
    <col min="15" max="15" width="15" style="88" customWidth="1"/>
    <col min="16" max="47" width="8.28515625" style="88" customWidth="1"/>
    <col min="48" max="48" width="4.140625" style="2" customWidth="1"/>
    <col min="49" max="49" width="4.85546875" style="2" customWidth="1"/>
    <col min="50" max="50" width="6.140625" style="2" customWidth="1"/>
    <col min="51" max="16384" width="11.42578125" style="2"/>
  </cols>
  <sheetData>
    <row r="1" spans="1:50" ht="15" customHeight="1" thickBot="1" x14ac:dyDescent="0.3">
      <c r="D1" s="632"/>
      <c r="F1" s="728"/>
      <c r="G1" s="634">
        <f>F4+G4+H4+I4+J4+K4+L4+F5+G5+H5+I5+J5+K5+L5+F6+G6+H6+I6+J6+K6+L6</f>
        <v>596</v>
      </c>
      <c r="H1" s="728"/>
      <c r="I1" s="728"/>
      <c r="J1" s="1309">
        <f>F6+G6+H6+I6+J6</f>
        <v>483</v>
      </c>
      <c r="K1" s="635"/>
      <c r="L1" s="636">
        <f>K6+L6</f>
        <v>63</v>
      </c>
      <c r="M1" s="633"/>
      <c r="N1" s="634">
        <f>M4+N4+O4+P4+Q4+R4+S4+M5+N5+O5+P5+Q5+R5+S5+M6+N6+O6+P6+Q6+R6+S6</f>
        <v>603.5</v>
      </c>
      <c r="O1" s="633"/>
      <c r="P1" s="633"/>
      <c r="Q1" s="634">
        <f>M6+N6+O6+P6+Q6</f>
        <v>487.5</v>
      </c>
      <c r="R1" s="635"/>
      <c r="S1" s="636">
        <f>R6+S6</f>
        <v>66</v>
      </c>
      <c r="T1" s="278"/>
      <c r="U1" s="634" t="s">
        <v>0</v>
      </c>
      <c r="V1" s="278"/>
      <c r="W1" s="278"/>
      <c r="X1" s="634">
        <f>T6+U6+V6+W6+X6</f>
        <v>475.5</v>
      </c>
      <c r="Y1" s="279"/>
      <c r="Z1" s="636">
        <f>Y6+Z6</f>
        <v>61</v>
      </c>
      <c r="AA1" s="280"/>
      <c r="AB1" s="634">
        <f>AA4+AB4+AC4+AD4+AE4+AF4+AG4+AA5+AB5+AC5+AD5+AE5+AF5+AG5+AA6+AB6+AC6+AD6+AE6+AF6+AG6</f>
        <v>580.5</v>
      </c>
      <c r="AC1" s="280"/>
      <c r="AD1" s="280"/>
      <c r="AE1" s="634">
        <f>AA6+AB6+AC6+AD6+AE6</f>
        <v>461.5</v>
      </c>
      <c r="AF1" s="281"/>
      <c r="AG1" s="636">
        <f>AF6+AG6</f>
        <v>69</v>
      </c>
      <c r="AH1" s="282"/>
      <c r="AI1" s="634">
        <f>AH4+AI4+AJ4+AK4+AL4+AM4+AN4+AH5+AI5+AJ5+AK5+AL5+AM5+AN5+AH6+AI6+AJ6+AK6+AL6+AM6+AN6</f>
        <v>606</v>
      </c>
      <c r="AJ1" s="282"/>
      <c r="AK1" s="282"/>
      <c r="AL1" s="634">
        <f>AH6+AI6+AJ6+AK6+AL6</f>
        <v>492</v>
      </c>
      <c r="AM1" s="283"/>
      <c r="AN1" s="636">
        <f>AM6+AN6</f>
        <v>68</v>
      </c>
      <c r="AO1" s="282"/>
      <c r="AP1" s="634">
        <f>AO4+AP4+AQ4+AR4+AS4+AT4+AU4+AO5+AP5+AQ5+AR5+AS5+AT5+AU5+AO6+AP6+AQ6+AR6+AS6+AT6+AU6</f>
        <v>603.5</v>
      </c>
      <c r="AQ1" s="282"/>
      <c r="AR1" s="282"/>
      <c r="AS1" s="634">
        <f>AO6+AP6+AQ6+AR6+AS6</f>
        <v>483.5</v>
      </c>
      <c r="AT1" s="283"/>
      <c r="AU1" s="636">
        <f>AT6+AU6</f>
        <v>69</v>
      </c>
    </row>
    <row r="2" spans="1:50" ht="15" customHeight="1" x14ac:dyDescent="0.25">
      <c r="A2" s="1274" t="s">
        <v>1</v>
      </c>
      <c r="B2" s="1275" t="s">
        <v>2</v>
      </c>
      <c r="D2" s="1253" t="s">
        <v>3</v>
      </c>
      <c r="E2" s="100" t="s">
        <v>4</v>
      </c>
      <c r="F2" s="1276">
        <f t="shared" ref="F2:AU2" si="0">COUNTIF(F26:F276,"GDC")</f>
        <v>0</v>
      </c>
      <c r="G2" s="1277">
        <f t="shared" si="0"/>
        <v>0</v>
      </c>
      <c r="H2" s="95">
        <f t="shared" si="0"/>
        <v>0</v>
      </c>
      <c r="I2" s="95">
        <f t="shared" si="0"/>
        <v>0</v>
      </c>
      <c r="J2" s="95">
        <f t="shared" si="0"/>
        <v>0</v>
      </c>
      <c r="K2" s="1168">
        <f t="shared" si="0"/>
        <v>2</v>
      </c>
      <c r="L2" s="1254">
        <f t="shared" si="0"/>
        <v>2</v>
      </c>
      <c r="M2" s="1276">
        <f t="shared" si="0"/>
        <v>0</v>
      </c>
      <c r="N2" s="1277">
        <f t="shared" si="0"/>
        <v>0</v>
      </c>
      <c r="O2" s="1168">
        <f t="shared" si="0"/>
        <v>2</v>
      </c>
      <c r="P2" s="1168">
        <f t="shared" si="0"/>
        <v>2</v>
      </c>
      <c r="Q2" s="95">
        <f t="shared" si="0"/>
        <v>0</v>
      </c>
      <c r="R2" s="95">
        <f t="shared" si="0"/>
        <v>0</v>
      </c>
      <c r="S2" s="96">
        <f t="shared" si="0"/>
        <v>0</v>
      </c>
      <c r="T2" s="94">
        <f t="shared" si="0"/>
        <v>0</v>
      </c>
      <c r="U2" s="95">
        <f t="shared" si="0"/>
        <v>0</v>
      </c>
      <c r="V2" s="95">
        <f t="shared" si="0"/>
        <v>0</v>
      </c>
      <c r="W2" s="1168">
        <f t="shared" si="0"/>
        <v>2</v>
      </c>
      <c r="X2" s="565">
        <f t="shared" si="0"/>
        <v>0</v>
      </c>
      <c r="Y2" s="95">
        <f t="shared" si="0"/>
        <v>0</v>
      </c>
      <c r="Z2" s="96">
        <f t="shared" si="0"/>
        <v>0</v>
      </c>
      <c r="AA2" s="1276">
        <f t="shared" si="0"/>
        <v>0</v>
      </c>
      <c r="AB2" s="565">
        <f t="shared" si="0"/>
        <v>0</v>
      </c>
      <c r="AC2" s="95">
        <f t="shared" si="0"/>
        <v>0</v>
      </c>
      <c r="AD2" s="95">
        <f t="shared" si="0"/>
        <v>0</v>
      </c>
      <c r="AE2" s="95">
        <f t="shared" si="0"/>
        <v>0</v>
      </c>
      <c r="AF2" s="95">
        <f t="shared" si="0"/>
        <v>0</v>
      </c>
      <c r="AG2" s="96">
        <f t="shared" si="0"/>
        <v>0</v>
      </c>
      <c r="AH2" s="1105">
        <f t="shared" si="0"/>
        <v>0</v>
      </c>
      <c r="AI2" s="565">
        <f t="shared" si="0"/>
        <v>0</v>
      </c>
      <c r="AJ2" s="95">
        <f t="shared" si="0"/>
        <v>0</v>
      </c>
      <c r="AK2" s="95">
        <f t="shared" si="0"/>
        <v>0</v>
      </c>
      <c r="AL2" s="95">
        <f t="shared" si="0"/>
        <v>0</v>
      </c>
      <c r="AM2" s="95">
        <f t="shared" si="0"/>
        <v>0</v>
      </c>
      <c r="AN2" s="1310">
        <f t="shared" si="0"/>
        <v>0</v>
      </c>
      <c r="AO2" s="94">
        <f t="shared" si="0"/>
        <v>0</v>
      </c>
      <c r="AP2" s="95">
        <f t="shared" si="0"/>
        <v>0</v>
      </c>
      <c r="AQ2" s="565">
        <f t="shared" si="0"/>
        <v>0</v>
      </c>
      <c r="AR2" s="95">
        <f t="shared" si="0"/>
        <v>0</v>
      </c>
      <c r="AS2" s="95">
        <f t="shared" si="0"/>
        <v>0</v>
      </c>
      <c r="AT2" s="1277">
        <f t="shared" si="0"/>
        <v>0</v>
      </c>
      <c r="AU2" s="1310">
        <f t="shared" si="0"/>
        <v>0</v>
      </c>
    </row>
    <row r="3" spans="1:50" ht="15" customHeight="1" x14ac:dyDescent="0.2">
      <c r="B3" s="93"/>
      <c r="D3" s="1170" t="s">
        <v>5</v>
      </c>
      <c r="E3" s="607" t="s">
        <v>6</v>
      </c>
      <c r="F3" s="805">
        <f t="shared" ref="F3:AU3" si="1">COUNTIF(F26:F276,"GDJ")</f>
        <v>0</v>
      </c>
      <c r="G3" s="178">
        <f t="shared" si="1"/>
        <v>0</v>
      </c>
      <c r="H3" s="178">
        <f t="shared" si="1"/>
        <v>0</v>
      </c>
      <c r="I3" s="178">
        <f t="shared" si="1"/>
        <v>0</v>
      </c>
      <c r="J3" s="178">
        <f t="shared" si="1"/>
        <v>0</v>
      </c>
      <c r="K3" s="178">
        <f t="shared" si="1"/>
        <v>0</v>
      </c>
      <c r="L3" s="179">
        <f t="shared" si="1"/>
        <v>0</v>
      </c>
      <c r="M3" s="805">
        <f t="shared" si="1"/>
        <v>0</v>
      </c>
      <c r="N3" s="178">
        <f t="shared" si="1"/>
        <v>0</v>
      </c>
      <c r="O3" s="178">
        <f t="shared" si="1"/>
        <v>0</v>
      </c>
      <c r="P3" s="178">
        <f t="shared" si="1"/>
        <v>0</v>
      </c>
      <c r="Q3" s="178">
        <f t="shared" si="1"/>
        <v>0</v>
      </c>
      <c r="R3" s="196">
        <f t="shared" si="1"/>
        <v>0</v>
      </c>
      <c r="S3" s="197">
        <f t="shared" si="1"/>
        <v>0</v>
      </c>
      <c r="T3" s="805">
        <f t="shared" si="1"/>
        <v>0</v>
      </c>
      <c r="U3" s="178">
        <f t="shared" si="1"/>
        <v>0</v>
      </c>
      <c r="V3" s="178">
        <f t="shared" si="1"/>
        <v>0</v>
      </c>
      <c r="W3" s="196">
        <f t="shared" si="1"/>
        <v>0</v>
      </c>
      <c r="X3" s="196">
        <f t="shared" si="1"/>
        <v>0</v>
      </c>
      <c r="Y3" s="196">
        <f t="shared" si="1"/>
        <v>0</v>
      </c>
      <c r="Z3" s="197">
        <f t="shared" si="1"/>
        <v>0</v>
      </c>
      <c r="AA3" s="1093">
        <f t="shared" si="1"/>
        <v>0</v>
      </c>
      <c r="AB3" s="196">
        <f t="shared" si="1"/>
        <v>0</v>
      </c>
      <c r="AC3" s="196">
        <f t="shared" si="1"/>
        <v>0</v>
      </c>
      <c r="AD3" s="196">
        <f t="shared" si="1"/>
        <v>0</v>
      </c>
      <c r="AE3" s="178">
        <f t="shared" si="1"/>
        <v>0</v>
      </c>
      <c r="AF3" s="178">
        <f t="shared" si="1"/>
        <v>0</v>
      </c>
      <c r="AG3" s="179">
        <f t="shared" si="1"/>
        <v>0</v>
      </c>
      <c r="AH3" s="805">
        <f t="shared" si="1"/>
        <v>0</v>
      </c>
      <c r="AI3" s="178">
        <f t="shared" si="1"/>
        <v>0</v>
      </c>
      <c r="AJ3" s="178">
        <f t="shared" si="1"/>
        <v>0</v>
      </c>
      <c r="AK3" s="178">
        <f t="shared" si="1"/>
        <v>0</v>
      </c>
      <c r="AL3" s="178">
        <f t="shared" si="1"/>
        <v>0</v>
      </c>
      <c r="AM3" s="196">
        <f t="shared" si="1"/>
        <v>0</v>
      </c>
      <c r="AN3" s="197">
        <f t="shared" si="1"/>
        <v>0</v>
      </c>
      <c r="AO3" s="805">
        <f t="shared" si="1"/>
        <v>0</v>
      </c>
      <c r="AP3" s="178">
        <f t="shared" si="1"/>
        <v>0</v>
      </c>
      <c r="AQ3" s="178">
        <f t="shared" si="1"/>
        <v>0</v>
      </c>
      <c r="AR3" s="178">
        <f t="shared" si="1"/>
        <v>0</v>
      </c>
      <c r="AS3" s="178">
        <f t="shared" si="1"/>
        <v>0</v>
      </c>
      <c r="AT3" s="178">
        <f t="shared" si="1"/>
        <v>0</v>
      </c>
      <c r="AU3" s="179">
        <f t="shared" si="1"/>
        <v>0</v>
      </c>
    </row>
    <row r="4" spans="1:50" ht="15" customHeight="1" x14ac:dyDescent="0.25">
      <c r="B4" s="93"/>
      <c r="D4" s="1171" t="s">
        <v>5</v>
      </c>
      <c r="E4" s="1172" t="s">
        <v>4</v>
      </c>
      <c r="F4" s="248">
        <f t="shared" ref="F4:AU4" si="2">COUNTIF(F26:F276,"GD")</f>
        <v>2</v>
      </c>
      <c r="G4" s="249">
        <f t="shared" si="2"/>
        <v>2</v>
      </c>
      <c r="H4" s="249">
        <f t="shared" si="2"/>
        <v>2</v>
      </c>
      <c r="I4" s="249">
        <f t="shared" si="2"/>
        <v>2</v>
      </c>
      <c r="J4" s="249">
        <f t="shared" si="2"/>
        <v>0</v>
      </c>
      <c r="K4" s="249">
        <f t="shared" si="2"/>
        <v>0</v>
      </c>
      <c r="L4" s="250">
        <f t="shared" si="2"/>
        <v>0</v>
      </c>
      <c r="M4" s="248">
        <f t="shared" si="2"/>
        <v>2</v>
      </c>
      <c r="N4" s="249">
        <f t="shared" si="2"/>
        <v>2</v>
      </c>
      <c r="O4" s="249">
        <f t="shared" si="2"/>
        <v>1</v>
      </c>
      <c r="P4" s="249">
        <f t="shared" si="2"/>
        <v>1</v>
      </c>
      <c r="Q4" s="249">
        <f t="shared" si="2"/>
        <v>0</v>
      </c>
      <c r="R4" s="249">
        <f t="shared" si="2"/>
        <v>0</v>
      </c>
      <c r="S4" s="250">
        <f t="shared" si="2"/>
        <v>0</v>
      </c>
      <c r="T4" s="248">
        <f t="shared" si="2"/>
        <v>2</v>
      </c>
      <c r="U4" s="249">
        <f t="shared" si="2"/>
        <v>2</v>
      </c>
      <c r="V4" s="249">
        <f t="shared" si="2"/>
        <v>1</v>
      </c>
      <c r="W4" s="249">
        <f t="shared" si="2"/>
        <v>2</v>
      </c>
      <c r="X4" s="249">
        <f t="shared" si="2"/>
        <v>0</v>
      </c>
      <c r="Y4" s="249">
        <f t="shared" si="2"/>
        <v>0</v>
      </c>
      <c r="Z4" s="250">
        <f t="shared" si="2"/>
        <v>0</v>
      </c>
      <c r="AA4" s="248">
        <f t="shared" si="2"/>
        <v>2</v>
      </c>
      <c r="AB4" s="249">
        <f t="shared" si="2"/>
        <v>2</v>
      </c>
      <c r="AC4" s="249">
        <f t="shared" si="2"/>
        <v>2</v>
      </c>
      <c r="AD4" s="249">
        <f t="shared" si="2"/>
        <v>2</v>
      </c>
      <c r="AE4" s="249">
        <f t="shared" si="2"/>
        <v>0</v>
      </c>
      <c r="AF4" s="249">
        <f t="shared" si="2"/>
        <v>0</v>
      </c>
      <c r="AG4" s="250">
        <f t="shared" si="2"/>
        <v>0</v>
      </c>
      <c r="AH4" s="247">
        <f t="shared" si="2"/>
        <v>2</v>
      </c>
      <c r="AI4" s="246">
        <f t="shared" si="2"/>
        <v>2</v>
      </c>
      <c r="AJ4" s="249">
        <f t="shared" si="2"/>
        <v>1</v>
      </c>
      <c r="AK4" s="249">
        <f t="shared" si="2"/>
        <v>1</v>
      </c>
      <c r="AL4" s="249">
        <f t="shared" si="2"/>
        <v>0</v>
      </c>
      <c r="AM4" s="249">
        <f t="shared" si="2"/>
        <v>0</v>
      </c>
      <c r="AN4" s="250">
        <f t="shared" si="2"/>
        <v>0</v>
      </c>
      <c r="AO4" s="248">
        <f t="shared" si="2"/>
        <v>2</v>
      </c>
      <c r="AP4" s="249">
        <f t="shared" si="2"/>
        <v>2</v>
      </c>
      <c r="AQ4" s="249">
        <f t="shared" si="2"/>
        <v>2</v>
      </c>
      <c r="AR4" s="249">
        <f t="shared" si="2"/>
        <v>2</v>
      </c>
      <c r="AS4" s="249">
        <f t="shared" si="2"/>
        <v>0</v>
      </c>
      <c r="AT4" s="249">
        <f t="shared" si="2"/>
        <v>0</v>
      </c>
      <c r="AU4" s="250">
        <f t="shared" si="2"/>
        <v>0</v>
      </c>
    </row>
    <row r="5" spans="1:50" ht="15" customHeight="1" thickBot="1" x14ac:dyDescent="0.3">
      <c r="B5" s="93"/>
      <c r="D5" s="8936" t="s">
        <v>7</v>
      </c>
      <c r="E5" s="8937"/>
      <c r="F5" s="101">
        <f t="shared" ref="F5:AU5" si="3">COUNTIF(F26:F276,"PN")</f>
        <v>6</v>
      </c>
      <c r="G5" s="102">
        <f t="shared" si="3"/>
        <v>6</v>
      </c>
      <c r="H5" s="102">
        <f t="shared" si="3"/>
        <v>6</v>
      </c>
      <c r="I5" s="102">
        <f t="shared" si="3"/>
        <v>6</v>
      </c>
      <c r="J5" s="102">
        <f t="shared" si="3"/>
        <v>6</v>
      </c>
      <c r="K5" s="102">
        <f t="shared" si="3"/>
        <v>6</v>
      </c>
      <c r="L5" s="103">
        <f t="shared" si="3"/>
        <v>6</v>
      </c>
      <c r="M5" s="101">
        <f t="shared" si="3"/>
        <v>6</v>
      </c>
      <c r="N5" s="102">
        <f t="shared" si="3"/>
        <v>6</v>
      </c>
      <c r="O5" s="102">
        <f t="shared" si="3"/>
        <v>7</v>
      </c>
      <c r="P5" s="102">
        <f t="shared" si="3"/>
        <v>7</v>
      </c>
      <c r="Q5" s="102">
        <f t="shared" si="3"/>
        <v>6</v>
      </c>
      <c r="R5" s="102">
        <f t="shared" si="3"/>
        <v>6</v>
      </c>
      <c r="S5" s="103">
        <f t="shared" si="3"/>
        <v>6</v>
      </c>
      <c r="T5" s="101">
        <f t="shared" si="3"/>
        <v>6</v>
      </c>
      <c r="U5" s="102">
        <f t="shared" si="3"/>
        <v>5</v>
      </c>
      <c r="V5" s="102">
        <f t="shared" si="3"/>
        <v>6</v>
      </c>
      <c r="W5" s="102">
        <f t="shared" si="3"/>
        <v>6</v>
      </c>
      <c r="X5" s="102">
        <f t="shared" si="3"/>
        <v>6</v>
      </c>
      <c r="Y5" s="102">
        <f t="shared" si="3"/>
        <v>6</v>
      </c>
      <c r="Z5" s="103">
        <f t="shared" si="3"/>
        <v>6</v>
      </c>
      <c r="AA5" s="101">
        <f t="shared" si="3"/>
        <v>6</v>
      </c>
      <c r="AB5" s="102">
        <f t="shared" si="3"/>
        <v>6</v>
      </c>
      <c r="AC5" s="102">
        <f t="shared" si="3"/>
        <v>6</v>
      </c>
      <c r="AD5" s="102">
        <f t="shared" si="3"/>
        <v>6</v>
      </c>
      <c r="AE5" s="102">
        <f t="shared" si="3"/>
        <v>6</v>
      </c>
      <c r="AF5" s="102">
        <f t="shared" si="3"/>
        <v>6</v>
      </c>
      <c r="AG5" s="103">
        <f t="shared" si="3"/>
        <v>6</v>
      </c>
      <c r="AH5" s="101">
        <f t="shared" si="3"/>
        <v>4</v>
      </c>
      <c r="AI5" s="102">
        <f t="shared" si="3"/>
        <v>4</v>
      </c>
      <c r="AJ5" s="102">
        <f t="shared" si="3"/>
        <v>7</v>
      </c>
      <c r="AK5" s="102">
        <f t="shared" si="3"/>
        <v>7</v>
      </c>
      <c r="AL5" s="102">
        <f t="shared" si="3"/>
        <v>6</v>
      </c>
      <c r="AM5" s="102">
        <f t="shared" si="3"/>
        <v>6</v>
      </c>
      <c r="AN5" s="103">
        <f t="shared" si="3"/>
        <v>6</v>
      </c>
      <c r="AO5" s="101">
        <f t="shared" si="3"/>
        <v>7</v>
      </c>
      <c r="AP5" s="102">
        <f t="shared" si="3"/>
        <v>6</v>
      </c>
      <c r="AQ5" s="102">
        <f t="shared" si="3"/>
        <v>6</v>
      </c>
      <c r="AR5" s="102">
        <f t="shared" si="3"/>
        <v>6</v>
      </c>
      <c r="AS5" s="102">
        <f t="shared" si="3"/>
        <v>6</v>
      </c>
      <c r="AT5" s="102">
        <f t="shared" si="3"/>
        <v>6</v>
      </c>
      <c r="AU5" s="103">
        <f t="shared" si="3"/>
        <v>6</v>
      </c>
    </row>
    <row r="6" spans="1:50" ht="15" customHeight="1" thickBot="1" x14ac:dyDescent="0.3">
      <c r="B6" s="93"/>
      <c r="D6" s="8938" t="s">
        <v>8</v>
      </c>
      <c r="E6" s="8939"/>
      <c r="F6" s="257">
        <f t="shared" ref="F6:AU6" si="4">SUM(F201+F210+F223+F230+F252+F277)</f>
        <v>95.5</v>
      </c>
      <c r="G6" s="258">
        <f t="shared" si="4"/>
        <v>92.5</v>
      </c>
      <c r="H6" s="258">
        <f t="shared" si="4"/>
        <v>94</v>
      </c>
      <c r="I6" s="258">
        <f t="shared" si="4"/>
        <v>100.5</v>
      </c>
      <c r="J6" s="258">
        <f t="shared" si="4"/>
        <v>100.5</v>
      </c>
      <c r="K6" s="251">
        <f t="shared" si="4"/>
        <v>35</v>
      </c>
      <c r="L6" s="252">
        <f t="shared" si="4"/>
        <v>28</v>
      </c>
      <c r="M6" s="257">
        <f t="shared" si="4"/>
        <v>99.5</v>
      </c>
      <c r="N6" s="258">
        <f t="shared" si="4"/>
        <v>94.5</v>
      </c>
      <c r="O6" s="258">
        <f t="shared" si="4"/>
        <v>95</v>
      </c>
      <c r="P6" s="258">
        <f t="shared" si="4"/>
        <v>99</v>
      </c>
      <c r="Q6" s="258">
        <f t="shared" si="4"/>
        <v>99.5</v>
      </c>
      <c r="R6" s="251">
        <f t="shared" si="4"/>
        <v>36</v>
      </c>
      <c r="S6" s="252">
        <f t="shared" si="4"/>
        <v>30</v>
      </c>
      <c r="T6" s="257">
        <f t="shared" si="4"/>
        <v>96</v>
      </c>
      <c r="U6" s="258">
        <f t="shared" si="4"/>
        <v>94</v>
      </c>
      <c r="V6" s="258">
        <f t="shared" si="4"/>
        <v>97</v>
      </c>
      <c r="W6" s="258">
        <f t="shared" si="4"/>
        <v>94.5</v>
      </c>
      <c r="X6" s="258">
        <f t="shared" si="4"/>
        <v>94</v>
      </c>
      <c r="Y6" s="251">
        <f t="shared" si="4"/>
        <v>33</v>
      </c>
      <c r="Z6" s="252">
        <f t="shared" si="4"/>
        <v>28</v>
      </c>
      <c r="AA6" s="257">
        <f t="shared" si="4"/>
        <v>91.5</v>
      </c>
      <c r="AB6" s="258">
        <f t="shared" si="4"/>
        <v>91.5</v>
      </c>
      <c r="AC6" s="258">
        <f t="shared" si="4"/>
        <v>94</v>
      </c>
      <c r="AD6" s="258">
        <f t="shared" si="4"/>
        <v>94</v>
      </c>
      <c r="AE6" s="258">
        <f t="shared" si="4"/>
        <v>90.5</v>
      </c>
      <c r="AF6" s="251">
        <f t="shared" si="4"/>
        <v>37</v>
      </c>
      <c r="AG6" s="252">
        <f t="shared" si="4"/>
        <v>32</v>
      </c>
      <c r="AH6" s="257">
        <f t="shared" si="4"/>
        <v>98.5</v>
      </c>
      <c r="AI6" s="258">
        <f t="shared" si="4"/>
        <v>97.5</v>
      </c>
      <c r="AJ6" s="258">
        <f t="shared" si="4"/>
        <v>96</v>
      </c>
      <c r="AK6" s="258">
        <f t="shared" si="4"/>
        <v>101.5</v>
      </c>
      <c r="AL6" s="258">
        <f t="shared" si="4"/>
        <v>98.5</v>
      </c>
      <c r="AM6" s="251">
        <f t="shared" si="4"/>
        <v>39</v>
      </c>
      <c r="AN6" s="252">
        <f t="shared" si="4"/>
        <v>29</v>
      </c>
      <c r="AO6" s="257">
        <f t="shared" si="4"/>
        <v>99.5</v>
      </c>
      <c r="AP6" s="258">
        <f t="shared" si="4"/>
        <v>87.5</v>
      </c>
      <c r="AQ6" s="258">
        <f t="shared" si="4"/>
        <v>96</v>
      </c>
      <c r="AR6" s="258">
        <f t="shared" si="4"/>
        <v>100.5</v>
      </c>
      <c r="AS6" s="258">
        <f t="shared" si="4"/>
        <v>100</v>
      </c>
      <c r="AT6" s="251">
        <f t="shared" si="4"/>
        <v>38</v>
      </c>
      <c r="AU6" s="252">
        <f t="shared" si="4"/>
        <v>31</v>
      </c>
      <c r="AX6" s="1167">
        <f>K6+L6+R6+S6+Y6+Z6+AF6+AG6+AM6+AN6+AT6+AU6</f>
        <v>396</v>
      </c>
    </row>
    <row r="7" spans="1:50" ht="15" customHeight="1" x14ac:dyDescent="0.25">
      <c r="B7" s="93"/>
      <c r="D7" s="8940" t="s">
        <v>9</v>
      </c>
      <c r="E7" s="8941"/>
      <c r="F7" s="259">
        <f t="shared" ref="F7:AU7" si="5">COUNTIF(F26:F276,"1A")+COUNTIF(F26:F276,"A12")+COUNTIF(F26:F276,"A8")+COUNTIF(F26:F276,"A6")</f>
        <v>31</v>
      </c>
      <c r="G7" s="253">
        <f t="shared" si="5"/>
        <v>31</v>
      </c>
      <c r="H7" s="253">
        <f t="shared" si="5"/>
        <v>32</v>
      </c>
      <c r="I7" s="253">
        <f t="shared" si="5"/>
        <v>33</v>
      </c>
      <c r="J7" s="253">
        <f t="shared" si="5"/>
        <v>33</v>
      </c>
      <c r="K7" s="253">
        <f t="shared" si="5"/>
        <v>15</v>
      </c>
      <c r="L7" s="254">
        <f t="shared" si="5"/>
        <v>14</v>
      </c>
      <c r="M7" s="259">
        <f t="shared" si="5"/>
        <v>32</v>
      </c>
      <c r="N7" s="255">
        <f t="shared" si="5"/>
        <v>33</v>
      </c>
      <c r="O7" s="255">
        <f t="shared" si="5"/>
        <v>31</v>
      </c>
      <c r="P7" s="255">
        <f t="shared" si="5"/>
        <v>32</v>
      </c>
      <c r="Q7" s="255">
        <f t="shared" si="5"/>
        <v>33</v>
      </c>
      <c r="R7" s="255">
        <f t="shared" si="5"/>
        <v>16</v>
      </c>
      <c r="S7" s="256">
        <f t="shared" si="5"/>
        <v>15</v>
      </c>
      <c r="T7" s="253">
        <f t="shared" si="5"/>
        <v>31</v>
      </c>
      <c r="U7" s="253">
        <f t="shared" si="5"/>
        <v>31</v>
      </c>
      <c r="V7" s="253">
        <f t="shared" si="5"/>
        <v>31</v>
      </c>
      <c r="W7" s="253">
        <f t="shared" si="5"/>
        <v>30</v>
      </c>
      <c r="X7" s="253">
        <f t="shared" si="5"/>
        <v>31</v>
      </c>
      <c r="Y7" s="253">
        <f t="shared" si="5"/>
        <v>15</v>
      </c>
      <c r="Z7" s="254">
        <f t="shared" si="5"/>
        <v>14</v>
      </c>
      <c r="AA7" s="259">
        <f t="shared" si="5"/>
        <v>31</v>
      </c>
      <c r="AB7" s="255">
        <f t="shared" si="5"/>
        <v>32</v>
      </c>
      <c r="AC7" s="255">
        <f t="shared" si="5"/>
        <v>30</v>
      </c>
      <c r="AD7" s="255">
        <f t="shared" si="5"/>
        <v>31</v>
      </c>
      <c r="AE7" s="255">
        <f t="shared" si="5"/>
        <v>30</v>
      </c>
      <c r="AF7" s="255">
        <f t="shared" si="5"/>
        <v>17</v>
      </c>
      <c r="AG7" s="256">
        <f t="shared" si="5"/>
        <v>15</v>
      </c>
      <c r="AH7" s="253">
        <f t="shared" si="5"/>
        <v>33</v>
      </c>
      <c r="AI7" s="253">
        <f t="shared" si="5"/>
        <v>35</v>
      </c>
      <c r="AJ7" s="253">
        <f t="shared" si="5"/>
        <v>33</v>
      </c>
      <c r="AK7" s="253">
        <f t="shared" si="5"/>
        <v>35</v>
      </c>
      <c r="AL7" s="253">
        <f t="shared" si="5"/>
        <v>34</v>
      </c>
      <c r="AM7" s="253">
        <f t="shared" si="5"/>
        <v>19</v>
      </c>
      <c r="AN7" s="254">
        <f t="shared" si="5"/>
        <v>14</v>
      </c>
      <c r="AO7" s="259">
        <f t="shared" si="5"/>
        <v>37</v>
      </c>
      <c r="AP7" s="255">
        <f t="shared" si="5"/>
        <v>35</v>
      </c>
      <c r="AQ7" s="255">
        <f t="shared" si="5"/>
        <v>35</v>
      </c>
      <c r="AR7" s="255">
        <f t="shared" si="5"/>
        <v>37</v>
      </c>
      <c r="AS7" s="255">
        <f t="shared" si="5"/>
        <v>38</v>
      </c>
      <c r="AT7" s="255">
        <f t="shared" si="5"/>
        <v>17</v>
      </c>
      <c r="AU7" s="256">
        <f t="shared" si="5"/>
        <v>15</v>
      </c>
      <c r="AX7" s="2">
        <f>K7+L7+R7+S7+Y7+Z7+AF7+AG7+AM7+AN7+AT7+AU7</f>
        <v>186</v>
      </c>
    </row>
    <row r="8" spans="1:50" ht="15" customHeight="1" x14ac:dyDescent="0.25">
      <c r="B8" s="93"/>
      <c r="D8" s="8931" t="s">
        <v>10</v>
      </c>
      <c r="E8" s="8910"/>
      <c r="F8" s="260">
        <f t="shared" ref="F8:AU8" si="6">COUNTIF(F26:F276,"1V")+F210</f>
        <v>18.5</v>
      </c>
      <c r="G8" s="104">
        <f t="shared" si="6"/>
        <v>17.5</v>
      </c>
      <c r="H8" s="104">
        <f t="shared" si="6"/>
        <v>15</v>
      </c>
      <c r="I8" s="104">
        <f t="shared" si="6"/>
        <v>12.5</v>
      </c>
      <c r="J8" s="104">
        <f t="shared" si="6"/>
        <v>13.5</v>
      </c>
      <c r="K8" s="104">
        <f t="shared" si="6"/>
        <v>3</v>
      </c>
      <c r="L8" s="536">
        <f t="shared" si="6"/>
        <v>0</v>
      </c>
      <c r="M8" s="260">
        <f t="shared" si="6"/>
        <v>19.5</v>
      </c>
      <c r="N8" s="104">
        <f t="shared" si="6"/>
        <v>14.5</v>
      </c>
      <c r="O8" s="104">
        <f t="shared" si="6"/>
        <v>16</v>
      </c>
      <c r="P8" s="104">
        <f t="shared" si="6"/>
        <v>18</v>
      </c>
      <c r="Q8" s="104">
        <f t="shared" si="6"/>
        <v>19.5</v>
      </c>
      <c r="R8" s="104">
        <f t="shared" si="6"/>
        <v>2</v>
      </c>
      <c r="S8" s="729">
        <f t="shared" si="6"/>
        <v>0</v>
      </c>
      <c r="T8" s="261">
        <f t="shared" si="6"/>
        <v>19</v>
      </c>
      <c r="U8" s="104">
        <f t="shared" si="6"/>
        <v>17</v>
      </c>
      <c r="V8" s="104">
        <f t="shared" si="6"/>
        <v>19</v>
      </c>
      <c r="W8" s="104">
        <f t="shared" si="6"/>
        <v>18.5</v>
      </c>
      <c r="X8" s="104">
        <f t="shared" si="6"/>
        <v>19</v>
      </c>
      <c r="Y8" s="104">
        <f t="shared" si="6"/>
        <v>2</v>
      </c>
      <c r="Z8" s="536">
        <f t="shared" si="6"/>
        <v>0</v>
      </c>
      <c r="AA8" s="260">
        <f t="shared" si="6"/>
        <v>23.5</v>
      </c>
      <c r="AB8" s="104">
        <f t="shared" si="6"/>
        <v>21.5</v>
      </c>
      <c r="AC8" s="104">
        <f t="shared" si="6"/>
        <v>19</v>
      </c>
      <c r="AD8" s="104">
        <f t="shared" si="6"/>
        <v>17</v>
      </c>
      <c r="AE8" s="104">
        <f t="shared" si="6"/>
        <v>17.5</v>
      </c>
      <c r="AF8" s="104">
        <f t="shared" si="6"/>
        <v>2</v>
      </c>
      <c r="AG8" s="729">
        <f t="shared" si="6"/>
        <v>0</v>
      </c>
      <c r="AH8" s="261">
        <f t="shared" si="6"/>
        <v>19.5</v>
      </c>
      <c r="AI8" s="104">
        <f t="shared" si="6"/>
        <v>15.5</v>
      </c>
      <c r="AJ8" s="104">
        <f t="shared" si="6"/>
        <v>19</v>
      </c>
      <c r="AK8" s="104">
        <f t="shared" si="6"/>
        <v>19.5</v>
      </c>
      <c r="AL8" s="104">
        <f t="shared" si="6"/>
        <v>19.5</v>
      </c>
      <c r="AM8" s="104">
        <f t="shared" si="6"/>
        <v>3</v>
      </c>
      <c r="AN8" s="536">
        <f t="shared" si="6"/>
        <v>0</v>
      </c>
      <c r="AO8" s="260">
        <f t="shared" si="6"/>
        <v>18.5</v>
      </c>
      <c r="AP8" s="104">
        <f t="shared" si="6"/>
        <v>15.5</v>
      </c>
      <c r="AQ8" s="104">
        <f t="shared" si="6"/>
        <v>19</v>
      </c>
      <c r="AR8" s="104">
        <f t="shared" si="6"/>
        <v>20.5</v>
      </c>
      <c r="AS8" s="104">
        <f t="shared" si="6"/>
        <v>20</v>
      </c>
      <c r="AT8" s="104">
        <f t="shared" si="6"/>
        <v>3</v>
      </c>
      <c r="AU8" s="729">
        <f t="shared" si="6"/>
        <v>0</v>
      </c>
    </row>
    <row r="9" spans="1:50" ht="15" customHeight="1" x14ac:dyDescent="0.2">
      <c r="B9" s="93"/>
      <c r="D9" s="8931" t="s">
        <v>11</v>
      </c>
      <c r="E9" s="8910"/>
      <c r="F9" s="202">
        <f t="shared" ref="F9:AU9" si="7">COUNTIF(F26:F276,"1B")+COUNTIF(F26:F276,"B8")+COUNTIF(F26:F276,"B12")+COUNTIF(F26:F276,"B6")</f>
        <v>39</v>
      </c>
      <c r="G9" s="203">
        <f t="shared" si="7"/>
        <v>36</v>
      </c>
      <c r="H9" s="203">
        <f t="shared" si="7"/>
        <v>41</v>
      </c>
      <c r="I9" s="203">
        <f t="shared" si="7"/>
        <v>47</v>
      </c>
      <c r="J9" s="203">
        <f t="shared" si="7"/>
        <v>45</v>
      </c>
      <c r="K9" s="203">
        <f t="shared" si="7"/>
        <v>17</v>
      </c>
      <c r="L9" s="135">
        <f t="shared" si="7"/>
        <v>14</v>
      </c>
      <c r="M9" s="202">
        <f t="shared" si="7"/>
        <v>40</v>
      </c>
      <c r="N9" s="203">
        <f t="shared" si="7"/>
        <v>39</v>
      </c>
      <c r="O9" s="203">
        <f t="shared" si="7"/>
        <v>42</v>
      </c>
      <c r="P9" s="203">
        <f t="shared" si="7"/>
        <v>42</v>
      </c>
      <c r="Q9" s="203">
        <f t="shared" si="7"/>
        <v>39</v>
      </c>
      <c r="R9" s="203">
        <f t="shared" si="7"/>
        <v>18</v>
      </c>
      <c r="S9" s="204">
        <f t="shared" si="7"/>
        <v>15</v>
      </c>
      <c r="T9" s="203">
        <f t="shared" si="7"/>
        <v>40</v>
      </c>
      <c r="U9" s="203">
        <f t="shared" si="7"/>
        <v>40</v>
      </c>
      <c r="V9" s="203">
        <f t="shared" si="7"/>
        <v>42</v>
      </c>
      <c r="W9" s="203">
        <f t="shared" si="7"/>
        <v>40</v>
      </c>
      <c r="X9" s="203">
        <f t="shared" si="7"/>
        <v>39</v>
      </c>
      <c r="Y9" s="203">
        <f t="shared" si="7"/>
        <v>16</v>
      </c>
      <c r="Z9" s="135">
        <f t="shared" si="7"/>
        <v>14</v>
      </c>
      <c r="AA9" s="202">
        <f t="shared" si="7"/>
        <v>33</v>
      </c>
      <c r="AB9" s="203">
        <f t="shared" si="7"/>
        <v>32</v>
      </c>
      <c r="AC9" s="203">
        <f t="shared" si="7"/>
        <v>40</v>
      </c>
      <c r="AD9" s="203">
        <f t="shared" si="7"/>
        <v>40</v>
      </c>
      <c r="AE9" s="203">
        <f t="shared" si="7"/>
        <v>37</v>
      </c>
      <c r="AF9" s="203">
        <f t="shared" si="7"/>
        <v>18</v>
      </c>
      <c r="AG9" s="204">
        <f t="shared" si="7"/>
        <v>17</v>
      </c>
      <c r="AH9" s="203">
        <f t="shared" si="7"/>
        <v>38</v>
      </c>
      <c r="AI9" s="203">
        <f t="shared" si="7"/>
        <v>40</v>
      </c>
      <c r="AJ9" s="203">
        <f t="shared" si="7"/>
        <v>39</v>
      </c>
      <c r="AK9" s="203">
        <f t="shared" si="7"/>
        <v>39</v>
      </c>
      <c r="AL9" s="203">
        <f t="shared" si="7"/>
        <v>38</v>
      </c>
      <c r="AM9" s="203">
        <f t="shared" si="7"/>
        <v>17</v>
      </c>
      <c r="AN9" s="135">
        <f t="shared" si="7"/>
        <v>15</v>
      </c>
      <c r="AO9" s="202">
        <f t="shared" si="7"/>
        <v>36</v>
      </c>
      <c r="AP9" s="203">
        <f t="shared" si="7"/>
        <v>30</v>
      </c>
      <c r="AQ9" s="203">
        <f t="shared" si="7"/>
        <v>36</v>
      </c>
      <c r="AR9" s="203">
        <f t="shared" si="7"/>
        <v>35</v>
      </c>
      <c r="AS9" s="203">
        <f t="shared" si="7"/>
        <v>33</v>
      </c>
      <c r="AT9" s="203">
        <f t="shared" si="7"/>
        <v>18</v>
      </c>
      <c r="AU9" s="204">
        <f t="shared" si="7"/>
        <v>16</v>
      </c>
    </row>
    <row r="10" spans="1:50" ht="15" customHeight="1" x14ac:dyDescent="0.2">
      <c r="B10" s="93"/>
      <c r="D10" s="8934" t="s">
        <v>12</v>
      </c>
      <c r="E10" s="8935"/>
      <c r="F10" s="105">
        <f t="shared" ref="F10:AU10" si="8">COUNTIF(F26:F276,"A8")+COUNTIF(F26:F276,"B8")</f>
        <v>18</v>
      </c>
      <c r="G10" s="106">
        <f t="shared" si="8"/>
        <v>19</v>
      </c>
      <c r="H10" s="106">
        <f t="shared" si="8"/>
        <v>20</v>
      </c>
      <c r="I10" s="106">
        <f t="shared" si="8"/>
        <v>21</v>
      </c>
      <c r="J10" s="106">
        <f t="shared" si="8"/>
        <v>18</v>
      </c>
      <c r="K10" s="106">
        <f t="shared" si="8"/>
        <v>1</v>
      </c>
      <c r="L10" s="107">
        <f t="shared" si="8"/>
        <v>2</v>
      </c>
      <c r="M10" s="105">
        <f t="shared" si="8"/>
        <v>20</v>
      </c>
      <c r="N10" s="106">
        <f t="shared" si="8"/>
        <v>20</v>
      </c>
      <c r="O10" s="106">
        <f t="shared" si="8"/>
        <v>20</v>
      </c>
      <c r="P10" s="106">
        <f t="shared" si="8"/>
        <v>20</v>
      </c>
      <c r="Q10" s="106">
        <f t="shared" si="8"/>
        <v>17</v>
      </c>
      <c r="R10" s="106">
        <f t="shared" si="8"/>
        <v>7</v>
      </c>
      <c r="S10" s="108">
        <f t="shared" si="8"/>
        <v>3</v>
      </c>
      <c r="T10" s="109">
        <f t="shared" si="8"/>
        <v>16</v>
      </c>
      <c r="U10" s="106">
        <f t="shared" si="8"/>
        <v>18</v>
      </c>
      <c r="V10" s="106">
        <f t="shared" si="8"/>
        <v>15</v>
      </c>
      <c r="W10" s="106">
        <f t="shared" si="8"/>
        <v>13</v>
      </c>
      <c r="X10" s="106">
        <f t="shared" si="8"/>
        <v>13</v>
      </c>
      <c r="Y10" s="106">
        <f t="shared" si="8"/>
        <v>6</v>
      </c>
      <c r="Z10" s="107">
        <f t="shared" si="8"/>
        <v>6</v>
      </c>
      <c r="AA10" s="105">
        <f t="shared" si="8"/>
        <v>10</v>
      </c>
      <c r="AB10" s="106">
        <f t="shared" si="8"/>
        <v>10</v>
      </c>
      <c r="AC10" s="106">
        <f t="shared" si="8"/>
        <v>11</v>
      </c>
      <c r="AD10" s="106">
        <f t="shared" si="8"/>
        <v>9</v>
      </c>
      <c r="AE10" s="106">
        <f t="shared" si="8"/>
        <v>12</v>
      </c>
      <c r="AF10" s="106">
        <f t="shared" si="8"/>
        <v>6</v>
      </c>
      <c r="AG10" s="108">
        <f t="shared" si="8"/>
        <v>4</v>
      </c>
      <c r="AH10" s="109">
        <f t="shared" si="8"/>
        <v>8</v>
      </c>
      <c r="AI10" s="106">
        <f t="shared" si="8"/>
        <v>8</v>
      </c>
      <c r="AJ10" s="106">
        <f t="shared" si="8"/>
        <v>12</v>
      </c>
      <c r="AK10" s="106">
        <f t="shared" si="8"/>
        <v>7</v>
      </c>
      <c r="AL10" s="106">
        <f t="shared" si="8"/>
        <v>7</v>
      </c>
      <c r="AM10" s="106">
        <f t="shared" si="8"/>
        <v>3</v>
      </c>
      <c r="AN10" s="107">
        <f t="shared" si="8"/>
        <v>5</v>
      </c>
      <c r="AO10" s="105">
        <f t="shared" si="8"/>
        <v>15</v>
      </c>
      <c r="AP10" s="106">
        <f t="shared" si="8"/>
        <v>14</v>
      </c>
      <c r="AQ10" s="106">
        <f t="shared" si="8"/>
        <v>11</v>
      </c>
      <c r="AR10" s="106">
        <f t="shared" si="8"/>
        <v>10</v>
      </c>
      <c r="AS10" s="106">
        <f t="shared" si="8"/>
        <v>11</v>
      </c>
      <c r="AT10" s="106">
        <f t="shared" si="8"/>
        <v>3</v>
      </c>
      <c r="AU10" s="108">
        <f t="shared" si="8"/>
        <v>0</v>
      </c>
    </row>
    <row r="11" spans="1:50" ht="15" customHeight="1" x14ac:dyDescent="0.25">
      <c r="B11" s="93"/>
      <c r="D11" s="8929" t="s">
        <v>13</v>
      </c>
      <c r="E11" s="8930"/>
      <c r="F11" s="262">
        <f t="shared" ref="F11:AU11" si="9">COUNTIF(F26:F277,"A6")+COUNTIF(F26:F277,"B6")</f>
        <v>4</v>
      </c>
      <c r="G11" s="263">
        <f t="shared" si="9"/>
        <v>5</v>
      </c>
      <c r="H11" s="263">
        <f t="shared" si="9"/>
        <v>6</v>
      </c>
      <c r="I11" s="263">
        <f t="shared" si="9"/>
        <v>6</v>
      </c>
      <c r="J11" s="263">
        <f t="shared" si="9"/>
        <v>6</v>
      </c>
      <c r="K11" s="263">
        <f t="shared" si="9"/>
        <v>6</v>
      </c>
      <c r="L11" s="264">
        <f t="shared" si="9"/>
        <v>6</v>
      </c>
      <c r="M11" s="262">
        <f t="shared" si="9"/>
        <v>6</v>
      </c>
      <c r="N11" s="263">
        <f t="shared" si="9"/>
        <v>6</v>
      </c>
      <c r="O11" s="263">
        <f t="shared" si="9"/>
        <v>5</v>
      </c>
      <c r="P11" s="263">
        <f t="shared" si="9"/>
        <v>5</v>
      </c>
      <c r="Q11" s="263">
        <f t="shared" si="9"/>
        <v>5</v>
      </c>
      <c r="R11" s="263">
        <f t="shared" si="9"/>
        <v>5</v>
      </c>
      <c r="S11" s="265">
        <f t="shared" si="9"/>
        <v>6</v>
      </c>
      <c r="T11" s="266">
        <f t="shared" si="9"/>
        <v>6</v>
      </c>
      <c r="U11" s="263">
        <f t="shared" si="9"/>
        <v>6</v>
      </c>
      <c r="V11" s="263">
        <f t="shared" si="9"/>
        <v>6</v>
      </c>
      <c r="W11" s="263">
        <f t="shared" si="9"/>
        <v>6</v>
      </c>
      <c r="X11" s="263">
        <f t="shared" si="9"/>
        <v>6</v>
      </c>
      <c r="Y11" s="263">
        <f t="shared" si="9"/>
        <v>5</v>
      </c>
      <c r="Z11" s="264">
        <f t="shared" si="9"/>
        <v>6</v>
      </c>
      <c r="AA11" s="262">
        <f t="shared" si="9"/>
        <v>5</v>
      </c>
      <c r="AB11" s="263">
        <f t="shared" si="9"/>
        <v>5</v>
      </c>
      <c r="AC11" s="263">
        <f t="shared" si="9"/>
        <v>5</v>
      </c>
      <c r="AD11" s="263">
        <f t="shared" si="9"/>
        <v>5</v>
      </c>
      <c r="AE11" s="263">
        <f t="shared" si="9"/>
        <v>5</v>
      </c>
      <c r="AF11" s="263">
        <f t="shared" si="9"/>
        <v>6</v>
      </c>
      <c r="AG11" s="265">
        <f t="shared" si="9"/>
        <v>6</v>
      </c>
      <c r="AH11" s="266">
        <f t="shared" si="9"/>
        <v>6</v>
      </c>
      <c r="AI11" s="263">
        <f t="shared" si="9"/>
        <v>5</v>
      </c>
      <c r="AJ11" s="263">
        <f t="shared" si="9"/>
        <v>5</v>
      </c>
      <c r="AK11" s="263">
        <f t="shared" si="9"/>
        <v>7</v>
      </c>
      <c r="AL11" s="263">
        <f t="shared" si="9"/>
        <v>6</v>
      </c>
      <c r="AM11" s="263">
        <f t="shared" si="9"/>
        <v>6</v>
      </c>
      <c r="AN11" s="264">
        <f t="shared" si="9"/>
        <v>6</v>
      </c>
      <c r="AO11" s="262">
        <f t="shared" si="9"/>
        <v>6</v>
      </c>
      <c r="AP11" s="263">
        <f t="shared" si="9"/>
        <v>6</v>
      </c>
      <c r="AQ11" s="263">
        <f t="shared" si="9"/>
        <v>6</v>
      </c>
      <c r="AR11" s="263">
        <f t="shared" si="9"/>
        <v>6</v>
      </c>
      <c r="AS11" s="263">
        <f t="shared" si="9"/>
        <v>5</v>
      </c>
      <c r="AT11" s="263">
        <f t="shared" si="9"/>
        <v>5</v>
      </c>
      <c r="AU11" s="265">
        <f t="shared" si="9"/>
        <v>5</v>
      </c>
    </row>
    <row r="12" spans="1:50" ht="15" customHeight="1" x14ac:dyDescent="0.2">
      <c r="B12" s="93"/>
      <c r="D12" s="8931" t="s">
        <v>14</v>
      </c>
      <c r="E12" s="8910"/>
      <c r="F12" s="1173">
        <f t="shared" ref="F12:AU12" si="10">COUNTIF(F26:F266,"A6")</f>
        <v>3</v>
      </c>
      <c r="G12" s="98">
        <f t="shared" si="10"/>
        <v>3</v>
      </c>
      <c r="H12" s="98">
        <f t="shared" si="10"/>
        <v>3</v>
      </c>
      <c r="I12" s="98">
        <f t="shared" si="10"/>
        <v>3</v>
      </c>
      <c r="J12" s="98">
        <f t="shared" si="10"/>
        <v>3</v>
      </c>
      <c r="K12" s="98">
        <f t="shared" si="10"/>
        <v>3</v>
      </c>
      <c r="L12" s="591">
        <f t="shared" si="10"/>
        <v>3</v>
      </c>
      <c r="M12" s="97">
        <f t="shared" si="10"/>
        <v>3</v>
      </c>
      <c r="N12" s="98">
        <f t="shared" si="10"/>
        <v>3</v>
      </c>
      <c r="O12" s="98">
        <f t="shared" si="10"/>
        <v>2</v>
      </c>
      <c r="P12" s="98">
        <f t="shared" si="10"/>
        <v>2</v>
      </c>
      <c r="Q12" s="98">
        <f t="shared" si="10"/>
        <v>2</v>
      </c>
      <c r="R12" s="98">
        <f t="shared" si="10"/>
        <v>2</v>
      </c>
      <c r="S12" s="99">
        <f t="shared" si="10"/>
        <v>3</v>
      </c>
      <c r="T12" s="590">
        <f t="shared" si="10"/>
        <v>3</v>
      </c>
      <c r="U12" s="98">
        <f t="shared" si="10"/>
        <v>3</v>
      </c>
      <c r="V12" s="98">
        <f t="shared" si="10"/>
        <v>3</v>
      </c>
      <c r="W12" s="98">
        <f t="shared" si="10"/>
        <v>3</v>
      </c>
      <c r="X12" s="98">
        <f t="shared" si="10"/>
        <v>3</v>
      </c>
      <c r="Y12" s="98">
        <f t="shared" si="10"/>
        <v>3</v>
      </c>
      <c r="Z12" s="591">
        <f t="shared" si="10"/>
        <v>3</v>
      </c>
      <c r="AA12" s="97">
        <f t="shared" si="10"/>
        <v>2</v>
      </c>
      <c r="AB12" s="98">
        <f t="shared" si="10"/>
        <v>2</v>
      </c>
      <c r="AC12" s="98">
        <f t="shared" si="10"/>
        <v>2</v>
      </c>
      <c r="AD12" s="98">
        <f t="shared" si="10"/>
        <v>2</v>
      </c>
      <c r="AE12" s="98">
        <f t="shared" si="10"/>
        <v>2</v>
      </c>
      <c r="AF12" s="98">
        <f t="shared" si="10"/>
        <v>3</v>
      </c>
      <c r="AG12" s="99">
        <f t="shared" si="10"/>
        <v>3</v>
      </c>
      <c r="AH12" s="590">
        <f t="shared" si="10"/>
        <v>3</v>
      </c>
      <c r="AI12" s="98">
        <f t="shared" si="10"/>
        <v>2</v>
      </c>
      <c r="AJ12" s="98">
        <f t="shared" si="10"/>
        <v>2</v>
      </c>
      <c r="AK12" s="98">
        <f t="shared" si="10"/>
        <v>4</v>
      </c>
      <c r="AL12" s="98">
        <f t="shared" si="10"/>
        <v>3</v>
      </c>
      <c r="AM12" s="98">
        <f t="shared" si="10"/>
        <v>3</v>
      </c>
      <c r="AN12" s="591">
        <f t="shared" si="10"/>
        <v>3</v>
      </c>
      <c r="AO12" s="97">
        <f t="shared" si="10"/>
        <v>3</v>
      </c>
      <c r="AP12" s="98">
        <f t="shared" si="10"/>
        <v>3</v>
      </c>
      <c r="AQ12" s="98">
        <f t="shared" si="10"/>
        <v>3</v>
      </c>
      <c r="AR12" s="98">
        <f t="shared" si="10"/>
        <v>3</v>
      </c>
      <c r="AS12" s="98">
        <f t="shared" si="10"/>
        <v>3</v>
      </c>
      <c r="AT12" s="98">
        <f t="shared" si="10"/>
        <v>3</v>
      </c>
      <c r="AU12" s="99">
        <f t="shared" si="10"/>
        <v>3</v>
      </c>
    </row>
    <row r="13" spans="1:50" ht="15" customHeight="1" x14ac:dyDescent="0.25">
      <c r="B13" s="110"/>
      <c r="D13" s="10" t="s">
        <v>15</v>
      </c>
      <c r="E13" s="1174"/>
      <c r="F13" s="111">
        <f t="shared" ref="F13:AU13" si="11">COUNTIF(F26:F276,"1T")</f>
        <v>7</v>
      </c>
      <c r="G13" s="112">
        <f t="shared" si="11"/>
        <v>8</v>
      </c>
      <c r="H13" s="112">
        <f t="shared" si="11"/>
        <v>6</v>
      </c>
      <c r="I13" s="112">
        <f t="shared" si="11"/>
        <v>8</v>
      </c>
      <c r="J13" s="112">
        <f t="shared" si="11"/>
        <v>9</v>
      </c>
      <c r="K13" s="112">
        <f t="shared" si="11"/>
        <v>0</v>
      </c>
      <c r="L13" s="113">
        <f t="shared" si="11"/>
        <v>0</v>
      </c>
      <c r="M13" s="111">
        <f t="shared" si="11"/>
        <v>8</v>
      </c>
      <c r="N13" s="112">
        <f t="shared" si="11"/>
        <v>8</v>
      </c>
      <c r="O13" s="112">
        <f t="shared" si="11"/>
        <v>6</v>
      </c>
      <c r="P13" s="112">
        <f t="shared" si="11"/>
        <v>7</v>
      </c>
      <c r="Q13" s="112">
        <f t="shared" si="11"/>
        <v>8</v>
      </c>
      <c r="R13" s="112">
        <f t="shared" si="11"/>
        <v>0</v>
      </c>
      <c r="S13" s="114">
        <f t="shared" si="11"/>
        <v>0</v>
      </c>
      <c r="T13" s="115">
        <f t="shared" si="11"/>
        <v>6</v>
      </c>
      <c r="U13" s="112">
        <f t="shared" si="11"/>
        <v>6</v>
      </c>
      <c r="V13" s="112">
        <f t="shared" si="11"/>
        <v>5</v>
      </c>
      <c r="W13" s="112">
        <f t="shared" si="11"/>
        <v>6</v>
      </c>
      <c r="X13" s="112">
        <f t="shared" si="11"/>
        <v>5</v>
      </c>
      <c r="Y13" s="112">
        <f t="shared" si="11"/>
        <v>0</v>
      </c>
      <c r="Z13" s="113">
        <f t="shared" si="11"/>
        <v>0</v>
      </c>
      <c r="AA13" s="111">
        <f t="shared" si="11"/>
        <v>4</v>
      </c>
      <c r="AB13" s="112">
        <f t="shared" si="11"/>
        <v>6</v>
      </c>
      <c r="AC13" s="112">
        <f t="shared" si="11"/>
        <v>5</v>
      </c>
      <c r="AD13" s="112">
        <f t="shared" si="11"/>
        <v>6</v>
      </c>
      <c r="AE13" s="112">
        <f t="shared" si="11"/>
        <v>6</v>
      </c>
      <c r="AF13" s="112">
        <f t="shared" si="11"/>
        <v>0</v>
      </c>
      <c r="AG13" s="114">
        <f t="shared" si="11"/>
        <v>0</v>
      </c>
      <c r="AH13" s="115">
        <f t="shared" si="11"/>
        <v>8</v>
      </c>
      <c r="AI13" s="112">
        <f t="shared" si="11"/>
        <v>7</v>
      </c>
      <c r="AJ13" s="112">
        <f t="shared" si="11"/>
        <v>5</v>
      </c>
      <c r="AK13" s="112">
        <f t="shared" si="11"/>
        <v>8</v>
      </c>
      <c r="AL13" s="112">
        <f t="shared" si="11"/>
        <v>7</v>
      </c>
      <c r="AM13" s="112">
        <f t="shared" si="11"/>
        <v>0</v>
      </c>
      <c r="AN13" s="113">
        <f t="shared" si="11"/>
        <v>0</v>
      </c>
      <c r="AO13" s="111">
        <f t="shared" si="11"/>
        <v>8</v>
      </c>
      <c r="AP13" s="112">
        <f t="shared" si="11"/>
        <v>7</v>
      </c>
      <c r="AQ13" s="112">
        <f t="shared" si="11"/>
        <v>6</v>
      </c>
      <c r="AR13" s="112">
        <f t="shared" si="11"/>
        <v>8</v>
      </c>
      <c r="AS13" s="112">
        <f t="shared" si="11"/>
        <v>9</v>
      </c>
      <c r="AT13" s="112">
        <f t="shared" si="11"/>
        <v>0</v>
      </c>
      <c r="AU13" s="114">
        <f t="shared" si="11"/>
        <v>0</v>
      </c>
    </row>
    <row r="14" spans="1:50" ht="15" customHeight="1" x14ac:dyDescent="0.25">
      <c r="B14" s="93"/>
      <c r="D14" s="8932" t="s">
        <v>16</v>
      </c>
      <c r="E14" s="8933"/>
      <c r="F14" s="425">
        <f t="shared" ref="F14:AU14" si="12">COUNTIF(F26:F276,"A12")+COUNTIF(F26:F276,"B12")</f>
        <v>20</v>
      </c>
      <c r="G14" s="566">
        <f t="shared" si="12"/>
        <v>21</v>
      </c>
      <c r="H14" s="566">
        <f t="shared" si="12"/>
        <v>23</v>
      </c>
      <c r="I14" s="566">
        <f t="shared" si="12"/>
        <v>24</v>
      </c>
      <c r="J14" s="566">
        <f t="shared" si="12"/>
        <v>25</v>
      </c>
      <c r="K14" s="567">
        <f t="shared" si="12"/>
        <v>6</v>
      </c>
      <c r="L14" s="568">
        <f t="shared" si="12"/>
        <v>4</v>
      </c>
      <c r="M14" s="730">
        <f t="shared" si="12"/>
        <v>23</v>
      </c>
      <c r="N14" s="566">
        <f t="shared" si="12"/>
        <v>23</v>
      </c>
      <c r="O14" s="566">
        <f t="shared" si="12"/>
        <v>23</v>
      </c>
      <c r="P14" s="566">
        <f t="shared" si="12"/>
        <v>23</v>
      </c>
      <c r="Q14" s="566">
        <f t="shared" si="12"/>
        <v>23</v>
      </c>
      <c r="R14" s="567">
        <f t="shared" si="12"/>
        <v>7</v>
      </c>
      <c r="S14" s="569">
        <f t="shared" si="12"/>
        <v>5</v>
      </c>
      <c r="T14" s="570">
        <f t="shared" si="12"/>
        <v>21</v>
      </c>
      <c r="U14" s="566">
        <f t="shared" si="12"/>
        <v>22</v>
      </c>
      <c r="V14" s="566">
        <f t="shared" si="12"/>
        <v>22</v>
      </c>
      <c r="W14" s="731">
        <f t="shared" si="12"/>
        <v>22</v>
      </c>
      <c r="X14" s="566">
        <f t="shared" si="12"/>
        <v>22</v>
      </c>
      <c r="Y14" s="567">
        <f t="shared" si="12"/>
        <v>3</v>
      </c>
      <c r="Z14" s="568">
        <f t="shared" si="12"/>
        <v>4</v>
      </c>
      <c r="AA14" s="425">
        <f t="shared" si="12"/>
        <v>19</v>
      </c>
      <c r="AB14" s="566">
        <f t="shared" si="12"/>
        <v>18</v>
      </c>
      <c r="AC14" s="566">
        <f t="shared" si="12"/>
        <v>20</v>
      </c>
      <c r="AD14" s="566">
        <f t="shared" si="12"/>
        <v>23</v>
      </c>
      <c r="AE14" s="566">
        <f t="shared" si="12"/>
        <v>21</v>
      </c>
      <c r="AF14" s="567">
        <f t="shared" si="12"/>
        <v>5</v>
      </c>
      <c r="AG14" s="569">
        <f t="shared" si="12"/>
        <v>5</v>
      </c>
      <c r="AH14" s="570">
        <f t="shared" si="12"/>
        <v>18</v>
      </c>
      <c r="AI14" s="566">
        <f t="shared" si="12"/>
        <v>21</v>
      </c>
      <c r="AJ14" s="566">
        <f t="shared" si="12"/>
        <v>19</v>
      </c>
      <c r="AK14" s="566">
        <f t="shared" si="12"/>
        <v>20</v>
      </c>
      <c r="AL14" s="566">
        <f t="shared" si="12"/>
        <v>20</v>
      </c>
      <c r="AM14" s="567">
        <f t="shared" si="12"/>
        <v>5</v>
      </c>
      <c r="AN14" s="568">
        <f t="shared" si="12"/>
        <v>2</v>
      </c>
      <c r="AO14" s="425">
        <f t="shared" si="12"/>
        <v>20</v>
      </c>
      <c r="AP14" s="566">
        <f t="shared" si="12"/>
        <v>15</v>
      </c>
      <c r="AQ14" s="566">
        <f t="shared" si="12"/>
        <v>18</v>
      </c>
      <c r="AR14" s="566">
        <f t="shared" si="12"/>
        <v>19</v>
      </c>
      <c r="AS14" s="566">
        <f t="shared" si="12"/>
        <v>19</v>
      </c>
      <c r="AT14" s="567">
        <f t="shared" si="12"/>
        <v>4</v>
      </c>
      <c r="AU14" s="569">
        <f t="shared" si="12"/>
        <v>5</v>
      </c>
    </row>
    <row r="15" spans="1:50" ht="15" customHeight="1" thickBot="1" x14ac:dyDescent="0.25">
      <c r="B15" s="93"/>
      <c r="D15" s="1106" t="s">
        <v>17</v>
      </c>
      <c r="E15" s="1175"/>
      <c r="F15" s="579">
        <f t="shared" ref="F15:AU15" si="13">COUNTIF(F26:F276,"A12")</f>
        <v>9</v>
      </c>
      <c r="G15" s="318">
        <f t="shared" si="13"/>
        <v>10</v>
      </c>
      <c r="H15" s="318">
        <f t="shared" si="13"/>
        <v>11</v>
      </c>
      <c r="I15" s="318">
        <f t="shared" si="13"/>
        <v>12</v>
      </c>
      <c r="J15" s="318">
        <f t="shared" si="13"/>
        <v>12</v>
      </c>
      <c r="K15" s="318">
        <f t="shared" si="13"/>
        <v>3</v>
      </c>
      <c r="L15" s="698">
        <f t="shared" si="13"/>
        <v>2</v>
      </c>
      <c r="M15" s="125">
        <f t="shared" si="13"/>
        <v>11</v>
      </c>
      <c r="N15" s="131">
        <f t="shared" si="13"/>
        <v>12</v>
      </c>
      <c r="O15" s="131">
        <f t="shared" si="13"/>
        <v>11</v>
      </c>
      <c r="P15" s="131">
        <f t="shared" si="13"/>
        <v>11</v>
      </c>
      <c r="Q15" s="131">
        <f t="shared" si="13"/>
        <v>11</v>
      </c>
      <c r="R15" s="131">
        <f t="shared" si="13"/>
        <v>4</v>
      </c>
      <c r="S15" s="138">
        <f t="shared" si="13"/>
        <v>3</v>
      </c>
      <c r="T15" s="697">
        <f t="shared" si="13"/>
        <v>9</v>
      </c>
      <c r="U15" s="318">
        <f t="shared" si="13"/>
        <v>10</v>
      </c>
      <c r="V15" s="318">
        <f t="shared" si="13"/>
        <v>11</v>
      </c>
      <c r="W15" s="318">
        <f t="shared" si="13"/>
        <v>11</v>
      </c>
      <c r="X15" s="318">
        <f t="shared" si="13"/>
        <v>10</v>
      </c>
      <c r="Y15" s="318">
        <f t="shared" si="13"/>
        <v>1</v>
      </c>
      <c r="Z15" s="698">
        <f t="shared" si="13"/>
        <v>2</v>
      </c>
      <c r="AA15" s="125">
        <f t="shared" si="13"/>
        <v>8</v>
      </c>
      <c r="AB15" s="131">
        <f t="shared" si="13"/>
        <v>9</v>
      </c>
      <c r="AC15" s="131">
        <f t="shared" si="13"/>
        <v>9</v>
      </c>
      <c r="AD15" s="131">
        <f t="shared" si="13"/>
        <v>11</v>
      </c>
      <c r="AE15" s="131">
        <f t="shared" si="13"/>
        <v>10</v>
      </c>
      <c r="AF15" s="131">
        <f t="shared" si="13"/>
        <v>3</v>
      </c>
      <c r="AG15" s="138">
        <f t="shared" si="13"/>
        <v>2</v>
      </c>
      <c r="AH15" s="697">
        <f t="shared" si="13"/>
        <v>8</v>
      </c>
      <c r="AI15" s="318">
        <f t="shared" si="13"/>
        <v>10</v>
      </c>
      <c r="AJ15" s="318">
        <f t="shared" si="13"/>
        <v>9</v>
      </c>
      <c r="AK15" s="318">
        <f t="shared" si="13"/>
        <v>9</v>
      </c>
      <c r="AL15" s="318">
        <f t="shared" si="13"/>
        <v>9</v>
      </c>
      <c r="AM15" s="318">
        <f t="shared" si="13"/>
        <v>2</v>
      </c>
      <c r="AN15" s="698">
        <f t="shared" si="13"/>
        <v>0</v>
      </c>
      <c r="AO15" s="125">
        <f t="shared" si="13"/>
        <v>10</v>
      </c>
      <c r="AP15" s="131">
        <f t="shared" si="13"/>
        <v>8</v>
      </c>
      <c r="AQ15" s="131">
        <f t="shared" si="13"/>
        <v>9</v>
      </c>
      <c r="AR15" s="131">
        <f t="shared" si="13"/>
        <v>9</v>
      </c>
      <c r="AS15" s="131">
        <f t="shared" si="13"/>
        <v>9</v>
      </c>
      <c r="AT15" s="131">
        <f t="shared" si="13"/>
        <v>2</v>
      </c>
      <c r="AU15" s="138">
        <f t="shared" si="13"/>
        <v>2</v>
      </c>
    </row>
    <row r="16" spans="1:50" ht="15" customHeight="1" x14ac:dyDescent="0.2">
      <c r="B16" s="93"/>
      <c r="D16" s="571" t="s">
        <v>18</v>
      </c>
      <c r="E16" s="572"/>
      <c r="F16" s="269">
        <f t="shared" ref="F16:AU16" si="14">COUNTIF(F26:F276,"RD")</f>
        <v>0</v>
      </c>
      <c r="G16" s="272">
        <f t="shared" si="14"/>
        <v>0</v>
      </c>
      <c r="H16" s="272">
        <f t="shared" si="14"/>
        <v>0</v>
      </c>
      <c r="I16" s="272">
        <f t="shared" si="14"/>
        <v>0</v>
      </c>
      <c r="J16" s="272">
        <f t="shared" si="14"/>
        <v>0</v>
      </c>
      <c r="K16" s="272">
        <f t="shared" si="14"/>
        <v>0</v>
      </c>
      <c r="L16" s="273">
        <f t="shared" si="14"/>
        <v>0</v>
      </c>
      <c r="M16" s="269">
        <f t="shared" si="14"/>
        <v>0</v>
      </c>
      <c r="N16" s="272">
        <f t="shared" si="14"/>
        <v>0</v>
      </c>
      <c r="O16" s="272">
        <f t="shared" si="14"/>
        <v>0</v>
      </c>
      <c r="P16" s="272">
        <f t="shared" si="14"/>
        <v>0</v>
      </c>
      <c r="Q16" s="272">
        <f t="shared" si="14"/>
        <v>0</v>
      </c>
      <c r="R16" s="272">
        <f t="shared" si="14"/>
        <v>0</v>
      </c>
      <c r="S16" s="273">
        <f t="shared" si="14"/>
        <v>0</v>
      </c>
      <c r="T16" s="269">
        <f t="shared" si="14"/>
        <v>0</v>
      </c>
      <c r="U16" s="272">
        <f t="shared" si="14"/>
        <v>0</v>
      </c>
      <c r="V16" s="272">
        <f t="shared" si="14"/>
        <v>0</v>
      </c>
      <c r="W16" s="272">
        <f t="shared" si="14"/>
        <v>0</v>
      </c>
      <c r="X16" s="272">
        <f t="shared" si="14"/>
        <v>0</v>
      </c>
      <c r="Y16" s="272">
        <f t="shared" si="14"/>
        <v>0</v>
      </c>
      <c r="Z16" s="273">
        <f t="shared" si="14"/>
        <v>0</v>
      </c>
      <c r="AA16" s="269">
        <f t="shared" si="14"/>
        <v>0</v>
      </c>
      <c r="AB16" s="272">
        <f t="shared" si="14"/>
        <v>0</v>
      </c>
      <c r="AC16" s="272">
        <f t="shared" si="14"/>
        <v>0</v>
      </c>
      <c r="AD16" s="272">
        <f t="shared" si="14"/>
        <v>0</v>
      </c>
      <c r="AE16" s="272">
        <f t="shared" si="14"/>
        <v>0</v>
      </c>
      <c r="AF16" s="272">
        <f t="shared" si="14"/>
        <v>0</v>
      </c>
      <c r="AG16" s="273">
        <f t="shared" si="14"/>
        <v>0</v>
      </c>
      <c r="AH16" s="269">
        <f t="shared" si="14"/>
        <v>0</v>
      </c>
      <c r="AI16" s="272">
        <f t="shared" si="14"/>
        <v>0</v>
      </c>
      <c r="AJ16" s="272">
        <f t="shared" si="14"/>
        <v>0</v>
      </c>
      <c r="AK16" s="272">
        <f t="shared" si="14"/>
        <v>0</v>
      </c>
      <c r="AL16" s="272">
        <f t="shared" si="14"/>
        <v>0</v>
      </c>
      <c r="AM16" s="272">
        <f t="shared" si="14"/>
        <v>0</v>
      </c>
      <c r="AN16" s="273">
        <f t="shared" si="14"/>
        <v>0</v>
      </c>
      <c r="AO16" s="269">
        <f t="shared" si="14"/>
        <v>0</v>
      </c>
      <c r="AP16" s="272">
        <f t="shared" si="14"/>
        <v>0</v>
      </c>
      <c r="AQ16" s="272">
        <f t="shared" si="14"/>
        <v>0</v>
      </c>
      <c r="AR16" s="272">
        <f t="shared" si="14"/>
        <v>0</v>
      </c>
      <c r="AS16" s="272">
        <f t="shared" si="14"/>
        <v>0</v>
      </c>
      <c r="AT16" s="272">
        <f t="shared" si="14"/>
        <v>0</v>
      </c>
      <c r="AU16" s="274">
        <f t="shared" si="14"/>
        <v>0</v>
      </c>
    </row>
    <row r="17" spans="1:50" ht="15" customHeight="1" x14ac:dyDescent="0.2">
      <c r="D17" s="270" t="s">
        <v>19</v>
      </c>
      <c r="E17" s="271"/>
      <c r="F17" s="284">
        <f t="shared" ref="F17:AU17" si="15">COUNTIF(F26:F283,"CP")+COUNTIF(F26:F283,"CSS")+COUNTIF(F26:F283,"CPE")+COUNTIF(F26:F283,"PP")+COUNTIF(F26:F283,"CM")</f>
        <v>8</v>
      </c>
      <c r="G17" s="285">
        <f t="shared" si="15"/>
        <v>9</v>
      </c>
      <c r="H17" s="285">
        <f t="shared" si="15"/>
        <v>6</v>
      </c>
      <c r="I17" s="285">
        <f t="shared" si="15"/>
        <v>7</v>
      </c>
      <c r="J17" s="285">
        <f t="shared" si="15"/>
        <v>8</v>
      </c>
      <c r="K17" s="285">
        <f t="shared" si="15"/>
        <v>8</v>
      </c>
      <c r="L17" s="287">
        <f t="shared" si="15"/>
        <v>2</v>
      </c>
      <c r="M17" s="284">
        <f t="shared" si="15"/>
        <v>5</v>
      </c>
      <c r="N17" s="285">
        <f t="shared" si="15"/>
        <v>6</v>
      </c>
      <c r="O17" s="285">
        <f t="shared" si="15"/>
        <v>7</v>
      </c>
      <c r="P17" s="285">
        <f t="shared" si="15"/>
        <v>7</v>
      </c>
      <c r="Q17" s="285">
        <f t="shared" si="15"/>
        <v>8</v>
      </c>
      <c r="R17" s="285">
        <f t="shared" si="15"/>
        <v>8</v>
      </c>
      <c r="S17" s="287">
        <f t="shared" si="15"/>
        <v>3</v>
      </c>
      <c r="T17" s="284">
        <f t="shared" si="15"/>
        <v>12</v>
      </c>
      <c r="U17" s="285">
        <f t="shared" si="15"/>
        <v>11</v>
      </c>
      <c r="V17" s="285">
        <f t="shared" si="15"/>
        <v>12</v>
      </c>
      <c r="W17" s="285">
        <f t="shared" si="15"/>
        <v>13</v>
      </c>
      <c r="X17" s="285">
        <f t="shared" si="15"/>
        <v>13</v>
      </c>
      <c r="Y17" s="285">
        <f t="shared" si="15"/>
        <v>13</v>
      </c>
      <c r="Z17" s="287">
        <f t="shared" si="15"/>
        <v>3</v>
      </c>
      <c r="AA17" s="284">
        <f t="shared" si="15"/>
        <v>18</v>
      </c>
      <c r="AB17" s="285">
        <f t="shared" si="15"/>
        <v>17</v>
      </c>
      <c r="AC17" s="285">
        <f t="shared" si="15"/>
        <v>17</v>
      </c>
      <c r="AD17" s="285">
        <f t="shared" si="15"/>
        <v>17</v>
      </c>
      <c r="AE17" s="285">
        <f t="shared" si="15"/>
        <v>16</v>
      </c>
      <c r="AF17" s="285">
        <f t="shared" si="15"/>
        <v>15</v>
      </c>
      <c r="AG17" s="287">
        <f t="shared" si="15"/>
        <v>3</v>
      </c>
      <c r="AH17" s="284">
        <f t="shared" si="15"/>
        <v>7</v>
      </c>
      <c r="AI17" s="285">
        <f t="shared" si="15"/>
        <v>5</v>
      </c>
      <c r="AJ17" s="285">
        <f t="shared" si="15"/>
        <v>5</v>
      </c>
      <c r="AK17" s="285">
        <f t="shared" si="15"/>
        <v>6</v>
      </c>
      <c r="AL17" s="285">
        <f t="shared" si="15"/>
        <v>5</v>
      </c>
      <c r="AM17" s="285">
        <f t="shared" si="15"/>
        <v>5</v>
      </c>
      <c r="AN17" s="287">
        <f t="shared" si="15"/>
        <v>3</v>
      </c>
      <c r="AO17" s="284">
        <f t="shared" si="15"/>
        <v>5</v>
      </c>
      <c r="AP17" s="285">
        <f t="shared" si="15"/>
        <v>5</v>
      </c>
      <c r="AQ17" s="285">
        <f t="shared" si="15"/>
        <v>5</v>
      </c>
      <c r="AR17" s="285">
        <f t="shared" si="15"/>
        <v>5</v>
      </c>
      <c r="AS17" s="285">
        <f t="shared" si="15"/>
        <v>5</v>
      </c>
      <c r="AT17" s="285">
        <f t="shared" si="15"/>
        <v>4</v>
      </c>
      <c r="AU17" s="286">
        <f t="shared" si="15"/>
        <v>2</v>
      </c>
    </row>
    <row r="18" spans="1:50" ht="15" customHeight="1" thickBot="1" x14ac:dyDescent="0.25">
      <c r="D18" s="288" t="s">
        <v>20</v>
      </c>
      <c r="E18" s="1176"/>
      <c r="F18" s="116">
        <f t="shared" ref="F18:AU18" si="16">COUNTIF(F26:F276,"AM")+COUNTIF(F26:F276,"AT")+COUNTIF(F26:F276,"ABS")</f>
        <v>13</v>
      </c>
      <c r="G18" s="117">
        <f t="shared" si="16"/>
        <v>13</v>
      </c>
      <c r="H18" s="117">
        <f t="shared" si="16"/>
        <v>16</v>
      </c>
      <c r="I18" s="117">
        <f t="shared" si="16"/>
        <v>16</v>
      </c>
      <c r="J18" s="117">
        <f t="shared" si="16"/>
        <v>15</v>
      </c>
      <c r="K18" s="117">
        <f t="shared" si="16"/>
        <v>14</v>
      </c>
      <c r="L18" s="118">
        <f t="shared" si="16"/>
        <v>14</v>
      </c>
      <c r="M18" s="116">
        <f t="shared" si="16"/>
        <v>13</v>
      </c>
      <c r="N18" s="117">
        <f t="shared" si="16"/>
        <v>14</v>
      </c>
      <c r="O18" s="117">
        <f t="shared" si="16"/>
        <v>14</v>
      </c>
      <c r="P18" s="117">
        <f t="shared" si="16"/>
        <v>12</v>
      </c>
      <c r="Q18" s="117">
        <f t="shared" si="16"/>
        <v>14</v>
      </c>
      <c r="R18" s="117">
        <f t="shared" si="16"/>
        <v>13</v>
      </c>
      <c r="S18" s="118">
        <f t="shared" si="16"/>
        <v>13</v>
      </c>
      <c r="T18" s="116">
        <f t="shared" si="16"/>
        <v>12</v>
      </c>
      <c r="U18" s="117">
        <f t="shared" si="16"/>
        <v>13</v>
      </c>
      <c r="V18" s="117">
        <f t="shared" si="16"/>
        <v>14</v>
      </c>
      <c r="W18" s="117">
        <f t="shared" si="16"/>
        <v>15</v>
      </c>
      <c r="X18" s="117">
        <f t="shared" si="16"/>
        <v>13</v>
      </c>
      <c r="Y18" s="117">
        <f t="shared" si="16"/>
        <v>13</v>
      </c>
      <c r="Z18" s="118">
        <f t="shared" si="16"/>
        <v>12</v>
      </c>
      <c r="AA18" s="116">
        <f t="shared" si="16"/>
        <v>14</v>
      </c>
      <c r="AB18" s="117">
        <f t="shared" si="16"/>
        <v>15</v>
      </c>
      <c r="AC18" s="117">
        <f t="shared" si="16"/>
        <v>12</v>
      </c>
      <c r="AD18" s="117">
        <f t="shared" si="16"/>
        <v>14</v>
      </c>
      <c r="AE18" s="117">
        <f t="shared" si="16"/>
        <v>15</v>
      </c>
      <c r="AF18" s="117">
        <f t="shared" si="16"/>
        <v>18</v>
      </c>
      <c r="AG18" s="118">
        <f t="shared" si="16"/>
        <v>15</v>
      </c>
      <c r="AH18" s="116">
        <f t="shared" si="16"/>
        <v>14</v>
      </c>
      <c r="AI18" s="117">
        <f t="shared" si="16"/>
        <v>15</v>
      </c>
      <c r="AJ18" s="117">
        <f t="shared" si="16"/>
        <v>14</v>
      </c>
      <c r="AK18" s="117">
        <f t="shared" si="16"/>
        <v>13</v>
      </c>
      <c r="AL18" s="117">
        <f t="shared" si="16"/>
        <v>13</v>
      </c>
      <c r="AM18" s="117">
        <f t="shared" si="16"/>
        <v>14</v>
      </c>
      <c r="AN18" s="118">
        <f t="shared" si="16"/>
        <v>14</v>
      </c>
      <c r="AO18" s="116">
        <f t="shared" si="16"/>
        <v>15</v>
      </c>
      <c r="AP18" s="117">
        <f t="shared" si="16"/>
        <v>13</v>
      </c>
      <c r="AQ18" s="117">
        <f t="shared" si="16"/>
        <v>13</v>
      </c>
      <c r="AR18" s="117">
        <f t="shared" si="16"/>
        <v>13</v>
      </c>
      <c r="AS18" s="117">
        <f t="shared" si="16"/>
        <v>12</v>
      </c>
      <c r="AT18" s="117">
        <f t="shared" si="16"/>
        <v>11</v>
      </c>
      <c r="AU18" s="119">
        <f t="shared" si="16"/>
        <v>11</v>
      </c>
    </row>
    <row r="19" spans="1:50" ht="15" customHeight="1" x14ac:dyDescent="0.25">
      <c r="B19" s="93"/>
      <c r="F19" s="2"/>
      <c r="G19" s="2"/>
      <c r="H19" s="2"/>
      <c r="I19" s="2"/>
      <c r="J19" s="975">
        <f>105*5</f>
        <v>525</v>
      </c>
      <c r="K19" s="1177">
        <v>41</v>
      </c>
      <c r="L19" s="1177">
        <v>32</v>
      </c>
      <c r="M19" s="2">
        <f>SUM(K19:L19)</f>
        <v>73</v>
      </c>
      <c r="N19" s="2"/>
      <c r="O19" s="2"/>
      <c r="P19" s="2"/>
      <c r="Q19" s="975">
        <v>525</v>
      </c>
      <c r="R19" s="1177">
        <v>41</v>
      </c>
      <c r="S19" s="1177">
        <v>32</v>
      </c>
      <c r="T19" s="2">
        <f>SUM(R19:S19)</f>
        <v>73</v>
      </c>
      <c r="U19" s="2"/>
      <c r="V19" s="2"/>
      <c r="W19" s="2"/>
      <c r="X19" s="975">
        <v>500</v>
      </c>
      <c r="Y19" s="1177">
        <v>41</v>
      </c>
      <c r="Z19" s="1177">
        <v>32</v>
      </c>
      <c r="AA19" s="2">
        <f>SUM(Y19:Z19)</f>
        <v>73</v>
      </c>
      <c r="AB19" s="2"/>
      <c r="AC19" s="2"/>
      <c r="AD19" s="2"/>
      <c r="AE19" s="975">
        <v>500</v>
      </c>
      <c r="AF19" s="1177">
        <v>41</v>
      </c>
      <c r="AG19" s="1177">
        <v>32</v>
      </c>
      <c r="AH19" s="2">
        <f>SUM(AF19:AG19)</f>
        <v>73</v>
      </c>
      <c r="AK19" s="2"/>
      <c r="AL19" s="975">
        <v>525</v>
      </c>
      <c r="AM19" s="1177">
        <v>42</v>
      </c>
      <c r="AN19" s="1177">
        <v>33</v>
      </c>
      <c r="AO19" s="2">
        <f>SUM(AM19:AN19)</f>
        <v>75</v>
      </c>
      <c r="AR19" s="2"/>
      <c r="AS19" s="975">
        <v>525</v>
      </c>
      <c r="AT19" s="1177">
        <v>42</v>
      </c>
      <c r="AU19" s="1177">
        <v>33</v>
      </c>
      <c r="AV19" s="2">
        <f>SUM(AT19:AU19)</f>
        <v>75</v>
      </c>
      <c r="AX19" s="2">
        <f>M19+T19+AA19+AH19+AO19+AV19</f>
        <v>442</v>
      </c>
    </row>
    <row r="20" spans="1:50" ht="15" customHeight="1" x14ac:dyDescent="0.25">
      <c r="B20" s="93"/>
      <c r="F20" s="2"/>
      <c r="G20" s="2"/>
      <c r="H20" s="2"/>
      <c r="I20" s="318"/>
      <c r="K20" s="1177">
        <v>17</v>
      </c>
      <c r="L20" s="1177">
        <v>15</v>
      </c>
      <c r="M20" s="2">
        <f>SUM(K20:L20)</f>
        <v>32</v>
      </c>
      <c r="N20" s="2"/>
      <c r="O20" s="2"/>
      <c r="P20" s="318"/>
      <c r="R20" s="1177">
        <v>17</v>
      </c>
      <c r="S20" s="1177">
        <v>15</v>
      </c>
      <c r="T20" s="2">
        <f>SUM(R20:S20)</f>
        <v>32</v>
      </c>
      <c r="U20" s="2"/>
      <c r="V20" s="2"/>
      <c r="Y20" s="1177">
        <v>17</v>
      </c>
      <c r="Z20" s="1177">
        <v>15</v>
      </c>
      <c r="AA20" s="2">
        <f>SUM(Y20:Z20)</f>
        <v>32</v>
      </c>
      <c r="AB20" s="2"/>
      <c r="AC20" s="2"/>
      <c r="AD20" s="2"/>
      <c r="AF20" s="1177">
        <v>17</v>
      </c>
      <c r="AG20" s="1177">
        <v>15</v>
      </c>
      <c r="AH20" s="2">
        <f>SUM(AF20:AG20)</f>
        <v>32</v>
      </c>
      <c r="AM20" s="1177">
        <v>18</v>
      </c>
      <c r="AN20" s="1177">
        <v>16</v>
      </c>
      <c r="AO20" s="2">
        <f>SUM(AM20:AN20)</f>
        <v>34</v>
      </c>
      <c r="AS20" s="2"/>
      <c r="AT20" s="1177">
        <v>18</v>
      </c>
      <c r="AU20" s="1177">
        <v>16</v>
      </c>
      <c r="AV20" s="2">
        <f>SUM(AT20:AU20)</f>
        <v>34</v>
      </c>
      <c r="AX20" s="2">
        <f>M20+T20+AA20+AH20+AO20+AV20</f>
        <v>196</v>
      </c>
    </row>
    <row r="21" spans="1:50" ht="19.899999999999999" customHeight="1" x14ac:dyDescent="0.25">
      <c r="B21" s="93"/>
      <c r="D21" s="726" t="s">
        <v>21</v>
      </c>
      <c r="E21" s="695"/>
      <c r="F21" s="2"/>
      <c r="G21" s="2"/>
      <c r="H21" s="2"/>
      <c r="I21" s="2"/>
      <c r="M21" s="2"/>
      <c r="N21" s="2"/>
      <c r="O21" s="2"/>
      <c r="P21" s="2"/>
      <c r="T21" s="2"/>
      <c r="U21" s="2"/>
      <c r="V21" s="2"/>
      <c r="AA21" s="2"/>
      <c r="AB21" s="2"/>
      <c r="AC21" s="2"/>
      <c r="AD21" s="2"/>
      <c r="AH21" s="2"/>
      <c r="AO21" s="2"/>
      <c r="AS21" s="2"/>
    </row>
    <row r="22" spans="1:50" ht="15" customHeight="1" thickBot="1" x14ac:dyDescent="0.3">
      <c r="F22" s="695"/>
      <c r="G22" s="695"/>
      <c r="H22" s="695"/>
      <c r="I22" s="1311" t="s">
        <v>22</v>
      </c>
      <c r="J22" s="695"/>
      <c r="K22" s="695"/>
      <c r="L22" s="695"/>
      <c r="M22" s="695"/>
      <c r="N22" s="695"/>
      <c r="O22" s="695"/>
      <c r="P22" s="1311" t="s">
        <v>22</v>
      </c>
      <c r="Q22" s="695"/>
      <c r="R22" s="695"/>
      <c r="S22" s="695"/>
      <c r="T22" s="2"/>
      <c r="U22" s="2"/>
      <c r="V22" s="2"/>
      <c r="W22" s="2"/>
      <c r="X22" s="2"/>
      <c r="Y22" s="2"/>
      <c r="Z22" s="2"/>
      <c r="AA22" s="8913" t="s">
        <v>23</v>
      </c>
      <c r="AB22" s="8913"/>
      <c r="AC22" s="8913"/>
      <c r="AD22" s="8913"/>
      <c r="AE22" s="8913"/>
      <c r="AF22" s="8913"/>
      <c r="AG22" s="8913"/>
      <c r="AH22" s="8913"/>
      <c r="AI22" s="8913"/>
      <c r="AJ22" s="8913"/>
      <c r="AK22" s="8913"/>
      <c r="AL22" s="8913"/>
      <c r="AM22" s="8913"/>
      <c r="AN22" s="8913"/>
      <c r="AO22" s="8913"/>
      <c r="AP22" s="8913"/>
      <c r="AQ22" s="8913"/>
      <c r="AR22" s="8913"/>
      <c r="AS22" s="8913"/>
      <c r="AT22" s="8913"/>
      <c r="AU22" s="8913"/>
    </row>
    <row r="23" spans="1:50" ht="15" customHeight="1" thickBot="1" x14ac:dyDescent="0.25">
      <c r="F23" s="8914" t="s">
        <v>24</v>
      </c>
      <c r="G23" s="8915"/>
      <c r="H23" s="8915"/>
      <c r="I23" s="8915"/>
      <c r="J23" s="8915"/>
      <c r="K23" s="8915"/>
      <c r="L23" s="8916"/>
      <c r="M23" s="8914" t="s">
        <v>25</v>
      </c>
      <c r="N23" s="8915"/>
      <c r="O23" s="8915"/>
      <c r="P23" s="8915"/>
      <c r="Q23" s="8915"/>
      <c r="R23" s="8915"/>
      <c r="S23" s="8915"/>
      <c r="T23" s="8917" t="s">
        <v>26</v>
      </c>
      <c r="U23" s="8918"/>
      <c r="V23" s="8918"/>
      <c r="W23" s="8918"/>
      <c r="X23" s="8918"/>
      <c r="Y23" s="8918"/>
      <c r="Z23" s="8918"/>
      <c r="AA23" s="8917" t="s">
        <v>27</v>
      </c>
      <c r="AB23" s="8918"/>
      <c r="AC23" s="8918"/>
      <c r="AD23" s="8918"/>
      <c r="AE23" s="8918"/>
      <c r="AF23" s="8918"/>
      <c r="AG23" s="8918"/>
      <c r="AH23" s="8914" t="s">
        <v>28</v>
      </c>
      <c r="AI23" s="8915"/>
      <c r="AJ23" s="8915"/>
      <c r="AK23" s="8915"/>
      <c r="AL23" s="8915"/>
      <c r="AM23" s="8915"/>
      <c r="AN23" s="8915"/>
      <c r="AO23" s="8914" t="s">
        <v>29</v>
      </c>
      <c r="AP23" s="8915"/>
      <c r="AQ23" s="8915"/>
      <c r="AR23" s="8916"/>
      <c r="AS23" s="8915"/>
      <c r="AT23" s="8915"/>
      <c r="AU23" s="8915"/>
    </row>
    <row r="24" spans="1:50" ht="15" customHeight="1" thickBot="1" x14ac:dyDescent="0.25">
      <c r="F24" s="1234">
        <v>30</v>
      </c>
      <c r="G24" s="1235">
        <f>F24+1</f>
        <v>31</v>
      </c>
      <c r="H24" s="1235">
        <v>1</v>
      </c>
      <c r="I24" s="1235">
        <f t="shared" ref="I24:R24" si="17">H24+1</f>
        <v>2</v>
      </c>
      <c r="J24" s="1235">
        <f t="shared" si="17"/>
        <v>3</v>
      </c>
      <c r="K24" s="1236">
        <f t="shared" si="17"/>
        <v>4</v>
      </c>
      <c r="L24" s="674">
        <f t="shared" si="17"/>
        <v>5</v>
      </c>
      <c r="M24" s="1237">
        <f t="shared" si="17"/>
        <v>6</v>
      </c>
      <c r="N24" s="1235">
        <f t="shared" si="17"/>
        <v>7</v>
      </c>
      <c r="O24" s="1235">
        <f t="shared" si="17"/>
        <v>8</v>
      </c>
      <c r="P24" s="1235">
        <f t="shared" si="17"/>
        <v>9</v>
      </c>
      <c r="Q24" s="1235">
        <f t="shared" si="17"/>
        <v>10</v>
      </c>
      <c r="R24" s="1235">
        <f t="shared" si="17"/>
        <v>11</v>
      </c>
      <c r="S24" s="1437">
        <f>R24+1</f>
        <v>12</v>
      </c>
      <c r="T24" s="1234">
        <f t="shared" ref="T24:X24" si="18">S24+1</f>
        <v>13</v>
      </c>
      <c r="U24" s="1235">
        <f t="shared" si="18"/>
        <v>14</v>
      </c>
      <c r="V24" s="1235">
        <f t="shared" si="18"/>
        <v>15</v>
      </c>
      <c r="W24" s="1235">
        <f t="shared" si="18"/>
        <v>16</v>
      </c>
      <c r="X24" s="1235">
        <f t="shared" si="18"/>
        <v>17</v>
      </c>
      <c r="Y24" s="1235">
        <f>X24+1</f>
        <v>18</v>
      </c>
      <c r="Z24" s="1437">
        <f>Y24+1</f>
        <v>19</v>
      </c>
      <c r="AA24" s="1234">
        <f t="shared" ref="AA24:AC24" si="19">Z24+1</f>
        <v>20</v>
      </c>
      <c r="AB24" s="1235">
        <f t="shared" si="19"/>
        <v>21</v>
      </c>
      <c r="AC24" s="1235">
        <f t="shared" si="19"/>
        <v>22</v>
      </c>
      <c r="AD24" s="1235">
        <f>AC24+1</f>
        <v>23</v>
      </c>
      <c r="AE24" s="1235">
        <f t="shared" ref="AE24:AG24" si="20">AD24+1</f>
        <v>24</v>
      </c>
      <c r="AF24" s="1235">
        <f t="shared" si="20"/>
        <v>25</v>
      </c>
      <c r="AG24" s="1437">
        <f t="shared" si="20"/>
        <v>26</v>
      </c>
      <c r="AH24" s="1234">
        <f>AG24+1</f>
        <v>27</v>
      </c>
      <c r="AI24" s="1235">
        <f t="shared" ref="AI24" si="21">AH24+1</f>
        <v>28</v>
      </c>
      <c r="AJ24" s="1236">
        <v>1</v>
      </c>
      <c r="AK24" s="1235">
        <f t="shared" ref="AK24:AU24" si="22">AJ24+1</f>
        <v>2</v>
      </c>
      <c r="AL24" s="1235">
        <f t="shared" si="22"/>
        <v>3</v>
      </c>
      <c r="AM24" s="1237">
        <f t="shared" si="22"/>
        <v>4</v>
      </c>
      <c r="AN24" s="1236">
        <f t="shared" si="22"/>
        <v>5</v>
      </c>
      <c r="AO24" s="1986">
        <f t="shared" si="22"/>
        <v>6</v>
      </c>
      <c r="AP24" s="1237">
        <f t="shared" si="22"/>
        <v>7</v>
      </c>
      <c r="AQ24" s="1236">
        <f t="shared" si="22"/>
        <v>8</v>
      </c>
      <c r="AR24" s="673">
        <f t="shared" si="22"/>
        <v>9</v>
      </c>
      <c r="AS24" s="1237">
        <f t="shared" si="22"/>
        <v>10</v>
      </c>
      <c r="AT24" s="1235">
        <f t="shared" si="22"/>
        <v>11</v>
      </c>
      <c r="AU24" s="1437">
        <f t="shared" si="22"/>
        <v>12</v>
      </c>
    </row>
    <row r="25" spans="1:50" ht="15" customHeight="1" thickBot="1" x14ac:dyDescent="0.25">
      <c r="D25" s="681" t="s">
        <v>30</v>
      </c>
      <c r="E25" s="16" t="s">
        <v>31</v>
      </c>
      <c r="F25" s="1181" t="s">
        <v>32</v>
      </c>
      <c r="G25" s="1182" t="s">
        <v>33</v>
      </c>
      <c r="H25" s="1183" t="s">
        <v>33</v>
      </c>
      <c r="I25" s="1184" t="s">
        <v>34</v>
      </c>
      <c r="J25" s="1185" t="s">
        <v>35</v>
      </c>
      <c r="K25" s="1182" t="s">
        <v>36</v>
      </c>
      <c r="L25" s="1186" t="s">
        <v>37</v>
      </c>
      <c r="M25" s="1185" t="s">
        <v>32</v>
      </c>
      <c r="N25" s="1182" t="s">
        <v>33</v>
      </c>
      <c r="O25" s="1184" t="s">
        <v>33</v>
      </c>
      <c r="P25" s="1185" t="s">
        <v>34</v>
      </c>
      <c r="Q25" s="1187" t="s">
        <v>35</v>
      </c>
      <c r="R25" s="1187" t="s">
        <v>36</v>
      </c>
      <c r="S25" s="1188" t="s">
        <v>37</v>
      </c>
      <c r="T25" s="1312" t="s">
        <v>32</v>
      </c>
      <c r="U25" s="1196" t="s">
        <v>33</v>
      </c>
      <c r="V25" s="1193" t="s">
        <v>33</v>
      </c>
      <c r="W25" s="1194" t="s">
        <v>34</v>
      </c>
      <c r="X25" s="1195" t="s">
        <v>35</v>
      </c>
      <c r="Y25" s="1313" t="s">
        <v>36</v>
      </c>
      <c r="Z25" s="1314" t="s">
        <v>37</v>
      </c>
      <c r="AA25" s="1191" t="s">
        <v>32</v>
      </c>
      <c r="AB25" s="1192" t="s">
        <v>33</v>
      </c>
      <c r="AC25" s="1194" t="s">
        <v>33</v>
      </c>
      <c r="AD25" s="1195" t="s">
        <v>34</v>
      </c>
      <c r="AE25" s="1313" t="s">
        <v>35</v>
      </c>
      <c r="AF25" s="1313" t="s">
        <v>36</v>
      </c>
      <c r="AG25" s="1314" t="s">
        <v>37</v>
      </c>
      <c r="AH25" s="1181" t="s">
        <v>32</v>
      </c>
      <c r="AI25" s="1182" t="s">
        <v>33</v>
      </c>
      <c r="AJ25" s="1183" t="s">
        <v>33</v>
      </c>
      <c r="AK25" s="1184" t="s">
        <v>34</v>
      </c>
      <c r="AL25" s="1184" t="s">
        <v>35</v>
      </c>
      <c r="AM25" s="1185" t="s">
        <v>36</v>
      </c>
      <c r="AN25" s="1182" t="s">
        <v>37</v>
      </c>
      <c r="AO25" s="1189" t="s">
        <v>32</v>
      </c>
      <c r="AP25" s="1190" t="s">
        <v>33</v>
      </c>
      <c r="AQ25" s="1183" t="s">
        <v>33</v>
      </c>
      <c r="AR25" s="1184" t="s">
        <v>34</v>
      </c>
      <c r="AS25" s="1190" t="s">
        <v>35</v>
      </c>
      <c r="AT25" s="1184" t="s">
        <v>36</v>
      </c>
      <c r="AU25" s="1255" t="s">
        <v>37</v>
      </c>
    </row>
    <row r="26" spans="1:50" ht="15" customHeight="1" x14ac:dyDescent="0.25">
      <c r="A26" s="3"/>
      <c r="C26" s="733" t="s">
        <v>38</v>
      </c>
      <c r="D26" s="205" t="s">
        <v>39</v>
      </c>
      <c r="E26" s="1107" t="s">
        <v>40</v>
      </c>
      <c r="F26" s="1029" t="s">
        <v>41</v>
      </c>
      <c r="G26" s="825" t="s">
        <v>41</v>
      </c>
      <c r="H26" s="301" t="s">
        <v>42</v>
      </c>
      <c r="I26" s="301" t="s">
        <v>42</v>
      </c>
      <c r="J26" s="301" t="s">
        <v>42</v>
      </c>
      <c r="K26" s="301" t="s">
        <v>42</v>
      </c>
      <c r="L26" s="43"/>
      <c r="M26" s="364" t="s">
        <v>43</v>
      </c>
      <c r="N26" s="357" t="s">
        <v>43</v>
      </c>
      <c r="O26" s="357" t="s">
        <v>43</v>
      </c>
      <c r="P26" s="357" t="s">
        <v>43</v>
      </c>
      <c r="Q26" s="357" t="s">
        <v>43</v>
      </c>
      <c r="R26" s="17"/>
      <c r="S26" s="55"/>
      <c r="T26" s="20" t="s">
        <v>44</v>
      </c>
      <c r="U26" s="20" t="s">
        <v>44</v>
      </c>
      <c r="V26" s="17"/>
      <c r="W26" s="17"/>
      <c r="X26" s="17"/>
      <c r="Y26" s="18" t="s">
        <v>44</v>
      </c>
      <c r="Z26" s="304" t="s">
        <v>44</v>
      </c>
      <c r="AA26" s="326"/>
      <c r="AB26" s="302" t="s">
        <v>42</v>
      </c>
      <c r="AC26" s="302" t="s">
        <v>42</v>
      </c>
      <c r="AD26" s="302" t="s">
        <v>42</v>
      </c>
      <c r="AE26" s="301" t="s">
        <v>42</v>
      </c>
      <c r="AF26" s="25"/>
      <c r="AG26" s="27"/>
      <c r="AH26" s="327" t="s">
        <v>42</v>
      </c>
      <c r="AI26" s="302" t="s">
        <v>42</v>
      </c>
      <c r="AJ26" s="17"/>
      <c r="AK26" s="17"/>
      <c r="AL26" s="17"/>
      <c r="AM26" s="18" t="s">
        <v>44</v>
      </c>
      <c r="AN26" s="304" t="s">
        <v>44</v>
      </c>
      <c r="AO26" s="327" t="s">
        <v>42</v>
      </c>
      <c r="AP26" s="25"/>
      <c r="AQ26" s="28" t="s">
        <v>44</v>
      </c>
      <c r="AR26" s="28" t="s">
        <v>44</v>
      </c>
      <c r="AS26" s="28" t="s">
        <v>44</v>
      </c>
      <c r="AT26" s="25"/>
      <c r="AU26" s="27"/>
      <c r="AV26" s="88">
        <f t="shared" ref="AV26:AV61" si="23">COUNTIF(F26:AU26,"&lt;&gt;CP")-COUNTIF(F26:AU26,"")-COUNTIF(F26:AU26,"R")-COUNTIF(F26:AU26,"AT")-COUNTIF(F26:AU26,"AM")-COUNTIF(F26:AU26,"RD")</f>
        <v>25</v>
      </c>
      <c r="AW26" s="638">
        <f>COUNTIF(F26:AU26,"A12")+COUNTIF(F26:AU26,"B12")</f>
        <v>11</v>
      </c>
      <c r="AX26" s="88"/>
    </row>
    <row r="27" spans="1:50" ht="15" customHeight="1" thickBot="1" x14ac:dyDescent="0.3">
      <c r="A27" s="3"/>
      <c r="C27" s="733" t="s">
        <v>45</v>
      </c>
      <c r="D27" s="133" t="s">
        <v>46</v>
      </c>
      <c r="E27" s="904" t="s">
        <v>47</v>
      </c>
      <c r="F27" s="359" t="s">
        <v>41</v>
      </c>
      <c r="G27" s="639" t="s">
        <v>41</v>
      </c>
      <c r="H27" s="323" t="s">
        <v>48</v>
      </c>
      <c r="I27" s="323" t="s">
        <v>48</v>
      </c>
      <c r="J27" s="323" t="s">
        <v>48</v>
      </c>
      <c r="K27" s="323" t="s">
        <v>48</v>
      </c>
      <c r="L27" s="46"/>
      <c r="M27" s="345" t="s">
        <v>49</v>
      </c>
      <c r="N27" s="315" t="s">
        <v>49</v>
      </c>
      <c r="O27" s="315" t="s">
        <v>49</v>
      </c>
      <c r="P27" s="315" t="s">
        <v>49</v>
      </c>
      <c r="Q27" s="315" t="s">
        <v>49</v>
      </c>
      <c r="R27" s="33"/>
      <c r="S27" s="40"/>
      <c r="T27" s="123" t="s">
        <v>50</v>
      </c>
      <c r="U27" s="124" t="s">
        <v>50</v>
      </c>
      <c r="V27" s="31"/>
      <c r="W27" s="31"/>
      <c r="X27" s="31"/>
      <c r="Y27" s="334" t="s">
        <v>50</v>
      </c>
      <c r="Z27" s="343" t="s">
        <v>50</v>
      </c>
      <c r="AA27" s="38"/>
      <c r="AB27" s="311" t="s">
        <v>51</v>
      </c>
      <c r="AC27" s="311" t="s">
        <v>48</v>
      </c>
      <c r="AD27" s="311" t="s">
        <v>48</v>
      </c>
      <c r="AE27" s="323" t="s">
        <v>48</v>
      </c>
      <c r="AF27" s="131"/>
      <c r="AG27" s="40"/>
      <c r="AH27" s="310" t="s">
        <v>48</v>
      </c>
      <c r="AI27" s="311" t="s">
        <v>48</v>
      </c>
      <c r="AJ27" s="31"/>
      <c r="AK27" s="31"/>
      <c r="AL27" s="31"/>
      <c r="AM27" s="334" t="s">
        <v>50</v>
      </c>
      <c r="AN27" s="343" t="s">
        <v>50</v>
      </c>
      <c r="AO27" s="310" t="s">
        <v>48</v>
      </c>
      <c r="AP27" s="131"/>
      <c r="AQ27" s="124" t="s">
        <v>50</v>
      </c>
      <c r="AR27" s="124" t="s">
        <v>50</v>
      </c>
      <c r="AS27" s="124" t="s">
        <v>50</v>
      </c>
      <c r="AT27" s="131"/>
      <c r="AU27" s="40"/>
      <c r="AV27" s="88">
        <f t="shared" si="23"/>
        <v>25</v>
      </c>
      <c r="AW27" s="638">
        <f t="shared" ref="AW27:AW101" si="24">COUNTIF(F27:AU27,"A12")+COUNTIF(F27:AU27,"B12")</f>
        <v>10</v>
      </c>
      <c r="AX27" s="88"/>
    </row>
    <row r="28" spans="1:50" ht="15" customHeight="1" x14ac:dyDescent="0.25">
      <c r="A28" s="3"/>
      <c r="C28" s="733" t="s">
        <v>52</v>
      </c>
      <c r="D28" s="1278" t="s">
        <v>53</v>
      </c>
      <c r="E28" s="1125" t="s">
        <v>54</v>
      </c>
      <c r="F28" s="1029" t="s">
        <v>41</v>
      </c>
      <c r="G28" s="825" t="s">
        <v>41</v>
      </c>
      <c r="H28" s="301" t="s">
        <v>42</v>
      </c>
      <c r="I28" s="301" t="s">
        <v>42</v>
      </c>
      <c r="J28" s="301" t="s">
        <v>42</v>
      </c>
      <c r="K28" s="301" t="s">
        <v>42</v>
      </c>
      <c r="L28" s="43"/>
      <c r="M28" s="327" t="s">
        <v>42</v>
      </c>
      <c r="N28" s="302" t="s">
        <v>42</v>
      </c>
      <c r="O28" s="302" t="s">
        <v>42</v>
      </c>
      <c r="P28" s="23"/>
      <c r="Q28" s="302" t="s">
        <v>42</v>
      </c>
      <c r="R28" s="17"/>
      <c r="S28" s="49"/>
      <c r="T28" s="20" t="s">
        <v>44</v>
      </c>
      <c r="U28" s="17"/>
      <c r="V28" s="17"/>
      <c r="W28" s="17"/>
      <c r="X28" s="20" t="s">
        <v>44</v>
      </c>
      <c r="Y28" s="18" t="s">
        <v>44</v>
      </c>
      <c r="Z28" s="304" t="s">
        <v>44</v>
      </c>
      <c r="AA28" s="19"/>
      <c r="AB28" s="20" t="s">
        <v>44</v>
      </c>
      <c r="AC28" s="20" t="s">
        <v>44</v>
      </c>
      <c r="AD28" s="20" t="s">
        <v>44</v>
      </c>
      <c r="AE28" s="20" t="s">
        <v>44</v>
      </c>
      <c r="AF28" s="17"/>
      <c r="AG28" s="21"/>
      <c r="AH28" s="20" t="s">
        <v>44</v>
      </c>
      <c r="AI28" s="20" t="s">
        <v>44</v>
      </c>
      <c r="AJ28" s="20" t="s">
        <v>44</v>
      </c>
      <c r="AK28" s="20" t="s">
        <v>44</v>
      </c>
      <c r="AL28" s="122" t="s">
        <v>55</v>
      </c>
      <c r="AM28" s="122" t="s">
        <v>55</v>
      </c>
      <c r="AN28" s="843" t="s">
        <v>55</v>
      </c>
      <c r="AO28" s="859" t="s">
        <v>55</v>
      </c>
      <c r="AP28" s="122" t="s">
        <v>55</v>
      </c>
      <c r="AQ28" s="122" t="s">
        <v>55</v>
      </c>
      <c r="AR28" s="28" t="s">
        <v>44</v>
      </c>
      <c r="AS28" s="28" t="s">
        <v>44</v>
      </c>
      <c r="AT28" s="298" t="s">
        <v>44</v>
      </c>
      <c r="AU28" s="298" t="s">
        <v>44</v>
      </c>
      <c r="AV28" s="88">
        <f>COUNTIF(F28:AU28,"&lt;&gt;CP")-COUNTIF(F28:AU28,"")-COUNTIF(F28:AU28,"R")-COUNTIF(F28:AU28,"AT")-COUNTIF(F28:AU28,"AM")-COUNTIF(F28:AU28,"RD")</f>
        <v>24</v>
      </c>
      <c r="AW28" s="638">
        <f>COUNTIF(F28:AU28,"A12")+COUNTIF(F28:AU28,"B12")</f>
        <v>8</v>
      </c>
      <c r="AX28" s="88"/>
    </row>
    <row r="29" spans="1:50" ht="15" customHeight="1" thickBot="1" x14ac:dyDescent="0.3">
      <c r="A29" s="3"/>
      <c r="B29" s="93"/>
      <c r="C29" s="733" t="s">
        <v>56</v>
      </c>
      <c r="D29" s="932" t="s">
        <v>57</v>
      </c>
      <c r="E29" s="1226" t="s">
        <v>58</v>
      </c>
      <c r="F29" s="839" t="s">
        <v>41</v>
      </c>
      <c r="G29" s="83" t="s">
        <v>41</v>
      </c>
      <c r="H29" s="323" t="s">
        <v>48</v>
      </c>
      <c r="I29" s="323" t="s">
        <v>48</v>
      </c>
      <c r="J29" s="323" t="s">
        <v>48</v>
      </c>
      <c r="K29" s="323" t="s">
        <v>48</v>
      </c>
      <c r="L29" s="46"/>
      <c r="M29" s="1414" t="s">
        <v>48</v>
      </c>
      <c r="N29" s="323" t="s">
        <v>59</v>
      </c>
      <c r="O29" s="323" t="s">
        <v>48</v>
      </c>
      <c r="P29" s="192" t="s">
        <v>55</v>
      </c>
      <c r="Q29" s="323" t="s">
        <v>48</v>
      </c>
      <c r="R29" s="31"/>
      <c r="S29" s="50"/>
      <c r="T29" s="123" t="s">
        <v>50</v>
      </c>
      <c r="U29" s="124" t="s">
        <v>50</v>
      </c>
      <c r="V29" s="124" t="s">
        <v>50</v>
      </c>
      <c r="W29" s="124" t="s">
        <v>50</v>
      </c>
      <c r="X29" s="190" t="s">
        <v>55</v>
      </c>
      <c r="Y29" s="190" t="s">
        <v>55</v>
      </c>
      <c r="Z29" s="191" t="s">
        <v>55</v>
      </c>
      <c r="AA29" s="195" t="s">
        <v>55</v>
      </c>
      <c r="AB29" s="190" t="s">
        <v>55</v>
      </c>
      <c r="AC29" s="41" t="s">
        <v>50</v>
      </c>
      <c r="AD29" s="41" t="s">
        <v>50</v>
      </c>
      <c r="AE29" s="31"/>
      <c r="AF29" s="334" t="s">
        <v>50</v>
      </c>
      <c r="AG29" s="343" t="s">
        <v>50</v>
      </c>
      <c r="AH29" s="125" t="s">
        <v>50</v>
      </c>
      <c r="AI29" s="124" t="s">
        <v>50</v>
      </c>
      <c r="AJ29" s="124" t="s">
        <v>50</v>
      </c>
      <c r="AK29" s="36"/>
      <c r="AL29" s="36"/>
      <c r="AM29" s="334"/>
      <c r="AN29" s="343" t="s">
        <v>50</v>
      </c>
      <c r="AO29" s="123" t="s">
        <v>50</v>
      </c>
      <c r="AP29" s="124" t="s">
        <v>60</v>
      </c>
      <c r="AQ29" s="124" t="s">
        <v>50</v>
      </c>
      <c r="AR29" s="124" t="s">
        <v>50</v>
      </c>
      <c r="AS29" s="190" t="s">
        <v>55</v>
      </c>
      <c r="AT29" s="190" t="s">
        <v>55</v>
      </c>
      <c r="AU29" s="191" t="s">
        <v>55</v>
      </c>
      <c r="AV29" s="88">
        <f t="shared" si="23"/>
        <v>24</v>
      </c>
      <c r="AW29" s="638">
        <f t="shared" si="24"/>
        <v>7</v>
      </c>
      <c r="AX29" s="88"/>
    </row>
    <row r="30" spans="1:50" ht="15" customHeight="1" x14ac:dyDescent="0.2">
      <c r="C30" s="733" t="s">
        <v>61</v>
      </c>
      <c r="D30" s="576" t="s">
        <v>62</v>
      </c>
      <c r="E30" s="1108" t="s">
        <v>63</v>
      </c>
      <c r="F30" s="1197" t="s">
        <v>64</v>
      </c>
      <c r="G30" s="25"/>
      <c r="H30" s="25"/>
      <c r="I30" s="696" t="s">
        <v>43</v>
      </c>
      <c r="J30" s="551" t="s">
        <v>65</v>
      </c>
      <c r="K30" s="551" t="s">
        <v>65</v>
      </c>
      <c r="L30" s="827" t="s">
        <v>65</v>
      </c>
      <c r="M30" s="26"/>
      <c r="N30" s="25"/>
      <c r="O30" s="301" t="s">
        <v>42</v>
      </c>
      <c r="P30" s="301" t="s">
        <v>42</v>
      </c>
      <c r="Q30" s="301" t="s">
        <v>42</v>
      </c>
      <c r="R30" s="301" t="s">
        <v>42</v>
      </c>
      <c r="S30" s="27"/>
      <c r="T30" s="1197" t="s">
        <v>64</v>
      </c>
      <c r="U30" s="1020" t="s">
        <v>64</v>
      </c>
      <c r="V30" s="1020" t="s">
        <v>64</v>
      </c>
      <c r="W30" s="445" t="s">
        <v>42</v>
      </c>
      <c r="X30" s="445" t="s">
        <v>42</v>
      </c>
      <c r="Y30" s="25"/>
      <c r="Z30" s="55"/>
      <c r="AA30" s="44" t="s">
        <v>44</v>
      </c>
      <c r="AB30" s="20" t="s">
        <v>44</v>
      </c>
      <c r="AC30" s="52"/>
      <c r="AD30" s="52"/>
      <c r="AE30" s="52"/>
      <c r="AF30" s="18" t="s">
        <v>44</v>
      </c>
      <c r="AG30" s="304" t="s">
        <v>44</v>
      </c>
      <c r="AH30" s="19"/>
      <c r="AI30" s="20" t="s">
        <v>44</v>
      </c>
      <c r="AJ30" s="20" t="s">
        <v>44</v>
      </c>
      <c r="AK30" s="20" t="s">
        <v>44</v>
      </c>
      <c r="AL30" s="20" t="s">
        <v>44</v>
      </c>
      <c r="AM30" s="17"/>
      <c r="AN30" s="21"/>
      <c r="AO30" s="326"/>
      <c r="AP30" s="302" t="s">
        <v>42</v>
      </c>
      <c r="AQ30" s="302" t="s">
        <v>42</v>
      </c>
      <c r="AR30" s="302" t="s">
        <v>42</v>
      </c>
      <c r="AS30" s="301" t="s">
        <v>42</v>
      </c>
      <c r="AT30" s="25"/>
      <c r="AU30" s="27"/>
      <c r="AV30" s="88">
        <f t="shared" si="23"/>
        <v>26</v>
      </c>
      <c r="AW30" s="638">
        <f t="shared" si="24"/>
        <v>10</v>
      </c>
      <c r="AX30" s="88"/>
    </row>
    <row r="31" spans="1:50" ht="15" customHeight="1" thickBot="1" x14ac:dyDescent="0.25">
      <c r="C31" s="789" t="s">
        <v>66</v>
      </c>
      <c r="D31" s="133" t="s">
        <v>67</v>
      </c>
      <c r="E31" s="904" t="s">
        <v>68</v>
      </c>
      <c r="F31" s="308" t="s">
        <v>69</v>
      </c>
      <c r="G31" s="31"/>
      <c r="H31" s="31"/>
      <c r="I31" s="489" t="s">
        <v>49</v>
      </c>
      <c r="J31" s="415" t="s">
        <v>65</v>
      </c>
      <c r="K31" s="415" t="s">
        <v>65</v>
      </c>
      <c r="L31" s="414" t="s">
        <v>65</v>
      </c>
      <c r="M31" s="39"/>
      <c r="N31" s="192" t="s">
        <v>55</v>
      </c>
      <c r="O31" s="323" t="s">
        <v>48</v>
      </c>
      <c r="P31" s="323" t="s">
        <v>48</v>
      </c>
      <c r="Q31" s="323" t="s">
        <v>48</v>
      </c>
      <c r="R31" s="323" t="s">
        <v>48</v>
      </c>
      <c r="S31" s="40"/>
      <c r="T31" s="308" t="s">
        <v>69</v>
      </c>
      <c r="U31" s="309" t="s">
        <v>69</v>
      </c>
      <c r="V31" s="309" t="s">
        <v>69</v>
      </c>
      <c r="W31" s="390" t="s">
        <v>48</v>
      </c>
      <c r="X31" s="390" t="s">
        <v>48</v>
      </c>
      <c r="Y31" s="335" t="s">
        <v>55</v>
      </c>
      <c r="Z31" s="193" t="s">
        <v>55</v>
      </c>
      <c r="AA31" s="195" t="s">
        <v>70</v>
      </c>
      <c r="AB31" s="190" t="s">
        <v>70</v>
      </c>
      <c r="AC31" s="190" t="s">
        <v>70</v>
      </c>
      <c r="AD31" s="131"/>
      <c r="AE31" s="131"/>
      <c r="AF31" s="334" t="s">
        <v>50</v>
      </c>
      <c r="AG31" s="343" t="s">
        <v>50</v>
      </c>
      <c r="AH31" s="34"/>
      <c r="AI31" s="401" t="s">
        <v>50</v>
      </c>
      <c r="AJ31" s="401" t="s">
        <v>50</v>
      </c>
      <c r="AK31" s="401" t="s">
        <v>50</v>
      </c>
      <c r="AL31" s="401" t="s">
        <v>50</v>
      </c>
      <c r="AM31" s="33"/>
      <c r="AN31" s="35"/>
      <c r="AO31" s="38" t="s">
        <v>65</v>
      </c>
      <c r="AP31" s="311"/>
      <c r="AQ31" s="311" t="s">
        <v>48</v>
      </c>
      <c r="AR31" s="311" t="s">
        <v>48</v>
      </c>
      <c r="AS31" s="323" t="s">
        <v>48</v>
      </c>
      <c r="AT31" s="131"/>
      <c r="AU31" s="40"/>
      <c r="AV31" s="88">
        <f t="shared" si="23"/>
        <v>24</v>
      </c>
      <c r="AW31" s="638">
        <f t="shared" si="24"/>
        <v>9</v>
      </c>
      <c r="AX31" s="88"/>
    </row>
    <row r="32" spans="1:50" ht="15" customHeight="1" x14ac:dyDescent="0.2">
      <c r="A32" s="3"/>
      <c r="C32" s="733" t="s">
        <v>71</v>
      </c>
      <c r="D32" s="212" t="s">
        <v>72</v>
      </c>
      <c r="E32" s="1109" t="s">
        <v>73</v>
      </c>
      <c r="F32" s="44" t="s">
        <v>44</v>
      </c>
      <c r="G32" s="20" t="s">
        <v>44</v>
      </c>
      <c r="H32" s="17"/>
      <c r="I32" s="17"/>
      <c r="J32" s="412" t="s">
        <v>55</v>
      </c>
      <c r="K32" s="18" t="s">
        <v>44</v>
      </c>
      <c r="L32" s="304" t="s">
        <v>44</v>
      </c>
      <c r="M32" s="60"/>
      <c r="N32" s="302" t="s">
        <v>42</v>
      </c>
      <c r="O32" s="302" t="s">
        <v>42</v>
      </c>
      <c r="P32" s="302" t="s">
        <v>42</v>
      </c>
      <c r="Q32" s="302" t="s">
        <v>42</v>
      </c>
      <c r="R32" s="25"/>
      <c r="S32" s="25"/>
      <c r="T32" s="1197" t="s">
        <v>42</v>
      </c>
      <c r="U32" s="1020" t="s">
        <v>42</v>
      </c>
      <c r="V32" s="17"/>
      <c r="W32" s="17"/>
      <c r="X32" s="551" t="s">
        <v>65</v>
      </c>
      <c r="Y32" s="551" t="s">
        <v>65</v>
      </c>
      <c r="Z32" s="920" t="s">
        <v>65</v>
      </c>
      <c r="AA32" s="26"/>
      <c r="AB32" s="25"/>
      <c r="AC32" s="301" t="s">
        <v>42</v>
      </c>
      <c r="AD32" s="301" t="s">
        <v>42</v>
      </c>
      <c r="AE32" s="301" t="s">
        <v>42</v>
      </c>
      <c r="AF32" s="301" t="s">
        <v>42</v>
      </c>
      <c r="AG32" s="17"/>
      <c r="AH32" s="44" t="s">
        <v>44</v>
      </c>
      <c r="AI32" s="20" t="s">
        <v>44</v>
      </c>
      <c r="AJ32" s="17"/>
      <c r="AK32" s="926" t="s">
        <v>43</v>
      </c>
      <c r="AL32" s="1046" t="s">
        <v>43</v>
      </c>
      <c r="AM32" s="17"/>
      <c r="AN32" s="55"/>
      <c r="AO32" s="19"/>
      <c r="AP32" s="20" t="s">
        <v>44</v>
      </c>
      <c r="AQ32" s="20" t="s">
        <v>44</v>
      </c>
      <c r="AR32" s="20" t="s">
        <v>44</v>
      </c>
      <c r="AS32" s="45" t="s">
        <v>44</v>
      </c>
      <c r="AT32" s="17"/>
      <c r="AU32" s="55"/>
      <c r="AV32" s="88">
        <f t="shared" si="23"/>
        <v>25</v>
      </c>
      <c r="AW32" s="638">
        <f t="shared" si="24"/>
        <v>10</v>
      </c>
      <c r="AX32" s="88"/>
    </row>
    <row r="33" spans="1:50" ht="15" customHeight="1" thickBot="1" x14ac:dyDescent="0.25">
      <c r="A33" s="3"/>
      <c r="B33" s="1040" t="s">
        <v>74</v>
      </c>
      <c r="C33" s="733" t="s">
        <v>75</v>
      </c>
      <c r="D33" s="134" t="s">
        <v>76</v>
      </c>
      <c r="E33" s="1110" t="s">
        <v>40</v>
      </c>
      <c r="F33" s="629" t="s">
        <v>50</v>
      </c>
      <c r="G33" s="401" t="s">
        <v>50</v>
      </c>
      <c r="H33" s="33"/>
      <c r="I33" s="33"/>
      <c r="J33" s="192" t="s">
        <v>55</v>
      </c>
      <c r="K33" s="334" t="s">
        <v>50</v>
      </c>
      <c r="L33" s="343" t="s">
        <v>50</v>
      </c>
      <c r="M33" s="125"/>
      <c r="N33" s="311" t="s">
        <v>48</v>
      </c>
      <c r="O33" s="311" t="s">
        <v>48</v>
      </c>
      <c r="P33" s="311" t="s">
        <v>48</v>
      </c>
      <c r="Q33" s="311" t="s">
        <v>48</v>
      </c>
      <c r="R33" s="33"/>
      <c r="S33" s="33"/>
      <c r="T33" s="308" t="s">
        <v>48</v>
      </c>
      <c r="U33" s="309" t="s">
        <v>48</v>
      </c>
      <c r="V33" s="46"/>
      <c r="W33" s="46"/>
      <c r="X33" s="415" t="s">
        <v>65</v>
      </c>
      <c r="Y33" s="415" t="s">
        <v>65</v>
      </c>
      <c r="Z33" s="813" t="s">
        <v>65</v>
      </c>
      <c r="AA33" s="31"/>
      <c r="AB33" s="31"/>
      <c r="AC33" s="323" t="s">
        <v>48</v>
      </c>
      <c r="AD33" s="323" t="s">
        <v>48</v>
      </c>
      <c r="AE33" s="323" t="s">
        <v>48</v>
      </c>
      <c r="AF33" s="323" t="s">
        <v>48</v>
      </c>
      <c r="AG33" s="33"/>
      <c r="AH33" s="123" t="s">
        <v>50</v>
      </c>
      <c r="AI33" s="124" t="s">
        <v>50</v>
      </c>
      <c r="AJ33" s="131"/>
      <c r="AK33" s="925" t="s">
        <v>49</v>
      </c>
      <c r="AL33" s="1017" t="s">
        <v>49</v>
      </c>
      <c r="AM33" s="33"/>
      <c r="AN33" s="40"/>
      <c r="AO33" s="125"/>
      <c r="AP33" s="124" t="s">
        <v>50</v>
      </c>
      <c r="AQ33" s="124" t="s">
        <v>50</v>
      </c>
      <c r="AR33" s="124" t="s">
        <v>50</v>
      </c>
      <c r="AS33" s="352" t="s">
        <v>50</v>
      </c>
      <c r="AT33" s="33"/>
      <c r="AU33" s="40"/>
      <c r="AV33" s="88">
        <f t="shared" si="23"/>
        <v>25</v>
      </c>
      <c r="AW33" s="638">
        <f t="shared" si="24"/>
        <v>10</v>
      </c>
      <c r="AX33" s="88"/>
    </row>
    <row r="34" spans="1:50" ht="15" customHeight="1" x14ac:dyDescent="0.25">
      <c r="A34" s="91"/>
      <c r="C34" s="733" t="s">
        <v>77</v>
      </c>
      <c r="D34" s="210" t="s">
        <v>78</v>
      </c>
      <c r="E34" s="225" t="s">
        <v>79</v>
      </c>
      <c r="F34" s="998" t="s">
        <v>70</v>
      </c>
      <c r="G34" s="999" t="s">
        <v>70</v>
      </c>
      <c r="H34" s="999" t="s">
        <v>44</v>
      </c>
      <c r="I34" s="999" t="s">
        <v>44</v>
      </c>
      <c r="J34" s="999" t="s">
        <v>44</v>
      </c>
      <c r="K34" s="17"/>
      <c r="L34" s="21"/>
      <c r="M34" s="1197" t="s">
        <v>64</v>
      </c>
      <c r="N34" s="1419" t="s">
        <v>64</v>
      </c>
      <c r="O34" s="51"/>
      <c r="P34" s="1020" t="s">
        <v>64</v>
      </c>
      <c r="Q34" s="1020" t="s">
        <v>64</v>
      </c>
      <c r="R34" s="18" t="s">
        <v>64</v>
      </c>
      <c r="S34" s="439"/>
      <c r="T34" s="44" t="s">
        <v>44</v>
      </c>
      <c r="U34" s="20" t="s">
        <v>44</v>
      </c>
      <c r="V34" s="20" t="s">
        <v>44</v>
      </c>
      <c r="W34" s="17"/>
      <c r="X34" s="45" t="s">
        <v>44</v>
      </c>
      <c r="Y34" s="17"/>
      <c r="Z34" s="55"/>
      <c r="AA34" s="20" t="s">
        <v>44</v>
      </c>
      <c r="AB34" s="20" t="s">
        <v>44</v>
      </c>
      <c r="AC34" s="17"/>
      <c r="AD34" s="17"/>
      <c r="AE34" s="17"/>
      <c r="AF34" s="18" t="s">
        <v>80</v>
      </c>
      <c r="AG34" s="304" t="s">
        <v>80</v>
      </c>
      <c r="AH34" s="19" t="s">
        <v>80</v>
      </c>
      <c r="AI34" s="20" t="s">
        <v>80</v>
      </c>
      <c r="AJ34" s="20" t="s">
        <v>80</v>
      </c>
      <c r="AK34" s="20" t="s">
        <v>80</v>
      </c>
      <c r="AL34" s="20" t="s">
        <v>80</v>
      </c>
      <c r="AM34" s="51" t="s">
        <v>80</v>
      </c>
      <c r="AN34" s="439" t="s">
        <v>80</v>
      </c>
      <c r="AO34" s="20" t="s">
        <v>80</v>
      </c>
      <c r="AP34" s="20" t="s">
        <v>80</v>
      </c>
      <c r="AQ34" s="17" t="s">
        <v>80</v>
      </c>
      <c r="AR34" s="17" t="s">
        <v>80</v>
      </c>
      <c r="AS34" s="17" t="s">
        <v>80</v>
      </c>
      <c r="AT34" s="18" t="s">
        <v>80</v>
      </c>
      <c r="AU34" s="304" t="s">
        <v>80</v>
      </c>
      <c r="AV34" s="88">
        <f t="shared" si="23"/>
        <v>14</v>
      </c>
      <c r="AW34" s="638">
        <f t="shared" si="24"/>
        <v>0</v>
      </c>
      <c r="AX34" s="88"/>
    </row>
    <row r="35" spans="1:50" ht="15" customHeight="1" thickBot="1" x14ac:dyDescent="0.25">
      <c r="A35" s="91"/>
      <c r="C35" s="733" t="s">
        <v>81</v>
      </c>
      <c r="D35" s="499" t="s">
        <v>82</v>
      </c>
      <c r="E35" s="126" t="s">
        <v>83</v>
      </c>
      <c r="F35" s="415" t="s">
        <v>65</v>
      </c>
      <c r="G35" s="415" t="s">
        <v>65</v>
      </c>
      <c r="H35" s="415" t="s">
        <v>65</v>
      </c>
      <c r="I35" s="415" t="s">
        <v>65</v>
      </c>
      <c r="J35" s="131"/>
      <c r="K35" s="131"/>
      <c r="L35" s="40"/>
      <c r="M35" s="308" t="s">
        <v>69</v>
      </c>
      <c r="N35" s="309" t="s">
        <v>69</v>
      </c>
      <c r="O35" s="131"/>
      <c r="P35" s="309" t="s">
        <v>69</v>
      </c>
      <c r="Q35" s="309" t="s">
        <v>69</v>
      </c>
      <c r="R35" s="334" t="s">
        <v>69</v>
      </c>
      <c r="S35" s="40"/>
      <c r="T35" s="123" t="s">
        <v>50</v>
      </c>
      <c r="U35" s="124" t="s">
        <v>50</v>
      </c>
      <c r="V35" s="124" t="s">
        <v>50</v>
      </c>
      <c r="W35" s="33"/>
      <c r="X35" s="352" t="s">
        <v>50</v>
      </c>
      <c r="Y35" s="33"/>
      <c r="Z35" s="40"/>
      <c r="AA35" s="123" t="s">
        <v>70</v>
      </c>
      <c r="AB35" s="124" t="s">
        <v>51</v>
      </c>
      <c r="AC35" s="31"/>
      <c r="AD35" s="31"/>
      <c r="AE35" s="31"/>
      <c r="AF35" s="334" t="s">
        <v>50</v>
      </c>
      <c r="AG35" s="343" t="s">
        <v>50</v>
      </c>
      <c r="AH35" s="34"/>
      <c r="AI35" s="401" t="s">
        <v>50</v>
      </c>
      <c r="AJ35" s="401" t="s">
        <v>50</v>
      </c>
      <c r="AK35" s="401" t="s">
        <v>50</v>
      </c>
      <c r="AL35" s="401" t="s">
        <v>50</v>
      </c>
      <c r="AM35" s="131"/>
      <c r="AN35" s="40"/>
      <c r="AO35" s="123" t="s">
        <v>50</v>
      </c>
      <c r="AP35" s="124" t="s">
        <v>50</v>
      </c>
      <c r="AQ35" s="31"/>
      <c r="AR35" s="31"/>
      <c r="AS35" s="31"/>
      <c r="AT35" s="334" t="s">
        <v>50</v>
      </c>
      <c r="AU35" s="343" t="s">
        <v>50</v>
      </c>
      <c r="AV35" s="88">
        <f t="shared" si="23"/>
        <v>24</v>
      </c>
      <c r="AW35" s="638">
        <f t="shared" si="24"/>
        <v>0</v>
      </c>
      <c r="AX35" s="88"/>
    </row>
    <row r="36" spans="1:50" ht="15" customHeight="1" x14ac:dyDescent="0.2">
      <c r="A36" s="746"/>
      <c r="B36" s="1040" t="s">
        <v>74</v>
      </c>
      <c r="C36" s="732" t="s">
        <v>84</v>
      </c>
      <c r="D36" s="221" t="s">
        <v>85</v>
      </c>
      <c r="E36" s="1111" t="s">
        <v>86</v>
      </c>
      <c r="F36" s="19"/>
      <c r="G36" s="17"/>
      <c r="H36" s="51"/>
      <c r="I36" s="20" t="s">
        <v>44</v>
      </c>
      <c r="J36" s="20" t="s">
        <v>44</v>
      </c>
      <c r="K36" s="18" t="s">
        <v>44</v>
      </c>
      <c r="L36" s="456" t="s">
        <v>44</v>
      </c>
      <c r="M36" s="305"/>
      <c r="N36" s="459" t="s">
        <v>42</v>
      </c>
      <c r="O36" s="445" t="s">
        <v>42</v>
      </c>
      <c r="P36" s="445" t="s">
        <v>42</v>
      </c>
      <c r="Q36" s="445" t="s">
        <v>42</v>
      </c>
      <c r="R36" s="445" t="s">
        <v>42</v>
      </c>
      <c r="S36" s="439"/>
      <c r="T36" s="327" t="s">
        <v>42</v>
      </c>
      <c r="U36" s="17"/>
      <c r="V36" s="302" t="s">
        <v>42</v>
      </c>
      <c r="W36" s="302" t="s">
        <v>42</v>
      </c>
      <c r="X36" s="302" t="s">
        <v>42</v>
      </c>
      <c r="Y36" s="17"/>
      <c r="Z36" s="43"/>
      <c r="AA36" s="44" t="s">
        <v>44</v>
      </c>
      <c r="AB36" s="17"/>
      <c r="AC36" s="20" t="s">
        <v>44</v>
      </c>
      <c r="AD36" s="20" t="s">
        <v>44</v>
      </c>
      <c r="AE36" s="419" t="s">
        <v>87</v>
      </c>
      <c r="AF36" s="17" t="s">
        <v>87</v>
      </c>
      <c r="AG36" s="49" t="s">
        <v>87</v>
      </c>
      <c r="AH36" s="372" t="s">
        <v>42</v>
      </c>
      <c r="AI36" s="302" t="s">
        <v>42</v>
      </c>
      <c r="AJ36" s="17"/>
      <c r="AK36" s="17"/>
      <c r="AL36" s="17"/>
      <c r="AM36" s="29" t="s">
        <v>44</v>
      </c>
      <c r="AN36" s="378" t="s">
        <v>44</v>
      </c>
      <c r="AO36" s="19"/>
      <c r="AP36" s="20" t="s">
        <v>44</v>
      </c>
      <c r="AQ36" s="20" t="s">
        <v>44</v>
      </c>
      <c r="AR36" s="20" t="s">
        <v>44</v>
      </c>
      <c r="AS36" s="20" t="s">
        <v>44</v>
      </c>
      <c r="AT36" s="17"/>
      <c r="AU36" s="21"/>
      <c r="AV36" s="88">
        <f t="shared" si="23"/>
        <v>24</v>
      </c>
      <c r="AW36" s="638">
        <f t="shared" si="24"/>
        <v>11</v>
      </c>
      <c r="AX36" s="88"/>
    </row>
    <row r="37" spans="1:50" s="88" customFormat="1" ht="15" customHeight="1" thickBot="1" x14ac:dyDescent="0.25">
      <c r="A37" s="4"/>
      <c r="B37" s="93"/>
      <c r="C37" s="733" t="s">
        <v>88</v>
      </c>
      <c r="D37" s="133" t="s">
        <v>89</v>
      </c>
      <c r="E37" s="1075" t="s">
        <v>90</v>
      </c>
      <c r="F37" s="34"/>
      <c r="G37" s="33"/>
      <c r="H37" s="31"/>
      <c r="I37" s="401" t="s">
        <v>50</v>
      </c>
      <c r="J37" s="401" t="s">
        <v>50</v>
      </c>
      <c r="K37" s="334" t="s">
        <v>50</v>
      </c>
      <c r="L37" s="366" t="s">
        <v>50</v>
      </c>
      <c r="M37" s="39"/>
      <c r="N37" s="625" t="s">
        <v>48</v>
      </c>
      <c r="O37" s="390" t="s">
        <v>48</v>
      </c>
      <c r="P37" s="390" t="s">
        <v>48</v>
      </c>
      <c r="Q37" s="390" t="s">
        <v>48</v>
      </c>
      <c r="R37" s="390" t="s">
        <v>48</v>
      </c>
      <c r="S37" s="40"/>
      <c r="T37" s="310" t="s">
        <v>48</v>
      </c>
      <c r="U37" s="31"/>
      <c r="V37" s="311" t="s">
        <v>48</v>
      </c>
      <c r="W37" s="311" t="s">
        <v>48</v>
      </c>
      <c r="X37" s="311" t="s">
        <v>48</v>
      </c>
      <c r="Y37" s="33"/>
      <c r="Z37" s="37"/>
      <c r="AA37" s="123" t="s">
        <v>44</v>
      </c>
      <c r="AB37" s="31"/>
      <c r="AC37" s="124" t="s">
        <v>50</v>
      </c>
      <c r="AD37" s="124" t="s">
        <v>50</v>
      </c>
      <c r="AE37" s="352" t="s">
        <v>50</v>
      </c>
      <c r="AF37" s="31"/>
      <c r="AG37" s="50"/>
      <c r="AH37" s="322" t="s">
        <v>48</v>
      </c>
      <c r="AI37" s="311" t="s">
        <v>48</v>
      </c>
      <c r="AJ37" s="33"/>
      <c r="AK37" s="33"/>
      <c r="AL37" s="33"/>
      <c r="AM37" s="334" t="s">
        <v>50</v>
      </c>
      <c r="AN37" s="343" t="s">
        <v>50</v>
      </c>
      <c r="AO37" s="34"/>
      <c r="AP37" s="401" t="s">
        <v>50</v>
      </c>
      <c r="AQ37" s="401" t="s">
        <v>50</v>
      </c>
      <c r="AR37" s="401" t="s">
        <v>50</v>
      </c>
      <c r="AS37" s="401" t="s">
        <v>50</v>
      </c>
      <c r="AT37" s="33"/>
      <c r="AU37" s="35"/>
      <c r="AV37" s="88">
        <f t="shared" si="23"/>
        <v>25</v>
      </c>
      <c r="AW37" s="638">
        <f t="shared" si="24"/>
        <v>11</v>
      </c>
    </row>
    <row r="38" spans="1:50" s="88" customFormat="1" ht="15" customHeight="1" x14ac:dyDescent="0.2">
      <c r="A38" s="91"/>
      <c r="B38" s="91"/>
      <c r="C38" s="733" t="s">
        <v>91</v>
      </c>
      <c r="D38" s="216" t="s">
        <v>92</v>
      </c>
      <c r="E38" s="217" t="s">
        <v>93</v>
      </c>
      <c r="F38" s="327" t="s">
        <v>42</v>
      </c>
      <c r="G38" s="302" t="s">
        <v>42</v>
      </c>
      <c r="H38" s="302" t="s">
        <v>42</v>
      </c>
      <c r="I38" s="302" t="s">
        <v>42</v>
      </c>
      <c r="J38" s="412" t="s">
        <v>55</v>
      </c>
      <c r="K38" s="412" t="s">
        <v>55</v>
      </c>
      <c r="L38" s="337" t="s">
        <v>55</v>
      </c>
      <c r="M38" s="327" t="s">
        <v>42</v>
      </c>
      <c r="N38" s="302" t="s">
        <v>42</v>
      </c>
      <c r="O38" s="17"/>
      <c r="P38" s="17"/>
      <c r="Q38" s="17"/>
      <c r="R38" s="18" t="s">
        <v>44</v>
      </c>
      <c r="S38" s="456" t="s">
        <v>44</v>
      </c>
      <c r="T38" s="1197" t="s">
        <v>64</v>
      </c>
      <c r="U38" s="1020" t="s">
        <v>64</v>
      </c>
      <c r="V38" s="17"/>
      <c r="W38" s="17"/>
      <c r="X38" s="551" t="s">
        <v>65</v>
      </c>
      <c r="Y38" s="551" t="s">
        <v>65</v>
      </c>
      <c r="Z38" s="819" t="s">
        <v>65</v>
      </c>
      <c r="AA38" s="26"/>
      <c r="AB38" s="25"/>
      <c r="AC38" s="301" t="s">
        <v>42</v>
      </c>
      <c r="AD38" s="301" t="s">
        <v>42</v>
      </c>
      <c r="AE38" s="301" t="s">
        <v>42</v>
      </c>
      <c r="AF38" s="301" t="s">
        <v>42</v>
      </c>
      <c r="AG38" s="27"/>
      <c r="AH38" s="419" t="s">
        <v>44</v>
      </c>
      <c r="AI38" s="17"/>
      <c r="AJ38" s="20" t="s">
        <v>44</v>
      </c>
      <c r="AK38" s="20" t="s">
        <v>44</v>
      </c>
      <c r="AL38" s="45" t="s">
        <v>44</v>
      </c>
      <c r="AM38" s="17"/>
      <c r="AN38" s="21"/>
      <c r="AO38" s="327" t="s">
        <v>42</v>
      </c>
      <c r="AP38" s="17"/>
      <c r="AQ38" s="20" t="s">
        <v>44</v>
      </c>
      <c r="AR38" s="20" t="s">
        <v>44</v>
      </c>
      <c r="AS38" s="45" t="s">
        <v>44</v>
      </c>
      <c r="AT38" s="17"/>
      <c r="AU38" s="21"/>
      <c r="AV38" s="88">
        <f t="shared" si="23"/>
        <v>25</v>
      </c>
      <c r="AW38" s="638">
        <f t="shared" si="24"/>
        <v>11</v>
      </c>
    </row>
    <row r="39" spans="1:50" s="88" customFormat="1" ht="15" customHeight="1" thickBot="1" x14ac:dyDescent="0.25">
      <c r="A39" s="91"/>
      <c r="B39" s="91"/>
      <c r="C39" s="733" t="s">
        <v>94</v>
      </c>
      <c r="D39" s="215" t="s">
        <v>95</v>
      </c>
      <c r="E39" s="708" t="s">
        <v>96</v>
      </c>
      <c r="F39" s="310" t="s">
        <v>48</v>
      </c>
      <c r="G39" s="311" t="s">
        <v>48</v>
      </c>
      <c r="H39" s="323" t="s">
        <v>48</v>
      </c>
      <c r="I39" s="311" t="s">
        <v>48</v>
      </c>
      <c r="J39" s="36"/>
      <c r="K39" s="36"/>
      <c r="L39" s="40"/>
      <c r="M39" s="310" t="s">
        <v>48</v>
      </c>
      <c r="N39" s="311" t="s">
        <v>48</v>
      </c>
      <c r="O39" s="31"/>
      <c r="P39" s="31"/>
      <c r="Q39" s="31"/>
      <c r="R39" s="334" t="s">
        <v>50</v>
      </c>
      <c r="S39" s="366" t="s">
        <v>50</v>
      </c>
      <c r="T39" s="308" t="s">
        <v>69</v>
      </c>
      <c r="U39" s="309" t="s">
        <v>69</v>
      </c>
      <c r="V39" s="46"/>
      <c r="W39" s="46"/>
      <c r="X39" s="415" t="s">
        <v>65</v>
      </c>
      <c r="Y39" s="415" t="s">
        <v>65</v>
      </c>
      <c r="Z39" s="414" t="s">
        <v>65</v>
      </c>
      <c r="AA39" s="39"/>
      <c r="AB39" s="31"/>
      <c r="AC39" s="323" t="s">
        <v>48</v>
      </c>
      <c r="AD39" s="323" t="s">
        <v>48</v>
      </c>
      <c r="AE39" s="323" t="s">
        <v>48</v>
      </c>
      <c r="AF39" s="323" t="s">
        <v>51</v>
      </c>
      <c r="AG39" s="40"/>
      <c r="AH39" s="352" t="s">
        <v>50</v>
      </c>
      <c r="AI39" s="31"/>
      <c r="AJ39" s="124" t="s">
        <v>50</v>
      </c>
      <c r="AK39" s="124" t="s">
        <v>50</v>
      </c>
      <c r="AL39" s="352" t="s">
        <v>50</v>
      </c>
      <c r="AM39" s="33"/>
      <c r="AN39" s="35"/>
      <c r="AO39" s="310" t="s">
        <v>48</v>
      </c>
      <c r="AP39" s="31"/>
      <c r="AQ39" s="124" t="s">
        <v>50</v>
      </c>
      <c r="AR39" s="124" t="s">
        <v>50</v>
      </c>
      <c r="AS39" s="352" t="s">
        <v>50</v>
      </c>
      <c r="AT39" s="33"/>
      <c r="AU39" s="35"/>
      <c r="AV39" s="88">
        <f t="shared" si="23"/>
        <v>25</v>
      </c>
      <c r="AW39" s="638">
        <f t="shared" si="24"/>
        <v>10</v>
      </c>
    </row>
    <row r="40" spans="1:50" s="88" customFormat="1" ht="15" customHeight="1" x14ac:dyDescent="0.25">
      <c r="A40" s="91"/>
      <c r="B40" s="168" t="s">
        <v>97</v>
      </c>
      <c r="C40" s="789" t="s">
        <v>98</v>
      </c>
      <c r="D40" s="576" t="s">
        <v>99</v>
      </c>
      <c r="E40" s="1035" t="s">
        <v>100</v>
      </c>
      <c r="F40" s="1315" t="s">
        <v>101</v>
      </c>
      <c r="G40" s="320"/>
      <c r="H40" s="1316" t="s">
        <v>101</v>
      </c>
      <c r="I40" s="320"/>
      <c r="J40" s="1316" t="s">
        <v>101</v>
      </c>
      <c r="K40" s="25"/>
      <c r="L40" s="56"/>
      <c r="M40" s="1315" t="s">
        <v>101</v>
      </c>
      <c r="N40" s="320" t="s">
        <v>101</v>
      </c>
      <c r="O40" s="1316" t="s">
        <v>101</v>
      </c>
      <c r="P40" s="320"/>
      <c r="Q40" s="1316"/>
      <c r="R40" s="17"/>
      <c r="S40" s="24"/>
      <c r="T40" s="1315" t="s">
        <v>101</v>
      </c>
      <c r="U40" s="320"/>
      <c r="V40" s="1316" t="s">
        <v>101</v>
      </c>
      <c r="W40" s="320"/>
      <c r="X40" s="1316" t="s">
        <v>101</v>
      </c>
      <c r="Y40" s="25"/>
      <c r="Z40" s="370"/>
      <c r="AA40" s="300" t="s">
        <v>101</v>
      </c>
      <c r="AB40" s="301" t="s">
        <v>101</v>
      </c>
      <c r="AC40" s="301" t="s">
        <v>101</v>
      </c>
      <c r="AD40" s="17"/>
      <c r="AE40" s="17"/>
      <c r="AF40" s="17"/>
      <c r="AG40" s="451"/>
      <c r="AH40" s="355" t="s">
        <v>101</v>
      </c>
      <c r="AI40" s="17"/>
      <c r="AJ40" s="20" t="s">
        <v>101</v>
      </c>
      <c r="AK40" s="593" t="s">
        <v>101</v>
      </c>
      <c r="AL40" s="20"/>
      <c r="AM40" s="17"/>
      <c r="AN40" s="49"/>
      <c r="AO40" s="327"/>
      <c r="AP40" s="302" t="s">
        <v>101</v>
      </c>
      <c r="AQ40" s="17" t="s">
        <v>101</v>
      </c>
      <c r="AR40" s="17" t="s">
        <v>101</v>
      </c>
      <c r="AS40" s="17"/>
      <c r="AT40" s="302"/>
      <c r="AU40" s="302"/>
      <c r="AV40" s="88">
        <f t="shared" si="23"/>
        <v>18</v>
      </c>
      <c r="AW40" s="638">
        <f t="shared" si="24"/>
        <v>0</v>
      </c>
    </row>
    <row r="41" spans="1:50" s="88" customFormat="1" ht="15" customHeight="1" thickBot="1" x14ac:dyDescent="0.25">
      <c r="A41" s="91"/>
      <c r="B41" s="93"/>
      <c r="C41" s="733" t="s">
        <v>102</v>
      </c>
      <c r="D41" s="134" t="s">
        <v>103</v>
      </c>
      <c r="E41" s="1110" t="s">
        <v>104</v>
      </c>
      <c r="F41" s="308" t="s">
        <v>69</v>
      </c>
      <c r="G41" s="309" t="s">
        <v>69</v>
      </c>
      <c r="H41" s="309" t="s">
        <v>69</v>
      </c>
      <c r="I41" s="309" t="s">
        <v>69</v>
      </c>
      <c r="J41" s="309" t="s">
        <v>69</v>
      </c>
      <c r="K41" s="31"/>
      <c r="L41" s="50"/>
      <c r="M41" s="123" t="s">
        <v>50</v>
      </c>
      <c r="N41" s="31"/>
      <c r="O41" s="124" t="s">
        <v>50</v>
      </c>
      <c r="P41" s="124" t="s">
        <v>50</v>
      </c>
      <c r="Q41" s="352" t="s">
        <v>50</v>
      </c>
      <c r="R41" s="31"/>
      <c r="S41" s="32"/>
      <c r="T41" s="123" t="s">
        <v>50</v>
      </c>
      <c r="U41" s="124" t="s">
        <v>50</v>
      </c>
      <c r="V41" s="124" t="s">
        <v>50</v>
      </c>
      <c r="W41" s="131"/>
      <c r="X41" s="352" t="s">
        <v>50</v>
      </c>
      <c r="Y41" s="31"/>
      <c r="Z41" s="32"/>
      <c r="AA41" s="310" t="s">
        <v>48</v>
      </c>
      <c r="AB41" s="311" t="s">
        <v>48</v>
      </c>
      <c r="AC41" s="311" t="s">
        <v>48</v>
      </c>
      <c r="AD41" s="31"/>
      <c r="AE41" s="31"/>
      <c r="AF41" s="31"/>
      <c r="AG41" s="840" t="s">
        <v>48</v>
      </c>
      <c r="AH41" s="325" t="s">
        <v>48</v>
      </c>
      <c r="AI41" s="33"/>
      <c r="AJ41" s="401" t="s">
        <v>50</v>
      </c>
      <c r="AK41" s="401" t="s">
        <v>50</v>
      </c>
      <c r="AL41" s="401" t="s">
        <v>50</v>
      </c>
      <c r="AM41" s="31"/>
      <c r="AN41" s="50"/>
      <c r="AO41" s="310" t="s">
        <v>48</v>
      </c>
      <c r="AP41" s="311" t="s">
        <v>48</v>
      </c>
      <c r="AQ41" s="33"/>
      <c r="AR41" s="33"/>
      <c r="AS41" s="33"/>
      <c r="AT41" s="311" t="s">
        <v>48</v>
      </c>
      <c r="AU41" s="311" t="s">
        <v>48</v>
      </c>
      <c r="AV41" s="88">
        <f t="shared" si="23"/>
        <v>25</v>
      </c>
      <c r="AW41" s="638">
        <f t="shared" si="24"/>
        <v>9</v>
      </c>
    </row>
    <row r="42" spans="1:50" s="88" customFormat="1" ht="15" customHeight="1" x14ac:dyDescent="0.2">
      <c r="A42" s="746"/>
      <c r="B42" s="93"/>
      <c r="C42" s="733" t="s">
        <v>105</v>
      </c>
      <c r="D42" s="209" t="s">
        <v>106</v>
      </c>
      <c r="E42" s="208" t="s">
        <v>107</v>
      </c>
      <c r="F42" s="19"/>
      <c r="G42" s="17"/>
      <c r="H42" s="51"/>
      <c r="I42" s="20" t="s">
        <v>44</v>
      </c>
      <c r="J42" s="20" t="s">
        <v>44</v>
      </c>
      <c r="K42" s="18" t="s">
        <v>44</v>
      </c>
      <c r="L42" s="304" t="s">
        <v>44</v>
      </c>
      <c r="M42" s="19"/>
      <c r="N42" s="17"/>
      <c r="O42" s="302" t="s">
        <v>42</v>
      </c>
      <c r="P42" s="302" t="s">
        <v>42</v>
      </c>
      <c r="Q42" s="302" t="s">
        <v>42</v>
      </c>
      <c r="R42" s="302" t="s">
        <v>42</v>
      </c>
      <c r="S42" s="21"/>
      <c r="T42" s="44" t="s">
        <v>44</v>
      </c>
      <c r="U42" s="20" t="s">
        <v>44</v>
      </c>
      <c r="V42" s="1001" t="s">
        <v>70</v>
      </c>
      <c r="W42" s="1001" t="s">
        <v>70</v>
      </c>
      <c r="X42" s="1001" t="s">
        <v>70</v>
      </c>
      <c r="Y42" s="1001" t="s">
        <v>70</v>
      </c>
      <c r="Z42" s="981" t="s">
        <v>55</v>
      </c>
      <c r="AA42" s="422" t="s">
        <v>42</v>
      </c>
      <c r="AB42" s="445" t="s">
        <v>42</v>
      </c>
      <c r="AC42" s="17"/>
      <c r="AD42" s="17"/>
      <c r="AE42" s="551" t="s">
        <v>65</v>
      </c>
      <c r="AF42" s="551" t="s">
        <v>65</v>
      </c>
      <c r="AG42" s="920" t="s">
        <v>65</v>
      </c>
      <c r="AH42" s="26"/>
      <c r="AI42" s="25"/>
      <c r="AJ42" s="301" t="s">
        <v>42</v>
      </c>
      <c r="AK42" s="301" t="s">
        <v>42</v>
      </c>
      <c r="AL42" s="301" t="s">
        <v>42</v>
      </c>
      <c r="AM42" s="25"/>
      <c r="AN42" s="43"/>
      <c r="AO42" s="364" t="s">
        <v>43</v>
      </c>
      <c r="AP42" s="357" t="s">
        <v>43</v>
      </c>
      <c r="AQ42" s="357" t="s">
        <v>43</v>
      </c>
      <c r="AR42" s="357" t="s">
        <v>43</v>
      </c>
      <c r="AS42" s="357" t="s">
        <v>43</v>
      </c>
      <c r="AT42" s="17"/>
      <c r="AU42" s="55"/>
      <c r="AV42" s="88">
        <f t="shared" si="23"/>
        <v>23</v>
      </c>
      <c r="AW42" s="638">
        <f t="shared" si="24"/>
        <v>9</v>
      </c>
    </row>
    <row r="43" spans="1:50" s="88" customFormat="1" ht="15" customHeight="1" thickBot="1" x14ac:dyDescent="0.25">
      <c r="A43" s="746"/>
      <c r="B43" s="91"/>
      <c r="C43" s="733" t="s">
        <v>108</v>
      </c>
      <c r="D43" s="130" t="s">
        <v>109</v>
      </c>
      <c r="E43" s="1022" t="s">
        <v>110</v>
      </c>
      <c r="F43" s="34"/>
      <c r="G43" s="33"/>
      <c r="H43" s="31"/>
      <c r="I43" s="401" t="s">
        <v>50</v>
      </c>
      <c r="J43" s="401" t="s">
        <v>50</v>
      </c>
      <c r="K43" s="334" t="s">
        <v>50</v>
      </c>
      <c r="L43" s="343" t="s">
        <v>50</v>
      </c>
      <c r="M43" s="34"/>
      <c r="N43" s="33"/>
      <c r="O43" s="323" t="s">
        <v>48</v>
      </c>
      <c r="P43" s="323" t="s">
        <v>48</v>
      </c>
      <c r="Q43" s="323" t="s">
        <v>48</v>
      </c>
      <c r="R43" s="323" t="s">
        <v>48</v>
      </c>
      <c r="S43" s="40"/>
      <c r="T43" s="308" t="s">
        <v>69</v>
      </c>
      <c r="U43" s="309" t="s">
        <v>69</v>
      </c>
      <c r="V43" s="309" t="s">
        <v>69</v>
      </c>
      <c r="W43" s="309" t="s">
        <v>69</v>
      </c>
      <c r="X43" s="309" t="s">
        <v>69</v>
      </c>
      <c r="Y43" s="131"/>
      <c r="Z43" s="46"/>
      <c r="AA43" s="589" t="s">
        <v>48</v>
      </c>
      <c r="AB43" s="390" t="s">
        <v>48</v>
      </c>
      <c r="AC43" s="46"/>
      <c r="AD43" s="46"/>
      <c r="AE43" s="415" t="s">
        <v>65</v>
      </c>
      <c r="AF43" s="415" t="s">
        <v>65</v>
      </c>
      <c r="AG43" s="813" t="s">
        <v>65</v>
      </c>
      <c r="AH43" s="31"/>
      <c r="AI43" s="31"/>
      <c r="AJ43" s="323" t="s">
        <v>48</v>
      </c>
      <c r="AK43" s="323" t="s">
        <v>48</v>
      </c>
      <c r="AL43" s="323" t="s">
        <v>48</v>
      </c>
      <c r="AM43" s="131"/>
      <c r="AN43" s="46"/>
      <c r="AO43" s="345" t="s">
        <v>49</v>
      </c>
      <c r="AP43" s="315" t="s">
        <v>49</v>
      </c>
      <c r="AQ43" s="315" t="s">
        <v>49</v>
      </c>
      <c r="AR43" s="315" t="s">
        <v>49</v>
      </c>
      <c r="AS43" s="315" t="s">
        <v>70</v>
      </c>
      <c r="AT43" s="33"/>
      <c r="AU43" s="40"/>
      <c r="AV43" s="88">
        <f t="shared" si="23"/>
        <v>25</v>
      </c>
      <c r="AW43" s="638">
        <f t="shared" si="24"/>
        <v>9</v>
      </c>
    </row>
    <row r="44" spans="1:50" s="88" customFormat="1" ht="15" customHeight="1" x14ac:dyDescent="0.2">
      <c r="B44" s="93"/>
      <c r="C44" s="733" t="s">
        <v>111</v>
      </c>
      <c r="D44" s="1113" t="s">
        <v>112</v>
      </c>
      <c r="E44" s="1107" t="s">
        <v>113</v>
      </c>
      <c r="F44" s="44" t="s">
        <v>44</v>
      </c>
      <c r="G44" s="17"/>
      <c r="H44" s="17"/>
      <c r="I44" s="17"/>
      <c r="J44" s="551" t="s">
        <v>65</v>
      </c>
      <c r="K44" s="551" t="s">
        <v>65</v>
      </c>
      <c r="L44" s="920" t="s">
        <v>65</v>
      </c>
      <c r="M44" s="26"/>
      <c r="N44" s="25"/>
      <c r="O44" s="17"/>
      <c r="P44" s="20" t="s">
        <v>44</v>
      </c>
      <c r="Q44" s="20" t="s">
        <v>44</v>
      </c>
      <c r="R44" s="18" t="s">
        <v>44</v>
      </c>
      <c r="S44" s="302" t="s">
        <v>42</v>
      </c>
      <c r="T44" s="19"/>
      <c r="U44" s="302" t="s">
        <v>42</v>
      </c>
      <c r="V44" s="302" t="s">
        <v>42</v>
      </c>
      <c r="W44" s="302" t="s">
        <v>42</v>
      </c>
      <c r="X44" s="302" t="s">
        <v>42</v>
      </c>
      <c r="Y44" s="17"/>
      <c r="Z44" s="21"/>
      <c r="AA44" s="300" t="s">
        <v>42</v>
      </c>
      <c r="AB44" s="301" t="s">
        <v>42</v>
      </c>
      <c r="AC44" s="122" t="s">
        <v>55</v>
      </c>
      <c r="AD44" s="122" t="s">
        <v>55</v>
      </c>
      <c r="AE44" s="25"/>
      <c r="AF44" s="980" t="s">
        <v>43</v>
      </c>
      <c r="AG44" s="980" t="s">
        <v>43</v>
      </c>
      <c r="AH44" s="44" t="s">
        <v>44</v>
      </c>
      <c r="AI44" s="20" t="s">
        <v>44</v>
      </c>
      <c r="AJ44" s="20" t="s">
        <v>44</v>
      </c>
      <c r="AK44" s="275" t="s">
        <v>55</v>
      </c>
      <c r="AL44" s="1046" t="s">
        <v>43</v>
      </c>
      <c r="AM44" s="17"/>
      <c r="AN44" s="21"/>
      <c r="AO44" s="1197" t="s">
        <v>64</v>
      </c>
      <c r="AP44" s="357" t="s">
        <v>43</v>
      </c>
      <c r="AQ44" s="357" t="s">
        <v>43</v>
      </c>
      <c r="AR44" s="357" t="s">
        <v>43</v>
      </c>
      <c r="AS44" s="357" t="s">
        <v>43</v>
      </c>
      <c r="AT44" s="17"/>
      <c r="AU44" s="49"/>
      <c r="AV44" s="88">
        <f t="shared" si="23"/>
        <v>25</v>
      </c>
      <c r="AW44" s="638">
        <f t="shared" si="24"/>
        <v>7</v>
      </c>
    </row>
    <row r="45" spans="1:50" s="88" customFormat="1" ht="15" customHeight="1" thickBot="1" x14ac:dyDescent="0.25">
      <c r="B45" s="93"/>
      <c r="C45" s="732" t="s">
        <v>114</v>
      </c>
      <c r="D45" s="715" t="s">
        <v>115</v>
      </c>
      <c r="E45" s="904" t="s">
        <v>116</v>
      </c>
      <c r="F45" s="629" t="s">
        <v>50</v>
      </c>
      <c r="G45" s="46"/>
      <c r="H45" s="46"/>
      <c r="I45" s="46"/>
      <c r="J45" s="415" t="s">
        <v>65</v>
      </c>
      <c r="K45" s="415" t="s">
        <v>65</v>
      </c>
      <c r="L45" s="813" t="s">
        <v>65</v>
      </c>
      <c r="M45" s="31"/>
      <c r="N45" s="31"/>
      <c r="O45" s="31"/>
      <c r="P45" s="124" t="s">
        <v>50</v>
      </c>
      <c r="Q45" s="124" t="s">
        <v>50</v>
      </c>
      <c r="R45" s="334" t="s">
        <v>50</v>
      </c>
      <c r="S45" s="311" t="s">
        <v>48</v>
      </c>
      <c r="T45" s="34"/>
      <c r="U45" s="311" t="s">
        <v>48</v>
      </c>
      <c r="V45" s="311" t="s">
        <v>48</v>
      </c>
      <c r="W45" s="311" t="s">
        <v>48</v>
      </c>
      <c r="X45" s="311" t="s">
        <v>48</v>
      </c>
      <c r="Y45" s="33"/>
      <c r="Z45" s="35"/>
      <c r="AA45" s="310" t="s">
        <v>48</v>
      </c>
      <c r="AB45" s="311" t="s">
        <v>51</v>
      </c>
      <c r="AC45" s="46"/>
      <c r="AD45" s="33"/>
      <c r="AE45" s="31"/>
      <c r="AF45" s="925" t="s">
        <v>49</v>
      </c>
      <c r="AG45" s="925" t="s">
        <v>49</v>
      </c>
      <c r="AH45" s="123" t="s">
        <v>50</v>
      </c>
      <c r="AI45" s="124" t="s">
        <v>50</v>
      </c>
      <c r="AJ45" s="124" t="s">
        <v>50</v>
      </c>
      <c r="AK45" s="33"/>
      <c r="AL45" s="1017" t="s">
        <v>49</v>
      </c>
      <c r="AM45" s="33"/>
      <c r="AN45" s="35"/>
      <c r="AO45" s="308" t="s">
        <v>69</v>
      </c>
      <c r="AP45" s="315" t="s">
        <v>49</v>
      </c>
      <c r="AQ45" s="315" t="s">
        <v>49</v>
      </c>
      <c r="AR45" s="315" t="s">
        <v>49</v>
      </c>
      <c r="AS45" s="315" t="s">
        <v>49</v>
      </c>
      <c r="AT45" s="33"/>
      <c r="AU45" s="50"/>
      <c r="AV45" s="88">
        <f t="shared" si="23"/>
        <v>25</v>
      </c>
      <c r="AW45" s="638">
        <f t="shared" si="24"/>
        <v>6</v>
      </c>
    </row>
    <row r="46" spans="1:50" s="88" customFormat="1" ht="15" customHeight="1" x14ac:dyDescent="0.25">
      <c r="B46" s="91"/>
      <c r="C46" s="732" t="s">
        <v>117</v>
      </c>
      <c r="D46" s="576" t="s">
        <v>118</v>
      </c>
      <c r="E46" s="1031" t="s">
        <v>119</v>
      </c>
      <c r="F46" s="968" t="s">
        <v>42</v>
      </c>
      <c r="G46" s="825" t="s">
        <v>41</v>
      </c>
      <c r="H46" s="53" t="s">
        <v>44</v>
      </c>
      <c r="I46" s="1450" t="s">
        <v>120</v>
      </c>
      <c r="J46" s="404" t="s">
        <v>42</v>
      </c>
      <c r="K46" s="51"/>
      <c r="L46" s="51"/>
      <c r="M46" s="440" t="s">
        <v>42</v>
      </c>
      <c r="N46" s="51"/>
      <c r="O46" s="1020" t="s">
        <v>64</v>
      </c>
      <c r="P46" s="1020" t="s">
        <v>64</v>
      </c>
      <c r="Q46" s="1020" t="s">
        <v>64</v>
      </c>
      <c r="R46" s="362" t="s">
        <v>64</v>
      </c>
      <c r="S46" s="439"/>
      <c r="T46" s="968" t="s">
        <v>42</v>
      </c>
      <c r="U46" s="404" t="s">
        <v>42</v>
      </c>
      <c r="V46" s="51"/>
      <c r="W46" s="51"/>
      <c r="X46" s="457"/>
      <c r="Y46" s="1438" t="s">
        <v>43</v>
      </c>
      <c r="Z46" s="1438" t="s">
        <v>43</v>
      </c>
      <c r="AA46" s="305"/>
      <c r="AB46" s="53" t="s">
        <v>44</v>
      </c>
      <c r="AC46" s="53" t="s">
        <v>44</v>
      </c>
      <c r="AD46" s="53" t="s">
        <v>44</v>
      </c>
      <c r="AE46" s="53" t="s">
        <v>44</v>
      </c>
      <c r="AF46" s="51"/>
      <c r="AG46" s="705"/>
      <c r="AH46" s="1197" t="s">
        <v>42</v>
      </c>
      <c r="AI46" s="1020" t="s">
        <v>42</v>
      </c>
      <c r="AJ46" s="51"/>
      <c r="AK46" s="51"/>
      <c r="AL46" s="626" t="s">
        <v>65</v>
      </c>
      <c r="AM46" s="626" t="s">
        <v>65</v>
      </c>
      <c r="AN46" s="1094" t="s">
        <v>65</v>
      </c>
      <c r="AO46" s="305"/>
      <c r="AP46" s="51"/>
      <c r="AQ46" s="404" t="s">
        <v>42</v>
      </c>
      <c r="AR46" s="404" t="s">
        <v>42</v>
      </c>
      <c r="AS46" s="404" t="s">
        <v>42</v>
      </c>
      <c r="AT46" s="51"/>
      <c r="AU46" s="439"/>
      <c r="AV46" s="88">
        <f t="shared" si="23"/>
        <v>25</v>
      </c>
      <c r="AW46" s="638">
        <f t="shared" si="24"/>
        <v>10</v>
      </c>
    </row>
    <row r="47" spans="1:50" s="88" customFormat="1" ht="15" customHeight="1" x14ac:dyDescent="0.25">
      <c r="B47" s="91"/>
      <c r="C47" s="732"/>
      <c r="D47" s="1479" t="s">
        <v>121</v>
      </c>
      <c r="E47" s="1480" t="s">
        <v>122</v>
      </c>
      <c r="F47" s="1464"/>
      <c r="G47" s="1474"/>
      <c r="H47" s="1461"/>
      <c r="I47" s="1461"/>
      <c r="J47" s="1461"/>
      <c r="K47" s="1461"/>
      <c r="L47" s="1461"/>
      <c r="M47" s="388" t="s">
        <v>123</v>
      </c>
      <c r="N47" s="62"/>
      <c r="O47" s="1477" t="s">
        <v>123</v>
      </c>
      <c r="P47" s="1477" t="s">
        <v>123</v>
      </c>
      <c r="Q47" s="1477" t="s">
        <v>123</v>
      </c>
      <c r="R47" s="622" t="s">
        <v>123</v>
      </c>
      <c r="S47" s="62"/>
      <c r="T47" s="396" t="s">
        <v>123</v>
      </c>
      <c r="U47" s="396" t="s">
        <v>123</v>
      </c>
      <c r="V47" s="62"/>
      <c r="W47" s="62"/>
      <c r="X47" s="62"/>
      <c r="Y47" s="1478" t="s">
        <v>123</v>
      </c>
      <c r="Z47" s="1478" t="s">
        <v>123</v>
      </c>
      <c r="AA47" s="1461"/>
      <c r="AB47" s="1461"/>
      <c r="AC47" s="1461"/>
      <c r="AD47" s="1461"/>
      <c r="AE47" s="1461"/>
      <c r="AF47" s="1461"/>
      <c r="AG47" s="1461"/>
      <c r="AH47" s="1461"/>
      <c r="AI47" s="1461"/>
      <c r="AJ47" s="1461"/>
      <c r="AK47" s="1461"/>
      <c r="AL47" s="1461"/>
      <c r="AM47" s="1461"/>
      <c r="AN47" s="1461"/>
      <c r="AO47" s="1461"/>
      <c r="AP47" s="1461"/>
      <c r="AQ47" s="1461"/>
      <c r="AR47" s="1461"/>
      <c r="AS47" s="1461"/>
      <c r="AT47" s="1461"/>
      <c r="AU47" s="1461"/>
      <c r="AW47" s="638"/>
    </row>
    <row r="48" spans="1:50" s="88" customFormat="1" ht="15" customHeight="1" thickBot="1" x14ac:dyDescent="0.3">
      <c r="B48" s="91"/>
      <c r="C48" s="732" t="s">
        <v>124</v>
      </c>
      <c r="D48" s="549" t="s">
        <v>125</v>
      </c>
      <c r="E48" s="1247" t="s">
        <v>126</v>
      </c>
      <c r="F48" s="310" t="s">
        <v>48</v>
      </c>
      <c r="G48" s="360" t="s">
        <v>41</v>
      </c>
      <c r="H48" s="401" t="s">
        <v>50</v>
      </c>
      <c r="I48" s="401" t="s">
        <v>50</v>
      </c>
      <c r="J48" s="311" t="s">
        <v>48</v>
      </c>
      <c r="K48" s="33"/>
      <c r="L48" s="33"/>
      <c r="M48" s="589" t="s">
        <v>48</v>
      </c>
      <c r="N48" s="140"/>
      <c r="O48" s="386" t="s">
        <v>69</v>
      </c>
      <c r="P48" s="386" t="s">
        <v>69</v>
      </c>
      <c r="Q48" s="386" t="s">
        <v>69</v>
      </c>
      <c r="R48" s="389" t="s">
        <v>69</v>
      </c>
      <c r="S48" s="35"/>
      <c r="T48" s="310" t="s">
        <v>48</v>
      </c>
      <c r="U48" s="311" t="s">
        <v>48</v>
      </c>
      <c r="V48" s="33"/>
      <c r="W48" s="33"/>
      <c r="X48" s="36"/>
      <c r="Y48" s="406" t="s">
        <v>49</v>
      </c>
      <c r="Z48" s="406" t="s">
        <v>49</v>
      </c>
      <c r="AA48" s="34"/>
      <c r="AB48" s="401" t="s">
        <v>50</v>
      </c>
      <c r="AC48" s="401" t="s">
        <v>50</v>
      </c>
      <c r="AD48" s="401" t="s">
        <v>50</v>
      </c>
      <c r="AE48" s="401" t="s">
        <v>50</v>
      </c>
      <c r="AF48" s="140"/>
      <c r="AG48" s="37"/>
      <c r="AH48" s="385" t="s">
        <v>48</v>
      </c>
      <c r="AI48" s="386" t="s">
        <v>48</v>
      </c>
      <c r="AJ48" s="37"/>
      <c r="AK48" s="37"/>
      <c r="AL48" s="546" t="s">
        <v>65</v>
      </c>
      <c r="AM48" s="546" t="s">
        <v>65</v>
      </c>
      <c r="AN48" s="923" t="s">
        <v>65</v>
      </c>
      <c r="AO48" s="34"/>
      <c r="AP48" s="33"/>
      <c r="AQ48" s="387" t="s">
        <v>48</v>
      </c>
      <c r="AR48" s="387" t="s">
        <v>48</v>
      </c>
      <c r="AS48" s="387" t="s">
        <v>48</v>
      </c>
      <c r="AT48" s="140"/>
      <c r="AU48" s="35"/>
      <c r="AV48" s="88">
        <f t="shared" si="23"/>
        <v>25</v>
      </c>
      <c r="AW48" s="638">
        <f t="shared" si="24"/>
        <v>10</v>
      </c>
    </row>
    <row r="49" spans="1:49" s="88" customFormat="1" ht="15" customHeight="1" x14ac:dyDescent="0.25">
      <c r="B49" s="93"/>
      <c r="C49" s="792" t="s">
        <v>127</v>
      </c>
      <c r="D49" s="218" t="s">
        <v>128</v>
      </c>
      <c r="E49" s="934" t="s">
        <v>129</v>
      </c>
      <c r="F49" s="1029" t="s">
        <v>41</v>
      </c>
      <c r="G49" s="825" t="s">
        <v>41</v>
      </c>
      <c r="H49" s="25"/>
      <c r="I49" s="301" t="s">
        <v>42</v>
      </c>
      <c r="J49" s="301" t="s">
        <v>42</v>
      </c>
      <c r="K49" s="301" t="s">
        <v>42</v>
      </c>
      <c r="L49" s="301" t="s">
        <v>42</v>
      </c>
      <c r="M49" s="26"/>
      <c r="N49" s="28" t="s">
        <v>44</v>
      </c>
      <c r="O49" s="28" t="s">
        <v>44</v>
      </c>
      <c r="P49" s="28" t="s">
        <v>44</v>
      </c>
      <c r="Q49" s="28" t="s">
        <v>44</v>
      </c>
      <c r="R49" s="25"/>
      <c r="S49" s="27"/>
      <c r="T49" s="1197" t="s">
        <v>42</v>
      </c>
      <c r="U49" s="1020" t="s">
        <v>42</v>
      </c>
      <c r="V49" s="51"/>
      <c r="W49" s="51"/>
      <c r="X49" s="1020" t="s">
        <v>64</v>
      </c>
      <c r="Y49" s="362" t="s">
        <v>64</v>
      </c>
      <c r="Z49" s="29" t="s">
        <v>64</v>
      </c>
      <c r="AA49" s="26"/>
      <c r="AB49" s="301" t="s">
        <v>42</v>
      </c>
      <c r="AC49" s="301" t="s">
        <v>42</v>
      </c>
      <c r="AD49" s="301" t="s">
        <v>42</v>
      </c>
      <c r="AE49" s="301" t="s">
        <v>42</v>
      </c>
      <c r="AF49" s="25"/>
      <c r="AG49" s="27"/>
      <c r="AH49" s="28" t="s">
        <v>44</v>
      </c>
      <c r="AI49" s="28" t="s">
        <v>44</v>
      </c>
      <c r="AJ49" s="25"/>
      <c r="AK49" s="28" t="s">
        <v>44</v>
      </c>
      <c r="AL49" s="28" t="s">
        <v>44</v>
      </c>
      <c r="AM49" s="25"/>
      <c r="AN49" s="27"/>
      <c r="AO49" s="419" t="s">
        <v>44</v>
      </c>
      <c r="AP49" s="17"/>
      <c r="AQ49" s="25"/>
      <c r="AR49" s="326"/>
      <c r="AS49" s="551" t="s">
        <v>65</v>
      </c>
      <c r="AT49" s="551" t="s">
        <v>65</v>
      </c>
      <c r="AU49" s="818" t="s">
        <v>65</v>
      </c>
      <c r="AV49" s="88">
        <f t="shared" si="23"/>
        <v>25</v>
      </c>
      <c r="AW49" s="638">
        <f t="shared" si="24"/>
        <v>10</v>
      </c>
    </row>
    <row r="50" spans="1:49" s="88" customFormat="1" ht="15" customHeight="1" thickBot="1" x14ac:dyDescent="0.3">
      <c r="B50" s="91"/>
      <c r="C50" s="732" t="s">
        <v>130</v>
      </c>
      <c r="D50" s="133" t="s">
        <v>131</v>
      </c>
      <c r="E50" s="213" t="s">
        <v>132</v>
      </c>
      <c r="F50" s="839" t="s">
        <v>41</v>
      </c>
      <c r="G50" s="83" t="s">
        <v>41</v>
      </c>
      <c r="H50" s="131"/>
      <c r="I50" s="323" t="s">
        <v>48</v>
      </c>
      <c r="J50" s="323" t="s">
        <v>48</v>
      </c>
      <c r="K50" s="323" t="s">
        <v>48</v>
      </c>
      <c r="L50" s="323" t="s">
        <v>48</v>
      </c>
      <c r="M50" s="39"/>
      <c r="N50" s="41" t="s">
        <v>50</v>
      </c>
      <c r="O50" s="41" t="s">
        <v>50</v>
      </c>
      <c r="P50" s="41" t="s">
        <v>50</v>
      </c>
      <c r="Q50" s="41" t="s">
        <v>50</v>
      </c>
      <c r="R50" s="31"/>
      <c r="S50" s="40"/>
      <c r="T50" s="308" t="s">
        <v>48</v>
      </c>
      <c r="U50" s="309" t="s">
        <v>48</v>
      </c>
      <c r="V50" s="131"/>
      <c r="W50" s="131"/>
      <c r="X50" s="309" t="s">
        <v>69</v>
      </c>
      <c r="Y50" s="166" t="s">
        <v>69</v>
      </c>
      <c r="Z50" s="334" t="s">
        <v>69</v>
      </c>
      <c r="AA50" s="34"/>
      <c r="AB50" s="311" t="s">
        <v>48</v>
      </c>
      <c r="AC50" s="311" t="s">
        <v>48</v>
      </c>
      <c r="AD50" s="311" t="s">
        <v>48</v>
      </c>
      <c r="AE50" s="311" t="s">
        <v>48</v>
      </c>
      <c r="AF50" s="31"/>
      <c r="AG50" s="35"/>
      <c r="AH50" s="124" t="s">
        <v>50</v>
      </c>
      <c r="AI50" s="124" t="s">
        <v>50</v>
      </c>
      <c r="AJ50" s="131"/>
      <c r="AK50" s="124" t="s">
        <v>50</v>
      </c>
      <c r="AL50" s="124" t="s">
        <v>50</v>
      </c>
      <c r="AM50" s="31"/>
      <c r="AN50" s="40"/>
      <c r="AO50" s="352" t="s">
        <v>50</v>
      </c>
      <c r="AP50" s="31"/>
      <c r="AQ50" s="31"/>
      <c r="AR50" s="38"/>
      <c r="AS50" s="415" t="s">
        <v>65</v>
      </c>
      <c r="AT50" s="415" t="s">
        <v>65</v>
      </c>
      <c r="AU50" s="813" t="s">
        <v>65</v>
      </c>
      <c r="AV50" s="88">
        <f t="shared" si="23"/>
        <v>25</v>
      </c>
      <c r="AW50" s="638">
        <f t="shared" si="24"/>
        <v>10</v>
      </c>
    </row>
    <row r="51" spans="1:49" s="88" customFormat="1" ht="15" customHeight="1" x14ac:dyDescent="0.2">
      <c r="A51" s="4"/>
      <c r="B51" s="91"/>
      <c r="C51" s="733" t="s">
        <v>133</v>
      </c>
      <c r="D51" s="1043" t="s">
        <v>134</v>
      </c>
      <c r="E51" s="1117" t="s">
        <v>135</v>
      </c>
      <c r="F51" s="422" t="s">
        <v>42</v>
      </c>
      <c r="G51" s="445" t="s">
        <v>42</v>
      </c>
      <c r="H51" s="17"/>
      <c r="I51" s="17"/>
      <c r="J51" s="551" t="s">
        <v>65</v>
      </c>
      <c r="K51" s="551" t="s">
        <v>65</v>
      </c>
      <c r="L51" s="920" t="s">
        <v>65</v>
      </c>
      <c r="M51" s="26"/>
      <c r="N51" s="25"/>
      <c r="O51" s="28" t="s">
        <v>44</v>
      </c>
      <c r="P51" s="28" t="s">
        <v>44</v>
      </c>
      <c r="Q51" s="45" t="s">
        <v>44</v>
      </c>
      <c r="R51" s="25"/>
      <c r="S51" s="55"/>
      <c r="T51" s="300" t="s">
        <v>42</v>
      </c>
      <c r="U51" s="301" t="s">
        <v>42</v>
      </c>
      <c r="V51" s="301" t="s">
        <v>42</v>
      </c>
      <c r="W51" s="25"/>
      <c r="X51" s="25"/>
      <c r="Y51" s="25"/>
      <c r="Z51" s="378" t="s">
        <v>44</v>
      </c>
      <c r="AA51" s="326"/>
      <c r="AB51" s="28" t="s">
        <v>44</v>
      </c>
      <c r="AC51" s="28" t="s">
        <v>44</v>
      </c>
      <c r="AD51" s="301" t="s">
        <v>42</v>
      </c>
      <c r="AE51" s="301" t="s">
        <v>42</v>
      </c>
      <c r="AF51" s="25"/>
      <c r="AG51" s="27"/>
      <c r="AH51" s="300" t="s">
        <v>42</v>
      </c>
      <c r="AI51" s="301" t="s">
        <v>42</v>
      </c>
      <c r="AJ51" s="25"/>
      <c r="AK51" s="25"/>
      <c r="AL51" s="25"/>
      <c r="AM51" s="298" t="s">
        <v>44</v>
      </c>
      <c r="AN51" s="298" t="s">
        <v>44</v>
      </c>
      <c r="AO51" s="326"/>
      <c r="AP51" s="28" t="s">
        <v>44</v>
      </c>
      <c r="AQ51" s="28" t="s">
        <v>44</v>
      </c>
      <c r="AR51" s="302" t="s">
        <v>42</v>
      </c>
      <c r="AS51" s="302" t="s">
        <v>42</v>
      </c>
      <c r="AT51" s="25"/>
      <c r="AU51" s="27"/>
      <c r="AV51" s="88">
        <f t="shared" si="23"/>
        <v>24</v>
      </c>
      <c r="AW51" s="638">
        <f t="shared" si="24"/>
        <v>11</v>
      </c>
    </row>
    <row r="52" spans="1:49" s="88" customFormat="1" ht="15" customHeight="1" thickBot="1" x14ac:dyDescent="0.25">
      <c r="A52" s="746"/>
      <c r="B52" s="93"/>
      <c r="C52" s="789" t="s">
        <v>136</v>
      </c>
      <c r="D52" s="694" t="s">
        <v>137</v>
      </c>
      <c r="E52" s="1118" t="s">
        <v>138</v>
      </c>
      <c r="F52" s="589" t="s">
        <v>48</v>
      </c>
      <c r="G52" s="390" t="s">
        <v>48</v>
      </c>
      <c r="H52" s="33"/>
      <c r="I52" s="33"/>
      <c r="J52" s="415" t="s">
        <v>65</v>
      </c>
      <c r="K52" s="415" t="s">
        <v>65</v>
      </c>
      <c r="L52" s="813" t="s">
        <v>65</v>
      </c>
      <c r="M52" s="31"/>
      <c r="N52" s="31"/>
      <c r="O52" s="124" t="s">
        <v>50</v>
      </c>
      <c r="P52" s="124" t="s">
        <v>50</v>
      </c>
      <c r="Q52" s="352" t="s">
        <v>50</v>
      </c>
      <c r="R52" s="190" t="s">
        <v>55</v>
      </c>
      <c r="S52" s="277" t="s">
        <v>55</v>
      </c>
      <c r="T52" s="310" t="s">
        <v>48</v>
      </c>
      <c r="U52" s="311" t="s">
        <v>48</v>
      </c>
      <c r="V52" s="311" t="s">
        <v>48</v>
      </c>
      <c r="W52" s="31"/>
      <c r="X52" s="31"/>
      <c r="Y52" s="31"/>
      <c r="Z52" s="343" t="s">
        <v>50</v>
      </c>
      <c r="AA52" s="38"/>
      <c r="AB52" s="124" t="s">
        <v>50</v>
      </c>
      <c r="AC52" s="124" t="s">
        <v>50</v>
      </c>
      <c r="AD52" s="311" t="s">
        <v>48</v>
      </c>
      <c r="AE52" s="323" t="s">
        <v>48</v>
      </c>
      <c r="AF52" s="131"/>
      <c r="AG52" s="40"/>
      <c r="AH52" s="310" t="s">
        <v>48</v>
      </c>
      <c r="AI52" s="311" t="s">
        <v>48</v>
      </c>
      <c r="AJ52" s="31"/>
      <c r="AK52" s="31"/>
      <c r="AL52" s="31"/>
      <c r="AM52" s="67" t="s">
        <v>50</v>
      </c>
      <c r="AN52" s="67" t="s">
        <v>50</v>
      </c>
      <c r="AO52" s="38"/>
      <c r="AP52" s="124" t="s">
        <v>50</v>
      </c>
      <c r="AQ52" s="124" t="s">
        <v>50</v>
      </c>
      <c r="AR52" s="323" t="s">
        <v>48</v>
      </c>
      <c r="AS52" s="323" t="s">
        <v>48</v>
      </c>
      <c r="AT52" s="31"/>
      <c r="AU52" s="40"/>
      <c r="AV52" s="88">
        <f t="shared" si="23"/>
        <v>24</v>
      </c>
      <c r="AW52" s="638">
        <f t="shared" si="24"/>
        <v>11</v>
      </c>
    </row>
    <row r="53" spans="1:49" s="88" customFormat="1" ht="15" customHeight="1" x14ac:dyDescent="0.25">
      <c r="A53" s="4"/>
      <c r="B53" s="93"/>
      <c r="C53" s="733" t="s">
        <v>48</v>
      </c>
      <c r="D53" s="1041" t="s">
        <v>139</v>
      </c>
      <c r="E53" s="1125" t="s">
        <v>140</v>
      </c>
      <c r="F53" s="19"/>
      <c r="G53" s="17"/>
      <c r="H53" s="51"/>
      <c r="I53" s="20" t="s">
        <v>44</v>
      </c>
      <c r="J53" s="20" t="s">
        <v>44</v>
      </c>
      <c r="K53" s="18" t="s">
        <v>44</v>
      </c>
      <c r="L53" s="304" t="s">
        <v>44</v>
      </c>
      <c r="M53" s="19"/>
      <c r="N53" s="357" t="s">
        <v>43</v>
      </c>
      <c r="O53" s="357" t="s">
        <v>70</v>
      </c>
      <c r="P53" s="357" t="s">
        <v>70</v>
      </c>
      <c r="Q53" s="357" t="s">
        <v>70</v>
      </c>
      <c r="R53" s="357" t="s">
        <v>70</v>
      </c>
      <c r="S53" s="21"/>
      <c r="T53" s="300" t="s">
        <v>70</v>
      </c>
      <c r="U53" s="95" t="s">
        <v>70</v>
      </c>
      <c r="V53" s="302" t="s">
        <v>141</v>
      </c>
      <c r="W53" s="302" t="s">
        <v>141</v>
      </c>
      <c r="X53" s="302" t="s">
        <v>141</v>
      </c>
      <c r="Y53" s="17"/>
      <c r="Z53" s="21"/>
      <c r="AA53" s="1197" t="s">
        <v>64</v>
      </c>
      <c r="AB53" s="1020" t="s">
        <v>64</v>
      </c>
      <c r="AC53" s="1020" t="s">
        <v>42</v>
      </c>
      <c r="AD53" s="1020" t="s">
        <v>42</v>
      </c>
      <c r="AE53" s="1020" t="s">
        <v>42</v>
      </c>
      <c r="AF53" s="17"/>
      <c r="AG53" s="21"/>
      <c r="AH53" s="44" t="s">
        <v>44</v>
      </c>
      <c r="AI53" s="825"/>
      <c r="AJ53" s="17"/>
      <c r="AK53" s="17"/>
      <c r="AL53" s="551" t="s">
        <v>65</v>
      </c>
      <c r="AM53" s="551" t="s">
        <v>65</v>
      </c>
      <c r="AN53" s="920" t="s">
        <v>65</v>
      </c>
      <c r="AO53" s="19"/>
      <c r="AP53" s="17" t="s">
        <v>42</v>
      </c>
      <c r="AQ53" s="302" t="s">
        <v>42</v>
      </c>
      <c r="AR53" s="302" t="s">
        <v>42</v>
      </c>
      <c r="AS53" s="302" t="s">
        <v>42</v>
      </c>
      <c r="AT53" s="17"/>
      <c r="AU53" s="21"/>
      <c r="AV53" s="88">
        <f t="shared" si="23"/>
        <v>21</v>
      </c>
      <c r="AW53" s="638">
        <f t="shared" si="24"/>
        <v>7</v>
      </c>
    </row>
    <row r="54" spans="1:49" s="88" customFormat="1" ht="15" customHeight="1" thickBot="1" x14ac:dyDescent="0.3">
      <c r="A54" s="4"/>
      <c r="C54" s="733" t="s">
        <v>142</v>
      </c>
      <c r="D54" s="206" t="s">
        <v>143</v>
      </c>
      <c r="E54" s="213" t="s">
        <v>144</v>
      </c>
      <c r="F54" s="34"/>
      <c r="G54" s="33"/>
      <c r="H54" s="31"/>
      <c r="I54" s="401" t="s">
        <v>50</v>
      </c>
      <c r="J54" s="401" t="s">
        <v>50</v>
      </c>
      <c r="K54" s="334" t="s">
        <v>50</v>
      </c>
      <c r="L54" s="343" t="s">
        <v>50</v>
      </c>
      <c r="M54" s="34"/>
      <c r="N54" s="315" t="s">
        <v>49</v>
      </c>
      <c r="O54" s="315" t="s">
        <v>49</v>
      </c>
      <c r="P54" s="315" t="s">
        <v>49</v>
      </c>
      <c r="Q54" s="315" t="s">
        <v>49</v>
      </c>
      <c r="R54" s="315" t="s">
        <v>49</v>
      </c>
      <c r="S54" s="40"/>
      <c r="T54" s="310" t="s">
        <v>48</v>
      </c>
      <c r="U54" s="33"/>
      <c r="V54" s="311" t="s">
        <v>48</v>
      </c>
      <c r="W54" s="311" t="s">
        <v>48</v>
      </c>
      <c r="X54" s="311" t="s">
        <v>48</v>
      </c>
      <c r="Y54" s="33"/>
      <c r="Z54" s="35"/>
      <c r="AA54" s="308" t="s">
        <v>69</v>
      </c>
      <c r="AB54" s="309" t="s">
        <v>69</v>
      </c>
      <c r="AC54" s="309" t="s">
        <v>48</v>
      </c>
      <c r="AD54" s="309" t="s">
        <v>48</v>
      </c>
      <c r="AE54" s="309" t="s">
        <v>48</v>
      </c>
      <c r="AF54" s="33"/>
      <c r="AG54" s="35"/>
      <c r="AH54" s="123" t="s">
        <v>50</v>
      </c>
      <c r="AI54" s="83"/>
      <c r="AJ54" s="46"/>
      <c r="AK54" s="46"/>
      <c r="AL54" s="415" t="s">
        <v>65</v>
      </c>
      <c r="AM54" s="415" t="s">
        <v>65</v>
      </c>
      <c r="AN54" s="813" t="s">
        <v>65</v>
      </c>
      <c r="AO54" s="39"/>
      <c r="AP54" s="31"/>
      <c r="AQ54" s="323" t="s">
        <v>48</v>
      </c>
      <c r="AR54" s="323" t="s">
        <v>48</v>
      </c>
      <c r="AS54" s="323" t="s">
        <v>48</v>
      </c>
      <c r="AT54" s="131"/>
      <c r="AU54" s="40"/>
      <c r="AV54" s="88">
        <f t="shared" si="23"/>
        <v>25</v>
      </c>
      <c r="AW54" s="638">
        <f t="shared" si="24"/>
        <v>10</v>
      </c>
    </row>
    <row r="55" spans="1:49" s="88" customFormat="1" ht="15" customHeight="1" x14ac:dyDescent="0.25">
      <c r="A55" s="719"/>
      <c r="B55" s="91"/>
      <c r="C55" s="733" t="s">
        <v>145</v>
      </c>
      <c r="D55" s="214" t="s">
        <v>146</v>
      </c>
      <c r="E55" s="1523" t="s">
        <v>73</v>
      </c>
      <c r="F55" s="968" t="s">
        <v>42</v>
      </c>
      <c r="G55" s="825" t="s">
        <v>41</v>
      </c>
      <c r="H55" s="53" t="s">
        <v>44</v>
      </c>
      <c r="I55" s="53" t="s">
        <v>44</v>
      </c>
      <c r="J55" s="1452" t="s">
        <v>147</v>
      </c>
      <c r="K55" s="397" t="s">
        <v>55</v>
      </c>
      <c r="L55" s="1453" t="s">
        <v>55</v>
      </c>
      <c r="M55" s="1524" t="s">
        <v>42</v>
      </c>
      <c r="N55" s="404" t="s">
        <v>42</v>
      </c>
      <c r="O55" s="404" t="s">
        <v>42</v>
      </c>
      <c r="P55" s="1450" t="s">
        <v>120</v>
      </c>
      <c r="Q55" s="52"/>
      <c r="R55" s="52"/>
      <c r="S55" s="1016" t="s">
        <v>43</v>
      </c>
      <c r="T55" s="1525" t="s">
        <v>43</v>
      </c>
      <c r="U55" s="51"/>
      <c r="V55" s="51"/>
      <c r="W55" s="441" t="s">
        <v>64</v>
      </c>
      <c r="X55" s="1526" t="s">
        <v>65</v>
      </c>
      <c r="Y55" s="1526" t="s">
        <v>65</v>
      </c>
      <c r="Z55" s="1527" t="s">
        <v>65</v>
      </c>
      <c r="AA55" s="305"/>
      <c r="AB55" s="51"/>
      <c r="AC55" s="404" t="s">
        <v>42</v>
      </c>
      <c r="AD55" s="404" t="s">
        <v>42</v>
      </c>
      <c r="AE55" s="404" t="s">
        <v>42</v>
      </c>
      <c r="AF55" s="51"/>
      <c r="AG55" s="439"/>
      <c r="AH55" s="1318" t="s">
        <v>148</v>
      </c>
      <c r="AI55" s="52"/>
      <c r="AJ55" s="404" t="s">
        <v>42</v>
      </c>
      <c r="AK55" s="404" t="s">
        <v>42</v>
      </c>
      <c r="AL55" s="404" t="s">
        <v>42</v>
      </c>
      <c r="AM55" s="397" t="s">
        <v>55</v>
      </c>
      <c r="AN55" s="1453" t="s">
        <v>55</v>
      </c>
      <c r="AO55" s="1039" t="s">
        <v>64</v>
      </c>
      <c r="AP55" s="338" t="s">
        <v>64</v>
      </c>
      <c r="AQ55" s="51"/>
      <c r="AR55" s="51"/>
      <c r="AS55" s="1526" t="s">
        <v>65</v>
      </c>
      <c r="AT55" s="1526" t="s">
        <v>65</v>
      </c>
      <c r="AU55" s="1527" t="s">
        <v>65</v>
      </c>
      <c r="AV55" s="88">
        <f t="shared" si="23"/>
        <v>26</v>
      </c>
      <c r="AW55" s="806">
        <f t="shared" si="24"/>
        <v>10</v>
      </c>
    </row>
    <row r="56" spans="1:49" s="760" customFormat="1" ht="15" customHeight="1" x14ac:dyDescent="0.25">
      <c r="A56" s="1529"/>
      <c r="B56" s="643"/>
      <c r="C56" s="794"/>
      <c r="D56" s="1498" t="s">
        <v>149</v>
      </c>
      <c r="E56" s="1530" t="s">
        <v>122</v>
      </c>
      <c r="F56" s="1148"/>
      <c r="G56" s="1534"/>
      <c r="H56" s="1149"/>
      <c r="I56" s="1149"/>
      <c r="J56" s="1535"/>
      <c r="K56" s="1535"/>
      <c r="L56" s="1536"/>
      <c r="M56" s="1537"/>
      <c r="N56" s="1149"/>
      <c r="O56" s="1149"/>
      <c r="P56" s="1149"/>
      <c r="Q56" s="1149"/>
      <c r="R56" s="1149"/>
      <c r="S56" s="1149"/>
      <c r="T56" s="1201"/>
      <c r="U56" s="1149"/>
      <c r="V56" s="1256"/>
      <c r="W56" s="1256"/>
      <c r="X56" s="1534"/>
      <c r="Y56" s="1534"/>
      <c r="Z56" s="1538"/>
      <c r="AA56" s="1148"/>
      <c r="AB56" s="1149"/>
      <c r="AC56" s="1149"/>
      <c r="AD56" s="1149"/>
      <c r="AE56" s="1149"/>
      <c r="AF56" s="1149"/>
      <c r="AG56" s="1199"/>
      <c r="AH56" s="1539"/>
      <c r="AI56" s="1149"/>
      <c r="AJ56" s="1149"/>
      <c r="AK56" s="396" t="s">
        <v>123</v>
      </c>
      <c r="AL56" s="396" t="s">
        <v>123</v>
      </c>
      <c r="AM56" s="122"/>
      <c r="AN56" s="843"/>
      <c r="AO56" s="1533" t="s">
        <v>123</v>
      </c>
      <c r="AP56" s="1477" t="s">
        <v>123</v>
      </c>
      <c r="AQ56" s="65"/>
      <c r="AR56" s="65"/>
      <c r="AS56" s="1531" t="s">
        <v>123</v>
      </c>
      <c r="AT56" s="1531" t="s">
        <v>123</v>
      </c>
      <c r="AU56" s="1532" t="s">
        <v>123</v>
      </c>
      <c r="AW56" s="638"/>
    </row>
    <row r="57" spans="1:49" s="88" customFormat="1" ht="15" customHeight="1" x14ac:dyDescent="0.25">
      <c r="A57" s="719"/>
      <c r="B57" s="91"/>
      <c r="C57" s="733"/>
      <c r="D57" s="1246" t="s">
        <v>150</v>
      </c>
      <c r="E57" s="1251" t="s">
        <v>151</v>
      </c>
      <c r="F57" s="1238"/>
      <c r="G57" s="1395"/>
      <c r="H57" s="1248"/>
      <c r="I57" s="1248"/>
      <c r="J57" s="1396"/>
      <c r="K57" s="1396"/>
      <c r="L57" s="1396"/>
      <c r="M57" s="317" t="s">
        <v>123</v>
      </c>
      <c r="N57" s="317" t="s">
        <v>123</v>
      </c>
      <c r="O57" s="317" t="s">
        <v>123</v>
      </c>
      <c r="P57" s="52"/>
      <c r="Q57" s="52"/>
      <c r="R57" s="1248"/>
      <c r="S57" s="1248"/>
      <c r="T57" s="1248"/>
      <c r="U57" s="1248"/>
      <c r="V57" s="1249"/>
      <c r="W57" s="1249"/>
      <c r="X57" s="1395"/>
      <c r="Y57" s="1395"/>
      <c r="Z57" s="1397"/>
      <c r="AA57" s="1238"/>
      <c r="AB57" s="1248"/>
      <c r="AC57" s="1248"/>
      <c r="AD57" s="1248"/>
      <c r="AE57" s="1248"/>
      <c r="AF57" s="1248"/>
      <c r="AG57" s="1250"/>
      <c r="AH57" s="1398"/>
      <c r="AI57" s="1248"/>
      <c r="AJ57" s="1248"/>
      <c r="AK57" s="1248"/>
      <c r="AL57" s="1248"/>
      <c r="AM57" s="1396"/>
      <c r="AN57" s="1399"/>
      <c r="AO57" s="1238"/>
      <c r="AP57" s="1248"/>
      <c r="AQ57" s="1249"/>
      <c r="AR57" s="1249"/>
      <c r="AS57" s="1395"/>
      <c r="AT57" s="1395"/>
      <c r="AU57" s="1397"/>
      <c r="AW57" s="1528"/>
    </row>
    <row r="58" spans="1:49" s="62" customFormat="1" ht="15" customHeight="1" x14ac:dyDescent="0.25">
      <c r="A58" s="1402"/>
      <c r="B58" s="98"/>
      <c r="C58" s="740"/>
      <c r="D58" s="1227" t="s">
        <v>152</v>
      </c>
      <c r="E58" s="1273" t="s">
        <v>153</v>
      </c>
      <c r="F58" s="396" t="s">
        <v>123</v>
      </c>
      <c r="G58" s="1401"/>
      <c r="H58" s="1244"/>
      <c r="I58" s="1244"/>
      <c r="J58" s="1308"/>
      <c r="K58" s="1308"/>
      <c r="L58" s="1308"/>
      <c r="M58" s="1244"/>
      <c r="N58" s="1244"/>
      <c r="O58" s="1244"/>
      <c r="P58" s="1244"/>
      <c r="Q58" s="1244"/>
      <c r="R58" s="1244"/>
      <c r="S58" s="1244"/>
      <c r="T58" s="1244"/>
      <c r="U58" s="1244"/>
      <c r="V58" s="1244"/>
      <c r="W58" s="1244"/>
      <c r="X58" s="1401"/>
      <c r="Y58" s="1401"/>
      <c r="Z58" s="1401"/>
      <c r="AA58" s="1244"/>
      <c r="AB58" s="1244"/>
      <c r="AC58" s="1244"/>
      <c r="AD58" s="1244"/>
      <c r="AE58" s="1244"/>
      <c r="AF58" s="1244"/>
      <c r="AG58" s="1244"/>
      <c r="AH58" s="1403"/>
      <c r="AI58" s="1244"/>
      <c r="AJ58" s="1244"/>
      <c r="AK58" s="1244"/>
      <c r="AL58" s="1244"/>
      <c r="AM58" s="1308"/>
      <c r="AN58" s="1308"/>
      <c r="AO58" s="1244"/>
      <c r="AP58" s="1244"/>
      <c r="AQ58" s="1244"/>
      <c r="AR58" s="1244"/>
      <c r="AS58" s="1401"/>
      <c r="AT58" s="1401"/>
      <c r="AU58" s="1401"/>
      <c r="AW58" s="189"/>
    </row>
    <row r="59" spans="1:49" s="88" customFormat="1" ht="15" customHeight="1" thickBot="1" x14ac:dyDescent="0.3">
      <c r="B59" s="91"/>
      <c r="C59" s="732" t="s">
        <v>154</v>
      </c>
      <c r="D59" s="211" t="s">
        <v>155</v>
      </c>
      <c r="E59" s="708" t="s">
        <v>156</v>
      </c>
      <c r="F59" s="310" t="s">
        <v>48</v>
      </c>
      <c r="G59" s="360" t="s">
        <v>41</v>
      </c>
      <c r="H59" s="401" t="s">
        <v>50</v>
      </c>
      <c r="I59" s="401" t="s">
        <v>50</v>
      </c>
      <c r="J59" s="401" t="s">
        <v>50</v>
      </c>
      <c r="K59" s="33"/>
      <c r="L59" s="35"/>
      <c r="M59" s="310" t="s">
        <v>48</v>
      </c>
      <c r="N59" s="311" t="s">
        <v>48</v>
      </c>
      <c r="O59" s="387" t="s">
        <v>48</v>
      </c>
      <c r="P59" s="140"/>
      <c r="Q59" s="140"/>
      <c r="R59" s="140"/>
      <c r="S59" s="960" t="s">
        <v>49</v>
      </c>
      <c r="T59" s="434" t="s">
        <v>49</v>
      </c>
      <c r="U59" s="37"/>
      <c r="V59" s="37"/>
      <c r="W59" s="690" t="s">
        <v>69</v>
      </c>
      <c r="X59" s="546" t="s">
        <v>65</v>
      </c>
      <c r="Y59" s="546" t="s">
        <v>65</v>
      </c>
      <c r="Z59" s="923" t="s">
        <v>65</v>
      </c>
      <c r="AA59" s="34"/>
      <c r="AB59" s="33"/>
      <c r="AC59" s="387" t="s">
        <v>48</v>
      </c>
      <c r="AD59" s="387" t="s">
        <v>48</v>
      </c>
      <c r="AE59" s="387" t="s">
        <v>48</v>
      </c>
      <c r="AF59" s="140"/>
      <c r="AG59" s="35"/>
      <c r="AH59" s="162"/>
      <c r="AI59" s="401" t="s">
        <v>50</v>
      </c>
      <c r="AJ59" s="387" t="s">
        <v>48</v>
      </c>
      <c r="AK59" s="387" t="s">
        <v>48</v>
      </c>
      <c r="AL59" s="387" t="s">
        <v>48</v>
      </c>
      <c r="AM59" s="33"/>
      <c r="AN59" s="35"/>
      <c r="AO59" s="385" t="s">
        <v>69</v>
      </c>
      <c r="AP59" s="386" t="s">
        <v>69</v>
      </c>
      <c r="AQ59" s="37"/>
      <c r="AR59" s="37"/>
      <c r="AS59" s="546" t="s">
        <v>65</v>
      </c>
      <c r="AT59" s="546" t="s">
        <v>65</v>
      </c>
      <c r="AU59" s="923" t="s">
        <v>65</v>
      </c>
      <c r="AV59" s="88">
        <f t="shared" si="23"/>
        <v>25</v>
      </c>
      <c r="AW59" s="1271">
        <f t="shared" si="24"/>
        <v>10</v>
      </c>
    </row>
    <row r="60" spans="1:49" s="88" customFormat="1" ht="15" customHeight="1" x14ac:dyDescent="0.2">
      <c r="A60" s="4"/>
      <c r="C60" s="732" t="s">
        <v>157</v>
      </c>
      <c r="D60" s="924" t="s">
        <v>158</v>
      </c>
      <c r="E60" s="1221" t="s">
        <v>159</v>
      </c>
      <c r="F60" s="44" t="s">
        <v>44</v>
      </c>
      <c r="G60" s="17"/>
      <c r="H60" s="17"/>
      <c r="I60" s="17"/>
      <c r="J60" s="926" t="s">
        <v>43</v>
      </c>
      <c r="K60" s="926" t="s">
        <v>43</v>
      </c>
      <c r="L60" s="927" t="s">
        <v>43</v>
      </c>
      <c r="M60" s="364" t="s">
        <v>43</v>
      </c>
      <c r="N60" s="17"/>
      <c r="O60" s="17"/>
      <c r="P60" s="338" t="s">
        <v>64</v>
      </c>
      <c r="Q60" s="409" t="s">
        <v>65</v>
      </c>
      <c r="R60" s="409" t="s">
        <v>65</v>
      </c>
      <c r="S60" s="922" t="s">
        <v>65</v>
      </c>
      <c r="T60" s="19"/>
      <c r="U60" s="17"/>
      <c r="V60" s="302" t="s">
        <v>42</v>
      </c>
      <c r="W60" s="302" t="s">
        <v>42</v>
      </c>
      <c r="X60" s="302" t="s">
        <v>42</v>
      </c>
      <c r="Y60" s="17"/>
      <c r="Z60" s="21"/>
      <c r="AA60" s="357" t="s">
        <v>87</v>
      </c>
      <c r="AB60" s="357" t="s">
        <v>87</v>
      </c>
      <c r="AC60" s="357" t="s">
        <v>87</v>
      </c>
      <c r="AD60" s="357" t="s">
        <v>87</v>
      </c>
      <c r="AE60" s="357" t="s">
        <v>87</v>
      </c>
      <c r="AF60" s="25" t="s">
        <v>87</v>
      </c>
      <c r="AG60" s="27" t="s">
        <v>87</v>
      </c>
      <c r="AH60" s="19" t="s">
        <v>87</v>
      </c>
      <c r="AI60" s="17" t="s">
        <v>87</v>
      </c>
      <c r="AJ60" s="302" t="s">
        <v>87</v>
      </c>
      <c r="AK60" s="302" t="s">
        <v>87</v>
      </c>
      <c r="AL60" s="302" t="s">
        <v>87</v>
      </c>
      <c r="AM60" s="17" t="s">
        <v>87</v>
      </c>
      <c r="AN60" s="351" t="s">
        <v>87</v>
      </c>
      <c r="AO60" s="19" t="s">
        <v>87</v>
      </c>
      <c r="AP60" s="302" t="s">
        <v>87</v>
      </c>
      <c r="AQ60" s="302" t="s">
        <v>87</v>
      </c>
      <c r="AR60" s="302" t="s">
        <v>87</v>
      </c>
      <c r="AS60" s="302" t="s">
        <v>87</v>
      </c>
      <c r="AT60" s="17" t="s">
        <v>87</v>
      </c>
      <c r="AU60" s="21" t="s">
        <v>87</v>
      </c>
      <c r="AV60" s="88">
        <f t="shared" si="23"/>
        <v>12</v>
      </c>
      <c r="AW60" s="638">
        <f t="shared" si="24"/>
        <v>3</v>
      </c>
    </row>
    <row r="61" spans="1:49" s="88" customFormat="1" ht="15" customHeight="1" thickBot="1" x14ac:dyDescent="0.25">
      <c r="A61" s="4"/>
      <c r="C61" s="732" t="s">
        <v>160</v>
      </c>
      <c r="D61" s="133" t="s">
        <v>161</v>
      </c>
      <c r="E61" s="917" t="s">
        <v>162</v>
      </c>
      <c r="F61" s="47" t="s">
        <v>50</v>
      </c>
      <c r="G61" s="31"/>
      <c r="H61" s="31"/>
      <c r="I61" s="31"/>
      <c r="J61" s="952" t="s">
        <v>49</v>
      </c>
      <c r="K61" s="952" t="s">
        <v>49</v>
      </c>
      <c r="L61" s="1015" t="s">
        <v>49</v>
      </c>
      <c r="M61" s="345" t="s">
        <v>49</v>
      </c>
      <c r="N61" s="46"/>
      <c r="O61" s="46"/>
      <c r="P61" s="309" t="s">
        <v>69</v>
      </c>
      <c r="Q61" s="415" t="s">
        <v>65</v>
      </c>
      <c r="R61" s="415" t="s">
        <v>65</v>
      </c>
      <c r="S61" s="813" t="s">
        <v>65</v>
      </c>
      <c r="T61" s="39"/>
      <c r="U61" s="31"/>
      <c r="V61" s="323" t="s">
        <v>48</v>
      </c>
      <c r="W61" s="323" t="s">
        <v>48</v>
      </c>
      <c r="X61" s="323" t="s">
        <v>48</v>
      </c>
      <c r="Y61" s="131"/>
      <c r="Z61" s="40"/>
      <c r="AA61" s="315" t="s">
        <v>49</v>
      </c>
      <c r="AB61" s="315" t="s">
        <v>49</v>
      </c>
      <c r="AC61" s="315" t="s">
        <v>49</v>
      </c>
      <c r="AD61" s="315" t="s">
        <v>49</v>
      </c>
      <c r="AE61" s="315" t="s">
        <v>49</v>
      </c>
      <c r="AF61" s="131"/>
      <c r="AG61" s="40"/>
      <c r="AH61" s="125"/>
      <c r="AI61" s="131"/>
      <c r="AJ61" s="323" t="s">
        <v>48</v>
      </c>
      <c r="AK61" s="323" t="s">
        <v>48</v>
      </c>
      <c r="AL61" s="323" t="s">
        <v>48</v>
      </c>
      <c r="AM61" s="33"/>
      <c r="AN61" s="921" t="s">
        <v>48</v>
      </c>
      <c r="AO61" s="34"/>
      <c r="AP61" s="311" t="s">
        <v>48</v>
      </c>
      <c r="AQ61" s="311" t="s">
        <v>48</v>
      </c>
      <c r="AR61" s="311" t="s">
        <v>48</v>
      </c>
      <c r="AS61" s="311" t="s">
        <v>48</v>
      </c>
      <c r="AT61" s="33"/>
      <c r="AU61" s="35"/>
      <c r="AV61" s="88">
        <f t="shared" si="23"/>
        <v>25</v>
      </c>
      <c r="AW61" s="638">
        <f t="shared" si="24"/>
        <v>11</v>
      </c>
    </row>
    <row r="62" spans="1:49" s="88" customFormat="1" ht="15" customHeight="1" x14ac:dyDescent="0.25">
      <c r="A62" s="4"/>
      <c r="B62" s="93"/>
      <c r="C62" s="733" t="s">
        <v>163</v>
      </c>
      <c r="D62" s="576" t="s">
        <v>164</v>
      </c>
      <c r="E62" s="1282" t="s">
        <v>165</v>
      </c>
      <c r="F62" s="1029" t="s">
        <v>41</v>
      </c>
      <c r="G62" s="301" t="s">
        <v>42</v>
      </c>
      <c r="H62" s="301" t="s">
        <v>42</v>
      </c>
      <c r="I62" s="301" t="s">
        <v>42</v>
      </c>
      <c r="J62" s="301" t="s">
        <v>42</v>
      </c>
      <c r="K62" s="17"/>
      <c r="L62" s="21"/>
      <c r="M62" s="1039" t="s">
        <v>64</v>
      </c>
      <c r="N62" s="338" t="s">
        <v>64</v>
      </c>
      <c r="O62" s="17"/>
      <c r="P62" s="17"/>
      <c r="Q62" s="409" t="s">
        <v>65</v>
      </c>
      <c r="R62" s="409" t="s">
        <v>65</v>
      </c>
      <c r="S62" s="922" t="s">
        <v>65</v>
      </c>
      <c r="T62" s="326"/>
      <c r="U62" s="25"/>
      <c r="V62" s="25"/>
      <c r="W62" s="357" t="s">
        <v>43</v>
      </c>
      <c r="X62" s="357" t="s">
        <v>43</v>
      </c>
      <c r="Y62" s="357" t="s">
        <v>43</v>
      </c>
      <c r="Z62" s="357" t="s">
        <v>43</v>
      </c>
      <c r="AA62" s="19"/>
      <c r="AB62" s="20" t="s">
        <v>44</v>
      </c>
      <c r="AC62" s="20" t="s">
        <v>44</v>
      </c>
      <c r="AD62" s="20" t="s">
        <v>44</v>
      </c>
      <c r="AE62" s="20" t="s">
        <v>44</v>
      </c>
      <c r="AF62" s="25"/>
      <c r="AG62" s="27"/>
      <c r="AH62" s="300" t="s">
        <v>42</v>
      </c>
      <c r="AI62" s="825"/>
      <c r="AJ62" s="302" t="s">
        <v>42</v>
      </c>
      <c r="AK62" s="302" t="s">
        <v>42</v>
      </c>
      <c r="AL62" s="302" t="s">
        <v>42</v>
      </c>
      <c r="AM62" s="17"/>
      <c r="AN62" s="43"/>
      <c r="AO62" s="19"/>
      <c r="AP62" s="17"/>
      <c r="AQ62" s="20" t="s">
        <v>44</v>
      </c>
      <c r="AR62" s="20" t="s">
        <v>44</v>
      </c>
      <c r="AS62" s="20" t="s">
        <v>44</v>
      </c>
      <c r="AT62" s="18" t="s">
        <v>44</v>
      </c>
      <c r="AU62" s="21"/>
      <c r="AV62" s="88">
        <f>COUNTIF(F62:AU62,"&lt;&gt;CP")-COUNTIF(F62:AU62,"")-COUNTIF(F62:AU62,"R")-COUNTIF(F62:AU62,"AT")-COUNTIF(F62:AU62,"AM")-COUNTIF(F62:AU62,"RD")</f>
        <v>25</v>
      </c>
      <c r="AW62" s="638">
        <f t="shared" si="24"/>
        <v>8</v>
      </c>
    </row>
    <row r="63" spans="1:49" s="88" customFormat="1" ht="15" customHeight="1" thickBot="1" x14ac:dyDescent="0.3">
      <c r="A63" s="4"/>
      <c r="B63" s="93"/>
      <c r="C63" s="733" t="s">
        <v>166</v>
      </c>
      <c r="D63" s="928" t="s">
        <v>167</v>
      </c>
      <c r="E63" s="868" t="s">
        <v>168</v>
      </c>
      <c r="F63" s="839" t="s">
        <v>41</v>
      </c>
      <c r="G63" s="311" t="s">
        <v>48</v>
      </c>
      <c r="H63" s="311" t="s">
        <v>48</v>
      </c>
      <c r="I63" s="311" t="s">
        <v>48</v>
      </c>
      <c r="J63" s="311" t="s">
        <v>48</v>
      </c>
      <c r="K63" s="131"/>
      <c r="L63" s="40"/>
      <c r="M63" s="308" t="s">
        <v>69</v>
      </c>
      <c r="N63" s="309" t="s">
        <v>69</v>
      </c>
      <c r="O63" s="31"/>
      <c r="P63" s="31"/>
      <c r="Q63" s="415" t="s">
        <v>65</v>
      </c>
      <c r="R63" s="415" t="s">
        <v>65</v>
      </c>
      <c r="S63" s="813" t="s">
        <v>65</v>
      </c>
      <c r="T63" s="38"/>
      <c r="U63" s="31"/>
      <c r="V63" s="31"/>
      <c r="W63" s="315" t="s">
        <v>49</v>
      </c>
      <c r="X63" s="315" t="s">
        <v>49</v>
      </c>
      <c r="Y63" s="315" t="s">
        <v>49</v>
      </c>
      <c r="Z63" s="315" t="s">
        <v>49</v>
      </c>
      <c r="AA63" s="34"/>
      <c r="AB63" s="401" t="s">
        <v>50</v>
      </c>
      <c r="AC63" s="401" t="s">
        <v>50</v>
      </c>
      <c r="AD63" s="401" t="s">
        <v>50</v>
      </c>
      <c r="AE63" s="401" t="s">
        <v>50</v>
      </c>
      <c r="AF63" s="131"/>
      <c r="AG63" s="40"/>
      <c r="AH63" s="310" t="s">
        <v>48</v>
      </c>
      <c r="AI63" s="83"/>
      <c r="AJ63" s="323" t="s">
        <v>48</v>
      </c>
      <c r="AK63" s="323" t="s">
        <v>48</v>
      </c>
      <c r="AL63" s="323" t="s">
        <v>48</v>
      </c>
      <c r="AM63" s="33"/>
      <c r="AN63" s="37"/>
      <c r="AO63" s="39"/>
      <c r="AP63" s="31"/>
      <c r="AQ63" s="41" t="s">
        <v>50</v>
      </c>
      <c r="AR63" s="41" t="s">
        <v>50</v>
      </c>
      <c r="AS63" s="41" t="s">
        <v>50</v>
      </c>
      <c r="AT63" s="334" t="s">
        <v>50</v>
      </c>
      <c r="AU63" s="35"/>
      <c r="AV63" s="88">
        <f t="shared" ref="AV63:AV144" si="25">COUNTIF(F63:AU63,"&lt;&gt;CP")-COUNTIF(F63:AU63,"")-COUNTIF(F63:AU63,"R")-COUNTIF(F63:AU63,"AT")-COUNTIF(F63:AU63,"AM")-COUNTIF(F63:AU63,"RD")</f>
        <v>25</v>
      </c>
      <c r="AW63" s="638">
        <f t="shared" si="24"/>
        <v>8</v>
      </c>
    </row>
    <row r="64" spans="1:49" s="88" customFormat="1" ht="15" customHeight="1" x14ac:dyDescent="0.25">
      <c r="A64" s="4"/>
      <c r="B64" s="93"/>
      <c r="C64" s="733" t="s">
        <v>169</v>
      </c>
      <c r="D64" s="452" t="s">
        <v>170</v>
      </c>
      <c r="E64" s="453" t="s">
        <v>171</v>
      </c>
      <c r="F64" s="844" t="s">
        <v>87</v>
      </c>
      <c r="G64" s="563" t="s">
        <v>87</v>
      </c>
      <c r="H64" s="563" t="s">
        <v>87</v>
      </c>
      <c r="I64" s="563" t="s">
        <v>87</v>
      </c>
      <c r="J64" s="563" t="s">
        <v>87</v>
      </c>
      <c r="K64" s="563" t="s">
        <v>87</v>
      </c>
      <c r="L64" s="845" t="s">
        <v>87</v>
      </c>
      <c r="M64" s="844" t="s">
        <v>87</v>
      </c>
      <c r="N64" s="563" t="s">
        <v>87</v>
      </c>
      <c r="O64" s="563" t="s">
        <v>87</v>
      </c>
      <c r="P64" s="563" t="s">
        <v>87</v>
      </c>
      <c r="Q64" s="563" t="s">
        <v>87</v>
      </c>
      <c r="R64" s="563" t="s">
        <v>87</v>
      </c>
      <c r="S64" s="997" t="s">
        <v>87</v>
      </c>
      <c r="T64" s="1421" t="s">
        <v>172</v>
      </c>
      <c r="U64" s="1020" t="s">
        <v>64</v>
      </c>
      <c r="V64" s="1020" t="s">
        <v>64</v>
      </c>
      <c r="W64" s="23"/>
      <c r="X64" s="1020" t="s">
        <v>64</v>
      </c>
      <c r="Y64" s="18" t="s">
        <v>64</v>
      </c>
      <c r="Z64" s="18" t="s">
        <v>64</v>
      </c>
      <c r="AA64" s="44" t="s">
        <v>44</v>
      </c>
      <c r="AB64" s="20" t="s">
        <v>44</v>
      </c>
      <c r="AC64" s="275" t="s">
        <v>55</v>
      </c>
      <c r="AD64" s="301" t="s">
        <v>42</v>
      </c>
      <c r="AE64" s="301" t="s">
        <v>42</v>
      </c>
      <c r="AF64" s="275" t="s">
        <v>55</v>
      </c>
      <c r="AG64" s="337" t="s">
        <v>55</v>
      </c>
      <c r="AH64" s="336" t="s">
        <v>55</v>
      </c>
      <c r="AI64" s="302" t="s">
        <v>42</v>
      </c>
      <c r="AJ64" s="302" t="s">
        <v>42</v>
      </c>
      <c r="AK64" s="302" t="s">
        <v>42</v>
      </c>
      <c r="AL64" s="302" t="s">
        <v>42</v>
      </c>
      <c r="AM64" s="275" t="s">
        <v>55</v>
      </c>
      <c r="AN64" s="337" t="s">
        <v>55</v>
      </c>
      <c r="AO64" s="859" t="s">
        <v>70</v>
      </c>
      <c r="AP64" s="122" t="s">
        <v>70</v>
      </c>
      <c r="AQ64" s="122" t="s">
        <v>70</v>
      </c>
      <c r="AR64" s="122" t="s">
        <v>70</v>
      </c>
      <c r="AS64" s="122" t="s">
        <v>70</v>
      </c>
      <c r="AT64" s="122" t="s">
        <v>70</v>
      </c>
      <c r="AU64" s="843" t="s">
        <v>55</v>
      </c>
      <c r="AV64" s="88">
        <f t="shared" si="25"/>
        <v>14</v>
      </c>
      <c r="AW64" s="638">
        <f t="shared" si="24"/>
        <v>6</v>
      </c>
    </row>
    <row r="65" spans="1:50" s="88" customFormat="1" ht="15" customHeight="1" thickBot="1" x14ac:dyDescent="0.3">
      <c r="A65" s="4"/>
      <c r="C65" s="733" t="s">
        <v>173</v>
      </c>
      <c r="D65" s="206" t="s">
        <v>174</v>
      </c>
      <c r="E65" s="240" t="s">
        <v>40</v>
      </c>
      <c r="F65" s="83" t="s">
        <v>41</v>
      </c>
      <c r="G65" s="124" t="s">
        <v>59</v>
      </c>
      <c r="H65" s="124" t="s">
        <v>50</v>
      </c>
      <c r="I65" s="124" t="s">
        <v>87</v>
      </c>
      <c r="J65" s="124" t="s">
        <v>87</v>
      </c>
      <c r="K65" s="131"/>
      <c r="L65" s="40"/>
      <c r="M65" s="413" t="s">
        <v>65</v>
      </c>
      <c r="N65" s="414" t="s">
        <v>65</v>
      </c>
      <c r="O65" s="415" t="s">
        <v>65</v>
      </c>
      <c r="P65" s="376" t="s">
        <v>65</v>
      </c>
      <c r="Q65" s="31"/>
      <c r="R65" s="33"/>
      <c r="S65" s="35"/>
      <c r="T65" s="125"/>
      <c r="U65" s="309" t="s">
        <v>69</v>
      </c>
      <c r="V65" s="309" t="s">
        <v>69</v>
      </c>
      <c r="W65" s="36"/>
      <c r="X65" s="309" t="s">
        <v>69</v>
      </c>
      <c r="Y65" s="334" t="s">
        <v>69</v>
      </c>
      <c r="Z65" s="334" t="s">
        <v>69</v>
      </c>
      <c r="AA65" s="123" t="s">
        <v>50</v>
      </c>
      <c r="AB65" s="124" t="s">
        <v>50</v>
      </c>
      <c r="AC65" s="190" t="s">
        <v>55</v>
      </c>
      <c r="AD65" s="311" t="s">
        <v>48</v>
      </c>
      <c r="AE65" s="311" t="s">
        <v>48</v>
      </c>
      <c r="AF65" s="190" t="s">
        <v>55</v>
      </c>
      <c r="AG65" s="191" t="s">
        <v>55</v>
      </c>
      <c r="AH65" s="195" t="s">
        <v>55</v>
      </c>
      <c r="AI65" s="311" t="s">
        <v>48</v>
      </c>
      <c r="AJ65" s="311" t="s">
        <v>48</v>
      </c>
      <c r="AK65" s="311" t="s">
        <v>48</v>
      </c>
      <c r="AL65" s="311" t="s">
        <v>48</v>
      </c>
      <c r="AM65" s="190" t="s">
        <v>55</v>
      </c>
      <c r="AN65" s="191" t="s">
        <v>55</v>
      </c>
      <c r="AO65" s="195" t="s">
        <v>70</v>
      </c>
      <c r="AP65" s="190" t="s">
        <v>70</v>
      </c>
      <c r="AQ65" s="190" t="s">
        <v>70</v>
      </c>
      <c r="AR65" s="190" t="s">
        <v>70</v>
      </c>
      <c r="AS65" s="190" t="s">
        <v>70</v>
      </c>
      <c r="AT65" s="190" t="s">
        <v>70</v>
      </c>
      <c r="AU65" s="191" t="s">
        <v>55</v>
      </c>
      <c r="AV65" s="88">
        <f t="shared" si="25"/>
        <v>19</v>
      </c>
      <c r="AW65" s="638">
        <f t="shared" si="24"/>
        <v>6</v>
      </c>
    </row>
    <row r="66" spans="1:50" s="88" customFormat="1" ht="15" customHeight="1" x14ac:dyDescent="0.2">
      <c r="C66" s="732" t="s">
        <v>175</v>
      </c>
      <c r="D66" s="688" t="s">
        <v>176</v>
      </c>
      <c r="E66" s="1035" t="s">
        <v>177</v>
      </c>
      <c r="F66" s="80" t="s">
        <v>87</v>
      </c>
      <c r="G66" s="81" t="s">
        <v>87</v>
      </c>
      <c r="H66" s="81" t="s">
        <v>87</v>
      </c>
      <c r="I66" s="17" t="s">
        <v>87</v>
      </c>
      <c r="J66" s="82" t="s">
        <v>87</v>
      </c>
      <c r="K66" s="17" t="s">
        <v>87</v>
      </c>
      <c r="L66" s="21" t="s">
        <v>87</v>
      </c>
      <c r="M66" s="422" t="s">
        <v>101</v>
      </c>
      <c r="N66" s="445" t="s">
        <v>101</v>
      </c>
      <c r="O66" s="445" t="s">
        <v>101</v>
      </c>
      <c r="P66" s="445" t="s">
        <v>101</v>
      </c>
      <c r="Q66" s="445" t="s">
        <v>101</v>
      </c>
      <c r="R66" s="17"/>
      <c r="S66" s="24"/>
      <c r="T66" s="80" t="s">
        <v>101</v>
      </c>
      <c r="U66" s="81"/>
      <c r="V66" s="81" t="s">
        <v>101</v>
      </c>
      <c r="W66" s="17" t="s">
        <v>101</v>
      </c>
      <c r="X66" s="82"/>
      <c r="Y66" s="17"/>
      <c r="Z66" s="21"/>
      <c r="AA66" s="80" t="s">
        <v>101</v>
      </c>
      <c r="AB66" s="81" t="s">
        <v>101</v>
      </c>
      <c r="AC66" s="81" t="s">
        <v>101</v>
      </c>
      <c r="AD66" s="17" t="s">
        <v>101</v>
      </c>
      <c r="AE66" s="82" t="s">
        <v>101</v>
      </c>
      <c r="AF66" s="17"/>
      <c r="AG66" s="21"/>
      <c r="AH66" s="80" t="s">
        <v>101</v>
      </c>
      <c r="AI66" s="81" t="s">
        <v>101</v>
      </c>
      <c r="AJ66" s="81" t="s">
        <v>101</v>
      </c>
      <c r="AK66" s="17"/>
      <c r="AL66" s="82" t="s">
        <v>101</v>
      </c>
      <c r="AM66" s="17"/>
      <c r="AN66" s="24"/>
      <c r="AO66" s="80" t="s">
        <v>101</v>
      </c>
      <c r="AP66" s="81"/>
      <c r="AQ66" s="81" t="s">
        <v>70</v>
      </c>
      <c r="AR66" s="17" t="s">
        <v>70</v>
      </c>
      <c r="AS66" s="82" t="s">
        <v>101</v>
      </c>
      <c r="AT66" s="17"/>
      <c r="AU66" s="21"/>
      <c r="AV66" s="88">
        <f t="shared" si="25"/>
        <v>19</v>
      </c>
      <c r="AW66" s="638">
        <f t="shared" si="24"/>
        <v>0</v>
      </c>
    </row>
    <row r="67" spans="1:50" s="88" customFormat="1" ht="15" customHeight="1" thickBot="1" x14ac:dyDescent="0.3">
      <c r="B67" s="93"/>
      <c r="C67" s="733" t="s">
        <v>178</v>
      </c>
      <c r="D67" s="133" t="s">
        <v>179</v>
      </c>
      <c r="E67" s="1075" t="s">
        <v>180</v>
      </c>
      <c r="F67" s="123" t="s">
        <v>50</v>
      </c>
      <c r="G67" s="124" t="s">
        <v>50</v>
      </c>
      <c r="H67" s="83" t="s">
        <v>41</v>
      </c>
      <c r="I67" s="33" t="s">
        <v>50</v>
      </c>
      <c r="J67" s="33" t="s">
        <v>50</v>
      </c>
      <c r="K67" s="334"/>
      <c r="L67" s="343"/>
      <c r="M67" s="34"/>
      <c r="N67" s="401" t="s">
        <v>50</v>
      </c>
      <c r="O67" s="401" t="s">
        <v>50</v>
      </c>
      <c r="P67" s="401" t="s">
        <v>50</v>
      </c>
      <c r="Q67" s="401" t="s">
        <v>181</v>
      </c>
      <c r="R67" s="131"/>
      <c r="S67" s="46"/>
      <c r="T67" s="308" t="s">
        <v>69</v>
      </c>
      <c r="U67" s="309" t="s">
        <v>69</v>
      </c>
      <c r="V67" s="309" t="s">
        <v>69</v>
      </c>
      <c r="W67" s="309" t="s">
        <v>69</v>
      </c>
      <c r="X67" s="309" t="s">
        <v>69</v>
      </c>
      <c r="Y67" s="31"/>
      <c r="Z67" s="40"/>
      <c r="AA67" s="413" t="s">
        <v>65</v>
      </c>
      <c r="AB67" s="414" t="s">
        <v>65</v>
      </c>
      <c r="AC67" s="415" t="s">
        <v>65</v>
      </c>
      <c r="AD67" s="376" t="s">
        <v>65</v>
      </c>
      <c r="AE67" s="31"/>
      <c r="AF67" s="33"/>
      <c r="AG67" s="40"/>
      <c r="AH67" s="125"/>
      <c r="AI67" s="124" t="s">
        <v>50</v>
      </c>
      <c r="AJ67" s="124" t="s">
        <v>50</v>
      </c>
      <c r="AK67" s="33"/>
      <c r="AL67" s="33"/>
      <c r="AM67" s="334" t="s">
        <v>50</v>
      </c>
      <c r="AN67" s="343" t="s">
        <v>50</v>
      </c>
      <c r="AO67" s="34" t="s">
        <v>50</v>
      </c>
      <c r="AP67" s="401" t="s">
        <v>50</v>
      </c>
      <c r="AQ67" s="401" t="s">
        <v>50</v>
      </c>
      <c r="AR67" s="401" t="s">
        <v>50</v>
      </c>
      <c r="AS67" s="401"/>
      <c r="AT67" s="31"/>
      <c r="AU67" s="40"/>
      <c r="AV67" s="88">
        <f t="shared" si="25"/>
        <v>25</v>
      </c>
      <c r="AW67" s="638">
        <f t="shared" si="24"/>
        <v>0</v>
      </c>
    </row>
    <row r="68" spans="1:50" s="88" customFormat="1" ht="15" customHeight="1" x14ac:dyDescent="0.25">
      <c r="B68" s="91"/>
      <c r="C68" s="733" t="s">
        <v>182</v>
      </c>
      <c r="D68" s="209" t="s">
        <v>183</v>
      </c>
      <c r="E68" s="208" t="s">
        <v>184</v>
      </c>
      <c r="F68" s="336" t="s">
        <v>55</v>
      </c>
      <c r="G68" s="301" t="s">
        <v>42</v>
      </c>
      <c r="H68" s="301" t="s">
        <v>42</v>
      </c>
      <c r="I68" s="301" t="s">
        <v>42</v>
      </c>
      <c r="J68" s="275" t="s">
        <v>55</v>
      </c>
      <c r="K68" s="17"/>
      <c r="L68" s="18" t="s">
        <v>44</v>
      </c>
      <c r="M68" s="1197" t="s">
        <v>64</v>
      </c>
      <c r="N68" s="1020" t="s">
        <v>64</v>
      </c>
      <c r="O68" s="1020" t="s">
        <v>64</v>
      </c>
      <c r="P68" s="1020" t="s">
        <v>64</v>
      </c>
      <c r="Q68" s="1020" t="s">
        <v>64</v>
      </c>
      <c r="R68" s="17"/>
      <c r="S68" s="24"/>
      <c r="T68" s="1197" t="s">
        <v>64</v>
      </c>
      <c r="U68" s="1020" t="s">
        <v>64</v>
      </c>
      <c r="V68" s="1020" t="s">
        <v>64</v>
      </c>
      <c r="W68" s="1020" t="s">
        <v>64</v>
      </c>
      <c r="X68" s="1020" t="s">
        <v>64</v>
      </c>
      <c r="Y68" s="122" t="s">
        <v>55</v>
      </c>
      <c r="Z68" s="277" t="s">
        <v>55</v>
      </c>
      <c r="AA68" s="422" t="s">
        <v>42</v>
      </c>
      <c r="AB68" s="445" t="s">
        <v>42</v>
      </c>
      <c r="AC68" s="122" t="s">
        <v>55</v>
      </c>
      <c r="AD68" s="122" t="s">
        <v>55</v>
      </c>
      <c r="AE68" s="122" t="s">
        <v>55</v>
      </c>
      <c r="AF68" s="357" t="s">
        <v>43</v>
      </c>
      <c r="AG68" s="357" t="s">
        <v>43</v>
      </c>
      <c r="AH68" s="44" t="s">
        <v>44</v>
      </c>
      <c r="AI68" s="825"/>
      <c r="AJ68" s="17"/>
      <c r="AK68" s="17"/>
      <c r="AL68" s="551" t="s">
        <v>65</v>
      </c>
      <c r="AM68" s="551" t="s">
        <v>65</v>
      </c>
      <c r="AN68" s="920" t="s">
        <v>65</v>
      </c>
      <c r="AO68" s="19"/>
      <c r="AP68" s="17"/>
      <c r="AQ68" s="302" t="s">
        <v>42</v>
      </c>
      <c r="AR68" s="302" t="s">
        <v>42</v>
      </c>
      <c r="AS68" s="302" t="s">
        <v>42</v>
      </c>
      <c r="AT68" s="17"/>
      <c r="AU68" s="21"/>
      <c r="AV68" s="88">
        <f t="shared" si="25"/>
        <v>25</v>
      </c>
      <c r="AW68" s="638">
        <f t="shared" si="24"/>
        <v>8</v>
      </c>
    </row>
    <row r="69" spans="1:50" s="88" customFormat="1" ht="15" customHeight="1" thickBot="1" x14ac:dyDescent="0.3">
      <c r="B69" s="91"/>
      <c r="C69" s="789" t="s">
        <v>185</v>
      </c>
      <c r="D69" s="694" t="s">
        <v>186</v>
      </c>
      <c r="E69" s="651" t="s">
        <v>187</v>
      </c>
      <c r="F69" s="125"/>
      <c r="G69" s="311" t="s">
        <v>48</v>
      </c>
      <c r="H69" s="311" t="s">
        <v>48</v>
      </c>
      <c r="I69" s="311" t="s">
        <v>48</v>
      </c>
      <c r="J69" s="131"/>
      <c r="K69" s="33"/>
      <c r="L69" s="334" t="s">
        <v>50</v>
      </c>
      <c r="M69" s="308" t="s">
        <v>69</v>
      </c>
      <c r="N69" s="309" t="s">
        <v>69</v>
      </c>
      <c r="O69" s="309" t="s">
        <v>69</v>
      </c>
      <c r="P69" s="309" t="s">
        <v>69</v>
      </c>
      <c r="Q69" s="309" t="s">
        <v>69</v>
      </c>
      <c r="R69" s="33"/>
      <c r="S69" s="37"/>
      <c r="T69" s="308" t="s">
        <v>69</v>
      </c>
      <c r="U69" s="309" t="s">
        <v>69</v>
      </c>
      <c r="V69" s="309" t="s">
        <v>69</v>
      </c>
      <c r="W69" s="309" t="s">
        <v>69</v>
      </c>
      <c r="X69" s="309" t="s">
        <v>69</v>
      </c>
      <c r="Y69" s="31"/>
      <c r="Z69" s="50"/>
      <c r="AA69" s="589" t="s">
        <v>48</v>
      </c>
      <c r="AB69" s="390" t="s">
        <v>48</v>
      </c>
      <c r="AC69" s="31"/>
      <c r="AD69" s="31"/>
      <c r="AE69" s="31"/>
      <c r="AF69" s="315" t="s">
        <v>49</v>
      </c>
      <c r="AG69" s="315" t="s">
        <v>49</v>
      </c>
      <c r="AH69" s="123" t="s">
        <v>50</v>
      </c>
      <c r="AI69" s="83"/>
      <c r="AJ69" s="46"/>
      <c r="AK69" s="46"/>
      <c r="AL69" s="415" t="s">
        <v>65</v>
      </c>
      <c r="AM69" s="415" t="s">
        <v>65</v>
      </c>
      <c r="AN69" s="813" t="s">
        <v>65</v>
      </c>
      <c r="AO69" s="39"/>
      <c r="AP69" s="31"/>
      <c r="AQ69" s="323" t="s">
        <v>48</v>
      </c>
      <c r="AR69" s="323" t="s">
        <v>48</v>
      </c>
      <c r="AS69" s="323" t="s">
        <v>48</v>
      </c>
      <c r="AT69" s="131"/>
      <c r="AU69" s="40"/>
      <c r="AV69" s="88">
        <f t="shared" si="25"/>
        <v>25</v>
      </c>
      <c r="AW69" s="638">
        <f t="shared" si="24"/>
        <v>8</v>
      </c>
    </row>
    <row r="70" spans="1:50" s="88" customFormat="1" ht="15" customHeight="1" x14ac:dyDescent="0.2">
      <c r="A70" s="746"/>
      <c r="B70" s="93"/>
      <c r="C70" s="732" t="s">
        <v>188</v>
      </c>
      <c r="D70" s="455" t="s">
        <v>189</v>
      </c>
      <c r="E70" s="1319" t="s">
        <v>190</v>
      </c>
      <c r="F70" s="305"/>
      <c r="G70" s="1020" t="s">
        <v>64</v>
      </c>
      <c r="H70" s="1020" t="s">
        <v>64</v>
      </c>
      <c r="I70" s="1020" t="s">
        <v>64</v>
      </c>
      <c r="J70" s="1020" t="s">
        <v>64</v>
      </c>
      <c r="K70" s="17"/>
      <c r="L70" s="456" t="s">
        <v>64</v>
      </c>
      <c r="M70" s="327" t="s">
        <v>42</v>
      </c>
      <c r="N70" s="17"/>
      <c r="O70" s="20" t="s">
        <v>44</v>
      </c>
      <c r="P70" s="301" t="s">
        <v>42</v>
      </c>
      <c r="Q70" s="301" t="s">
        <v>42</v>
      </c>
      <c r="R70" s="17"/>
      <c r="S70" s="21"/>
      <c r="T70" s="44" t="s">
        <v>44</v>
      </c>
      <c r="U70" s="20" t="s">
        <v>44</v>
      </c>
      <c r="V70" s="17"/>
      <c r="W70" s="20" t="s">
        <v>44</v>
      </c>
      <c r="X70" s="20" t="s">
        <v>44</v>
      </c>
      <c r="Y70" s="17"/>
      <c r="Z70" s="24"/>
      <c r="AA70" s="422" t="s">
        <v>42</v>
      </c>
      <c r="AB70" s="445" t="s">
        <v>42</v>
      </c>
      <c r="AC70" s="17"/>
      <c r="AD70" s="17"/>
      <c r="AE70" s="551" t="s">
        <v>65</v>
      </c>
      <c r="AF70" s="551" t="s">
        <v>65</v>
      </c>
      <c r="AG70" s="920" t="s">
        <v>65</v>
      </c>
      <c r="AH70" s="26"/>
      <c r="AI70" s="25"/>
      <c r="AJ70" s="25"/>
      <c r="AK70" s="25"/>
      <c r="AL70" s="28" t="s">
        <v>44</v>
      </c>
      <c r="AM70" s="298" t="s">
        <v>44</v>
      </c>
      <c r="AN70" s="298" t="s">
        <v>44</v>
      </c>
      <c r="AO70" s="302" t="s">
        <v>42</v>
      </c>
      <c r="AP70" s="302" t="s">
        <v>42</v>
      </c>
      <c r="AQ70" s="302" t="s">
        <v>42</v>
      </c>
      <c r="AR70" s="17"/>
      <c r="AS70" s="302" t="s">
        <v>42</v>
      </c>
      <c r="AT70" s="17"/>
      <c r="AU70" s="55"/>
      <c r="AV70" s="88">
        <f t="shared" si="25"/>
        <v>25</v>
      </c>
      <c r="AW70" s="638">
        <f t="shared" si="24"/>
        <v>9</v>
      </c>
    </row>
    <row r="71" spans="1:50" s="88" customFormat="1" ht="15" customHeight="1" thickBot="1" x14ac:dyDescent="0.25">
      <c r="A71" s="746"/>
      <c r="B71" s="93"/>
      <c r="C71" s="732" t="s">
        <v>191</v>
      </c>
      <c r="D71" s="718" t="s">
        <v>192</v>
      </c>
      <c r="E71" s="852" t="s">
        <v>193</v>
      </c>
      <c r="F71" s="308" t="s">
        <v>69</v>
      </c>
      <c r="G71" s="309" t="s">
        <v>69</v>
      </c>
      <c r="H71" s="309" t="s">
        <v>69</v>
      </c>
      <c r="I71" s="309" t="s">
        <v>69</v>
      </c>
      <c r="J71" s="192" t="s">
        <v>55</v>
      </c>
      <c r="K71" s="33"/>
      <c r="L71" s="366" t="s">
        <v>69</v>
      </c>
      <c r="M71" s="310" t="s">
        <v>48</v>
      </c>
      <c r="N71" s="31"/>
      <c r="O71" s="41" t="s">
        <v>50</v>
      </c>
      <c r="P71" s="311" t="s">
        <v>48</v>
      </c>
      <c r="Q71" s="311" t="s">
        <v>48</v>
      </c>
      <c r="R71" s="33"/>
      <c r="S71" s="35"/>
      <c r="T71" s="123" t="s">
        <v>50</v>
      </c>
      <c r="U71" s="124" t="s">
        <v>50</v>
      </c>
      <c r="V71" s="124" t="s">
        <v>50</v>
      </c>
      <c r="W71" s="124" t="s">
        <v>50</v>
      </c>
      <c r="X71" s="192" t="s">
        <v>55</v>
      </c>
      <c r="Y71" s="192" t="s">
        <v>55</v>
      </c>
      <c r="Z71" s="447" t="s">
        <v>55</v>
      </c>
      <c r="AA71" s="589" t="s">
        <v>48</v>
      </c>
      <c r="AB71" s="390" t="s">
        <v>48</v>
      </c>
      <c r="AC71" s="46"/>
      <c r="AD71" s="46"/>
      <c r="AE71" s="415" t="s">
        <v>65</v>
      </c>
      <c r="AF71" s="415" t="s">
        <v>65</v>
      </c>
      <c r="AG71" s="813" t="s">
        <v>65</v>
      </c>
      <c r="AH71" s="39"/>
      <c r="AI71" s="192" t="s">
        <v>55</v>
      </c>
      <c r="AJ71" s="31"/>
      <c r="AK71" s="190" t="s">
        <v>55</v>
      </c>
      <c r="AL71" s="41" t="s">
        <v>50</v>
      </c>
      <c r="AM71" s="67" t="s">
        <v>87</v>
      </c>
      <c r="AN71" s="67" t="s">
        <v>87</v>
      </c>
      <c r="AO71" s="323" t="s">
        <v>87</v>
      </c>
      <c r="AP71" s="323" t="s">
        <v>87</v>
      </c>
      <c r="AQ71" s="323" t="s">
        <v>87</v>
      </c>
      <c r="AR71" s="122" t="s">
        <v>87</v>
      </c>
      <c r="AS71" s="323" t="s">
        <v>87</v>
      </c>
      <c r="AT71" s="33" t="s">
        <v>87</v>
      </c>
      <c r="AU71" s="40" t="s">
        <v>87</v>
      </c>
      <c r="AV71" s="88">
        <f t="shared" si="25"/>
        <v>19</v>
      </c>
      <c r="AW71" s="638">
        <f t="shared" si="24"/>
        <v>5</v>
      </c>
    </row>
    <row r="72" spans="1:50" s="88" customFormat="1" ht="15" customHeight="1" x14ac:dyDescent="0.25">
      <c r="B72" s="136" t="s">
        <v>194</v>
      </c>
      <c r="C72" s="732" t="s">
        <v>64</v>
      </c>
      <c r="D72" s="209" t="s">
        <v>195</v>
      </c>
      <c r="E72" s="208" t="s">
        <v>196</v>
      </c>
      <c r="F72" s="44" t="s">
        <v>44</v>
      </c>
      <c r="G72" s="825" t="s">
        <v>41</v>
      </c>
      <c r="H72" s="301" t="s">
        <v>42</v>
      </c>
      <c r="I72" s="301" t="s">
        <v>42</v>
      </c>
      <c r="J72" s="301" t="s">
        <v>42</v>
      </c>
      <c r="K72" s="17"/>
      <c r="L72" s="56"/>
      <c r="M72" s="1197"/>
      <c r="N72" s="1020" t="s">
        <v>64</v>
      </c>
      <c r="O72" s="1020" t="s">
        <v>64</v>
      </c>
      <c r="P72" s="17" t="s">
        <v>64</v>
      </c>
      <c r="Q72" s="17"/>
      <c r="R72" s="357" t="s">
        <v>43</v>
      </c>
      <c r="S72" s="357" t="s">
        <v>43</v>
      </c>
      <c r="T72" s="19"/>
      <c r="U72" s="51"/>
      <c r="V72" s="20" t="s">
        <v>44</v>
      </c>
      <c r="W72" s="20" t="s">
        <v>44</v>
      </c>
      <c r="X72" s="20" t="s">
        <v>44</v>
      </c>
      <c r="Y72" s="17"/>
      <c r="Z72" s="351" t="s">
        <v>42</v>
      </c>
      <c r="AA72" s="355" t="s">
        <v>42</v>
      </c>
      <c r="AB72" s="17"/>
      <c r="AC72" s="17"/>
      <c r="AD72" s="17"/>
      <c r="AE72" s="551" t="s">
        <v>65</v>
      </c>
      <c r="AF72" s="551" t="s">
        <v>65</v>
      </c>
      <c r="AG72" s="920" t="s">
        <v>65</v>
      </c>
      <c r="AH72" s="60"/>
      <c r="AI72" s="52"/>
      <c r="AJ72" s="28" t="s">
        <v>44</v>
      </c>
      <c r="AK72" s="28" t="s">
        <v>44</v>
      </c>
      <c r="AL72" s="28" t="s">
        <v>44</v>
      </c>
      <c r="AM72" s="25"/>
      <c r="AN72" s="27"/>
      <c r="AO72" s="1197" t="s">
        <v>64</v>
      </c>
      <c r="AP72" s="1020" t="s">
        <v>64</v>
      </c>
      <c r="AQ72" s="1020" t="s">
        <v>64</v>
      </c>
      <c r="AR72" s="1020" t="s">
        <v>64</v>
      </c>
      <c r="AS72" s="1020" t="s">
        <v>64</v>
      </c>
      <c r="AT72" s="17"/>
      <c r="AU72" s="49"/>
      <c r="AV72" s="88">
        <f t="shared" si="25"/>
        <v>25</v>
      </c>
      <c r="AW72" s="638">
        <f t="shared" si="24"/>
        <v>5</v>
      </c>
    </row>
    <row r="73" spans="1:50" s="88" customFormat="1" ht="15" customHeight="1" thickBot="1" x14ac:dyDescent="0.3">
      <c r="C73" s="733" t="s">
        <v>197</v>
      </c>
      <c r="D73" s="206" t="s">
        <v>198</v>
      </c>
      <c r="E73" s="207" t="s">
        <v>199</v>
      </c>
      <c r="F73" s="123" t="s">
        <v>50</v>
      </c>
      <c r="G73" s="83" t="s">
        <v>41</v>
      </c>
      <c r="H73" s="311" t="s">
        <v>48</v>
      </c>
      <c r="I73" s="311" t="s">
        <v>48</v>
      </c>
      <c r="J73" s="311" t="s">
        <v>48</v>
      </c>
      <c r="K73" s="33"/>
      <c r="L73" s="50"/>
      <c r="M73" s="308" t="s">
        <v>69</v>
      </c>
      <c r="N73" s="309" t="s">
        <v>69</v>
      </c>
      <c r="O73" s="309" t="s">
        <v>69</v>
      </c>
      <c r="P73" s="31"/>
      <c r="Q73" s="31"/>
      <c r="R73" s="315" t="s">
        <v>49</v>
      </c>
      <c r="S73" s="315" t="s">
        <v>49</v>
      </c>
      <c r="T73" s="34"/>
      <c r="U73" s="31"/>
      <c r="V73" s="401" t="s">
        <v>50</v>
      </c>
      <c r="W73" s="401" t="s">
        <v>50</v>
      </c>
      <c r="X73" s="401" t="s">
        <v>50</v>
      </c>
      <c r="Y73" s="33"/>
      <c r="Z73" s="921" t="s">
        <v>48</v>
      </c>
      <c r="AA73" s="322" t="s">
        <v>48</v>
      </c>
      <c r="AB73" s="46"/>
      <c r="AC73" s="46"/>
      <c r="AD73" s="46"/>
      <c r="AE73" s="415" t="s">
        <v>65</v>
      </c>
      <c r="AF73" s="415" t="s">
        <v>65</v>
      </c>
      <c r="AG73" s="813" t="s">
        <v>65</v>
      </c>
      <c r="AH73" s="125"/>
      <c r="AI73" s="31"/>
      <c r="AJ73" s="401" t="s">
        <v>50</v>
      </c>
      <c r="AK73" s="401" t="s">
        <v>50</v>
      </c>
      <c r="AL73" s="401" t="s">
        <v>50</v>
      </c>
      <c r="AM73" s="33"/>
      <c r="AN73" s="35"/>
      <c r="AO73" s="308" t="s">
        <v>69</v>
      </c>
      <c r="AP73" s="309" t="s">
        <v>69</v>
      </c>
      <c r="AQ73" s="309" t="s">
        <v>69</v>
      </c>
      <c r="AR73" s="309" t="s">
        <v>69</v>
      </c>
      <c r="AS73" s="309" t="s">
        <v>69</v>
      </c>
      <c r="AT73" s="31"/>
      <c r="AU73" s="50"/>
      <c r="AV73" s="88">
        <f t="shared" si="25"/>
        <v>25</v>
      </c>
      <c r="AW73" s="638">
        <f t="shared" si="24"/>
        <v>5</v>
      </c>
    </row>
    <row r="74" spans="1:50" s="88" customFormat="1" ht="15" customHeight="1" x14ac:dyDescent="0.25">
      <c r="A74" s="4"/>
      <c r="B74" s="168" t="s">
        <v>200</v>
      </c>
      <c r="C74" s="733" t="s">
        <v>201</v>
      </c>
      <c r="D74" s="218" t="s">
        <v>202</v>
      </c>
      <c r="E74" s="1320" t="s">
        <v>203</v>
      </c>
      <c r="F74" s="459" t="s">
        <v>42</v>
      </c>
      <c r="G74" s="445" t="s">
        <v>42</v>
      </c>
      <c r="H74" s="445" t="s">
        <v>42</v>
      </c>
      <c r="I74" s="445" t="s">
        <v>42</v>
      </c>
      <c r="J74" s="445" t="s">
        <v>42</v>
      </c>
      <c r="K74" s="17"/>
      <c r="L74" s="363"/>
      <c r="M74" s="327" t="s">
        <v>42</v>
      </c>
      <c r="N74" s="302" t="s">
        <v>42</v>
      </c>
      <c r="O74" s="17"/>
      <c r="P74" s="17"/>
      <c r="Q74" s="17"/>
      <c r="R74" s="18" t="s">
        <v>44</v>
      </c>
      <c r="S74" s="302" t="s">
        <v>42</v>
      </c>
      <c r="T74" s="327" t="s">
        <v>42</v>
      </c>
      <c r="U74" s="51"/>
      <c r="V74" s="51"/>
      <c r="W74" s="51"/>
      <c r="X74" s="28" t="s">
        <v>44</v>
      </c>
      <c r="Y74" s="362" t="s">
        <v>64</v>
      </c>
      <c r="Z74" s="18" t="s">
        <v>64</v>
      </c>
      <c r="AA74" s="19"/>
      <c r="AB74" s="28" t="s">
        <v>44</v>
      </c>
      <c r="AC74" s="28" t="s">
        <v>44</v>
      </c>
      <c r="AD74" s="28" t="s">
        <v>44</v>
      </c>
      <c r="AE74" s="28" t="s">
        <v>44</v>
      </c>
      <c r="AF74" s="17"/>
      <c r="AG74" s="21"/>
      <c r="AH74" s="44" t="s">
        <v>44</v>
      </c>
      <c r="AI74" s="825"/>
      <c r="AJ74" s="20" t="s">
        <v>44</v>
      </c>
      <c r="AK74" s="20" t="s">
        <v>44</v>
      </c>
      <c r="AL74" s="45" t="s">
        <v>44</v>
      </c>
      <c r="AM74" s="17"/>
      <c r="AN74" s="21"/>
      <c r="AO74" s="44" t="s">
        <v>44</v>
      </c>
      <c r="AP74" s="825"/>
      <c r="AQ74" s="17"/>
      <c r="AR74" s="23"/>
      <c r="AS74" s="409" t="s">
        <v>65</v>
      </c>
      <c r="AT74" s="409" t="s">
        <v>65</v>
      </c>
      <c r="AU74" s="811" t="s">
        <v>65</v>
      </c>
      <c r="AV74" s="88">
        <f t="shared" si="25"/>
        <v>25</v>
      </c>
      <c r="AW74" s="638">
        <f t="shared" si="24"/>
        <v>9</v>
      </c>
    </row>
    <row r="75" spans="1:50" s="88" customFormat="1" ht="15" customHeight="1" thickBot="1" x14ac:dyDescent="0.3">
      <c r="A75" s="4"/>
      <c r="B75" s="168" t="s">
        <v>200</v>
      </c>
      <c r="C75" s="732" t="s">
        <v>204</v>
      </c>
      <c r="D75" s="130" t="s">
        <v>205</v>
      </c>
      <c r="E75" s="640" t="s">
        <v>206</v>
      </c>
      <c r="F75" s="625" t="s">
        <v>48</v>
      </c>
      <c r="G75" s="390" t="s">
        <v>48</v>
      </c>
      <c r="H75" s="390" t="s">
        <v>48</v>
      </c>
      <c r="I75" s="390" t="s">
        <v>48</v>
      </c>
      <c r="J75" s="390" t="s">
        <v>48</v>
      </c>
      <c r="K75" s="31"/>
      <c r="L75" s="32"/>
      <c r="M75" s="310" t="s">
        <v>48</v>
      </c>
      <c r="N75" s="311" t="s">
        <v>48</v>
      </c>
      <c r="O75" s="33"/>
      <c r="P75" s="33"/>
      <c r="Q75" s="33"/>
      <c r="R75" s="334" t="s">
        <v>50</v>
      </c>
      <c r="S75" s="311" t="s">
        <v>48</v>
      </c>
      <c r="T75" s="310" t="s">
        <v>48</v>
      </c>
      <c r="U75" s="131"/>
      <c r="V75" s="131"/>
      <c r="W75" s="131"/>
      <c r="X75" s="401" t="s">
        <v>50</v>
      </c>
      <c r="Y75" s="166" t="s">
        <v>69</v>
      </c>
      <c r="Z75" s="334" t="s">
        <v>69</v>
      </c>
      <c r="AA75" s="97"/>
      <c r="AB75" s="41" t="s">
        <v>50</v>
      </c>
      <c r="AC75" s="41" t="s">
        <v>50</v>
      </c>
      <c r="AD75" s="41" t="s">
        <v>50</v>
      </c>
      <c r="AE75" s="41" t="s">
        <v>50</v>
      </c>
      <c r="AF75" s="33"/>
      <c r="AG75" s="40"/>
      <c r="AH75" s="123" t="s">
        <v>50</v>
      </c>
      <c r="AI75" s="83"/>
      <c r="AJ75" s="124" t="s">
        <v>50</v>
      </c>
      <c r="AK75" s="124" t="s">
        <v>50</v>
      </c>
      <c r="AL75" s="352" t="s">
        <v>50</v>
      </c>
      <c r="AM75" s="33"/>
      <c r="AN75" s="40"/>
      <c r="AO75" s="123" t="s">
        <v>50</v>
      </c>
      <c r="AP75" s="83"/>
      <c r="AQ75" s="31"/>
      <c r="AR75" s="38"/>
      <c r="AS75" s="415" t="s">
        <v>65</v>
      </c>
      <c r="AT75" s="415" t="s">
        <v>65</v>
      </c>
      <c r="AU75" s="813" t="s">
        <v>65</v>
      </c>
      <c r="AV75" s="88">
        <f t="shared" si="25"/>
        <v>25</v>
      </c>
      <c r="AW75" s="638">
        <f t="shared" si="24"/>
        <v>9</v>
      </c>
      <c r="AX75" s="1204"/>
    </row>
    <row r="76" spans="1:50" s="88" customFormat="1" ht="15" customHeight="1" x14ac:dyDescent="0.2">
      <c r="A76" s="4"/>
      <c r="B76" s="1119" t="s">
        <v>207</v>
      </c>
      <c r="C76" s="732" t="s">
        <v>208</v>
      </c>
      <c r="D76" s="835" t="s">
        <v>209</v>
      </c>
      <c r="E76" s="1508" t="s">
        <v>210</v>
      </c>
      <c r="F76" s="1321" t="s">
        <v>211</v>
      </c>
      <c r="G76" s="1322" t="s">
        <v>211</v>
      </c>
      <c r="H76" s="1131" t="s">
        <v>211</v>
      </c>
      <c r="I76" s="1131" t="s">
        <v>211</v>
      </c>
      <c r="J76" s="1131" t="s">
        <v>211</v>
      </c>
      <c r="K76" s="1131"/>
      <c r="L76" s="1131"/>
      <c r="M76" s="1321" t="s">
        <v>211</v>
      </c>
      <c r="N76" s="1322" t="s">
        <v>211</v>
      </c>
      <c r="O76" s="1131" t="s">
        <v>211</v>
      </c>
      <c r="P76" s="1131" t="s">
        <v>211</v>
      </c>
      <c r="Q76" s="1131" t="s">
        <v>211</v>
      </c>
      <c r="R76" s="1131"/>
      <c r="S76" s="1131"/>
      <c r="T76" s="1321" t="s">
        <v>211</v>
      </c>
      <c r="U76" s="1322" t="s">
        <v>211</v>
      </c>
      <c r="V76" s="1131" t="s">
        <v>211</v>
      </c>
      <c r="W76" s="417" t="s">
        <v>50</v>
      </c>
      <c r="X76" s="1131" t="s">
        <v>55</v>
      </c>
      <c r="Y76" s="52"/>
      <c r="Z76" s="52"/>
      <c r="AA76" s="1197" t="s">
        <v>64</v>
      </c>
      <c r="AB76" s="1020" t="s">
        <v>64</v>
      </c>
      <c r="AC76" s="25"/>
      <c r="AD76" s="25"/>
      <c r="AE76" s="1020" t="s">
        <v>64</v>
      </c>
      <c r="AF76" s="298" t="s">
        <v>64</v>
      </c>
      <c r="AG76" s="445" t="s">
        <v>42</v>
      </c>
      <c r="AH76" s="19"/>
      <c r="AI76" s="301" t="s">
        <v>42</v>
      </c>
      <c r="AJ76" s="301"/>
      <c r="AK76" s="301" t="s">
        <v>42</v>
      </c>
      <c r="AL76" s="301" t="s">
        <v>42</v>
      </c>
      <c r="AM76" s="25" t="s">
        <v>42</v>
      </c>
      <c r="AN76" s="27"/>
      <c r="AO76" s="25"/>
      <c r="AP76" s="25"/>
      <c r="AQ76" s="28" t="s">
        <v>44</v>
      </c>
      <c r="AR76" s="25"/>
      <c r="AS76" s="28" t="s">
        <v>44</v>
      </c>
      <c r="AT76" s="18" t="s">
        <v>44</v>
      </c>
      <c r="AU76" s="1089" t="s">
        <v>44</v>
      </c>
      <c r="AV76" s="88">
        <f t="shared" si="25"/>
        <v>27</v>
      </c>
      <c r="AW76" s="638">
        <f t="shared" si="24"/>
        <v>5</v>
      </c>
    </row>
    <row r="77" spans="1:50" s="88" customFormat="1" ht="15" customHeight="1" thickBot="1" x14ac:dyDescent="0.3">
      <c r="B77" s="93"/>
      <c r="C77" s="789" t="s">
        <v>212</v>
      </c>
      <c r="D77" s="1323" t="s">
        <v>213</v>
      </c>
      <c r="E77" s="1112" t="s">
        <v>214</v>
      </c>
      <c r="F77" s="839" t="s">
        <v>41</v>
      </c>
      <c r="G77" s="416" t="s">
        <v>50</v>
      </c>
      <c r="H77" s="416" t="s">
        <v>50</v>
      </c>
      <c r="I77" s="416" t="s">
        <v>50</v>
      </c>
      <c r="J77" s="416" t="s">
        <v>50</v>
      </c>
      <c r="K77" s="31"/>
      <c r="L77" s="31"/>
      <c r="M77" s="413" t="s">
        <v>65</v>
      </c>
      <c r="N77" s="414" t="s">
        <v>65</v>
      </c>
      <c r="O77" s="415" t="s">
        <v>65</v>
      </c>
      <c r="P77" s="376" t="s">
        <v>65</v>
      </c>
      <c r="Q77" s="31"/>
      <c r="R77" s="31"/>
      <c r="S77" s="32"/>
      <c r="T77" s="308" t="s">
        <v>69</v>
      </c>
      <c r="U77" s="309" t="s">
        <v>69</v>
      </c>
      <c r="V77" s="309" t="s">
        <v>69</v>
      </c>
      <c r="W77" s="309" t="s">
        <v>69</v>
      </c>
      <c r="X77" s="309" t="s">
        <v>69</v>
      </c>
      <c r="Y77" s="46"/>
      <c r="Z77" s="46"/>
      <c r="AA77" s="308" t="s">
        <v>69</v>
      </c>
      <c r="AB77" s="309" t="s">
        <v>69</v>
      </c>
      <c r="AC77" s="131"/>
      <c r="AD77" s="131"/>
      <c r="AE77" s="309" t="s">
        <v>69</v>
      </c>
      <c r="AF77" s="67" t="s">
        <v>69</v>
      </c>
      <c r="AG77" s="390" t="s">
        <v>48</v>
      </c>
      <c r="AH77" s="97"/>
      <c r="AI77" s="311" t="s">
        <v>48</v>
      </c>
      <c r="AJ77" s="311" t="s">
        <v>48</v>
      </c>
      <c r="AK77" s="311" t="s">
        <v>48</v>
      </c>
      <c r="AL77" s="311" t="s">
        <v>48</v>
      </c>
      <c r="AM77" s="33"/>
      <c r="AN77" s="35"/>
      <c r="AO77" s="33"/>
      <c r="AP77" s="33"/>
      <c r="AQ77" s="401" t="s">
        <v>50</v>
      </c>
      <c r="AR77" s="33"/>
      <c r="AS77" s="401" t="s">
        <v>50</v>
      </c>
      <c r="AT77" s="334" t="s">
        <v>50</v>
      </c>
      <c r="AU77" s="786" t="s">
        <v>50</v>
      </c>
      <c r="AV77" s="88">
        <f t="shared" si="25"/>
        <v>26</v>
      </c>
      <c r="AW77" s="638">
        <f t="shared" si="24"/>
        <v>5</v>
      </c>
    </row>
    <row r="78" spans="1:50" s="88" customFormat="1" ht="15" customHeight="1" x14ac:dyDescent="0.2">
      <c r="A78" s="4"/>
      <c r="B78" s="1119" t="s">
        <v>215</v>
      </c>
      <c r="C78" s="733" t="s">
        <v>69</v>
      </c>
      <c r="D78" s="214" t="s">
        <v>216</v>
      </c>
      <c r="E78" s="609" t="s">
        <v>217</v>
      </c>
      <c r="F78" s="1324" t="s">
        <v>211</v>
      </c>
      <c r="G78" s="851" t="s">
        <v>211</v>
      </c>
      <c r="H78" s="850" t="s">
        <v>211</v>
      </c>
      <c r="I78" s="850" t="s">
        <v>211</v>
      </c>
      <c r="J78" s="850" t="s">
        <v>211</v>
      </c>
      <c r="K78" s="850"/>
      <c r="L78" s="850"/>
      <c r="M78" s="1324" t="s">
        <v>211</v>
      </c>
      <c r="N78" s="851" t="s">
        <v>211</v>
      </c>
      <c r="O78" s="850" t="s">
        <v>211</v>
      </c>
      <c r="P78" s="850" t="s">
        <v>211</v>
      </c>
      <c r="Q78" s="850" t="s">
        <v>211</v>
      </c>
      <c r="R78" s="850"/>
      <c r="S78" s="850"/>
      <c r="T78" s="1324" t="s">
        <v>211</v>
      </c>
      <c r="U78" s="851" t="s">
        <v>211</v>
      </c>
      <c r="V78" s="850" t="s">
        <v>211</v>
      </c>
      <c r="W78" s="268" t="s">
        <v>50</v>
      </c>
      <c r="X78" s="850" t="s">
        <v>55</v>
      </c>
      <c r="Y78" s="122" t="s">
        <v>55</v>
      </c>
      <c r="Z78" s="277" t="s">
        <v>55</v>
      </c>
      <c r="AA78" s="859" t="s">
        <v>70</v>
      </c>
      <c r="AB78" s="122" t="s">
        <v>70</v>
      </c>
      <c r="AC78" s="122" t="s">
        <v>70</v>
      </c>
      <c r="AD78" s="122" t="s">
        <v>70</v>
      </c>
      <c r="AE78" s="17"/>
      <c r="AF78" s="357" t="s">
        <v>43</v>
      </c>
      <c r="AG78" s="357" t="s">
        <v>43</v>
      </c>
      <c r="AH78" s="44" t="s">
        <v>44</v>
      </c>
      <c r="AI78" s="20" t="s">
        <v>44</v>
      </c>
      <c r="AJ78" s="17"/>
      <c r="AK78" s="20" t="s">
        <v>44</v>
      </c>
      <c r="AL78" s="20" t="s">
        <v>44</v>
      </c>
      <c r="AM78" s="17"/>
      <c r="AN78" s="21"/>
      <c r="AO78" s="422" t="s">
        <v>42</v>
      </c>
      <c r="AP78" s="445" t="s">
        <v>42</v>
      </c>
      <c r="AQ78" s="17"/>
      <c r="AR78" s="17"/>
      <c r="AS78" s="1020" t="s">
        <v>64</v>
      </c>
      <c r="AT78" s="350" t="s">
        <v>64</v>
      </c>
      <c r="AU78" s="946" t="s">
        <v>42</v>
      </c>
      <c r="AV78" s="88">
        <f t="shared" si="25"/>
        <v>25</v>
      </c>
      <c r="AW78" s="638">
        <f t="shared" si="24"/>
        <v>3</v>
      </c>
    </row>
    <row r="79" spans="1:50" s="88" customFormat="1" ht="15" customHeight="1" thickBot="1" x14ac:dyDescent="0.25">
      <c r="A79" s="91"/>
      <c r="B79" s="93"/>
      <c r="C79" s="733" t="s">
        <v>218</v>
      </c>
      <c r="D79" s="1325" t="s">
        <v>219</v>
      </c>
      <c r="E79" s="1112" t="s">
        <v>220</v>
      </c>
      <c r="F79" s="47" t="s">
        <v>50</v>
      </c>
      <c r="G79" s="416" t="s">
        <v>59</v>
      </c>
      <c r="H79" s="416" t="s">
        <v>50</v>
      </c>
      <c r="I79" s="416" t="s">
        <v>50</v>
      </c>
      <c r="J79" s="192" t="s">
        <v>55</v>
      </c>
      <c r="K79" s="192" t="s">
        <v>55</v>
      </c>
      <c r="L79" s="193" t="s">
        <v>55</v>
      </c>
      <c r="M79" s="581" t="s">
        <v>55</v>
      </c>
      <c r="N79" s="416" t="s">
        <v>50</v>
      </c>
      <c r="O79" s="416" t="s">
        <v>50</v>
      </c>
      <c r="P79" s="416" t="s">
        <v>50</v>
      </c>
      <c r="Q79" s="416" t="s">
        <v>50</v>
      </c>
      <c r="R79" s="46"/>
      <c r="S79" s="46"/>
      <c r="T79" s="1326" t="s">
        <v>65</v>
      </c>
      <c r="U79" s="1327" t="s">
        <v>65</v>
      </c>
      <c r="V79" s="1327" t="s">
        <v>65</v>
      </c>
      <c r="W79" s="1327" t="s">
        <v>65</v>
      </c>
      <c r="X79" s="1135"/>
      <c r="Y79" s="192" t="s">
        <v>55</v>
      </c>
      <c r="Z79" s="447" t="s">
        <v>55</v>
      </c>
      <c r="AA79" s="324" t="s">
        <v>55</v>
      </c>
      <c r="AB79" s="192" t="s">
        <v>55</v>
      </c>
      <c r="AC79" s="401" t="s">
        <v>50</v>
      </c>
      <c r="AD79" s="401" t="s">
        <v>50</v>
      </c>
      <c r="AE79" s="33"/>
      <c r="AF79" s="315" t="s">
        <v>49</v>
      </c>
      <c r="AG79" s="315" t="s">
        <v>49</v>
      </c>
      <c r="AH79" s="123" t="s">
        <v>50</v>
      </c>
      <c r="AI79" s="124" t="s">
        <v>50</v>
      </c>
      <c r="AJ79" s="124" t="s">
        <v>50</v>
      </c>
      <c r="AK79" s="124" t="s">
        <v>50</v>
      </c>
      <c r="AL79" s="190" t="s">
        <v>55</v>
      </c>
      <c r="AM79" s="190" t="s">
        <v>55</v>
      </c>
      <c r="AN79" s="191" t="s">
        <v>55</v>
      </c>
      <c r="AO79" s="589" t="s">
        <v>48</v>
      </c>
      <c r="AP79" s="390" t="s">
        <v>48</v>
      </c>
      <c r="AQ79" s="131"/>
      <c r="AR79" s="131"/>
      <c r="AS79" s="309" t="s">
        <v>69</v>
      </c>
      <c r="AT79" s="67" t="s">
        <v>69</v>
      </c>
      <c r="AU79" s="963" t="s">
        <v>48</v>
      </c>
      <c r="AV79" s="88">
        <f t="shared" si="25"/>
        <v>25</v>
      </c>
      <c r="AW79" s="638">
        <f t="shared" si="24"/>
        <v>3</v>
      </c>
    </row>
    <row r="80" spans="1:50" s="88" customFormat="1" ht="15" customHeight="1" x14ac:dyDescent="0.2">
      <c r="A80" s="3"/>
      <c r="B80" s="1119" t="s">
        <v>221</v>
      </c>
      <c r="C80" s="732" t="s">
        <v>222</v>
      </c>
      <c r="D80" s="985" t="s">
        <v>223</v>
      </c>
      <c r="E80" s="1509" t="s">
        <v>224</v>
      </c>
      <c r="F80" s="1321" t="s">
        <v>211</v>
      </c>
      <c r="G80" s="1322" t="s">
        <v>211</v>
      </c>
      <c r="H80" s="1131" t="s">
        <v>211</v>
      </c>
      <c r="I80" s="1131" t="s">
        <v>211</v>
      </c>
      <c r="J80" s="1131" t="s">
        <v>211</v>
      </c>
      <c r="K80" s="1131"/>
      <c r="L80" s="1131"/>
      <c r="M80" s="1321" t="s">
        <v>211</v>
      </c>
      <c r="N80" s="1322" t="s">
        <v>211</v>
      </c>
      <c r="O80" s="1131" t="s">
        <v>211</v>
      </c>
      <c r="P80" s="1131" t="s">
        <v>211</v>
      </c>
      <c r="Q80" s="1131" t="s">
        <v>211</v>
      </c>
      <c r="R80" s="1131"/>
      <c r="S80" s="1131"/>
      <c r="T80" s="1321" t="s">
        <v>211</v>
      </c>
      <c r="U80" s="1322" t="s">
        <v>211</v>
      </c>
      <c r="V80" s="1131" t="s">
        <v>211</v>
      </c>
      <c r="W80" s="268" t="s">
        <v>50</v>
      </c>
      <c r="X80" s="1131" t="s">
        <v>55</v>
      </c>
      <c r="Y80" s="52"/>
      <c r="Z80" s="52"/>
      <c r="AA80" s="26"/>
      <c r="AB80" s="25"/>
      <c r="AC80" s="25"/>
      <c r="AD80" s="28" t="s">
        <v>44</v>
      </c>
      <c r="AE80" s="28" t="s">
        <v>44</v>
      </c>
      <c r="AF80" s="18" t="s">
        <v>44</v>
      </c>
      <c r="AG80" s="304" t="s">
        <v>44</v>
      </c>
      <c r="AH80" s="19"/>
      <c r="AI80" s="301" t="s">
        <v>42</v>
      </c>
      <c r="AJ80" s="301" t="s">
        <v>42</v>
      </c>
      <c r="AK80" s="301" t="s">
        <v>42</v>
      </c>
      <c r="AL80" s="301" t="s">
        <v>42</v>
      </c>
      <c r="AM80" s="25"/>
      <c r="AN80" s="27"/>
      <c r="AO80" s="422" t="s">
        <v>42</v>
      </c>
      <c r="AP80" s="445" t="s">
        <v>42</v>
      </c>
      <c r="AQ80" s="51"/>
      <c r="AR80" s="445" t="s">
        <v>42</v>
      </c>
      <c r="AS80" s="25"/>
      <c r="AT80" s="357" t="s">
        <v>43</v>
      </c>
      <c r="AU80" s="552" t="s">
        <v>43</v>
      </c>
      <c r="AV80" s="88">
        <f t="shared" si="25"/>
        <v>27</v>
      </c>
      <c r="AW80" s="638">
        <f t="shared" si="24"/>
        <v>7</v>
      </c>
    </row>
    <row r="81" spans="1:49" s="88" customFormat="1" ht="15" customHeight="1" thickBot="1" x14ac:dyDescent="0.25">
      <c r="B81" s="93"/>
      <c r="C81" s="732" t="s">
        <v>225</v>
      </c>
      <c r="D81" s="206" t="s">
        <v>226</v>
      </c>
      <c r="E81" s="207" t="s">
        <v>227</v>
      </c>
      <c r="F81" s="413" t="s">
        <v>65</v>
      </c>
      <c r="G81" s="414" t="s">
        <v>65</v>
      </c>
      <c r="H81" s="415" t="s">
        <v>65</v>
      </c>
      <c r="I81" s="376" t="s">
        <v>65</v>
      </c>
      <c r="J81" s="31"/>
      <c r="K81" s="31"/>
      <c r="L81" s="50"/>
      <c r="M81" s="308" t="s">
        <v>69</v>
      </c>
      <c r="N81" s="309" t="s">
        <v>69</v>
      </c>
      <c r="O81" s="309" t="s">
        <v>69</v>
      </c>
      <c r="P81" s="309" t="s">
        <v>69</v>
      </c>
      <c r="Q81" s="309" t="s">
        <v>69</v>
      </c>
      <c r="R81" s="131"/>
      <c r="S81" s="40"/>
      <c r="T81" s="123" t="s">
        <v>50</v>
      </c>
      <c r="U81" s="124" t="s">
        <v>50</v>
      </c>
      <c r="V81" s="124" t="s">
        <v>50</v>
      </c>
      <c r="W81" s="131"/>
      <c r="X81" s="352" t="s">
        <v>50</v>
      </c>
      <c r="Y81" s="31"/>
      <c r="Z81" s="50"/>
      <c r="AA81" s="34"/>
      <c r="AB81" s="33"/>
      <c r="AC81" s="33"/>
      <c r="AD81" s="401" t="s">
        <v>50</v>
      </c>
      <c r="AE81" s="401" t="s">
        <v>50</v>
      </c>
      <c r="AF81" s="334" t="s">
        <v>50</v>
      </c>
      <c r="AG81" s="343" t="s">
        <v>50</v>
      </c>
      <c r="AH81" s="579"/>
      <c r="AI81" s="311" t="s">
        <v>48</v>
      </c>
      <c r="AJ81" s="311" t="s">
        <v>48</v>
      </c>
      <c r="AK81" s="311" t="s">
        <v>48</v>
      </c>
      <c r="AL81" s="311" t="s">
        <v>48</v>
      </c>
      <c r="AM81" s="52"/>
      <c r="AN81" s="55"/>
      <c r="AO81" s="589" t="s">
        <v>48</v>
      </c>
      <c r="AP81" s="390" t="s">
        <v>48</v>
      </c>
      <c r="AQ81" s="131"/>
      <c r="AR81" s="390" t="s">
        <v>87</v>
      </c>
      <c r="AS81" s="131"/>
      <c r="AT81" s="315" t="s">
        <v>49</v>
      </c>
      <c r="AU81" s="1026" t="s">
        <v>49</v>
      </c>
      <c r="AV81" s="88">
        <f t="shared" si="25"/>
        <v>25</v>
      </c>
      <c r="AW81" s="638">
        <f t="shared" si="24"/>
        <v>6</v>
      </c>
    </row>
    <row r="82" spans="1:49" s="88" customFormat="1" ht="15" customHeight="1" x14ac:dyDescent="0.2">
      <c r="A82" s="4"/>
      <c r="B82" s="1119" t="s">
        <v>221</v>
      </c>
      <c r="C82" s="791" t="s">
        <v>228</v>
      </c>
      <c r="D82" s="686" t="s">
        <v>229</v>
      </c>
      <c r="E82" s="1510" t="s">
        <v>230</v>
      </c>
      <c r="F82" s="1328" t="s">
        <v>211</v>
      </c>
      <c r="G82" s="1329" t="s">
        <v>211</v>
      </c>
      <c r="H82" s="955" t="s">
        <v>211</v>
      </c>
      <c r="I82" s="955" t="s">
        <v>211</v>
      </c>
      <c r="J82" s="955" t="s">
        <v>211</v>
      </c>
      <c r="K82" s="955"/>
      <c r="L82" s="955"/>
      <c r="M82" s="1328" t="s">
        <v>211</v>
      </c>
      <c r="N82" s="1329" t="s">
        <v>211</v>
      </c>
      <c r="O82" s="955" t="s">
        <v>211</v>
      </c>
      <c r="P82" s="955" t="s">
        <v>211</v>
      </c>
      <c r="Q82" s="955" t="s">
        <v>211</v>
      </c>
      <c r="R82" s="955"/>
      <c r="S82" s="955"/>
      <c r="T82" s="1328" t="s">
        <v>211</v>
      </c>
      <c r="U82" s="1329" t="s">
        <v>211</v>
      </c>
      <c r="V82" s="955" t="s">
        <v>211</v>
      </c>
      <c r="W82" s="418" t="s">
        <v>50</v>
      </c>
      <c r="X82" s="955" t="s">
        <v>55</v>
      </c>
      <c r="Y82" s="25"/>
      <c r="Z82" s="25"/>
      <c r="AA82" s="327" t="s">
        <v>42</v>
      </c>
      <c r="AB82" s="302" t="s">
        <v>42</v>
      </c>
      <c r="AC82" s="25"/>
      <c r="AD82" s="25"/>
      <c r="AE82" s="1020" t="s">
        <v>64</v>
      </c>
      <c r="AF82" s="298" t="s">
        <v>64</v>
      </c>
      <c r="AG82" s="824" t="s">
        <v>64</v>
      </c>
      <c r="AH82" s="327" t="s">
        <v>42</v>
      </c>
      <c r="AI82" s="17"/>
      <c r="AJ82" s="301" t="s">
        <v>42</v>
      </c>
      <c r="AK82" s="301" t="s">
        <v>42</v>
      </c>
      <c r="AL82" s="301" t="s">
        <v>42</v>
      </c>
      <c r="AM82" s="17"/>
      <c r="AN82" s="21"/>
      <c r="AO82" s="327" t="s">
        <v>42</v>
      </c>
      <c r="AP82" s="302" t="s">
        <v>42</v>
      </c>
      <c r="AQ82" s="25"/>
      <c r="AR82" s="25"/>
      <c r="AS82" s="25"/>
      <c r="AT82" s="357" t="s">
        <v>43</v>
      </c>
      <c r="AU82" s="552" t="s">
        <v>43</v>
      </c>
      <c r="AV82" s="88">
        <f t="shared" si="25"/>
        <v>27</v>
      </c>
      <c r="AW82" s="638">
        <f t="shared" si="24"/>
        <v>8</v>
      </c>
    </row>
    <row r="83" spans="1:49" s="88" customFormat="1" ht="15" customHeight="1" thickBot="1" x14ac:dyDescent="0.25">
      <c r="B83" s="93"/>
      <c r="C83" s="733" t="s">
        <v>231</v>
      </c>
      <c r="D83" s="1323" t="s">
        <v>232</v>
      </c>
      <c r="E83" s="1022" t="s">
        <v>233</v>
      </c>
      <c r="F83" s="308" t="s">
        <v>69</v>
      </c>
      <c r="G83" s="309" t="s">
        <v>69</v>
      </c>
      <c r="H83" s="309" t="s">
        <v>69</v>
      </c>
      <c r="I83" s="309" t="s">
        <v>69</v>
      </c>
      <c r="J83" s="309" t="s">
        <v>69</v>
      </c>
      <c r="K83" s="131"/>
      <c r="L83" s="40"/>
      <c r="M83" s="123" t="s">
        <v>50</v>
      </c>
      <c r="N83" s="124" t="s">
        <v>50</v>
      </c>
      <c r="O83" s="124" t="s">
        <v>50</v>
      </c>
      <c r="P83" s="131"/>
      <c r="Q83" s="352" t="s">
        <v>50</v>
      </c>
      <c r="R83" s="31"/>
      <c r="S83" s="40"/>
      <c r="T83" s="123" t="s">
        <v>50</v>
      </c>
      <c r="U83" s="124" t="s">
        <v>50</v>
      </c>
      <c r="V83" s="124" t="s">
        <v>50</v>
      </c>
      <c r="W83" s="131"/>
      <c r="X83" s="352" t="s">
        <v>50</v>
      </c>
      <c r="Y83" s="31"/>
      <c r="Z83" s="40"/>
      <c r="AA83" s="310" t="s">
        <v>48</v>
      </c>
      <c r="AB83" s="311" t="s">
        <v>48</v>
      </c>
      <c r="AC83" s="131"/>
      <c r="AD83" s="131"/>
      <c r="AE83" s="309" t="s">
        <v>69</v>
      </c>
      <c r="AF83" s="67" t="s">
        <v>69</v>
      </c>
      <c r="AG83" s="577" t="s">
        <v>69</v>
      </c>
      <c r="AH83" s="310"/>
      <c r="AI83" s="31"/>
      <c r="AJ83" s="311" t="s">
        <v>48</v>
      </c>
      <c r="AK83" s="311" t="s">
        <v>48</v>
      </c>
      <c r="AL83" s="311" t="s">
        <v>48</v>
      </c>
      <c r="AM83" s="33" t="s">
        <v>48</v>
      </c>
      <c r="AN83" s="35"/>
      <c r="AO83" s="310" t="s">
        <v>48</v>
      </c>
      <c r="AP83" s="311" t="s">
        <v>48</v>
      </c>
      <c r="AQ83" s="33"/>
      <c r="AR83" s="33"/>
      <c r="AS83" s="33"/>
      <c r="AT83" s="315" t="s">
        <v>49</v>
      </c>
      <c r="AU83" s="1026" t="s">
        <v>49</v>
      </c>
      <c r="AV83" s="88">
        <f t="shared" si="25"/>
        <v>26</v>
      </c>
      <c r="AW83" s="638">
        <f t="shared" si="24"/>
        <v>8</v>
      </c>
    </row>
    <row r="84" spans="1:49" s="88" customFormat="1" ht="15" customHeight="1" x14ac:dyDescent="0.2">
      <c r="A84" s="4"/>
      <c r="B84" s="1119" t="s">
        <v>234</v>
      </c>
      <c r="C84" s="791" t="s">
        <v>235</v>
      </c>
      <c r="D84" s="210" t="s">
        <v>236</v>
      </c>
      <c r="E84" s="1511" t="s">
        <v>237</v>
      </c>
      <c r="F84" s="1321" t="s">
        <v>211</v>
      </c>
      <c r="G84" s="1322" t="s">
        <v>211</v>
      </c>
      <c r="H84" s="1131" t="s">
        <v>211</v>
      </c>
      <c r="I84" s="1131" t="s">
        <v>211</v>
      </c>
      <c r="J84" s="1131" t="s">
        <v>211</v>
      </c>
      <c r="K84" s="1131"/>
      <c r="L84" s="1131"/>
      <c r="M84" s="1321" t="s">
        <v>211</v>
      </c>
      <c r="N84" s="1322" t="s">
        <v>211</v>
      </c>
      <c r="O84" s="1131" t="s">
        <v>211</v>
      </c>
      <c r="P84" s="1131" t="s">
        <v>211</v>
      </c>
      <c r="Q84" s="1131" t="s">
        <v>211</v>
      </c>
      <c r="R84" s="1131"/>
      <c r="S84" s="1131"/>
      <c r="T84" s="1321" t="s">
        <v>211</v>
      </c>
      <c r="U84" s="1322" t="s">
        <v>211</v>
      </c>
      <c r="V84" s="1131" t="s">
        <v>211</v>
      </c>
      <c r="W84" s="417" t="s">
        <v>87</v>
      </c>
      <c r="X84" s="1131" t="s">
        <v>55</v>
      </c>
      <c r="Y84" s="52"/>
      <c r="Z84" s="52"/>
      <c r="AA84" s="26"/>
      <c r="AB84" s="25"/>
      <c r="AC84" s="25"/>
      <c r="AD84" s="28" t="s">
        <v>44</v>
      </c>
      <c r="AE84" s="28" t="s">
        <v>44</v>
      </c>
      <c r="AF84" s="18" t="s">
        <v>44</v>
      </c>
      <c r="AG84" s="18" t="s">
        <v>44</v>
      </c>
      <c r="AH84" s="19"/>
      <c r="AI84" s="301" t="s">
        <v>42</v>
      </c>
      <c r="AJ84" s="301" t="s">
        <v>42</v>
      </c>
      <c r="AK84" s="25"/>
      <c r="AL84" s="25"/>
      <c r="AM84" s="301" t="s">
        <v>87</v>
      </c>
      <c r="AN84" s="301" t="s">
        <v>87</v>
      </c>
      <c r="AO84" s="19" t="s">
        <v>87</v>
      </c>
      <c r="AP84" s="20" t="s">
        <v>44</v>
      </c>
      <c r="AQ84" s="20" t="s">
        <v>44</v>
      </c>
      <c r="AR84" s="20" t="s">
        <v>44</v>
      </c>
      <c r="AS84" s="20" t="s">
        <v>44</v>
      </c>
      <c r="AT84" s="17"/>
      <c r="AU84" s="21"/>
      <c r="AV84" s="88">
        <f t="shared" si="25"/>
        <v>23</v>
      </c>
      <c r="AW84" s="638">
        <f t="shared" si="24"/>
        <v>2</v>
      </c>
    </row>
    <row r="85" spans="1:49" s="88" customFormat="1" ht="15" customHeight="1" thickBot="1" x14ac:dyDescent="0.25">
      <c r="A85" s="91"/>
      <c r="B85" s="93"/>
      <c r="C85" s="789" t="s">
        <v>238</v>
      </c>
      <c r="D85" s="130" t="s">
        <v>239</v>
      </c>
      <c r="E85" s="1022" t="s">
        <v>240</v>
      </c>
      <c r="F85" s="41" t="s">
        <v>50</v>
      </c>
      <c r="G85" s="41" t="s">
        <v>50</v>
      </c>
      <c r="H85" s="41" t="s">
        <v>87</v>
      </c>
      <c r="I85" s="31" t="s">
        <v>41</v>
      </c>
      <c r="J85" s="41" t="s">
        <v>50</v>
      </c>
      <c r="K85" s="31"/>
      <c r="L85" s="40"/>
      <c r="M85" s="308" t="s">
        <v>69</v>
      </c>
      <c r="N85" s="309" t="s">
        <v>69</v>
      </c>
      <c r="O85" s="309" t="s">
        <v>69</v>
      </c>
      <c r="P85" s="309" t="s">
        <v>69</v>
      </c>
      <c r="Q85" s="309" t="s">
        <v>69</v>
      </c>
      <c r="R85" s="131"/>
      <c r="S85" s="40"/>
      <c r="T85" s="123" t="s">
        <v>50</v>
      </c>
      <c r="U85" s="124" t="s">
        <v>50</v>
      </c>
      <c r="V85" s="124" t="s">
        <v>50</v>
      </c>
      <c r="W85" s="131" t="s">
        <v>50</v>
      </c>
      <c r="X85" s="352"/>
      <c r="Y85" s="31"/>
      <c r="Z85" s="50"/>
      <c r="AA85" s="34"/>
      <c r="AB85" s="33"/>
      <c r="AC85" s="33"/>
      <c r="AD85" s="401" t="s">
        <v>50</v>
      </c>
      <c r="AE85" s="401" t="s">
        <v>50</v>
      </c>
      <c r="AF85" s="334" t="s">
        <v>50</v>
      </c>
      <c r="AG85" s="334" t="s">
        <v>50</v>
      </c>
      <c r="AH85" s="97"/>
      <c r="AI85" s="311" t="s">
        <v>87</v>
      </c>
      <c r="AJ85" s="311" t="s">
        <v>87</v>
      </c>
      <c r="AK85" s="131" t="s">
        <v>87</v>
      </c>
      <c r="AL85" s="131" t="s">
        <v>87</v>
      </c>
      <c r="AM85" s="311" t="s">
        <v>87</v>
      </c>
      <c r="AN85" s="323" t="s">
        <v>87</v>
      </c>
      <c r="AO85" s="413" t="s">
        <v>87</v>
      </c>
      <c r="AP85" s="414" t="s">
        <v>65</v>
      </c>
      <c r="AQ85" s="415" t="s">
        <v>65</v>
      </c>
      <c r="AR85" s="376" t="s">
        <v>65</v>
      </c>
      <c r="AS85" s="31"/>
      <c r="AT85" s="33"/>
      <c r="AU85" s="35"/>
      <c r="AV85" s="88">
        <f t="shared" si="25"/>
        <v>19</v>
      </c>
      <c r="AW85" s="638">
        <f t="shared" si="24"/>
        <v>0</v>
      </c>
    </row>
    <row r="86" spans="1:49" s="88" customFormat="1" ht="15" customHeight="1" x14ac:dyDescent="0.2">
      <c r="B86" s="93"/>
      <c r="C86" s="733" t="s">
        <v>124</v>
      </c>
      <c r="D86" s="576" t="s">
        <v>241</v>
      </c>
      <c r="E86" s="1513" t="s">
        <v>242</v>
      </c>
      <c r="F86" s="844"/>
      <c r="G86" s="563"/>
      <c r="H86" s="563"/>
      <c r="I86" s="563"/>
      <c r="J86" s="911"/>
      <c r="K86" s="563"/>
      <c r="L86" s="997"/>
      <c r="M86" s="844"/>
      <c r="N86" s="563"/>
      <c r="O86" s="563"/>
      <c r="P86" s="563"/>
      <c r="Q86" s="563"/>
      <c r="R86" s="563"/>
      <c r="S86" s="845"/>
      <c r="T86" s="844"/>
      <c r="U86" s="912"/>
      <c r="V86" s="563"/>
      <c r="W86" s="563"/>
      <c r="X86" s="912"/>
      <c r="Y86" s="912"/>
      <c r="Z86" s="996"/>
      <c r="AA86" s="844"/>
      <c r="AB86" s="563"/>
      <c r="AC86" s="563"/>
      <c r="AD86" s="563"/>
      <c r="AE86" s="563"/>
      <c r="AF86" s="563"/>
      <c r="AG86" s="997"/>
      <c r="AH86" s="844"/>
      <c r="AI86" s="563"/>
      <c r="AJ86" s="563"/>
      <c r="AK86" s="563"/>
      <c r="AL86" s="913"/>
      <c r="AM86" s="563"/>
      <c r="AN86" s="1147"/>
      <c r="AO86" s="180" t="s">
        <v>44</v>
      </c>
      <c r="AP86" s="180"/>
      <c r="AQ86" s="180" t="s">
        <v>44</v>
      </c>
      <c r="AR86" s="81" t="s">
        <v>44</v>
      </c>
      <c r="AS86" s="51" t="s">
        <v>44</v>
      </c>
      <c r="AT86" s="51"/>
      <c r="AU86" s="439"/>
      <c r="AV86" s="88">
        <f t="shared" si="25"/>
        <v>4</v>
      </c>
      <c r="AW86" s="638">
        <f t="shared" si="24"/>
        <v>0</v>
      </c>
    </row>
    <row r="87" spans="1:49" s="88" customFormat="1" ht="15" customHeight="1" thickBot="1" x14ac:dyDescent="0.25">
      <c r="B87" s="93"/>
      <c r="C87" s="732" t="s">
        <v>243</v>
      </c>
      <c r="D87" s="215" t="s">
        <v>244</v>
      </c>
      <c r="E87" s="1151" t="s">
        <v>245</v>
      </c>
      <c r="F87" s="358" t="s">
        <v>87</v>
      </c>
      <c r="G87" s="307" t="s">
        <v>87</v>
      </c>
      <c r="H87" s="307" t="s">
        <v>87</v>
      </c>
      <c r="I87" s="307" t="s">
        <v>87</v>
      </c>
      <c r="J87" s="307" t="s">
        <v>87</v>
      </c>
      <c r="K87" s="31" t="s">
        <v>87</v>
      </c>
      <c r="L87" s="50" t="s">
        <v>87</v>
      </c>
      <c r="M87" s="358" t="s">
        <v>87</v>
      </c>
      <c r="N87" s="307" t="s">
        <v>87</v>
      </c>
      <c r="O87" s="307" t="s">
        <v>87</v>
      </c>
      <c r="P87" s="307" t="s">
        <v>101</v>
      </c>
      <c r="Q87" s="307" t="s">
        <v>101</v>
      </c>
      <c r="R87" s="33"/>
      <c r="S87" s="37"/>
      <c r="T87" s="123" t="s">
        <v>101</v>
      </c>
      <c r="U87" s="124" t="s">
        <v>101</v>
      </c>
      <c r="V87" s="31"/>
      <c r="W87" s="31"/>
      <c r="X87" s="31" t="s">
        <v>101</v>
      </c>
      <c r="Y87" s="334" t="s">
        <v>101</v>
      </c>
      <c r="Z87" s="366"/>
      <c r="AA87" s="47" t="s">
        <v>101</v>
      </c>
      <c r="AB87" s="416" t="s">
        <v>101</v>
      </c>
      <c r="AC87" s="46"/>
      <c r="AD87" s="416" t="s">
        <v>101</v>
      </c>
      <c r="AE87" s="416" t="s">
        <v>101</v>
      </c>
      <c r="AF87" s="31"/>
      <c r="AG87" s="50"/>
      <c r="AH87" s="413" t="s">
        <v>65</v>
      </c>
      <c r="AI87" s="414" t="s">
        <v>65</v>
      </c>
      <c r="AJ87" s="415" t="s">
        <v>65</v>
      </c>
      <c r="AK87" s="376" t="s">
        <v>65</v>
      </c>
      <c r="AL87" s="31"/>
      <c r="AM87" s="33"/>
      <c r="AN87" s="40"/>
      <c r="AO87" s="123" t="s">
        <v>50</v>
      </c>
      <c r="AP87" s="131"/>
      <c r="AQ87" s="124" t="s">
        <v>50</v>
      </c>
      <c r="AR87" s="131"/>
      <c r="AS87" s="124" t="s">
        <v>50</v>
      </c>
      <c r="AT87" s="166" t="s">
        <v>50</v>
      </c>
      <c r="AU87" s="40"/>
      <c r="AV87" s="88">
        <f t="shared" si="25"/>
        <v>18</v>
      </c>
      <c r="AW87" s="638">
        <f t="shared" si="24"/>
        <v>0</v>
      </c>
    </row>
    <row r="88" spans="1:49" s="88" customFormat="1" ht="15" customHeight="1" x14ac:dyDescent="0.2">
      <c r="A88" s="2"/>
      <c r="B88" s="93"/>
      <c r="C88" s="732" t="s">
        <v>81</v>
      </c>
      <c r="D88" s="985" t="s">
        <v>246</v>
      </c>
      <c r="E88" s="1512" t="s">
        <v>247</v>
      </c>
      <c r="F88" s="844" t="s">
        <v>248</v>
      </c>
      <c r="G88" s="563"/>
      <c r="H88" s="545"/>
      <c r="I88" s="563"/>
      <c r="J88" s="545"/>
      <c r="K88" s="545"/>
      <c r="L88" s="845"/>
      <c r="M88" s="844"/>
      <c r="N88" s="911"/>
      <c r="O88" s="545"/>
      <c r="P88" s="563"/>
      <c r="Q88" s="545"/>
      <c r="R88" s="545"/>
      <c r="S88" s="845"/>
      <c r="T88" s="844"/>
      <c r="U88" s="563"/>
      <c r="V88" s="910"/>
      <c r="W88" s="563"/>
      <c r="X88" s="1152"/>
      <c r="Y88" s="545"/>
      <c r="Z88" s="845"/>
      <c r="AA88" s="1490" t="s">
        <v>44</v>
      </c>
      <c r="AB88" s="17"/>
      <c r="AC88" s="17"/>
      <c r="AD88" s="17"/>
      <c r="AE88" s="417" t="s">
        <v>44</v>
      </c>
      <c r="AF88" s="350" t="s">
        <v>44</v>
      </c>
      <c r="AG88" s="350" t="s">
        <v>44</v>
      </c>
      <c r="AH88" s="19"/>
      <c r="AI88" s="180" t="s">
        <v>44</v>
      </c>
      <c r="AJ88" s="180" t="s">
        <v>44</v>
      </c>
      <c r="AK88" s="81" t="s">
        <v>44</v>
      </c>
      <c r="AL88" s="180" t="s">
        <v>44</v>
      </c>
      <c r="AM88" s="17"/>
      <c r="AN88" s="363"/>
      <c r="AO88" s="422" t="s">
        <v>64</v>
      </c>
      <c r="AP88" s="445" t="s">
        <v>64</v>
      </c>
      <c r="AQ88" s="445" t="s">
        <v>64</v>
      </c>
      <c r="AR88" s="445" t="s">
        <v>64</v>
      </c>
      <c r="AS88" s="445" t="s">
        <v>64</v>
      </c>
      <c r="AT88" s="17"/>
      <c r="AU88" s="21"/>
      <c r="AV88" s="88">
        <f t="shared" si="25"/>
        <v>14</v>
      </c>
      <c r="AW88" s="638">
        <f t="shared" si="24"/>
        <v>0</v>
      </c>
    </row>
    <row r="89" spans="1:49" s="88" customFormat="1" ht="15" customHeight="1" thickBot="1" x14ac:dyDescent="0.25">
      <c r="A89" s="91"/>
      <c r="B89" s="93"/>
      <c r="C89" s="732" t="s">
        <v>249</v>
      </c>
      <c r="D89" s="715" t="s">
        <v>250</v>
      </c>
      <c r="E89" s="244" t="s">
        <v>251</v>
      </c>
      <c r="F89" s="358" t="s">
        <v>69</v>
      </c>
      <c r="G89" s="307" t="s">
        <v>69</v>
      </c>
      <c r="H89" s="307" t="s">
        <v>69</v>
      </c>
      <c r="I89" s="307" t="s">
        <v>69</v>
      </c>
      <c r="J89" s="307" t="s">
        <v>69</v>
      </c>
      <c r="K89" s="31"/>
      <c r="L89" s="50"/>
      <c r="M89" s="358" t="s">
        <v>69</v>
      </c>
      <c r="N89" s="307" t="s">
        <v>69</v>
      </c>
      <c r="O89" s="307" t="s">
        <v>69</v>
      </c>
      <c r="P89" s="307" t="s">
        <v>69</v>
      </c>
      <c r="Q89" s="31"/>
      <c r="R89" s="31"/>
      <c r="S89" s="366" t="s">
        <v>69</v>
      </c>
      <c r="T89" s="413" t="s">
        <v>65</v>
      </c>
      <c r="U89" s="414" t="s">
        <v>87</v>
      </c>
      <c r="V89" s="415" t="s">
        <v>87</v>
      </c>
      <c r="W89" s="376" t="s">
        <v>87</v>
      </c>
      <c r="X89" s="31"/>
      <c r="Y89" s="31"/>
      <c r="Z89" s="50"/>
      <c r="AA89" s="123" t="s">
        <v>50</v>
      </c>
      <c r="AB89" s="124" t="s">
        <v>50</v>
      </c>
      <c r="AC89" s="131"/>
      <c r="AD89" s="124" t="s">
        <v>50</v>
      </c>
      <c r="AE89" s="352" t="s">
        <v>50</v>
      </c>
      <c r="AF89" s="31"/>
      <c r="AG89" s="46"/>
      <c r="AH89" s="123" t="s">
        <v>50</v>
      </c>
      <c r="AI89" s="124" t="s">
        <v>50</v>
      </c>
      <c r="AJ89" s="31"/>
      <c r="AK89" s="124" t="s">
        <v>50</v>
      </c>
      <c r="AL89" s="124" t="s">
        <v>50</v>
      </c>
      <c r="AM89" s="31"/>
      <c r="AN89" s="32"/>
      <c r="AO89" s="125"/>
      <c r="AP89" s="124" t="s">
        <v>50</v>
      </c>
      <c r="AQ89" s="124" t="s">
        <v>50</v>
      </c>
      <c r="AR89" s="33"/>
      <c r="AS89" s="33"/>
      <c r="AT89" s="334" t="s">
        <v>50</v>
      </c>
      <c r="AU89" s="343" t="s">
        <v>50</v>
      </c>
      <c r="AV89" s="88">
        <f>COUNTIF(F89:AU89,"&lt;&gt;CP")-COUNTIF(F89:AU89,"")-COUNTIF(F89:AU89,"R")-COUNTIF(F89:AU89,"AT")-COUNTIF(F89:AU89,"AM")-COUNTIF(F89:AU89,"RD")</f>
        <v>23</v>
      </c>
      <c r="AW89" s="638">
        <f>COUNTIF(F89:AU89,"A12")+COUNTIF(F89:AU89,"B12")</f>
        <v>0</v>
      </c>
    </row>
    <row r="90" spans="1:49" s="88" customFormat="1" ht="15" customHeight="1" x14ac:dyDescent="0.2">
      <c r="B90" s="1119" t="s">
        <v>252</v>
      </c>
      <c r="C90" s="733" t="s">
        <v>185</v>
      </c>
      <c r="D90" s="209" t="s">
        <v>253</v>
      </c>
      <c r="E90" s="1031" t="s">
        <v>254</v>
      </c>
      <c r="F90" s="844" t="s">
        <v>248</v>
      </c>
      <c r="G90" s="563"/>
      <c r="H90" s="545"/>
      <c r="I90" s="563"/>
      <c r="J90" s="545"/>
      <c r="K90" s="545"/>
      <c r="L90" s="845"/>
      <c r="M90" s="844"/>
      <c r="N90" s="911"/>
      <c r="O90" s="545"/>
      <c r="P90" s="563"/>
      <c r="Q90" s="545"/>
      <c r="R90" s="545"/>
      <c r="S90" s="845"/>
      <c r="T90" s="844"/>
      <c r="U90" s="563"/>
      <c r="V90" s="910"/>
      <c r="W90" s="563"/>
      <c r="X90" s="1152"/>
      <c r="Y90" s="545"/>
      <c r="Z90" s="845"/>
      <c r="AA90" s="80" t="s">
        <v>44</v>
      </c>
      <c r="AB90" s="17"/>
      <c r="AC90" s="180" t="s">
        <v>44</v>
      </c>
      <c r="AD90" s="81" t="s">
        <v>44</v>
      </c>
      <c r="AE90" s="180" t="s">
        <v>44</v>
      </c>
      <c r="AF90" s="95"/>
      <c r="AG90" s="21"/>
      <c r="AH90" s="80" t="s">
        <v>51</v>
      </c>
      <c r="AI90" s="81" t="s">
        <v>51</v>
      </c>
      <c r="AJ90" s="17"/>
      <c r="AK90" s="17"/>
      <c r="AL90" s="17"/>
      <c r="AM90" s="350" t="s">
        <v>44</v>
      </c>
      <c r="AN90" s="350" t="s">
        <v>44</v>
      </c>
      <c r="AO90" s="19"/>
      <c r="AP90" s="180" t="s">
        <v>44</v>
      </c>
      <c r="AQ90" s="180" t="s">
        <v>44</v>
      </c>
      <c r="AR90" s="81" t="s">
        <v>44</v>
      </c>
      <c r="AS90" s="180" t="s">
        <v>44</v>
      </c>
      <c r="AT90" s="95"/>
      <c r="AU90" s="21"/>
      <c r="AV90" s="88">
        <f t="shared" si="25"/>
        <v>13</v>
      </c>
      <c r="AW90" s="638">
        <f t="shared" si="24"/>
        <v>0</v>
      </c>
    </row>
    <row r="91" spans="1:49" s="88" customFormat="1" ht="15" customHeight="1" thickBot="1" x14ac:dyDescent="0.25">
      <c r="A91" s="91"/>
      <c r="B91" s="93"/>
      <c r="C91" s="733" t="s">
        <v>255</v>
      </c>
      <c r="D91" s="1417" t="s">
        <v>256</v>
      </c>
      <c r="E91" s="1272" t="s">
        <v>257</v>
      </c>
      <c r="F91" s="435" t="s">
        <v>50</v>
      </c>
      <c r="G91" s="369" t="s">
        <v>50</v>
      </c>
      <c r="H91" s="33"/>
      <c r="I91" s="33" t="s">
        <v>50</v>
      </c>
      <c r="J91" s="33" t="s">
        <v>50</v>
      </c>
      <c r="K91" s="334"/>
      <c r="L91" s="343"/>
      <c r="M91" s="547" t="s">
        <v>65</v>
      </c>
      <c r="N91" s="867" t="s">
        <v>65</v>
      </c>
      <c r="O91" s="546" t="s">
        <v>65</v>
      </c>
      <c r="P91" s="548" t="s">
        <v>65</v>
      </c>
      <c r="Q91" s="33"/>
      <c r="R91" s="33"/>
      <c r="S91" s="656"/>
      <c r="T91" s="353" t="s">
        <v>70</v>
      </c>
      <c r="U91" s="341" t="s">
        <v>70</v>
      </c>
      <c r="V91" s="341" t="s">
        <v>70</v>
      </c>
      <c r="W91" s="341" t="s">
        <v>70</v>
      </c>
      <c r="X91" s="341" t="s">
        <v>70</v>
      </c>
      <c r="Y91" s="341" t="s">
        <v>70</v>
      </c>
      <c r="Z91" s="399" t="s">
        <v>55</v>
      </c>
      <c r="AA91" s="966" t="s">
        <v>69</v>
      </c>
      <c r="AB91" s="442" t="s">
        <v>69</v>
      </c>
      <c r="AC91" s="442" t="s">
        <v>69</v>
      </c>
      <c r="AD91" s="442" t="s">
        <v>69</v>
      </c>
      <c r="AE91" s="36"/>
      <c r="AF91" s="36"/>
      <c r="AG91" s="334" t="s">
        <v>69</v>
      </c>
      <c r="AH91" s="162"/>
      <c r="AI91" s="369" t="s">
        <v>50</v>
      </c>
      <c r="AJ91" s="369" t="s">
        <v>50</v>
      </c>
      <c r="AK91" s="369" t="s">
        <v>50</v>
      </c>
      <c r="AL91" s="400" t="s">
        <v>50</v>
      </c>
      <c r="AM91" s="36"/>
      <c r="AN91" s="140"/>
      <c r="AO91" s="435" t="s">
        <v>50</v>
      </c>
      <c r="AP91" s="33"/>
      <c r="AQ91" s="369" t="s">
        <v>50</v>
      </c>
      <c r="AR91" s="369" t="s">
        <v>50</v>
      </c>
      <c r="AS91" s="400" t="s">
        <v>50</v>
      </c>
      <c r="AT91" s="140"/>
      <c r="AU91" s="35"/>
      <c r="AV91" s="88">
        <f t="shared" si="25"/>
        <v>21</v>
      </c>
      <c r="AW91" s="638">
        <f t="shared" si="24"/>
        <v>0</v>
      </c>
    </row>
    <row r="92" spans="1:49" s="88" customFormat="1" ht="15" customHeight="1" x14ac:dyDescent="0.25">
      <c r="B92" s="1052" t="s">
        <v>258</v>
      </c>
      <c r="C92" s="733" t="s">
        <v>259</v>
      </c>
      <c r="D92" s="479" t="s">
        <v>260</v>
      </c>
      <c r="E92" s="610" t="s">
        <v>261</v>
      </c>
      <c r="F92" s="1160" t="s">
        <v>41</v>
      </c>
      <c r="G92" s="28" t="s">
        <v>44</v>
      </c>
      <c r="H92" s="28" t="s">
        <v>44</v>
      </c>
      <c r="I92" s="28" t="s">
        <v>44</v>
      </c>
      <c r="J92" s="302" t="s">
        <v>42</v>
      </c>
      <c r="K92" s="122" t="s">
        <v>55</v>
      </c>
      <c r="L92" s="843" t="s">
        <v>55</v>
      </c>
      <c r="M92" s="327" t="s">
        <v>42</v>
      </c>
      <c r="N92" s="302" t="s">
        <v>42</v>
      </c>
      <c r="O92" s="17"/>
      <c r="P92" s="17"/>
      <c r="Q92" s="17"/>
      <c r="R92" s="18" t="s">
        <v>44</v>
      </c>
      <c r="S92" s="304" t="s">
        <v>44</v>
      </c>
      <c r="T92" s="19"/>
      <c r="U92" s="301" t="s">
        <v>42</v>
      </c>
      <c r="V92" s="301" t="s">
        <v>42</v>
      </c>
      <c r="W92" s="301" t="s">
        <v>42</v>
      </c>
      <c r="X92" s="301" t="s">
        <v>42</v>
      </c>
      <c r="Y92" s="122" t="s">
        <v>55</v>
      </c>
      <c r="Z92" s="843" t="s">
        <v>55</v>
      </c>
      <c r="AA92" s="422"/>
      <c r="AB92" s="17" t="s">
        <v>64</v>
      </c>
      <c r="AC92" s="445" t="s">
        <v>64</v>
      </c>
      <c r="AD92" s="445" t="s">
        <v>64</v>
      </c>
      <c r="AE92" s="445" t="s">
        <v>64</v>
      </c>
      <c r="AF92" s="18" t="s">
        <v>64</v>
      </c>
      <c r="AG92" s="843" t="s">
        <v>55</v>
      </c>
      <c r="AH92" s="327" t="s">
        <v>42</v>
      </c>
      <c r="AI92" s="825"/>
      <c r="AJ92" s="20" t="s">
        <v>44</v>
      </c>
      <c r="AK92" s="20" t="s">
        <v>44</v>
      </c>
      <c r="AL92" s="45" t="s">
        <v>44</v>
      </c>
      <c r="AM92" s="122" t="s">
        <v>55</v>
      </c>
      <c r="AN92" s="843" t="s">
        <v>55</v>
      </c>
      <c r="AO92" s="327" t="s">
        <v>42</v>
      </c>
      <c r="AP92" s="302" t="s">
        <v>60</v>
      </c>
      <c r="AQ92" s="17"/>
      <c r="AR92" s="17"/>
      <c r="AS92" s="17"/>
      <c r="AT92" s="18" t="s">
        <v>44</v>
      </c>
      <c r="AU92" s="304" t="s">
        <v>44</v>
      </c>
      <c r="AV92" s="88">
        <f t="shared" si="25"/>
        <v>25</v>
      </c>
      <c r="AW92" s="638">
        <f t="shared" si="24"/>
        <v>9</v>
      </c>
    </row>
    <row r="93" spans="1:49" s="88" customFormat="1" ht="15" customHeight="1" thickBot="1" x14ac:dyDescent="0.3">
      <c r="B93" s="93"/>
      <c r="C93" s="732" t="s">
        <v>262</v>
      </c>
      <c r="D93" s="462" t="s">
        <v>263</v>
      </c>
      <c r="E93" s="1051" t="s">
        <v>264</v>
      </c>
      <c r="F93" s="41" t="s">
        <v>50</v>
      </c>
      <c r="G93" s="41" t="s">
        <v>50</v>
      </c>
      <c r="H93" s="41" t="s">
        <v>50</v>
      </c>
      <c r="I93" s="31"/>
      <c r="J93" s="311" t="s">
        <v>48</v>
      </c>
      <c r="K93" s="31"/>
      <c r="L93" s="40"/>
      <c r="M93" s="310" t="s">
        <v>48</v>
      </c>
      <c r="N93" s="311" t="s">
        <v>48</v>
      </c>
      <c r="O93" s="31"/>
      <c r="P93" s="31"/>
      <c r="Q93" s="31"/>
      <c r="R93" s="334" t="s">
        <v>50</v>
      </c>
      <c r="S93" s="343" t="s">
        <v>50</v>
      </c>
      <c r="T93" s="97"/>
      <c r="U93" s="311" t="s">
        <v>48</v>
      </c>
      <c r="V93" s="311" t="s">
        <v>48</v>
      </c>
      <c r="W93" s="311" t="s">
        <v>48</v>
      </c>
      <c r="X93" s="311" t="s">
        <v>48</v>
      </c>
      <c r="Y93" s="131"/>
      <c r="Z93" s="152"/>
      <c r="AA93" s="358" t="s">
        <v>69</v>
      </c>
      <c r="AB93" s="131"/>
      <c r="AC93" s="307" t="s">
        <v>69</v>
      </c>
      <c r="AD93" s="307" t="s">
        <v>69</v>
      </c>
      <c r="AE93" s="307" t="s">
        <v>69</v>
      </c>
      <c r="AF93" s="334" t="s">
        <v>69</v>
      </c>
      <c r="AG93" s="35"/>
      <c r="AH93" s="310" t="s">
        <v>48</v>
      </c>
      <c r="AI93" s="83"/>
      <c r="AJ93" s="124" t="s">
        <v>50</v>
      </c>
      <c r="AK93" s="124" t="s">
        <v>50</v>
      </c>
      <c r="AL93" s="352" t="s">
        <v>50</v>
      </c>
      <c r="AM93" s="36"/>
      <c r="AN93" s="131"/>
      <c r="AO93" s="310" t="s">
        <v>48</v>
      </c>
      <c r="AP93" s="311" t="s">
        <v>48</v>
      </c>
      <c r="AQ93" s="33"/>
      <c r="AR93" s="33"/>
      <c r="AS93" s="33"/>
      <c r="AT93" s="334" t="s">
        <v>50</v>
      </c>
      <c r="AU93" s="343" t="s">
        <v>50</v>
      </c>
      <c r="AV93" s="88">
        <f t="shared" si="25"/>
        <v>25</v>
      </c>
      <c r="AW93" s="638">
        <f t="shared" si="24"/>
        <v>10</v>
      </c>
    </row>
    <row r="94" spans="1:49" s="88" customFormat="1" ht="15" customHeight="1" x14ac:dyDescent="0.2">
      <c r="A94" s="746"/>
      <c r="B94" s="1052" t="s">
        <v>258</v>
      </c>
      <c r="C94" s="733" t="s">
        <v>265</v>
      </c>
      <c r="D94" s="214" t="s">
        <v>266</v>
      </c>
      <c r="E94" s="609" t="s">
        <v>267</v>
      </c>
      <c r="F94" s="422" t="s">
        <v>42</v>
      </c>
      <c r="G94" s="445" t="s">
        <v>42</v>
      </c>
      <c r="H94" s="445" t="s">
        <v>42</v>
      </c>
      <c r="I94" s="445" t="s">
        <v>42</v>
      </c>
      <c r="J94" s="445" t="s">
        <v>42</v>
      </c>
      <c r="K94" s="17"/>
      <c r="L94" s="49"/>
      <c r="M94" s="327" t="s">
        <v>42</v>
      </c>
      <c r="N94" s="17"/>
      <c r="O94" s="17"/>
      <c r="P94" s="28" t="s">
        <v>44</v>
      </c>
      <c r="Q94" s="17"/>
      <c r="R94" s="18" t="s">
        <v>44</v>
      </c>
      <c r="S94" s="304" t="s">
        <v>44</v>
      </c>
      <c r="T94" s="327" t="s">
        <v>42</v>
      </c>
      <c r="U94" s="17"/>
      <c r="V94" s="301" t="s">
        <v>42</v>
      </c>
      <c r="W94" s="301" t="s">
        <v>42</v>
      </c>
      <c r="X94" s="301" t="s">
        <v>42</v>
      </c>
      <c r="Y94" s="354" t="s">
        <v>55</v>
      </c>
      <c r="Z94" s="368" t="s">
        <v>55</v>
      </c>
      <c r="AA94" s="336" t="s">
        <v>70</v>
      </c>
      <c r="AB94" s="275" t="s">
        <v>70</v>
      </c>
      <c r="AC94" s="275" t="s">
        <v>70</v>
      </c>
      <c r="AD94" s="275" t="s">
        <v>70</v>
      </c>
      <c r="AE94" s="275" t="s">
        <v>70</v>
      </c>
      <c r="AF94" s="275" t="s">
        <v>70</v>
      </c>
      <c r="AG94" s="337" t="s">
        <v>55</v>
      </c>
      <c r="AH94" s="44" t="s">
        <v>44</v>
      </c>
      <c r="AI94" s="20" t="s">
        <v>44</v>
      </c>
      <c r="AJ94" s="25"/>
      <c r="AK94" s="25"/>
      <c r="AL94" s="20" t="s">
        <v>44</v>
      </c>
      <c r="AM94" s="302" t="s">
        <v>42</v>
      </c>
      <c r="AN94" s="56"/>
      <c r="AO94" s="44" t="s">
        <v>44</v>
      </c>
      <c r="AP94" s="20" t="s">
        <v>44</v>
      </c>
      <c r="AQ94" s="17"/>
      <c r="AR94" s="17"/>
      <c r="AS94" s="17"/>
      <c r="AT94" s="18" t="s">
        <v>44</v>
      </c>
      <c r="AU94" s="304" t="s">
        <v>44</v>
      </c>
      <c r="AV94" s="88">
        <f t="shared" si="25"/>
        <v>21</v>
      </c>
      <c r="AW94" s="638">
        <f t="shared" si="24"/>
        <v>11</v>
      </c>
    </row>
    <row r="95" spans="1:49" s="88" customFormat="1" ht="15" customHeight="1" thickBot="1" x14ac:dyDescent="0.25">
      <c r="A95" s="746"/>
      <c r="B95" s="914"/>
      <c r="C95" s="791" t="s">
        <v>268</v>
      </c>
      <c r="D95" s="499" t="s">
        <v>269</v>
      </c>
      <c r="E95" s="126" t="s">
        <v>68</v>
      </c>
      <c r="F95" s="589" t="s">
        <v>48</v>
      </c>
      <c r="G95" s="390" t="s">
        <v>48</v>
      </c>
      <c r="H95" s="390" t="s">
        <v>48</v>
      </c>
      <c r="I95" s="390" t="s">
        <v>48</v>
      </c>
      <c r="J95" s="390" t="s">
        <v>48</v>
      </c>
      <c r="K95" s="31"/>
      <c r="L95" s="50"/>
      <c r="M95" s="310" t="s">
        <v>48</v>
      </c>
      <c r="N95" s="33"/>
      <c r="O95" s="33"/>
      <c r="P95" s="41" t="s">
        <v>50</v>
      </c>
      <c r="Q95" s="33"/>
      <c r="R95" s="334" t="s">
        <v>50</v>
      </c>
      <c r="S95" s="343" t="s">
        <v>50</v>
      </c>
      <c r="T95" s="310" t="s">
        <v>48</v>
      </c>
      <c r="U95" s="33"/>
      <c r="V95" s="311" t="s">
        <v>48</v>
      </c>
      <c r="W95" s="311" t="s">
        <v>48</v>
      </c>
      <c r="X95" s="311" t="s">
        <v>48</v>
      </c>
      <c r="Y95" s="122" t="s">
        <v>55</v>
      </c>
      <c r="Z95" s="277" t="s">
        <v>55</v>
      </c>
      <c r="AA95" s="195" t="s">
        <v>70</v>
      </c>
      <c r="AB95" s="190" t="s">
        <v>70</v>
      </c>
      <c r="AC95" s="190" t="s">
        <v>70</v>
      </c>
      <c r="AD95" s="190" t="s">
        <v>70</v>
      </c>
      <c r="AE95" s="190" t="s">
        <v>70</v>
      </c>
      <c r="AF95" s="190" t="s">
        <v>70</v>
      </c>
      <c r="AG95" s="191" t="s">
        <v>55</v>
      </c>
      <c r="AH95" s="123" t="s">
        <v>50</v>
      </c>
      <c r="AI95" s="124" t="s">
        <v>50</v>
      </c>
      <c r="AJ95" s="31"/>
      <c r="AK95" s="31"/>
      <c r="AL95" s="124" t="s">
        <v>50</v>
      </c>
      <c r="AM95" s="311" t="s">
        <v>48</v>
      </c>
      <c r="AN95" s="50"/>
      <c r="AO95" s="123" t="s">
        <v>50</v>
      </c>
      <c r="AP95" s="124" t="s">
        <v>50</v>
      </c>
      <c r="AQ95" s="33"/>
      <c r="AR95" s="33"/>
      <c r="AS95" s="33"/>
      <c r="AT95" s="334" t="s">
        <v>50</v>
      </c>
      <c r="AU95" s="343" t="s">
        <v>50</v>
      </c>
      <c r="AV95" s="88">
        <f t="shared" si="25"/>
        <v>21</v>
      </c>
      <c r="AW95" s="638">
        <f t="shared" si="24"/>
        <v>11</v>
      </c>
    </row>
    <row r="96" spans="1:49" s="88" customFormat="1" ht="15" customHeight="1" x14ac:dyDescent="0.25">
      <c r="A96" s="91"/>
      <c r="B96" s="137" t="s">
        <v>270</v>
      </c>
      <c r="C96" s="733" t="s">
        <v>271</v>
      </c>
      <c r="D96" s="231" t="s">
        <v>272</v>
      </c>
      <c r="E96" s="621" t="s">
        <v>273</v>
      </c>
      <c r="F96" s="422"/>
      <c r="G96" s="17"/>
      <c r="H96" s="445"/>
      <c r="I96" s="445"/>
      <c r="J96" s="445"/>
      <c r="K96" s="350"/>
      <c r="L96" s="21"/>
      <c r="M96" s="356"/>
      <c r="N96" s="297"/>
      <c r="O96" s="297"/>
      <c r="P96" s="297"/>
      <c r="Q96" s="25"/>
      <c r="R96" s="18"/>
      <c r="S96" s="21"/>
      <c r="T96" s="327"/>
      <c r="U96" s="302"/>
      <c r="V96" s="17"/>
      <c r="W96" s="17"/>
      <c r="X96" s="302"/>
      <c r="Y96" s="302"/>
      <c r="Z96" s="21"/>
      <c r="AA96" s="44"/>
      <c r="AB96" s="825"/>
      <c r="AC96" s="20"/>
      <c r="AD96" s="20"/>
      <c r="AE96" s="45"/>
      <c r="AF96" s="25"/>
      <c r="AG96" s="27"/>
      <c r="AH96" s="327"/>
      <c r="AI96" s="302"/>
      <c r="AJ96" s="25"/>
      <c r="AK96" s="301"/>
      <c r="AL96" s="301"/>
      <c r="AM96" s="17"/>
      <c r="AN96" s="21"/>
      <c r="AO96" s="44"/>
      <c r="AP96" s="306"/>
      <c r="AQ96" s="306"/>
      <c r="AR96" s="306"/>
      <c r="AS96" s="122"/>
      <c r="AT96" s="122"/>
      <c r="AU96" s="843"/>
      <c r="AV96" s="88">
        <f t="shared" si="25"/>
        <v>0</v>
      </c>
      <c r="AW96" s="638">
        <f t="shared" si="24"/>
        <v>0</v>
      </c>
    </row>
    <row r="97" spans="1:50" s="88" customFormat="1" ht="15" customHeight="1" thickBot="1" x14ac:dyDescent="0.3">
      <c r="A97" s="91"/>
      <c r="C97" s="732" t="s">
        <v>274</v>
      </c>
      <c r="D97" s="462" t="s">
        <v>275</v>
      </c>
      <c r="E97" s="1051" t="s">
        <v>276</v>
      </c>
      <c r="F97" s="589" t="s">
        <v>48</v>
      </c>
      <c r="G97" s="639" t="s">
        <v>41</v>
      </c>
      <c r="H97" s="307" t="s">
        <v>69</v>
      </c>
      <c r="I97" s="307" t="s">
        <v>69</v>
      </c>
      <c r="J97" s="307" t="s">
        <v>69</v>
      </c>
      <c r="K97" s="166" t="s">
        <v>69</v>
      </c>
      <c r="L97" s="40"/>
      <c r="M97" s="358" t="s">
        <v>69</v>
      </c>
      <c r="N97" s="307" t="s">
        <v>69</v>
      </c>
      <c r="O97" s="307" t="s">
        <v>69</v>
      </c>
      <c r="P97" s="307" t="s">
        <v>69</v>
      </c>
      <c r="Q97" s="31"/>
      <c r="R97" s="334" t="s">
        <v>69</v>
      </c>
      <c r="S97" s="35"/>
      <c r="T97" s="310" t="s">
        <v>48</v>
      </c>
      <c r="U97" s="311" t="s">
        <v>48</v>
      </c>
      <c r="V97" s="360"/>
      <c r="W97" s="360"/>
      <c r="X97" s="311" t="s">
        <v>48</v>
      </c>
      <c r="Y97" s="311" t="s">
        <v>48</v>
      </c>
      <c r="Z97" s="40"/>
      <c r="AA97" s="123" t="s">
        <v>50</v>
      </c>
      <c r="AB97" s="83"/>
      <c r="AC97" s="124" t="s">
        <v>50</v>
      </c>
      <c r="AD97" s="124" t="s">
        <v>50</v>
      </c>
      <c r="AE97" s="352" t="s">
        <v>50</v>
      </c>
      <c r="AF97" s="31"/>
      <c r="AG97" s="35"/>
      <c r="AH97" s="310" t="s">
        <v>48</v>
      </c>
      <c r="AI97" s="311" t="s">
        <v>48</v>
      </c>
      <c r="AJ97" s="131"/>
      <c r="AK97" s="323" t="s">
        <v>48</v>
      </c>
      <c r="AL97" s="323" t="s">
        <v>48</v>
      </c>
      <c r="AM97" s="33"/>
      <c r="AN97" s="40"/>
      <c r="AO97" s="413" t="s">
        <v>65</v>
      </c>
      <c r="AP97" s="414" t="s">
        <v>65</v>
      </c>
      <c r="AQ97" s="415" t="s">
        <v>65</v>
      </c>
      <c r="AR97" s="376" t="s">
        <v>65</v>
      </c>
      <c r="AS97" s="31"/>
      <c r="AT97" s="31"/>
      <c r="AU97" s="35"/>
      <c r="AV97" s="88">
        <f t="shared" si="25"/>
        <v>26</v>
      </c>
      <c r="AW97" s="638">
        <f t="shared" si="24"/>
        <v>9</v>
      </c>
    </row>
    <row r="98" spans="1:50" s="88" customFormat="1" ht="15" customHeight="1" thickBot="1" x14ac:dyDescent="0.25">
      <c r="A98" s="91"/>
      <c r="B98" s="93"/>
      <c r="C98" s="733"/>
      <c r="D98" s="1330"/>
      <c r="E98" s="1331"/>
      <c r="F98" s="858"/>
      <c r="G98" s="469"/>
      <c r="H98" s="469"/>
      <c r="I98" s="469"/>
      <c r="J98" s="469"/>
      <c r="K98" s="469"/>
      <c r="L98" s="470"/>
      <c r="M98" s="858"/>
      <c r="N98" s="469"/>
      <c r="O98" s="469"/>
      <c r="P98" s="469"/>
      <c r="Q98" s="469"/>
      <c r="R98" s="469"/>
      <c r="S98" s="473"/>
      <c r="T98" s="858"/>
      <c r="U98" s="469"/>
      <c r="V98" s="469"/>
      <c r="W98" s="469"/>
      <c r="X98" s="469"/>
      <c r="Y98" s="469"/>
      <c r="Z98" s="469"/>
      <c r="AA98" s="858"/>
      <c r="AB98" s="469"/>
      <c r="AC98" s="469"/>
      <c r="AD98" s="469"/>
      <c r="AE98" s="469"/>
      <c r="AF98" s="469"/>
      <c r="AG98" s="470"/>
      <c r="AH98" s="858"/>
      <c r="AI98" s="469"/>
      <c r="AJ98" s="469"/>
      <c r="AK98" s="469"/>
      <c r="AL98" s="472"/>
      <c r="AM98" s="472"/>
      <c r="AN98" s="469"/>
      <c r="AO98" s="858"/>
      <c r="AP98" s="469"/>
      <c r="AQ98" s="469"/>
      <c r="AR98" s="469"/>
      <c r="AS98" s="469"/>
      <c r="AT98" s="469"/>
      <c r="AU98" s="470"/>
      <c r="AV98" s="88">
        <f t="shared" si="25"/>
        <v>0</v>
      </c>
      <c r="AW98" s="638">
        <f t="shared" si="24"/>
        <v>0</v>
      </c>
    </row>
    <row r="99" spans="1:50" s="88" customFormat="1" ht="15" customHeight="1" x14ac:dyDescent="0.2">
      <c r="B99" s="93"/>
      <c r="C99" s="733" t="s">
        <v>277</v>
      </c>
      <c r="D99" s="209" t="s">
        <v>278</v>
      </c>
      <c r="E99" s="608" t="s">
        <v>279</v>
      </c>
      <c r="F99" s="30" t="s">
        <v>44</v>
      </c>
      <c r="G99" s="28" t="s">
        <v>44</v>
      </c>
      <c r="H99" s="28" t="s">
        <v>44</v>
      </c>
      <c r="I99" s="28" t="s">
        <v>44</v>
      </c>
      <c r="J99" s="122" t="s">
        <v>55</v>
      </c>
      <c r="K99" s="122" t="s">
        <v>55</v>
      </c>
      <c r="L99" s="843" t="s">
        <v>55</v>
      </c>
      <c r="M99" s="422" t="s">
        <v>64</v>
      </c>
      <c r="N99" s="445" t="s">
        <v>64</v>
      </c>
      <c r="O99" s="445" t="s">
        <v>64</v>
      </c>
      <c r="P99" s="1317" t="s">
        <v>120</v>
      </c>
      <c r="Q99" s="445" t="s">
        <v>64</v>
      </c>
      <c r="R99" s="354" t="s">
        <v>55</v>
      </c>
      <c r="S99" s="368" t="s">
        <v>55</v>
      </c>
      <c r="T99" s="353" t="s">
        <v>70</v>
      </c>
      <c r="U99" s="354" t="s">
        <v>70</v>
      </c>
      <c r="V99" s="354" t="s">
        <v>70</v>
      </c>
      <c r="W99" s="354" t="s">
        <v>70</v>
      </c>
      <c r="X99" s="354" t="s">
        <v>70</v>
      </c>
      <c r="Y99" s="354" t="s">
        <v>70</v>
      </c>
      <c r="Z99" s="368" t="s">
        <v>55</v>
      </c>
      <c r="AA99" s="353" t="s">
        <v>70</v>
      </c>
      <c r="AB99" s="354" t="s">
        <v>70</v>
      </c>
      <c r="AC99" s="354" t="s">
        <v>70</v>
      </c>
      <c r="AD99" s="354" t="s">
        <v>70</v>
      </c>
      <c r="AE99" s="354" t="s">
        <v>70</v>
      </c>
      <c r="AF99" s="354" t="s">
        <v>70</v>
      </c>
      <c r="AG99" s="368" t="s">
        <v>55</v>
      </c>
      <c r="AH99" s="353" t="s">
        <v>70</v>
      </c>
      <c r="AI99" s="25"/>
      <c r="AJ99" s="297" t="s">
        <v>64</v>
      </c>
      <c r="AK99" s="25"/>
      <c r="AL99" s="297" t="s">
        <v>64</v>
      </c>
      <c r="AM99" s="357" t="s">
        <v>43</v>
      </c>
      <c r="AN99" s="357" t="s">
        <v>43</v>
      </c>
      <c r="AO99" s="26"/>
      <c r="AP99" s="25"/>
      <c r="AQ99" s="28" t="s">
        <v>44</v>
      </c>
      <c r="AR99" s="28" t="s">
        <v>44</v>
      </c>
      <c r="AS99" s="25"/>
      <c r="AT99" s="926" t="s">
        <v>43</v>
      </c>
      <c r="AU99" s="927" t="s">
        <v>43</v>
      </c>
      <c r="AV99" s="88">
        <f t="shared" si="25"/>
        <v>17</v>
      </c>
      <c r="AW99" s="638">
        <f t="shared" si="24"/>
        <v>0</v>
      </c>
    </row>
    <row r="100" spans="1:50" s="88" customFormat="1" ht="15" customHeight="1" thickBot="1" x14ac:dyDescent="0.25">
      <c r="B100" s="1332" t="s">
        <v>280</v>
      </c>
      <c r="C100" s="732" t="s">
        <v>281</v>
      </c>
      <c r="D100" s="133" t="s">
        <v>282</v>
      </c>
      <c r="E100" s="1333" t="s">
        <v>283</v>
      </c>
      <c r="F100" s="373" t="s">
        <v>211</v>
      </c>
      <c r="G100" s="374" t="s">
        <v>211</v>
      </c>
      <c r="H100" s="41" t="s">
        <v>50</v>
      </c>
      <c r="I100" s="41" t="s">
        <v>50</v>
      </c>
      <c r="J100" s="131"/>
      <c r="K100" s="33"/>
      <c r="L100" s="35"/>
      <c r="M100" s="373" t="s">
        <v>211</v>
      </c>
      <c r="N100" s="374" t="s">
        <v>211</v>
      </c>
      <c r="O100" s="307" t="s">
        <v>69</v>
      </c>
      <c r="P100" s="307" t="s">
        <v>69</v>
      </c>
      <c r="Q100" s="307" t="s">
        <v>69</v>
      </c>
      <c r="R100" s="31"/>
      <c r="S100" s="31"/>
      <c r="T100" s="373" t="s">
        <v>211</v>
      </c>
      <c r="U100" s="374" t="s">
        <v>211</v>
      </c>
      <c r="V100" s="31"/>
      <c r="W100" s="38"/>
      <c r="X100" s="416" t="s">
        <v>50</v>
      </c>
      <c r="Y100" s="398" t="s">
        <v>50</v>
      </c>
      <c r="Z100" s="31"/>
      <c r="AA100" s="373" t="s">
        <v>211</v>
      </c>
      <c r="AB100" s="374" t="s">
        <v>211</v>
      </c>
      <c r="AC100" s="307" t="s">
        <v>69</v>
      </c>
      <c r="AD100" s="307" t="s">
        <v>69</v>
      </c>
      <c r="AE100" s="307" t="s">
        <v>69</v>
      </c>
      <c r="AF100" s="31"/>
      <c r="AG100" s="31"/>
      <c r="AH100" s="373" t="s">
        <v>211</v>
      </c>
      <c r="AI100" s="374" t="s">
        <v>211</v>
      </c>
      <c r="AJ100" s="307" t="s">
        <v>69</v>
      </c>
      <c r="AK100" s="31"/>
      <c r="AL100" s="31"/>
      <c r="AM100" s="315" t="s">
        <v>49</v>
      </c>
      <c r="AN100" s="315" t="s">
        <v>49</v>
      </c>
      <c r="AO100" s="1516"/>
      <c r="AP100" s="28" t="s">
        <v>123</v>
      </c>
      <c r="AQ100" s="454" t="s">
        <v>123</v>
      </c>
      <c r="AR100" s="454" t="s">
        <v>123</v>
      </c>
      <c r="AS100" s="28" t="s">
        <v>123</v>
      </c>
      <c r="AT100" s="40"/>
      <c r="AU100" s="40"/>
      <c r="AV100" s="88">
        <f t="shared" si="25"/>
        <v>27</v>
      </c>
      <c r="AW100" s="638">
        <f t="shared" si="24"/>
        <v>0</v>
      </c>
    </row>
    <row r="101" spans="1:50" s="88" customFormat="1" ht="15" customHeight="1" x14ac:dyDescent="0.2">
      <c r="B101" s="93"/>
      <c r="C101" s="732" t="s">
        <v>284</v>
      </c>
      <c r="D101" s="218" t="s">
        <v>285</v>
      </c>
      <c r="E101" s="934" t="s">
        <v>286</v>
      </c>
      <c r="F101" s="44" t="s">
        <v>44</v>
      </c>
      <c r="G101" s="20" t="s">
        <v>44</v>
      </c>
      <c r="H101" s="17"/>
      <c r="I101" s="275" t="s">
        <v>55</v>
      </c>
      <c r="J101" s="17"/>
      <c r="K101" s="303" t="s">
        <v>43</v>
      </c>
      <c r="L101" s="365" t="s">
        <v>43</v>
      </c>
      <c r="M101" s="1334" t="s">
        <v>287</v>
      </c>
      <c r="N101" s="20" t="s">
        <v>59</v>
      </c>
      <c r="O101" s="1335" t="s">
        <v>44</v>
      </c>
      <c r="P101" s="1317" t="s">
        <v>120</v>
      </c>
      <c r="Q101" s="20" t="s">
        <v>44</v>
      </c>
      <c r="R101" s="17"/>
      <c r="S101" s="17"/>
      <c r="T101" s="44" t="s">
        <v>44</v>
      </c>
      <c r="U101" s="1335" t="s">
        <v>287</v>
      </c>
      <c r="V101" s="20" t="s">
        <v>44</v>
      </c>
      <c r="W101" s="20" t="s">
        <v>44</v>
      </c>
      <c r="X101" s="17"/>
      <c r="Y101" s="17"/>
      <c r="Z101" s="365" t="s">
        <v>43</v>
      </c>
      <c r="AA101" s="356" t="s">
        <v>64</v>
      </c>
      <c r="AB101" s="297" t="s">
        <v>64</v>
      </c>
      <c r="AC101" s="297" t="s">
        <v>64</v>
      </c>
      <c r="AD101" s="357" t="s">
        <v>43</v>
      </c>
      <c r="AE101" s="357" t="s">
        <v>43</v>
      </c>
      <c r="AF101" s="17"/>
      <c r="AG101" s="24"/>
      <c r="AH101" s="336" t="s">
        <v>55</v>
      </c>
      <c r="AI101" s="17"/>
      <c r="AJ101" s="1336" t="s">
        <v>148</v>
      </c>
      <c r="AK101" s="20" t="s">
        <v>44</v>
      </c>
      <c r="AL101" s="17"/>
      <c r="AM101" s="303" t="s">
        <v>43</v>
      </c>
      <c r="AN101" s="365" t="s">
        <v>43</v>
      </c>
      <c r="AO101" s="1318" t="s">
        <v>148</v>
      </c>
      <c r="AP101" s="20" t="s">
        <v>44</v>
      </c>
      <c r="AQ101" s="122" t="s">
        <v>55</v>
      </c>
      <c r="AR101" s="20" t="s">
        <v>44</v>
      </c>
      <c r="AS101" s="20" t="s">
        <v>44</v>
      </c>
      <c r="AT101" s="17"/>
      <c r="AU101" s="21"/>
      <c r="AV101" s="88">
        <f t="shared" si="25"/>
        <v>27</v>
      </c>
      <c r="AW101" s="638">
        <f t="shared" si="24"/>
        <v>0</v>
      </c>
    </row>
    <row r="102" spans="1:50" s="88" customFormat="1" ht="15" customHeight="1" x14ac:dyDescent="0.2">
      <c r="B102" s="93"/>
      <c r="C102" s="732"/>
      <c r="D102" s="1442" t="s">
        <v>288</v>
      </c>
      <c r="E102" s="1443" t="s">
        <v>122</v>
      </c>
      <c r="F102" s="1424"/>
      <c r="G102" s="1425"/>
      <c r="H102" s="1425"/>
      <c r="I102" s="1444"/>
      <c r="J102" s="1425"/>
      <c r="K102" s="1425"/>
      <c r="L102" s="1427"/>
      <c r="M102" s="1445"/>
      <c r="N102" s="1425"/>
      <c r="O102" s="1446"/>
      <c r="P102" s="1426"/>
      <c r="Q102" s="1426"/>
      <c r="R102" s="1425"/>
      <c r="S102" s="1425"/>
      <c r="T102" s="330" t="s">
        <v>123</v>
      </c>
      <c r="U102" s="1440"/>
      <c r="V102" s="403" t="s">
        <v>123</v>
      </c>
      <c r="W102" s="403" t="s">
        <v>123</v>
      </c>
      <c r="X102" s="58"/>
      <c r="Y102" s="25"/>
      <c r="Z102" s="1439" t="s">
        <v>123</v>
      </c>
      <c r="AA102" s="562" t="s">
        <v>123</v>
      </c>
      <c r="AB102" s="388" t="s">
        <v>123</v>
      </c>
      <c r="AC102" s="507" t="s">
        <v>123</v>
      </c>
      <c r="AD102" s="1438" t="s">
        <v>123</v>
      </c>
      <c r="AE102" s="1438" t="s">
        <v>123</v>
      </c>
      <c r="AF102" s="1425"/>
      <c r="AG102" s="1426"/>
      <c r="AH102" s="1428"/>
      <c r="AI102" s="1425"/>
      <c r="AJ102" s="1447"/>
      <c r="AK102" s="1426"/>
      <c r="AL102" s="1425"/>
      <c r="AM102" s="1425"/>
      <c r="AN102" s="1427"/>
      <c r="AO102" s="1447"/>
      <c r="AP102" s="1425"/>
      <c r="AQ102" s="1446"/>
      <c r="AR102" s="1425"/>
      <c r="AS102" s="1425"/>
      <c r="AT102" s="1425"/>
      <c r="AU102" s="1427"/>
      <c r="AW102" s="638"/>
    </row>
    <row r="103" spans="1:50" s="88" customFormat="1" ht="15" customHeight="1" thickBot="1" x14ac:dyDescent="0.25">
      <c r="B103" s="1332" t="s">
        <v>289</v>
      </c>
      <c r="C103" s="733" t="s">
        <v>290</v>
      </c>
      <c r="D103" s="133" t="s">
        <v>291</v>
      </c>
      <c r="E103" s="1337" t="s">
        <v>292</v>
      </c>
      <c r="F103" s="373" t="s">
        <v>211</v>
      </c>
      <c r="G103" s="374" t="s">
        <v>211</v>
      </c>
      <c r="H103" s="131"/>
      <c r="I103" s="131"/>
      <c r="J103" s="131"/>
      <c r="K103" s="315" t="s">
        <v>49</v>
      </c>
      <c r="L103" s="1026" t="s">
        <v>49</v>
      </c>
      <c r="M103" s="578" t="s">
        <v>211</v>
      </c>
      <c r="N103" s="374" t="s">
        <v>211</v>
      </c>
      <c r="O103" s="31"/>
      <c r="P103" s="416" t="s">
        <v>50</v>
      </c>
      <c r="Q103" s="416" t="s">
        <v>50</v>
      </c>
      <c r="R103" s="31"/>
      <c r="S103" s="31"/>
      <c r="T103" s="373" t="s">
        <v>211</v>
      </c>
      <c r="U103" s="374" t="s">
        <v>211</v>
      </c>
      <c r="V103" s="416" t="s">
        <v>50</v>
      </c>
      <c r="W103" s="416" t="s">
        <v>50</v>
      </c>
      <c r="X103" s="46"/>
      <c r="Y103" s="62"/>
      <c r="Z103" s="1026" t="s">
        <v>49</v>
      </c>
      <c r="AA103" s="373" t="s">
        <v>211</v>
      </c>
      <c r="AB103" s="374" t="s">
        <v>211</v>
      </c>
      <c r="AC103" s="307" t="s">
        <v>69</v>
      </c>
      <c r="AD103" s="315" t="s">
        <v>49</v>
      </c>
      <c r="AE103" s="315" t="s">
        <v>49</v>
      </c>
      <c r="AF103" s="31"/>
      <c r="AG103" s="46"/>
      <c r="AH103" s="373" t="s">
        <v>211</v>
      </c>
      <c r="AI103" s="374" t="s">
        <v>211</v>
      </c>
      <c r="AJ103" s="31"/>
      <c r="AK103" s="416" t="s">
        <v>50</v>
      </c>
      <c r="AL103" s="31"/>
      <c r="AM103" s="315" t="s">
        <v>49</v>
      </c>
      <c r="AN103" s="1026" t="s">
        <v>49</v>
      </c>
      <c r="AO103" s="578" t="s">
        <v>211</v>
      </c>
      <c r="AP103" s="374" t="s">
        <v>211</v>
      </c>
      <c r="AQ103" s="374" t="s">
        <v>211</v>
      </c>
      <c r="AR103" s="374" t="s">
        <v>211</v>
      </c>
      <c r="AS103" s="374" t="s">
        <v>211</v>
      </c>
      <c r="AT103" s="31"/>
      <c r="AU103" s="40"/>
      <c r="AV103" s="88">
        <f t="shared" si="25"/>
        <v>28</v>
      </c>
      <c r="AW103" s="638">
        <f t="shared" ref="AW103:AW162" si="26">COUNTIF(F103:AU103,"A12")+COUNTIF(F103:AU103,"B12")</f>
        <v>0</v>
      </c>
    </row>
    <row r="104" spans="1:50" s="88" customFormat="1" ht="15" customHeight="1" x14ac:dyDescent="0.25">
      <c r="B104" s="93"/>
      <c r="C104" s="733" t="s">
        <v>293</v>
      </c>
      <c r="D104" s="716" t="s">
        <v>294</v>
      </c>
      <c r="E104" s="717" t="s">
        <v>104</v>
      </c>
      <c r="F104" s="808" t="s">
        <v>41</v>
      </c>
      <c r="G104" s="20" t="s">
        <v>44</v>
      </c>
      <c r="H104" s="20" t="s">
        <v>44</v>
      </c>
      <c r="I104" s="20" t="s">
        <v>44</v>
      </c>
      <c r="J104" s="20" t="s">
        <v>44</v>
      </c>
      <c r="K104" s="17"/>
      <c r="L104" s="24"/>
      <c r="M104" s="44" t="s">
        <v>44</v>
      </c>
      <c r="N104" s="20" t="s">
        <v>44</v>
      </c>
      <c r="O104" s="17"/>
      <c r="P104" s="1317" t="s">
        <v>120</v>
      </c>
      <c r="Q104" s="17"/>
      <c r="R104" s="1209" t="s">
        <v>295</v>
      </c>
      <c r="S104" s="1210" t="s">
        <v>295</v>
      </c>
      <c r="T104" s="19"/>
      <c r="U104" s="20" t="s">
        <v>44</v>
      </c>
      <c r="V104" s="20" t="s">
        <v>44</v>
      </c>
      <c r="W104" s="20" t="s">
        <v>44</v>
      </c>
      <c r="X104" s="20" t="s">
        <v>44</v>
      </c>
      <c r="Y104" s="17"/>
      <c r="Z104" s="21"/>
      <c r="AA104" s="19"/>
      <c r="AB104" s="17"/>
      <c r="AC104" s="297" t="s">
        <v>64</v>
      </c>
      <c r="AD104" s="297" t="s">
        <v>64</v>
      </c>
      <c r="AE104" s="297" t="s">
        <v>64</v>
      </c>
      <c r="AF104" s="1209" t="s">
        <v>295</v>
      </c>
      <c r="AG104" s="1210" t="s">
        <v>295</v>
      </c>
      <c r="AH104" s="19"/>
      <c r="AI104" s="20" t="s">
        <v>44</v>
      </c>
      <c r="AJ104" s="20" t="s">
        <v>44</v>
      </c>
      <c r="AK104" s="20" t="s">
        <v>44</v>
      </c>
      <c r="AL104" s="1318" t="s">
        <v>148</v>
      </c>
      <c r="AM104" s="17"/>
      <c r="AN104" s="21"/>
      <c r="AO104" s="44" t="s">
        <v>44</v>
      </c>
      <c r="AP104" s="53" t="s">
        <v>44</v>
      </c>
      <c r="AQ104" s="17"/>
      <c r="AR104" s="17"/>
      <c r="AS104" s="17"/>
      <c r="AT104" s="1209" t="s">
        <v>295</v>
      </c>
      <c r="AU104" s="1210" t="s">
        <v>295</v>
      </c>
      <c r="AV104" s="88">
        <f t="shared" si="25"/>
        <v>26</v>
      </c>
      <c r="AW104" s="638">
        <f t="shared" si="26"/>
        <v>0</v>
      </c>
    </row>
    <row r="105" spans="1:50" s="88" customFormat="1" ht="15" customHeight="1" x14ac:dyDescent="0.25">
      <c r="B105" s="93"/>
      <c r="C105" s="733" t="s">
        <v>296</v>
      </c>
      <c r="D105" s="785" t="s">
        <v>297</v>
      </c>
      <c r="E105" s="723" t="s">
        <v>298</v>
      </c>
      <c r="F105" s="596" t="s">
        <v>69</v>
      </c>
      <c r="G105" s="597" t="s">
        <v>69</v>
      </c>
      <c r="H105" s="597" t="s">
        <v>69</v>
      </c>
      <c r="I105" s="597" t="s">
        <v>69</v>
      </c>
      <c r="J105" s="597" t="s">
        <v>69</v>
      </c>
      <c r="K105" s="62"/>
      <c r="L105" s="65"/>
      <c r="M105" s="594" t="s">
        <v>50</v>
      </c>
      <c r="N105" s="405" t="s">
        <v>50</v>
      </c>
      <c r="O105" s="98"/>
      <c r="P105" s="98"/>
      <c r="Q105" s="98"/>
      <c r="R105" s="712" t="s">
        <v>50</v>
      </c>
      <c r="S105" s="978" t="s">
        <v>50</v>
      </c>
      <c r="T105" s="64"/>
      <c r="U105" s="405" t="s">
        <v>50</v>
      </c>
      <c r="V105" s="557"/>
      <c r="W105" s="557"/>
      <c r="X105" s="557"/>
      <c r="Y105" s="62"/>
      <c r="Z105" s="63"/>
      <c r="AA105" s="1241"/>
      <c r="AB105" s="1024"/>
      <c r="AC105" s="586"/>
      <c r="AD105" s="1099"/>
      <c r="AE105" s="62"/>
      <c r="AF105" s="62"/>
      <c r="AG105" s="65"/>
      <c r="AH105" s="627"/>
      <c r="AI105" s="1224"/>
      <c r="AJ105" s="557"/>
      <c r="AK105" s="557"/>
      <c r="AL105" s="558"/>
      <c r="AM105" s="62"/>
      <c r="AN105" s="63"/>
      <c r="AO105" s="1158"/>
      <c r="AP105" s="580"/>
      <c r="AQ105" s="98"/>
      <c r="AR105" s="98"/>
      <c r="AS105" s="98"/>
      <c r="AT105" s="1163"/>
      <c r="AU105" s="1101"/>
      <c r="AV105" s="88">
        <f t="shared" si="25"/>
        <v>10</v>
      </c>
      <c r="AW105" s="638">
        <f t="shared" si="26"/>
        <v>0</v>
      </c>
    </row>
    <row r="106" spans="1:50" s="88" customFormat="1" ht="15" customHeight="1" thickBot="1" x14ac:dyDescent="0.25">
      <c r="B106" s="1332" t="s">
        <v>299</v>
      </c>
      <c r="C106" s="732" t="s">
        <v>300</v>
      </c>
      <c r="D106" s="134" t="s">
        <v>301</v>
      </c>
      <c r="E106" s="1338" t="s">
        <v>302</v>
      </c>
      <c r="F106" s="373" t="s">
        <v>211</v>
      </c>
      <c r="G106" s="374" t="s">
        <v>211</v>
      </c>
      <c r="H106" s="307" t="s">
        <v>69</v>
      </c>
      <c r="I106" s="307" t="s">
        <v>69</v>
      </c>
      <c r="J106" s="307" t="s">
        <v>69</v>
      </c>
      <c r="K106" s="33"/>
      <c r="L106" s="37"/>
      <c r="M106" s="915" t="s">
        <v>211</v>
      </c>
      <c r="N106" s="855" t="s">
        <v>211</v>
      </c>
      <c r="O106" s="307" t="s">
        <v>69</v>
      </c>
      <c r="P106" s="307" t="s">
        <v>69</v>
      </c>
      <c r="Q106" s="307" t="s">
        <v>69</v>
      </c>
      <c r="R106" s="33"/>
      <c r="S106" s="35"/>
      <c r="T106" s="915" t="s">
        <v>211</v>
      </c>
      <c r="U106" s="855" t="s">
        <v>211</v>
      </c>
      <c r="V106" s="1001" t="s">
        <v>70</v>
      </c>
      <c r="W106" s="1001" t="s">
        <v>70</v>
      </c>
      <c r="X106" s="192" t="s">
        <v>70</v>
      </c>
      <c r="Y106" s="192" t="s">
        <v>70</v>
      </c>
      <c r="Z106" s="447" t="s">
        <v>55</v>
      </c>
      <c r="AA106" s="373" t="s">
        <v>211</v>
      </c>
      <c r="AB106" s="374" t="s">
        <v>211</v>
      </c>
      <c r="AC106" s="307" t="s">
        <v>69</v>
      </c>
      <c r="AD106" s="307" t="s">
        <v>69</v>
      </c>
      <c r="AE106" s="307" t="s">
        <v>69</v>
      </c>
      <c r="AF106" s="33"/>
      <c r="AG106" s="33"/>
      <c r="AH106" s="915" t="s">
        <v>211</v>
      </c>
      <c r="AI106" s="855" t="s">
        <v>211</v>
      </c>
      <c r="AJ106" s="546" t="s">
        <v>65</v>
      </c>
      <c r="AK106" s="548" t="s">
        <v>65</v>
      </c>
      <c r="AL106" s="33"/>
      <c r="AM106" s="140"/>
      <c r="AN106" s="33"/>
      <c r="AO106" s="373" t="s">
        <v>211</v>
      </c>
      <c r="AP106" s="374" t="s">
        <v>211</v>
      </c>
      <c r="AQ106" s="855" t="s">
        <v>211</v>
      </c>
      <c r="AR106" s="855" t="s">
        <v>211</v>
      </c>
      <c r="AS106" s="855" t="s">
        <v>211</v>
      </c>
      <c r="AT106" s="31"/>
      <c r="AU106" s="40"/>
      <c r="AV106" s="88">
        <f t="shared" si="25"/>
        <v>26</v>
      </c>
      <c r="AW106" s="638">
        <f t="shared" si="26"/>
        <v>0</v>
      </c>
    </row>
    <row r="107" spans="1:50" s="88" customFormat="1" ht="15" customHeight="1" x14ac:dyDescent="0.25">
      <c r="B107" s="836" t="s">
        <v>303</v>
      </c>
      <c r="C107" s="733" t="s">
        <v>304</v>
      </c>
      <c r="D107" s="214" t="s">
        <v>305</v>
      </c>
      <c r="E107" s="1027" t="s">
        <v>119</v>
      </c>
      <c r="F107" s="440" t="s">
        <v>64</v>
      </c>
      <c r="G107" s="441" t="s">
        <v>64</v>
      </c>
      <c r="H107" s="441" t="s">
        <v>64</v>
      </c>
      <c r="I107" s="441" t="s">
        <v>64</v>
      </c>
      <c r="J107" s="441" t="s">
        <v>64</v>
      </c>
      <c r="K107" s="51"/>
      <c r="L107" s="439"/>
      <c r="M107" s="54" t="s">
        <v>44</v>
      </c>
      <c r="N107" s="51"/>
      <c r="O107" s="53" t="s">
        <v>44</v>
      </c>
      <c r="P107" s="1450" t="s">
        <v>120</v>
      </c>
      <c r="Q107" s="51"/>
      <c r="R107" s="1492" t="s">
        <v>43</v>
      </c>
      <c r="S107" s="1493" t="s">
        <v>43</v>
      </c>
      <c r="T107" s="305"/>
      <c r="U107" s="53" t="s">
        <v>44</v>
      </c>
      <c r="V107" s="53" t="s">
        <v>44</v>
      </c>
      <c r="W107" s="53" t="s">
        <v>44</v>
      </c>
      <c r="X107" s="53" t="s">
        <v>44</v>
      </c>
      <c r="Y107" s="393" t="s">
        <v>55</v>
      </c>
      <c r="Z107" s="1044" t="s">
        <v>55</v>
      </c>
      <c r="AA107" s="1213" t="s">
        <v>70</v>
      </c>
      <c r="AB107" s="393" t="s">
        <v>70</v>
      </c>
      <c r="AC107" s="402" t="s">
        <v>70</v>
      </c>
      <c r="AD107" s="402" t="s">
        <v>70</v>
      </c>
      <c r="AE107" s="402" t="s">
        <v>70</v>
      </c>
      <c r="AF107" s="402"/>
      <c r="AG107" s="1494" t="s">
        <v>44</v>
      </c>
      <c r="AH107" s="305"/>
      <c r="AI107" s="52"/>
      <c r="AJ107" s="53" t="s">
        <v>44</v>
      </c>
      <c r="AK107" s="53" t="s">
        <v>44</v>
      </c>
      <c r="AL107" s="53" t="s">
        <v>44</v>
      </c>
      <c r="AM107" s="362" t="s">
        <v>44</v>
      </c>
      <c r="AN107" s="439"/>
      <c r="AO107" s="54" t="s">
        <v>44</v>
      </c>
      <c r="AP107" s="53" t="s">
        <v>44</v>
      </c>
      <c r="AQ107" s="53" t="s">
        <v>44</v>
      </c>
      <c r="AR107" s="53" t="s">
        <v>44</v>
      </c>
      <c r="AS107" s="51"/>
      <c r="AT107" s="51"/>
      <c r="AU107" s="1366"/>
      <c r="AV107" s="88">
        <f t="shared" si="25"/>
        <v>23</v>
      </c>
      <c r="AW107" s="806">
        <f t="shared" si="26"/>
        <v>0</v>
      </c>
    </row>
    <row r="108" spans="1:50" s="760" customFormat="1" ht="15" customHeight="1" x14ac:dyDescent="0.25">
      <c r="A108" s="65"/>
      <c r="B108" s="1457"/>
      <c r="C108" s="794"/>
      <c r="D108" s="1498" t="s">
        <v>306</v>
      </c>
      <c r="E108" s="1499" t="s">
        <v>122</v>
      </c>
      <c r="F108" s="1500"/>
      <c r="G108" s="1501"/>
      <c r="H108" s="1501"/>
      <c r="I108" s="1501"/>
      <c r="J108" s="1501"/>
      <c r="K108" s="1501"/>
      <c r="L108" s="1502"/>
      <c r="M108" s="1500"/>
      <c r="N108" s="1501"/>
      <c r="O108" s="1501"/>
      <c r="P108" s="1501"/>
      <c r="Q108" s="1501"/>
      <c r="R108" s="1501"/>
      <c r="S108" s="1502"/>
      <c r="T108" s="1500"/>
      <c r="U108" s="1501"/>
      <c r="V108" s="1501"/>
      <c r="W108" s="1501"/>
      <c r="X108" s="1501"/>
      <c r="Y108" s="1501"/>
      <c r="Z108" s="1503"/>
      <c r="AA108" s="1500"/>
      <c r="AB108" s="1501"/>
      <c r="AC108" s="1501"/>
      <c r="AD108" s="1501"/>
      <c r="AE108" s="1501"/>
      <c r="AF108" s="1501"/>
      <c r="AG108" s="1504"/>
      <c r="AH108" s="1500"/>
      <c r="AI108" s="1501"/>
      <c r="AJ108" s="405" t="s">
        <v>123</v>
      </c>
      <c r="AK108" s="405" t="s">
        <v>123</v>
      </c>
      <c r="AL108" s="405" t="s">
        <v>123</v>
      </c>
      <c r="AM108" s="622" t="s">
        <v>123</v>
      </c>
      <c r="AN108" s="65"/>
      <c r="AO108" s="1506" t="s">
        <v>123</v>
      </c>
      <c r="AP108" s="268" t="s">
        <v>123</v>
      </c>
      <c r="AQ108" s="268" t="s">
        <v>123</v>
      </c>
      <c r="AR108" s="268" t="s">
        <v>123</v>
      </c>
      <c r="AS108" s="1501"/>
      <c r="AT108" s="1501"/>
      <c r="AU108" s="1505"/>
      <c r="AW108" s="638"/>
    </row>
    <row r="109" spans="1:50" s="88" customFormat="1" ht="15" customHeight="1" x14ac:dyDescent="0.2">
      <c r="B109" s="1332" t="s">
        <v>307</v>
      </c>
      <c r="C109" s="732" t="s">
        <v>281</v>
      </c>
      <c r="D109" s="218" t="s">
        <v>308</v>
      </c>
      <c r="E109" s="1495" t="s">
        <v>309</v>
      </c>
      <c r="F109" s="1455" t="s">
        <v>211</v>
      </c>
      <c r="G109" s="1456" t="s">
        <v>211</v>
      </c>
      <c r="H109" s="146" t="s">
        <v>41</v>
      </c>
      <c r="I109" s="518" t="s">
        <v>50</v>
      </c>
      <c r="J109" s="518" t="s">
        <v>50</v>
      </c>
      <c r="K109" s="25"/>
      <c r="L109" s="27"/>
      <c r="M109" s="1455" t="s">
        <v>211</v>
      </c>
      <c r="N109" s="1456" t="s">
        <v>211</v>
      </c>
      <c r="O109" s="518" t="s">
        <v>50</v>
      </c>
      <c r="P109" s="146"/>
      <c r="Q109" s="146"/>
      <c r="R109" s="1496" t="s">
        <v>49</v>
      </c>
      <c r="S109" s="1497" t="s">
        <v>49</v>
      </c>
      <c r="T109" s="1455" t="s">
        <v>211</v>
      </c>
      <c r="U109" s="1456" t="s">
        <v>211</v>
      </c>
      <c r="V109" s="518" t="s">
        <v>50</v>
      </c>
      <c r="W109" s="518" t="s">
        <v>50</v>
      </c>
      <c r="X109" s="518" t="s">
        <v>50</v>
      </c>
      <c r="Y109" s="25"/>
      <c r="Z109" s="25"/>
      <c r="AA109" s="1455" t="s">
        <v>211</v>
      </c>
      <c r="AB109" s="1456" t="s">
        <v>211</v>
      </c>
      <c r="AC109" s="518" t="s">
        <v>50</v>
      </c>
      <c r="AD109" s="518" t="s">
        <v>50</v>
      </c>
      <c r="AE109" s="25"/>
      <c r="AF109" s="25"/>
      <c r="AG109" s="25"/>
      <c r="AH109" s="1455" t="s">
        <v>211</v>
      </c>
      <c r="AI109" s="1456" t="s">
        <v>211</v>
      </c>
      <c r="AJ109" s="146"/>
      <c r="AK109" s="461" t="s">
        <v>50</v>
      </c>
      <c r="AL109" s="461" t="s">
        <v>50</v>
      </c>
      <c r="AM109" s="1090" t="s">
        <v>50</v>
      </c>
      <c r="AN109" s="25"/>
      <c r="AO109" s="1455" t="s">
        <v>211</v>
      </c>
      <c r="AP109" s="1456" t="s">
        <v>211</v>
      </c>
      <c r="AQ109" s="1456" t="s">
        <v>211</v>
      </c>
      <c r="AR109" s="1456" t="s">
        <v>211</v>
      </c>
      <c r="AS109" s="1456" t="s">
        <v>211</v>
      </c>
      <c r="AT109" s="25"/>
      <c r="AU109" s="27"/>
      <c r="AV109" s="88">
        <f t="shared" si="25"/>
        <v>28</v>
      </c>
      <c r="AW109" s="1271">
        <f t="shared" si="26"/>
        <v>0</v>
      </c>
    </row>
    <row r="110" spans="1:50" s="88" customFormat="1" ht="15" customHeight="1" thickBot="1" x14ac:dyDescent="0.25">
      <c r="B110" s="91"/>
      <c r="C110" s="791" t="s">
        <v>310</v>
      </c>
      <c r="D110" s="462" t="s">
        <v>311</v>
      </c>
      <c r="E110" s="682" t="s">
        <v>312</v>
      </c>
      <c r="F110" s="358" t="s">
        <v>69</v>
      </c>
      <c r="G110" s="307" t="s">
        <v>69</v>
      </c>
      <c r="H110" s="307" t="s">
        <v>69</v>
      </c>
      <c r="I110" s="307" t="s">
        <v>69</v>
      </c>
      <c r="J110" s="307" t="s">
        <v>69</v>
      </c>
      <c r="K110" s="33"/>
      <c r="L110" s="35"/>
      <c r="M110" s="358" t="s">
        <v>69</v>
      </c>
      <c r="N110" s="307" t="s">
        <v>69</v>
      </c>
      <c r="O110" s="140"/>
      <c r="P110" s="140"/>
      <c r="Q110" s="415" t="s">
        <v>65</v>
      </c>
      <c r="R110" s="415" t="s">
        <v>65</v>
      </c>
      <c r="S110" s="948" t="s">
        <v>65</v>
      </c>
      <c r="T110" s="34"/>
      <c r="U110" s="33"/>
      <c r="V110" s="580" t="s">
        <v>50</v>
      </c>
      <c r="W110" s="580" t="s">
        <v>50</v>
      </c>
      <c r="X110" s="580" t="s">
        <v>50</v>
      </c>
      <c r="Y110" s="131"/>
      <c r="Z110" s="35"/>
      <c r="AA110" s="310" t="s">
        <v>48</v>
      </c>
      <c r="AB110" s="311" t="s">
        <v>48</v>
      </c>
      <c r="AC110" s="31"/>
      <c r="AD110" s="31"/>
      <c r="AE110" s="31"/>
      <c r="AF110" s="132" t="s">
        <v>50</v>
      </c>
      <c r="AG110" s="59" t="s">
        <v>50</v>
      </c>
      <c r="AH110" s="39"/>
      <c r="AI110" s="124" t="s">
        <v>50</v>
      </c>
      <c r="AJ110" s="124" t="s">
        <v>50</v>
      </c>
      <c r="AK110" s="124" t="s">
        <v>50</v>
      </c>
      <c r="AL110" s="124" t="s">
        <v>50</v>
      </c>
      <c r="AM110" s="131"/>
      <c r="AN110" s="40"/>
      <c r="AO110" s="47" t="s">
        <v>50</v>
      </c>
      <c r="AP110" s="124" t="s">
        <v>50</v>
      </c>
      <c r="AQ110" s="124" t="s">
        <v>50</v>
      </c>
      <c r="AR110" s="124" t="s">
        <v>50</v>
      </c>
      <c r="AS110" s="190" t="s">
        <v>55</v>
      </c>
      <c r="AT110" s="190" t="s">
        <v>55</v>
      </c>
      <c r="AU110" s="843" t="s">
        <v>55</v>
      </c>
      <c r="AV110" s="88">
        <f t="shared" si="25"/>
        <v>25</v>
      </c>
      <c r="AW110" s="638">
        <f t="shared" si="26"/>
        <v>2</v>
      </c>
    </row>
    <row r="111" spans="1:50" ht="15" customHeight="1" x14ac:dyDescent="0.25">
      <c r="B111" s="93"/>
      <c r="C111" s="733" t="s">
        <v>313</v>
      </c>
      <c r="D111" s="931" t="s">
        <v>314</v>
      </c>
      <c r="E111" s="1047" t="s">
        <v>315</v>
      </c>
      <c r="F111" s="1160" t="s">
        <v>41</v>
      </c>
      <c r="G111" s="53" t="s">
        <v>44</v>
      </c>
      <c r="H111" s="53" t="s">
        <v>44</v>
      </c>
      <c r="I111" s="1450" t="s">
        <v>120</v>
      </c>
      <c r="J111" s="53" t="s">
        <v>44</v>
      </c>
      <c r="K111" s="51"/>
      <c r="L111" s="51"/>
      <c r="M111" s="305"/>
      <c r="N111" s="51"/>
      <c r="O111" s="441" t="s">
        <v>64</v>
      </c>
      <c r="P111" s="441" t="s">
        <v>64</v>
      </c>
      <c r="Q111" s="426" t="s">
        <v>65</v>
      </c>
      <c r="R111" s="426" t="s">
        <v>65</v>
      </c>
      <c r="S111" s="949" t="s">
        <v>65</v>
      </c>
      <c r="T111" s="305"/>
      <c r="U111" s="51"/>
      <c r="V111" s="53" t="s">
        <v>44</v>
      </c>
      <c r="W111" s="53" t="s">
        <v>44</v>
      </c>
      <c r="X111" s="53" t="s">
        <v>44</v>
      </c>
      <c r="Y111" s="51"/>
      <c r="Z111" s="51"/>
      <c r="AA111" s="330" t="s">
        <v>44</v>
      </c>
      <c r="AB111" s="306" t="s">
        <v>44</v>
      </c>
      <c r="AC111" s="52"/>
      <c r="AD111" s="52"/>
      <c r="AE111" s="52"/>
      <c r="AF111" s="1471" t="s">
        <v>44</v>
      </c>
      <c r="AG111" s="1472" t="s">
        <v>44</v>
      </c>
      <c r="AH111" s="60"/>
      <c r="AI111" s="53" t="s">
        <v>44</v>
      </c>
      <c r="AJ111" s="53" t="s">
        <v>44</v>
      </c>
      <c r="AK111" s="53" t="s">
        <v>44</v>
      </c>
      <c r="AL111" s="53" t="s">
        <v>44</v>
      </c>
      <c r="AM111" s="52"/>
      <c r="AN111" s="58"/>
      <c r="AO111" s="1441" t="s">
        <v>64</v>
      </c>
      <c r="AP111" s="384" t="s">
        <v>64</v>
      </c>
      <c r="AQ111" s="384" t="s">
        <v>64</v>
      </c>
      <c r="AR111" s="384" t="s">
        <v>141</v>
      </c>
      <c r="AS111" s="52"/>
      <c r="AT111" s="380" t="s">
        <v>64</v>
      </c>
      <c r="AU111" s="439"/>
      <c r="AV111" s="88">
        <f t="shared" si="25"/>
        <v>25</v>
      </c>
      <c r="AW111" s="806">
        <f t="shared" si="26"/>
        <v>0</v>
      </c>
      <c r="AX111" s="88"/>
    </row>
    <row r="112" spans="1:50" ht="15" customHeight="1" x14ac:dyDescent="0.25">
      <c r="B112" s="93"/>
      <c r="C112" s="733"/>
      <c r="D112" s="1273" t="s">
        <v>316</v>
      </c>
      <c r="E112" s="1273" t="s">
        <v>317</v>
      </c>
      <c r="F112" s="1474"/>
      <c r="G112" s="1461"/>
      <c r="H112" s="1461"/>
      <c r="I112" s="1461"/>
      <c r="J112" s="1461"/>
      <c r="K112" s="1461"/>
      <c r="L112" s="1461"/>
      <c r="M112" s="1461"/>
      <c r="N112" s="1461"/>
      <c r="O112" s="1461"/>
      <c r="P112" s="1461"/>
      <c r="Q112" s="1461"/>
      <c r="R112" s="1461"/>
      <c r="S112" s="1461"/>
      <c r="T112" s="1461"/>
      <c r="U112" s="1461"/>
      <c r="V112" s="1461"/>
      <c r="W112" s="1461"/>
      <c r="X112" s="1461"/>
      <c r="Y112" s="1461"/>
      <c r="Z112" s="1461"/>
      <c r="AA112" s="405" t="s">
        <v>123</v>
      </c>
      <c r="AB112" s="405" t="s">
        <v>123</v>
      </c>
      <c r="AC112" s="62"/>
      <c r="AD112" s="62"/>
      <c r="AE112" s="62"/>
      <c r="AF112" s="198" t="s">
        <v>123</v>
      </c>
      <c r="AG112" s="198" t="s">
        <v>123</v>
      </c>
      <c r="AH112" s="62"/>
      <c r="AI112" s="405" t="s">
        <v>123</v>
      </c>
      <c r="AJ112" s="405" t="s">
        <v>123</v>
      </c>
      <c r="AK112" s="405" t="s">
        <v>123</v>
      </c>
      <c r="AL112" s="405" t="s">
        <v>123</v>
      </c>
      <c r="AM112" s="1461"/>
      <c r="AN112" s="1461"/>
      <c r="AO112" s="1461"/>
      <c r="AP112" s="1461"/>
      <c r="AQ112" s="1461"/>
      <c r="AR112" s="1461"/>
      <c r="AS112" s="1461"/>
      <c r="AT112" s="1461"/>
      <c r="AU112" s="1461"/>
      <c r="AV112" s="62"/>
      <c r="AW112" s="189"/>
      <c r="AX112" s="88"/>
    </row>
    <row r="113" spans="1:50" ht="15" customHeight="1" x14ac:dyDescent="0.2">
      <c r="A113" s="91"/>
      <c r="B113" s="1332" t="s">
        <v>318</v>
      </c>
      <c r="C113" s="733" t="s">
        <v>319</v>
      </c>
      <c r="D113" s="210" t="s">
        <v>320</v>
      </c>
      <c r="E113" s="1473" t="s">
        <v>321</v>
      </c>
      <c r="F113" s="1231" t="s">
        <v>211</v>
      </c>
      <c r="G113" s="962" t="s">
        <v>211</v>
      </c>
      <c r="H113" s="518" t="s">
        <v>50</v>
      </c>
      <c r="I113" s="518" t="s">
        <v>50</v>
      </c>
      <c r="J113" s="518" t="s">
        <v>50</v>
      </c>
      <c r="K113" s="52"/>
      <c r="L113" s="52"/>
      <c r="M113" s="1231" t="s">
        <v>211</v>
      </c>
      <c r="N113" s="962" t="s">
        <v>211</v>
      </c>
      <c r="O113" s="142"/>
      <c r="P113" s="461" t="s">
        <v>50</v>
      </c>
      <c r="Q113" s="301" t="s">
        <v>48</v>
      </c>
      <c r="R113" s="52"/>
      <c r="S113" s="52"/>
      <c r="T113" s="1231" t="s">
        <v>211</v>
      </c>
      <c r="U113" s="962" t="s">
        <v>211</v>
      </c>
      <c r="V113" s="461" t="s">
        <v>50</v>
      </c>
      <c r="W113" s="461" t="s">
        <v>50</v>
      </c>
      <c r="X113" s="461" t="s">
        <v>50</v>
      </c>
      <c r="Y113" s="52"/>
      <c r="Z113" s="52"/>
      <c r="AA113" s="1231" t="s">
        <v>211</v>
      </c>
      <c r="AB113" s="962" t="s">
        <v>211</v>
      </c>
      <c r="AC113" s="52"/>
      <c r="AD113" s="461" t="s">
        <v>50</v>
      </c>
      <c r="AE113" s="461" t="s">
        <v>50</v>
      </c>
      <c r="AF113" s="52"/>
      <c r="AG113" s="52"/>
      <c r="AH113" s="1231" t="s">
        <v>211</v>
      </c>
      <c r="AI113" s="962" t="s">
        <v>211</v>
      </c>
      <c r="AJ113" s="461" t="s">
        <v>50</v>
      </c>
      <c r="AK113" s="461" t="s">
        <v>50</v>
      </c>
      <c r="AL113" s="461" t="s">
        <v>50</v>
      </c>
      <c r="AM113" s="52"/>
      <c r="AN113" s="58"/>
      <c r="AO113" s="1231" t="s">
        <v>211</v>
      </c>
      <c r="AP113" s="962" t="s">
        <v>211</v>
      </c>
      <c r="AQ113" s="962" t="s">
        <v>211</v>
      </c>
      <c r="AR113" s="962" t="s">
        <v>211</v>
      </c>
      <c r="AS113" s="962" t="s">
        <v>211</v>
      </c>
      <c r="AT113" s="52"/>
      <c r="AU113" s="55"/>
      <c r="AV113" s="88">
        <f t="shared" si="25"/>
        <v>28</v>
      </c>
      <c r="AW113" s="1271">
        <f t="shared" si="26"/>
        <v>1</v>
      </c>
      <c r="AX113" s="88"/>
    </row>
    <row r="114" spans="1:50" ht="15" customHeight="1" thickBot="1" x14ac:dyDescent="0.25">
      <c r="A114" s="91"/>
      <c r="B114" s="93"/>
      <c r="C114" s="732" t="s">
        <v>322</v>
      </c>
      <c r="D114" s="133" t="s">
        <v>323</v>
      </c>
      <c r="E114" s="213" t="s">
        <v>324</v>
      </c>
      <c r="F114" s="358" t="s">
        <v>69</v>
      </c>
      <c r="G114" s="307" t="s">
        <v>69</v>
      </c>
      <c r="H114" s="307" t="s">
        <v>69</v>
      </c>
      <c r="I114" s="307" t="s">
        <v>69</v>
      </c>
      <c r="J114" s="307" t="s">
        <v>69</v>
      </c>
      <c r="K114" s="31"/>
      <c r="L114" s="193"/>
      <c r="M114" s="458" t="s">
        <v>70</v>
      </c>
      <c r="N114" s="192" t="s">
        <v>70</v>
      </c>
      <c r="O114" s="192" t="s">
        <v>70</v>
      </c>
      <c r="P114" s="192" t="s">
        <v>70</v>
      </c>
      <c r="Q114" s="335" t="s">
        <v>70</v>
      </c>
      <c r="R114" s="192" t="s">
        <v>70</v>
      </c>
      <c r="S114" s="447" t="s">
        <v>55</v>
      </c>
      <c r="T114" s="47" t="s">
        <v>50</v>
      </c>
      <c r="U114" s="124" t="s">
        <v>50</v>
      </c>
      <c r="V114" s="31"/>
      <c r="W114" s="31"/>
      <c r="X114" s="31"/>
      <c r="Y114" s="132" t="s">
        <v>50</v>
      </c>
      <c r="Z114" s="59" t="s">
        <v>50</v>
      </c>
      <c r="AA114" s="47" t="s">
        <v>50</v>
      </c>
      <c r="AB114" s="124" t="s">
        <v>50</v>
      </c>
      <c r="AC114" s="31"/>
      <c r="AD114" s="124" t="s">
        <v>50</v>
      </c>
      <c r="AE114" s="124" t="s">
        <v>50</v>
      </c>
      <c r="AF114" s="31"/>
      <c r="AG114" s="46"/>
      <c r="AH114" s="47" t="s">
        <v>50</v>
      </c>
      <c r="AI114" s="124" t="s">
        <v>50</v>
      </c>
      <c r="AJ114" s="124" t="s">
        <v>50</v>
      </c>
      <c r="AK114" s="124" t="s">
        <v>50</v>
      </c>
      <c r="AL114" s="31"/>
      <c r="AM114" s="131"/>
      <c r="AN114" s="46"/>
      <c r="AO114" s="358" t="s">
        <v>69</v>
      </c>
      <c r="AP114" s="307" t="s">
        <v>69</v>
      </c>
      <c r="AQ114" s="307" t="s">
        <v>69</v>
      </c>
      <c r="AR114" s="307" t="s">
        <v>69</v>
      </c>
      <c r="AS114" s="131"/>
      <c r="AT114" s="132" t="s">
        <v>50</v>
      </c>
      <c r="AU114" s="40"/>
      <c r="AV114" s="88">
        <f t="shared" si="25"/>
        <v>22</v>
      </c>
      <c r="AW114" s="638">
        <f t="shared" si="26"/>
        <v>0</v>
      </c>
      <c r="AX114" s="88"/>
    </row>
    <row r="115" spans="1:50" ht="15" customHeight="1" thickBot="1" x14ac:dyDescent="0.25">
      <c r="A115" s="91"/>
      <c r="B115" s="93"/>
      <c r="C115" s="732"/>
      <c r="D115" s="856"/>
      <c r="E115" s="857"/>
      <c r="F115" s="873"/>
      <c r="G115" s="874"/>
      <c r="H115" s="874"/>
      <c r="I115" s="982"/>
      <c r="J115" s="874"/>
      <c r="K115" s="937"/>
      <c r="L115" s="1057"/>
      <c r="M115" s="1058"/>
      <c r="N115" s="938"/>
      <c r="O115" s="1056"/>
      <c r="P115" s="937"/>
      <c r="Q115" s="938"/>
      <c r="R115" s="938"/>
      <c r="S115" s="1057"/>
      <c r="T115" s="1058"/>
      <c r="U115" s="937"/>
      <c r="V115" s="937"/>
      <c r="W115" s="877"/>
      <c r="X115" s="877"/>
      <c r="Y115" s="875"/>
      <c r="Z115" s="1030"/>
      <c r="AA115" s="873"/>
      <c r="AB115" s="875"/>
      <c r="AC115" s="875"/>
      <c r="AD115" s="875"/>
      <c r="AE115" s="875"/>
      <c r="AF115" s="875"/>
      <c r="AG115" s="1030"/>
      <c r="AH115" s="1058"/>
      <c r="AI115" s="937"/>
      <c r="AJ115" s="874"/>
      <c r="AK115" s="874"/>
      <c r="AL115" s="874"/>
      <c r="AM115" s="874"/>
      <c r="AN115" s="874"/>
      <c r="AO115" s="874"/>
      <c r="AP115" s="875"/>
      <c r="AQ115" s="875"/>
      <c r="AR115" s="937"/>
      <c r="AS115" s="875"/>
      <c r="AT115" s="875"/>
      <c r="AU115" s="1030"/>
      <c r="AV115" s="88"/>
      <c r="AW115" s="638"/>
      <c r="AX115" s="88"/>
    </row>
    <row r="116" spans="1:50" ht="15" customHeight="1" x14ac:dyDescent="0.2">
      <c r="A116" s="91"/>
      <c r="B116" s="93"/>
      <c r="C116" s="733" t="s">
        <v>325</v>
      </c>
      <c r="D116" s="433" t="s">
        <v>326</v>
      </c>
      <c r="E116" s="1061" t="s">
        <v>327</v>
      </c>
      <c r="F116" s="340" t="s">
        <v>43</v>
      </c>
      <c r="G116" s="303" t="s">
        <v>43</v>
      </c>
      <c r="H116" s="17"/>
      <c r="I116" s="956" t="s">
        <v>328</v>
      </c>
      <c r="J116" s="17"/>
      <c r="K116" s="303" t="s">
        <v>43</v>
      </c>
      <c r="L116" s="303" t="s">
        <v>43</v>
      </c>
      <c r="M116" s="19"/>
      <c r="N116" s="302" t="s">
        <v>42</v>
      </c>
      <c r="O116" s="302" t="s">
        <v>42</v>
      </c>
      <c r="P116" s="956" t="s">
        <v>328</v>
      </c>
      <c r="Q116" s="302" t="s">
        <v>42</v>
      </c>
      <c r="R116" s="17" t="s">
        <v>55</v>
      </c>
      <c r="S116" s="49" t="s">
        <v>55</v>
      </c>
      <c r="T116" s="340" t="s">
        <v>43</v>
      </c>
      <c r="U116" s="303" t="s">
        <v>43</v>
      </c>
      <c r="V116" s="303" t="s">
        <v>43</v>
      </c>
      <c r="W116" s="1284" t="s">
        <v>328</v>
      </c>
      <c r="X116" s="52"/>
      <c r="Y116" s="303" t="s">
        <v>43</v>
      </c>
      <c r="Z116" s="55"/>
      <c r="AA116" s="327" t="s">
        <v>42</v>
      </c>
      <c r="AB116" s="302" t="s">
        <v>42</v>
      </c>
      <c r="AC116" s="52"/>
      <c r="AD116" s="956" t="s">
        <v>328</v>
      </c>
      <c r="AE116" s="1318" t="s">
        <v>148</v>
      </c>
      <c r="AF116" s="52" t="s">
        <v>55</v>
      </c>
      <c r="AG116" s="55" t="s">
        <v>55</v>
      </c>
      <c r="AH116" s="1335" t="s">
        <v>287</v>
      </c>
      <c r="AI116" s="17"/>
      <c r="AJ116" s="303" t="s">
        <v>329</v>
      </c>
      <c r="AK116" s="956" t="s">
        <v>43</v>
      </c>
      <c r="AL116" s="17"/>
      <c r="AM116" s="303" t="s">
        <v>43</v>
      </c>
      <c r="AN116" s="303" t="s">
        <v>43</v>
      </c>
      <c r="AO116" s="80" t="s">
        <v>44</v>
      </c>
      <c r="AP116" s="1336" t="s">
        <v>148</v>
      </c>
      <c r="AQ116" s="17"/>
      <c r="AR116" s="956" t="s">
        <v>328</v>
      </c>
      <c r="AS116" s="306" t="s">
        <v>44</v>
      </c>
      <c r="AT116" s="17" t="s">
        <v>55</v>
      </c>
      <c r="AU116" s="21" t="s">
        <v>55</v>
      </c>
      <c r="AV116" s="88">
        <f t="shared" si="25"/>
        <v>27</v>
      </c>
      <c r="AW116" s="638">
        <f t="shared" si="26"/>
        <v>5</v>
      </c>
      <c r="AX116" s="88"/>
    </row>
    <row r="117" spans="1:50" ht="15" customHeight="1" thickBot="1" x14ac:dyDescent="0.25">
      <c r="B117" s="93"/>
      <c r="C117" s="732" t="s">
        <v>330</v>
      </c>
      <c r="D117" s="133" t="s">
        <v>331</v>
      </c>
      <c r="E117" s="244" t="s">
        <v>309</v>
      </c>
      <c r="F117" s="345"/>
      <c r="G117" s="315" t="s">
        <v>49</v>
      </c>
      <c r="H117" s="131" t="s">
        <v>49</v>
      </c>
      <c r="I117" s="307" t="s">
        <v>69</v>
      </c>
      <c r="J117" s="33"/>
      <c r="K117" s="315" t="s">
        <v>49</v>
      </c>
      <c r="L117" s="315" t="s">
        <v>49</v>
      </c>
      <c r="M117" s="1339" t="s">
        <v>50</v>
      </c>
      <c r="N117" s="311" t="s">
        <v>48</v>
      </c>
      <c r="O117" s="311" t="s">
        <v>48</v>
      </c>
      <c r="P117" s="38"/>
      <c r="Q117" s="311" t="s">
        <v>48</v>
      </c>
      <c r="R117" s="31"/>
      <c r="S117" s="40"/>
      <c r="T117" s="345" t="s">
        <v>49</v>
      </c>
      <c r="U117" s="315" t="s">
        <v>49</v>
      </c>
      <c r="V117" s="315" t="s">
        <v>49</v>
      </c>
      <c r="W117" s="182" t="s">
        <v>332</v>
      </c>
      <c r="X117" s="131"/>
      <c r="Y117" s="315"/>
      <c r="Z117" s="40"/>
      <c r="AA117" s="310" t="s">
        <v>48</v>
      </c>
      <c r="AB117" s="311" t="s">
        <v>48</v>
      </c>
      <c r="AC117" s="31"/>
      <c r="AD117" s="124" t="s">
        <v>50</v>
      </c>
      <c r="AE117" s="352" t="s">
        <v>50</v>
      </c>
      <c r="AF117" s="131"/>
      <c r="AG117" s="40"/>
      <c r="AH117" s="172" t="s">
        <v>50</v>
      </c>
      <c r="AI117" s="131"/>
      <c r="AJ117" s="315" t="s">
        <v>49</v>
      </c>
      <c r="AK117" s="131"/>
      <c r="AL117" s="33"/>
      <c r="AM117" s="315" t="s">
        <v>49</v>
      </c>
      <c r="AN117" s="315" t="s">
        <v>49</v>
      </c>
      <c r="AO117" s="1339" t="s">
        <v>50</v>
      </c>
      <c r="AP117" s="31"/>
      <c r="AQ117" s="124" t="s">
        <v>50</v>
      </c>
      <c r="AR117" s="124" t="s">
        <v>50</v>
      </c>
      <c r="AS117" s="124" t="s">
        <v>50</v>
      </c>
      <c r="AT117" s="31"/>
      <c r="AU117" s="40"/>
      <c r="AV117" s="88">
        <f t="shared" si="25"/>
        <v>25</v>
      </c>
      <c r="AW117" s="638">
        <f t="shared" si="26"/>
        <v>5</v>
      </c>
      <c r="AX117" s="88"/>
    </row>
    <row r="118" spans="1:50" ht="15" customHeight="1" x14ac:dyDescent="0.2">
      <c r="A118" s="746"/>
      <c r="C118" s="791" t="s">
        <v>333</v>
      </c>
      <c r="D118" s="223" t="s">
        <v>334</v>
      </c>
      <c r="E118" s="842" t="s">
        <v>335</v>
      </c>
      <c r="F118" s="327" t="s">
        <v>42</v>
      </c>
      <c r="G118" s="17"/>
      <c r="H118" s="277" t="s">
        <v>55</v>
      </c>
      <c r="I118" s="17"/>
      <c r="J118" s="306" t="s">
        <v>44</v>
      </c>
      <c r="K118" s="431" t="s">
        <v>44</v>
      </c>
      <c r="L118" s="559" t="s">
        <v>44</v>
      </c>
      <c r="M118" s="44" t="s">
        <v>44</v>
      </c>
      <c r="N118" s="306" t="s">
        <v>44</v>
      </c>
      <c r="O118" s="277" t="s">
        <v>55</v>
      </c>
      <c r="P118" s="302" t="s">
        <v>42</v>
      </c>
      <c r="Q118" s="302" t="s">
        <v>42</v>
      </c>
      <c r="R118" s="122" t="s">
        <v>55</v>
      </c>
      <c r="S118" s="277" t="s">
        <v>55</v>
      </c>
      <c r="T118" s="44" t="s">
        <v>44</v>
      </c>
      <c r="U118" s="53" t="s">
        <v>44</v>
      </c>
      <c r="V118" s="275" t="s">
        <v>55</v>
      </c>
      <c r="W118" s="302" t="s">
        <v>42</v>
      </c>
      <c r="X118" s="302" t="s">
        <v>42</v>
      </c>
      <c r="Y118" s="275" t="s">
        <v>55</v>
      </c>
      <c r="Z118" s="337" t="s">
        <v>55</v>
      </c>
      <c r="AA118" s="696" t="s">
        <v>43</v>
      </c>
      <c r="AB118" s="357" t="s">
        <v>43</v>
      </c>
      <c r="AC118" s="357" t="s">
        <v>43</v>
      </c>
      <c r="AD118" s="357" t="s">
        <v>43</v>
      </c>
      <c r="AE118" s="357" t="s">
        <v>43</v>
      </c>
      <c r="AF118" s="122" t="s">
        <v>55</v>
      </c>
      <c r="AG118" s="277" t="s">
        <v>55</v>
      </c>
      <c r="AH118" s="44" t="s">
        <v>44</v>
      </c>
      <c r="AI118" s="53" t="s">
        <v>44</v>
      </c>
      <c r="AJ118" s="436" t="s">
        <v>55</v>
      </c>
      <c r="AK118" s="17"/>
      <c r="AL118" s="81" t="s">
        <v>44</v>
      </c>
      <c r="AM118" s="412" t="s">
        <v>55</v>
      </c>
      <c r="AN118" s="304" t="s">
        <v>44</v>
      </c>
      <c r="AO118" s="1490" t="s">
        <v>44</v>
      </c>
      <c r="AP118" s="1491" t="s">
        <v>44</v>
      </c>
      <c r="AQ118" s="436" t="s">
        <v>55</v>
      </c>
      <c r="AR118" s="1491" t="s">
        <v>44</v>
      </c>
      <c r="AS118" s="1491" t="s">
        <v>44</v>
      </c>
      <c r="AT118" s="275" t="s">
        <v>55</v>
      </c>
      <c r="AU118" s="337" t="s">
        <v>55</v>
      </c>
      <c r="AV118" s="88">
        <f t="shared" si="25"/>
        <v>25</v>
      </c>
      <c r="AW118" s="638">
        <f t="shared" si="26"/>
        <v>5</v>
      </c>
      <c r="AX118" s="88"/>
    </row>
    <row r="119" spans="1:50" ht="15" customHeight="1" x14ac:dyDescent="0.25">
      <c r="A119" s="746"/>
      <c r="C119" s="732" t="s">
        <v>336</v>
      </c>
      <c r="D119" s="1483" t="s">
        <v>337</v>
      </c>
      <c r="E119" s="1484" t="s">
        <v>338</v>
      </c>
      <c r="F119" s="381" t="s">
        <v>48</v>
      </c>
      <c r="G119" s="52"/>
      <c r="H119" s="52"/>
      <c r="I119" s="52"/>
      <c r="J119" s="580" t="s">
        <v>50</v>
      </c>
      <c r="K119" s="1021" t="s">
        <v>50</v>
      </c>
      <c r="L119" s="1252" t="s">
        <v>50</v>
      </c>
      <c r="M119" s="1133" t="s">
        <v>50</v>
      </c>
      <c r="N119" s="580" t="s">
        <v>50</v>
      </c>
      <c r="O119" s="1006" t="s">
        <v>55</v>
      </c>
      <c r="P119" s="1482" t="s">
        <v>48</v>
      </c>
      <c r="Q119" s="397" t="s">
        <v>70</v>
      </c>
      <c r="R119" s="397" t="s">
        <v>70</v>
      </c>
      <c r="S119" s="331" t="s">
        <v>55</v>
      </c>
      <c r="T119" s="1133" t="s">
        <v>50</v>
      </c>
      <c r="U119" s="580" t="s">
        <v>50</v>
      </c>
      <c r="V119" s="1006" t="s">
        <v>55</v>
      </c>
      <c r="W119" s="317" t="s">
        <v>48</v>
      </c>
      <c r="X119" s="1305" t="s">
        <v>48</v>
      </c>
      <c r="Y119" s="397" t="s">
        <v>55</v>
      </c>
      <c r="Z119" s="1453" t="s">
        <v>55</v>
      </c>
      <c r="AA119" s="1489" t="s">
        <v>49</v>
      </c>
      <c r="AB119" s="1130" t="s">
        <v>49</v>
      </c>
      <c r="AC119" s="1130" t="s">
        <v>49</v>
      </c>
      <c r="AD119" s="1130" t="s">
        <v>49</v>
      </c>
      <c r="AE119" s="1130" t="s">
        <v>49</v>
      </c>
      <c r="AF119" s="318"/>
      <c r="AG119" s="604"/>
      <c r="AH119" s="1133" t="s">
        <v>50</v>
      </c>
      <c r="AI119" s="580" t="s">
        <v>50</v>
      </c>
      <c r="AJ119" s="316"/>
      <c r="AK119" s="316"/>
      <c r="AL119" s="316"/>
      <c r="AM119" s="1481" t="s">
        <v>44</v>
      </c>
      <c r="AN119" s="978" t="s">
        <v>44</v>
      </c>
      <c r="AO119" s="1264" t="s">
        <v>50</v>
      </c>
      <c r="AP119" s="1132" t="s">
        <v>50</v>
      </c>
      <c r="AQ119" s="318"/>
      <c r="AR119" s="1132" t="s">
        <v>50</v>
      </c>
      <c r="AS119" s="1132" t="s">
        <v>50</v>
      </c>
      <c r="AT119" s="318"/>
      <c r="AU119" s="344"/>
      <c r="AV119" s="88">
        <f t="shared" si="25"/>
        <v>24</v>
      </c>
      <c r="AW119" s="638">
        <f t="shared" si="26"/>
        <v>4</v>
      </c>
      <c r="AX119" s="88"/>
    </row>
    <row r="120" spans="1:50" ht="15" customHeight="1" thickBot="1" x14ac:dyDescent="0.3">
      <c r="A120" s="746"/>
      <c r="C120" s="732"/>
      <c r="D120" s="1485" t="s">
        <v>339</v>
      </c>
      <c r="E120" s="1486" t="s">
        <v>340</v>
      </c>
      <c r="F120" s="874"/>
      <c r="G120" s="874"/>
      <c r="H120" s="874"/>
      <c r="I120" s="874"/>
      <c r="J120" s="875"/>
      <c r="K120" s="982"/>
      <c r="L120" s="1124"/>
      <c r="M120" s="873"/>
      <c r="N120" s="875"/>
      <c r="O120" s="874"/>
      <c r="P120" s="1487"/>
      <c r="Q120" s="877"/>
      <c r="R120" s="875"/>
      <c r="S120" s="876"/>
      <c r="T120" s="873"/>
      <c r="U120" s="875"/>
      <c r="V120" s="874"/>
      <c r="W120" s="874"/>
      <c r="X120" s="1488"/>
      <c r="Y120" s="875"/>
      <c r="Z120" s="878"/>
      <c r="AA120" s="877"/>
      <c r="AB120" s="875"/>
      <c r="AC120" s="875"/>
      <c r="AD120" s="875"/>
      <c r="AE120" s="875"/>
      <c r="AF120" s="875"/>
      <c r="AG120" s="944"/>
      <c r="AH120" s="123" t="s">
        <v>123</v>
      </c>
      <c r="AI120" s="124" t="s">
        <v>123</v>
      </c>
      <c r="AJ120" s="31"/>
      <c r="AK120" s="31"/>
      <c r="AL120" s="31"/>
      <c r="AM120" s="67" t="s">
        <v>123</v>
      </c>
      <c r="AN120" s="510" t="s">
        <v>123</v>
      </c>
      <c r="AO120" s="172" t="s">
        <v>123</v>
      </c>
      <c r="AP120" s="173" t="s">
        <v>123</v>
      </c>
      <c r="AQ120" s="131"/>
      <c r="AR120" s="173" t="s">
        <v>123</v>
      </c>
      <c r="AS120" s="173" t="s">
        <v>123</v>
      </c>
      <c r="AT120" s="131"/>
      <c r="AU120" s="40"/>
      <c r="AV120" s="88"/>
      <c r="AW120" s="638"/>
      <c r="AX120" s="88"/>
    </row>
    <row r="121" spans="1:50" ht="15" customHeight="1" x14ac:dyDescent="0.25">
      <c r="A121" s="746"/>
      <c r="B121" s="92"/>
      <c r="C121" s="733" t="s">
        <v>341</v>
      </c>
      <c r="D121" s="1517" t="s">
        <v>342</v>
      </c>
      <c r="E121" s="1518" t="s">
        <v>343</v>
      </c>
      <c r="F121" s="1029" t="s">
        <v>41</v>
      </c>
      <c r="G121" s="306" t="s">
        <v>44</v>
      </c>
      <c r="H121" s="306" t="s">
        <v>44</v>
      </c>
      <c r="I121" s="306" t="s">
        <v>44</v>
      </c>
      <c r="J121" s="306" t="s">
        <v>44</v>
      </c>
      <c r="K121" s="57"/>
      <c r="L121" s="91"/>
      <c r="M121" s="1441" t="s">
        <v>64</v>
      </c>
      <c r="N121" s="384" t="s">
        <v>64</v>
      </c>
      <c r="O121" s="384" t="s">
        <v>64</v>
      </c>
      <c r="P121" s="52"/>
      <c r="Q121" s="57"/>
      <c r="R121" s="61" t="s">
        <v>64</v>
      </c>
      <c r="S121" s="978" t="s">
        <v>64</v>
      </c>
      <c r="T121" s="60"/>
      <c r="U121" s="317" t="s">
        <v>42</v>
      </c>
      <c r="V121" s="317" t="s">
        <v>42</v>
      </c>
      <c r="W121" s="52"/>
      <c r="X121" s="57"/>
      <c r="Y121" s="61" t="s">
        <v>44</v>
      </c>
      <c r="Z121" s="978" t="s">
        <v>44</v>
      </c>
      <c r="AA121" s="306" t="s">
        <v>44</v>
      </c>
      <c r="AB121" s="52"/>
      <c r="AC121" s="317" t="s">
        <v>42</v>
      </c>
      <c r="AD121" s="317" t="s">
        <v>42</v>
      </c>
      <c r="AE121" s="317" t="s">
        <v>42</v>
      </c>
      <c r="AF121" s="142"/>
      <c r="AG121" s="55"/>
      <c r="AH121" s="57"/>
      <c r="AI121" s="52"/>
      <c r="AJ121" s="306" t="s">
        <v>44</v>
      </c>
      <c r="AK121" s="306" t="s">
        <v>44</v>
      </c>
      <c r="AL121" s="306" t="s">
        <v>44</v>
      </c>
      <c r="AM121" s="52"/>
      <c r="AN121" s="380" t="s">
        <v>64</v>
      </c>
      <c r="AO121" s="60"/>
      <c r="AP121" s="306" t="s">
        <v>44</v>
      </c>
      <c r="AQ121" s="306" t="s">
        <v>44</v>
      </c>
      <c r="AR121" s="306" t="s">
        <v>44</v>
      </c>
      <c r="AS121" s="306" t="s">
        <v>44</v>
      </c>
      <c r="AT121" s="142"/>
      <c r="AU121" s="55"/>
      <c r="AV121" s="88">
        <f t="shared" si="25"/>
        <v>25</v>
      </c>
      <c r="AW121" s="806">
        <f t="shared" si="26"/>
        <v>5</v>
      </c>
      <c r="AX121" s="88"/>
    </row>
    <row r="122" spans="1:50" s="1522" customFormat="1" ht="15" customHeight="1" x14ac:dyDescent="0.25">
      <c r="A122" s="198"/>
      <c r="B122" s="1520"/>
      <c r="C122" s="740"/>
      <c r="D122" s="1521" t="s">
        <v>344</v>
      </c>
      <c r="E122" s="1521" t="s">
        <v>122</v>
      </c>
      <c r="F122" s="1474"/>
      <c r="G122" s="1461"/>
      <c r="H122" s="1461"/>
      <c r="I122" s="1461"/>
      <c r="J122" s="1461"/>
      <c r="K122" s="1461"/>
      <c r="L122" s="1462"/>
      <c r="M122" s="1461"/>
      <c r="N122" s="1461"/>
      <c r="O122" s="1461"/>
      <c r="P122" s="1461"/>
      <c r="Q122" s="1461"/>
      <c r="R122" s="1461"/>
      <c r="S122" s="1461"/>
      <c r="T122" s="1461"/>
      <c r="U122" s="1461"/>
      <c r="V122" s="1461"/>
      <c r="W122" s="1461"/>
      <c r="X122" s="1461"/>
      <c r="Y122" s="1461"/>
      <c r="Z122" s="1461"/>
      <c r="AA122" s="1461"/>
      <c r="AB122" s="1461"/>
      <c r="AC122" s="1461"/>
      <c r="AD122" s="1461"/>
      <c r="AE122" s="1461"/>
      <c r="AF122" s="1462"/>
      <c r="AG122" s="1461"/>
      <c r="AH122" s="1461"/>
      <c r="AI122" s="1461"/>
      <c r="AJ122" s="405" t="s">
        <v>123</v>
      </c>
      <c r="AK122" s="405" t="s">
        <v>123</v>
      </c>
      <c r="AL122" s="405" t="s">
        <v>123</v>
      </c>
      <c r="AM122" s="62"/>
      <c r="AN122" s="623" t="s">
        <v>123</v>
      </c>
      <c r="AO122" s="588"/>
      <c r="AP122" s="1156"/>
      <c r="AQ122" s="405" t="s">
        <v>123</v>
      </c>
      <c r="AR122" s="405" t="s">
        <v>123</v>
      </c>
      <c r="AS122" s="405" t="s">
        <v>123</v>
      </c>
      <c r="AT122" s="98"/>
      <c r="AU122" s="63"/>
      <c r="AV122" s="588"/>
      <c r="AW122" s="189"/>
      <c r="AX122" s="62"/>
    </row>
    <row r="123" spans="1:50" ht="15" customHeight="1" thickBot="1" x14ac:dyDescent="0.3">
      <c r="A123" s="746"/>
      <c r="C123" s="732" t="s">
        <v>178</v>
      </c>
      <c r="D123" s="211" t="s">
        <v>345</v>
      </c>
      <c r="E123" s="1519" t="s">
        <v>346</v>
      </c>
      <c r="F123" s="1116" t="s">
        <v>41</v>
      </c>
      <c r="G123" s="369" t="s">
        <v>50</v>
      </c>
      <c r="H123" s="369" t="s">
        <v>50</v>
      </c>
      <c r="I123" s="369" t="s">
        <v>50</v>
      </c>
      <c r="J123" s="369" t="s">
        <v>50</v>
      </c>
      <c r="K123" s="36"/>
      <c r="L123" s="575"/>
      <c r="M123" s="966" t="s">
        <v>69</v>
      </c>
      <c r="N123" s="442" t="s">
        <v>69</v>
      </c>
      <c r="O123" s="442" t="s">
        <v>69</v>
      </c>
      <c r="P123" s="33"/>
      <c r="Q123" s="36"/>
      <c r="R123" s="334" t="s">
        <v>69</v>
      </c>
      <c r="S123" s="343" t="s">
        <v>69</v>
      </c>
      <c r="T123" s="34"/>
      <c r="U123" s="311" t="s">
        <v>48</v>
      </c>
      <c r="V123" s="311" t="s">
        <v>48</v>
      </c>
      <c r="W123" s="33"/>
      <c r="X123" s="36"/>
      <c r="Y123" s="334" t="s">
        <v>50</v>
      </c>
      <c r="Z123" s="343" t="s">
        <v>50</v>
      </c>
      <c r="AA123" s="369" t="s">
        <v>50</v>
      </c>
      <c r="AB123" s="140"/>
      <c r="AC123" s="311" t="s">
        <v>48</v>
      </c>
      <c r="AD123" s="311" t="s">
        <v>48</v>
      </c>
      <c r="AE123" s="311" t="s">
        <v>48</v>
      </c>
      <c r="AF123" s="140"/>
      <c r="AG123" s="35"/>
      <c r="AH123" s="164"/>
      <c r="AI123" s="140"/>
      <c r="AJ123" s="369" t="s">
        <v>50</v>
      </c>
      <c r="AK123" s="369" t="s">
        <v>50</v>
      </c>
      <c r="AL123" s="369" t="s">
        <v>50</v>
      </c>
      <c r="AM123" s="33"/>
      <c r="AN123" s="389" t="s">
        <v>69</v>
      </c>
      <c r="AO123" s="34"/>
      <c r="AP123" s="369" t="s">
        <v>50</v>
      </c>
      <c r="AQ123" s="369" t="s">
        <v>50</v>
      </c>
      <c r="AR123" s="369" t="s">
        <v>50</v>
      </c>
      <c r="AS123" s="369" t="s">
        <v>50</v>
      </c>
      <c r="AT123" s="140"/>
      <c r="AU123" s="35"/>
      <c r="AV123" s="88">
        <f t="shared" si="25"/>
        <v>25</v>
      </c>
      <c r="AW123" s="1271">
        <f t="shared" si="26"/>
        <v>5</v>
      </c>
      <c r="AX123" s="88"/>
    </row>
    <row r="124" spans="1:50" ht="15" customHeight="1" thickBot="1" x14ac:dyDescent="0.25">
      <c r="A124" s="91"/>
      <c r="B124" s="93"/>
      <c r="C124" s="733"/>
      <c r="D124" s="1062"/>
      <c r="E124" s="1063"/>
      <c r="F124" s="858"/>
      <c r="G124" s="469"/>
      <c r="H124" s="469"/>
      <c r="I124" s="469"/>
      <c r="J124" s="469"/>
      <c r="K124" s="469"/>
      <c r="L124" s="473"/>
      <c r="M124" s="858"/>
      <c r="N124" s="472"/>
      <c r="O124" s="469"/>
      <c r="P124" s="469"/>
      <c r="Q124" s="469"/>
      <c r="R124" s="469"/>
      <c r="S124" s="469"/>
      <c r="T124" s="858"/>
      <c r="U124" s="469"/>
      <c r="V124" s="469"/>
      <c r="W124" s="472"/>
      <c r="X124" s="472"/>
      <c r="Y124" s="469"/>
      <c r="Z124" s="470"/>
      <c r="AA124" s="858"/>
      <c r="AB124" s="469"/>
      <c r="AC124" s="476"/>
      <c r="AD124" s="469"/>
      <c r="AE124" s="472"/>
      <c r="AF124" s="469"/>
      <c r="AG124" s="469"/>
      <c r="AH124" s="858"/>
      <c r="AI124" s="469"/>
      <c r="AJ124" s="469"/>
      <c r="AK124" s="469"/>
      <c r="AL124" s="469"/>
      <c r="AM124" s="469"/>
      <c r="AN124" s="470"/>
      <c r="AO124" s="858"/>
      <c r="AP124" s="469"/>
      <c r="AQ124" s="469"/>
      <c r="AR124" s="469"/>
      <c r="AS124" s="472"/>
      <c r="AT124" s="469"/>
      <c r="AU124" s="470"/>
      <c r="AV124" s="88"/>
      <c r="AW124" s="97"/>
      <c r="AX124" s="88"/>
    </row>
    <row r="125" spans="1:50" ht="15" customHeight="1" x14ac:dyDescent="0.2">
      <c r="A125" s="91"/>
      <c r="B125" s="836" t="s">
        <v>347</v>
      </c>
      <c r="C125" s="733" t="s">
        <v>348</v>
      </c>
      <c r="D125" s="214" t="s">
        <v>349</v>
      </c>
      <c r="E125" s="1126" t="s">
        <v>63</v>
      </c>
      <c r="F125" s="422" t="s">
        <v>42</v>
      </c>
      <c r="G125" s="445" t="s">
        <v>42</v>
      </c>
      <c r="H125" s="445" t="s">
        <v>42</v>
      </c>
      <c r="I125" s="445" t="s">
        <v>42</v>
      </c>
      <c r="J125" s="445" t="s">
        <v>42</v>
      </c>
      <c r="K125" s="17"/>
      <c r="L125" s="21"/>
      <c r="M125" s="327" t="s">
        <v>42</v>
      </c>
      <c r="N125" s="404" t="s">
        <v>42</v>
      </c>
      <c r="O125" s="17"/>
      <c r="P125" s="404" t="s">
        <v>42</v>
      </c>
      <c r="Q125" s="404" t="s">
        <v>42</v>
      </c>
      <c r="R125" s="51"/>
      <c r="S125" s="21"/>
      <c r="T125" s="422" t="s">
        <v>42</v>
      </c>
      <c r="U125" s="445" t="s">
        <v>42</v>
      </c>
      <c r="V125" s="445" t="s">
        <v>42</v>
      </c>
      <c r="W125" s="445" t="s">
        <v>42</v>
      </c>
      <c r="X125" s="445" t="s">
        <v>42</v>
      </c>
      <c r="Y125" s="1001" t="s">
        <v>55</v>
      </c>
      <c r="Z125" s="981" t="s">
        <v>55</v>
      </c>
      <c r="AA125" s="1095" t="s">
        <v>70</v>
      </c>
      <c r="AB125" s="1001" t="s">
        <v>70</v>
      </c>
      <c r="AC125" s="1001" t="s">
        <v>70</v>
      </c>
      <c r="AD125" s="1001" t="s">
        <v>70</v>
      </c>
      <c r="AE125" s="1001" t="s">
        <v>70</v>
      </c>
      <c r="AF125" s="1001" t="s">
        <v>70</v>
      </c>
      <c r="AG125" s="1096" t="s">
        <v>55</v>
      </c>
      <c r="AH125" s="1095" t="s">
        <v>70</v>
      </c>
      <c r="AI125" s="1001" t="s">
        <v>70</v>
      </c>
      <c r="AJ125" s="1001" t="s">
        <v>70</v>
      </c>
      <c r="AK125" s="1001" t="s">
        <v>70</v>
      </c>
      <c r="AL125" s="1001" t="s">
        <v>70</v>
      </c>
      <c r="AM125" s="1001" t="s">
        <v>70</v>
      </c>
      <c r="AN125" s="1096" t="s">
        <v>55</v>
      </c>
      <c r="AO125" s="327" t="s">
        <v>42</v>
      </c>
      <c r="AP125" s="17"/>
      <c r="AQ125" s="383" t="s">
        <v>42</v>
      </c>
      <c r="AR125" s="404" t="s">
        <v>42</v>
      </c>
      <c r="AS125" s="404" t="s">
        <v>42</v>
      </c>
      <c r="AT125" s="51"/>
      <c r="AU125" s="21"/>
      <c r="AV125" s="88">
        <f t="shared" si="25"/>
        <v>18</v>
      </c>
      <c r="AW125" s="638">
        <f t="shared" si="26"/>
        <v>18</v>
      </c>
      <c r="AX125" s="88"/>
    </row>
    <row r="126" spans="1:50" ht="15" customHeight="1" thickBot="1" x14ac:dyDescent="0.3">
      <c r="A126" s="91"/>
      <c r="B126" s="93"/>
      <c r="C126" s="732" t="s">
        <v>350</v>
      </c>
      <c r="D126" s="1114" t="s">
        <v>351</v>
      </c>
      <c r="E126" s="1115" t="s">
        <v>352</v>
      </c>
      <c r="F126" s="986" t="s">
        <v>48</v>
      </c>
      <c r="G126" s="1150" t="s">
        <v>48</v>
      </c>
      <c r="H126" s="1150" t="s">
        <v>48</v>
      </c>
      <c r="I126" s="1150" t="s">
        <v>48</v>
      </c>
      <c r="J126" s="1150" t="s">
        <v>48</v>
      </c>
      <c r="K126" s="33"/>
      <c r="L126" s="35"/>
      <c r="M126" s="841" t="s">
        <v>48</v>
      </c>
      <c r="N126" s="1205" t="s">
        <v>48</v>
      </c>
      <c r="O126" s="360"/>
      <c r="P126" s="1205" t="s">
        <v>48</v>
      </c>
      <c r="Q126" s="1003" t="s">
        <v>48</v>
      </c>
      <c r="R126" s="639"/>
      <c r="S126" s="1164"/>
      <c r="T126" s="986" t="s">
        <v>48</v>
      </c>
      <c r="U126" s="1150" t="s">
        <v>48</v>
      </c>
      <c r="V126" s="1150" t="s">
        <v>48</v>
      </c>
      <c r="W126" s="1150" t="s">
        <v>48</v>
      </c>
      <c r="X126" s="1150" t="s">
        <v>48</v>
      </c>
      <c r="Y126" s="639"/>
      <c r="Z126" s="1164"/>
      <c r="AA126" s="580" t="s">
        <v>50</v>
      </c>
      <c r="AB126" s="580" t="s">
        <v>50</v>
      </c>
      <c r="AC126" s="580" t="s">
        <v>50</v>
      </c>
      <c r="AD126" s="639"/>
      <c r="AE126" s="639"/>
      <c r="AF126" s="648" t="s">
        <v>50</v>
      </c>
      <c r="AG126" s="35"/>
      <c r="AH126" s="1116"/>
      <c r="AI126" s="1007" t="s">
        <v>50</v>
      </c>
      <c r="AJ126" s="1007" t="s">
        <v>50</v>
      </c>
      <c r="AK126" s="1007" t="s">
        <v>50</v>
      </c>
      <c r="AL126" s="1007" t="s">
        <v>50</v>
      </c>
      <c r="AM126" s="639"/>
      <c r="AN126" s="1164"/>
      <c r="AO126" s="841" t="s">
        <v>48</v>
      </c>
      <c r="AP126" s="360"/>
      <c r="AQ126" s="1146" t="s">
        <v>48</v>
      </c>
      <c r="AR126" s="1205" t="s">
        <v>48</v>
      </c>
      <c r="AS126" s="1003" t="s">
        <v>48</v>
      </c>
      <c r="AT126" s="639"/>
      <c r="AU126" s="1164"/>
      <c r="AV126" s="88">
        <f t="shared" si="25"/>
        <v>26</v>
      </c>
      <c r="AW126" s="638">
        <f t="shared" si="26"/>
        <v>18</v>
      </c>
      <c r="AX126" s="88"/>
    </row>
    <row r="127" spans="1:50" ht="15" customHeight="1" x14ac:dyDescent="0.25">
      <c r="A127" s="91"/>
      <c r="B127" s="136" t="s">
        <v>353</v>
      </c>
      <c r="C127" s="732" t="s">
        <v>354</v>
      </c>
      <c r="D127" s="214" t="s">
        <v>355</v>
      </c>
      <c r="E127" s="1270" t="s">
        <v>327</v>
      </c>
      <c r="F127" s="808" t="s">
        <v>41</v>
      </c>
      <c r="G127" s="302" t="s">
        <v>42</v>
      </c>
      <c r="H127" s="383" t="s">
        <v>42</v>
      </c>
      <c r="I127" s="1317" t="s">
        <v>120</v>
      </c>
      <c r="J127" s="404" t="s">
        <v>42</v>
      </c>
      <c r="K127" s="51"/>
      <c r="L127" s="63"/>
      <c r="M127" s="19"/>
      <c r="N127" s="17"/>
      <c r="O127" s="302" t="s">
        <v>42</v>
      </c>
      <c r="P127" s="302" t="s">
        <v>42</v>
      </c>
      <c r="Q127" s="17"/>
      <c r="R127" s="302" t="s">
        <v>42</v>
      </c>
      <c r="S127" s="302" t="s">
        <v>42</v>
      </c>
      <c r="T127" s="19"/>
      <c r="U127" s="17"/>
      <c r="V127" s="302" t="s">
        <v>42</v>
      </c>
      <c r="W127" s="302" t="s">
        <v>42</v>
      </c>
      <c r="X127" s="17"/>
      <c r="Y127" s="302" t="s">
        <v>42</v>
      </c>
      <c r="Z127" s="302" t="s">
        <v>42</v>
      </c>
      <c r="AA127" s="327" t="s">
        <v>87</v>
      </c>
      <c r="AB127" s="302" t="s">
        <v>87</v>
      </c>
      <c r="AC127" s="383" t="s">
        <v>87</v>
      </c>
      <c r="AD127" s="51" t="s">
        <v>87</v>
      </c>
      <c r="AE127" s="404" t="s">
        <v>87</v>
      </c>
      <c r="AF127" s="51" t="s">
        <v>87</v>
      </c>
      <c r="AG127" s="65" t="s">
        <v>87</v>
      </c>
      <c r="AH127" s="422" t="s">
        <v>101</v>
      </c>
      <c r="AI127" s="1318" t="s">
        <v>148</v>
      </c>
      <c r="AJ127" s="445" t="s">
        <v>101</v>
      </c>
      <c r="AK127" s="445" t="s">
        <v>101</v>
      </c>
      <c r="AL127" s="445" t="s">
        <v>101</v>
      </c>
      <c r="AM127" s="17"/>
      <c r="AN127" s="21"/>
      <c r="AO127" s="19"/>
      <c r="AP127" s="459" t="s">
        <v>42</v>
      </c>
      <c r="AQ127" s="445" t="s">
        <v>42</v>
      </c>
      <c r="AR127" s="445" t="s">
        <v>42</v>
      </c>
      <c r="AS127" s="445" t="s">
        <v>42</v>
      </c>
      <c r="AT127" s="445" t="s">
        <v>42</v>
      </c>
      <c r="AU127" s="439"/>
      <c r="AV127" s="88">
        <f t="shared" si="25"/>
        <v>22</v>
      </c>
      <c r="AW127" s="638">
        <f t="shared" si="26"/>
        <v>16</v>
      </c>
      <c r="AX127" s="88"/>
    </row>
    <row r="128" spans="1:50" ht="15" customHeight="1" thickBot="1" x14ac:dyDescent="0.3">
      <c r="A128" s="91"/>
      <c r="B128" s="93"/>
      <c r="C128" s="732" t="s">
        <v>356</v>
      </c>
      <c r="D128" s="130" t="s">
        <v>357</v>
      </c>
      <c r="E128" s="1022" t="s">
        <v>358</v>
      </c>
      <c r="F128" s="1116" t="s">
        <v>41</v>
      </c>
      <c r="G128" s="311" t="s">
        <v>48</v>
      </c>
      <c r="H128" s="450" t="s">
        <v>48</v>
      </c>
      <c r="I128" s="401" t="s">
        <v>50</v>
      </c>
      <c r="J128" s="1003" t="s">
        <v>48</v>
      </c>
      <c r="K128" s="131"/>
      <c r="L128" s="35"/>
      <c r="M128" s="814" t="s">
        <v>55</v>
      </c>
      <c r="N128" s="33"/>
      <c r="O128" s="311" t="s">
        <v>48</v>
      </c>
      <c r="P128" s="1400" t="s">
        <v>48</v>
      </c>
      <c r="Q128" s="33" t="s">
        <v>87</v>
      </c>
      <c r="R128" s="311" t="s">
        <v>87</v>
      </c>
      <c r="S128" s="311" t="s">
        <v>87</v>
      </c>
      <c r="T128" s="34" t="s">
        <v>87</v>
      </c>
      <c r="U128" s="33" t="s">
        <v>87</v>
      </c>
      <c r="V128" s="311" t="s">
        <v>87</v>
      </c>
      <c r="W128" s="311" t="s">
        <v>87</v>
      </c>
      <c r="X128" s="33" t="s">
        <v>87</v>
      </c>
      <c r="Y128" s="311" t="s">
        <v>87</v>
      </c>
      <c r="Z128" s="311" t="s">
        <v>87</v>
      </c>
      <c r="AA128" s="310" t="s">
        <v>87</v>
      </c>
      <c r="AB128" s="311"/>
      <c r="AC128" s="450"/>
      <c r="AD128" s="1001"/>
      <c r="AE128" s="323"/>
      <c r="AF128" s="131"/>
      <c r="AG128" s="46"/>
      <c r="AH128" s="310"/>
      <c r="AI128" s="33"/>
      <c r="AJ128" s="311"/>
      <c r="AK128" s="311"/>
      <c r="AL128" s="311"/>
      <c r="AM128" s="33"/>
      <c r="AN128" s="35"/>
      <c r="AO128" s="34"/>
      <c r="AP128" s="625"/>
      <c r="AQ128" s="390"/>
      <c r="AR128" s="390"/>
      <c r="AS128" s="390"/>
      <c r="AT128" s="390"/>
      <c r="AU128" s="40"/>
      <c r="AV128" s="88">
        <f t="shared" si="25"/>
        <v>6</v>
      </c>
      <c r="AW128" s="638">
        <f t="shared" si="26"/>
        <v>5</v>
      </c>
      <c r="AX128" s="88"/>
    </row>
    <row r="129" spans="1:50" ht="15" customHeight="1" x14ac:dyDescent="0.2">
      <c r="A129" s="91"/>
      <c r="B129" s="136" t="s">
        <v>353</v>
      </c>
      <c r="C129" s="733" t="s">
        <v>359</v>
      </c>
      <c r="D129" s="576" t="s">
        <v>360</v>
      </c>
      <c r="E129" s="1031" t="s">
        <v>361</v>
      </c>
      <c r="F129" s="422"/>
      <c r="G129" s="445"/>
      <c r="H129" s="445"/>
      <c r="I129" s="17"/>
      <c r="J129" s="17"/>
      <c r="K129" s="445"/>
      <c r="L129" s="946"/>
      <c r="M129" s="327"/>
      <c r="N129" s="17"/>
      <c r="O129" s="383"/>
      <c r="P129" s="404"/>
      <c r="Q129" s="404"/>
      <c r="R129" s="51"/>
      <c r="S129" s="63"/>
      <c r="T129" s="327"/>
      <c r="U129" s="302"/>
      <c r="V129" s="17"/>
      <c r="W129" s="17"/>
      <c r="X129" s="17"/>
      <c r="Y129" s="302"/>
      <c r="Z129" s="351"/>
      <c r="AA129" s="327"/>
      <c r="AB129" s="17"/>
      <c r="AC129" s="383"/>
      <c r="AD129" s="404"/>
      <c r="AE129" s="404"/>
      <c r="AF129" s="51"/>
      <c r="AG129" s="63"/>
      <c r="AH129" s="327"/>
      <c r="AI129" s="302"/>
      <c r="AJ129" s="17"/>
      <c r="AK129" s="17"/>
      <c r="AL129" s="17"/>
      <c r="AM129" s="302"/>
      <c r="AN129" s="351"/>
      <c r="AO129" s="327"/>
      <c r="AP129" s="17"/>
      <c r="AQ129" s="383"/>
      <c r="AR129" s="404"/>
      <c r="AS129" s="404"/>
      <c r="AT129" s="51"/>
      <c r="AU129" s="21"/>
      <c r="AV129" s="88">
        <f t="shared" si="25"/>
        <v>0</v>
      </c>
      <c r="AW129" s="638">
        <f t="shared" si="26"/>
        <v>0</v>
      </c>
      <c r="AX129" s="88"/>
    </row>
    <row r="130" spans="1:50" ht="15" customHeight="1" thickBot="1" x14ac:dyDescent="0.25">
      <c r="A130" s="91"/>
      <c r="B130" s="136" t="s">
        <v>362</v>
      </c>
      <c r="C130" s="732" t="s">
        <v>42</v>
      </c>
      <c r="D130" s="462" t="s">
        <v>363</v>
      </c>
      <c r="E130" s="1051" t="s">
        <v>364</v>
      </c>
      <c r="F130" s="589" t="s">
        <v>48</v>
      </c>
      <c r="G130" s="390" t="s">
        <v>48</v>
      </c>
      <c r="H130" s="390" t="s">
        <v>48</v>
      </c>
      <c r="I130" s="33" t="s">
        <v>48</v>
      </c>
      <c r="J130" s="33" t="s">
        <v>48</v>
      </c>
      <c r="K130" s="390"/>
      <c r="L130" s="963"/>
      <c r="M130" s="310" t="s">
        <v>48</v>
      </c>
      <c r="N130" s="33"/>
      <c r="O130" s="450" t="s">
        <v>48</v>
      </c>
      <c r="P130" s="312" t="s">
        <v>48</v>
      </c>
      <c r="Q130" s="323" t="s">
        <v>48</v>
      </c>
      <c r="R130" s="131"/>
      <c r="S130" s="33"/>
      <c r="T130" s="310" t="s">
        <v>48</v>
      </c>
      <c r="U130" s="311" t="s">
        <v>48</v>
      </c>
      <c r="V130" s="33"/>
      <c r="W130" s="33"/>
      <c r="X130" s="33"/>
      <c r="Y130" s="311" t="s">
        <v>48</v>
      </c>
      <c r="Z130" s="921" t="s">
        <v>48</v>
      </c>
      <c r="AA130" s="310" t="s">
        <v>48</v>
      </c>
      <c r="AB130" s="33"/>
      <c r="AC130" s="450" t="s">
        <v>48</v>
      </c>
      <c r="AD130" s="312" t="s">
        <v>48</v>
      </c>
      <c r="AE130" s="323" t="s">
        <v>48</v>
      </c>
      <c r="AF130" s="131"/>
      <c r="AG130" s="33"/>
      <c r="AH130" s="310"/>
      <c r="AI130" s="311" t="s">
        <v>48</v>
      </c>
      <c r="AJ130" s="33" t="s">
        <v>48</v>
      </c>
      <c r="AK130" s="33"/>
      <c r="AL130" s="33"/>
      <c r="AM130" s="311" t="s">
        <v>48</v>
      </c>
      <c r="AN130" s="921" t="s">
        <v>48</v>
      </c>
      <c r="AO130" s="310" t="s">
        <v>48</v>
      </c>
      <c r="AP130" s="33"/>
      <c r="AQ130" s="450" t="s">
        <v>48</v>
      </c>
      <c r="AR130" s="312" t="s">
        <v>48</v>
      </c>
      <c r="AS130" s="323" t="s">
        <v>48</v>
      </c>
      <c r="AT130" s="131"/>
      <c r="AU130" s="35"/>
      <c r="AV130" s="88">
        <f t="shared" si="25"/>
        <v>25</v>
      </c>
      <c r="AW130" s="638">
        <f t="shared" si="26"/>
        <v>25</v>
      </c>
      <c r="AX130" s="88"/>
    </row>
    <row r="131" spans="1:50" ht="15" customHeight="1" x14ac:dyDescent="0.25">
      <c r="A131" s="91"/>
      <c r="B131" s="136" t="s">
        <v>365</v>
      </c>
      <c r="C131" s="733" t="s">
        <v>366</v>
      </c>
      <c r="D131" s="1415" t="s">
        <v>367</v>
      </c>
      <c r="E131" s="1416" t="s">
        <v>261</v>
      </c>
      <c r="F131" s="865" t="s">
        <v>41</v>
      </c>
      <c r="G131" s="388" t="s">
        <v>64</v>
      </c>
      <c r="H131" s="561" t="s">
        <v>64</v>
      </c>
      <c r="I131" s="1317" t="s">
        <v>120</v>
      </c>
      <c r="J131" s="62"/>
      <c r="K131" s="1340" t="s">
        <v>368</v>
      </c>
      <c r="L131" s="1341" t="s">
        <v>368</v>
      </c>
      <c r="M131" s="64"/>
      <c r="N131" s="62"/>
      <c r="O131" s="268" t="s">
        <v>44</v>
      </c>
      <c r="P131" s="268" t="s">
        <v>44</v>
      </c>
      <c r="Q131" s="268" t="s">
        <v>44</v>
      </c>
      <c r="R131" s="62"/>
      <c r="S131" s="62"/>
      <c r="T131" s="64"/>
      <c r="U131" s="396" t="s">
        <v>42</v>
      </c>
      <c r="V131" s="554" t="s">
        <v>42</v>
      </c>
      <c r="W131" s="396" t="s">
        <v>42</v>
      </c>
      <c r="X131" s="396" t="s">
        <v>42</v>
      </c>
      <c r="Y131" s="1001" t="s">
        <v>55</v>
      </c>
      <c r="Z131" s="1342" t="s">
        <v>55</v>
      </c>
      <c r="AA131" s="1095" t="s">
        <v>55</v>
      </c>
      <c r="AB131" s="62"/>
      <c r="AC131" s="554" t="s">
        <v>42</v>
      </c>
      <c r="AD131" s="554" t="s">
        <v>42</v>
      </c>
      <c r="AE131" s="62"/>
      <c r="AF131" s="396" t="s">
        <v>42</v>
      </c>
      <c r="AG131" s="1033" t="s">
        <v>42</v>
      </c>
      <c r="AH131" s="808"/>
      <c r="AI131" s="554" t="s">
        <v>42</v>
      </c>
      <c r="AJ131" s="396" t="s">
        <v>42</v>
      </c>
      <c r="AK131" s="554" t="s">
        <v>42</v>
      </c>
      <c r="AL131" s="396" t="s">
        <v>42</v>
      </c>
      <c r="AM131" s="62"/>
      <c r="AN131" s="63"/>
      <c r="AO131" s="422" t="s">
        <v>42</v>
      </c>
      <c r="AP131" s="445" t="s">
        <v>60</v>
      </c>
      <c r="AQ131" s="445" t="s">
        <v>42</v>
      </c>
      <c r="AR131" s="17"/>
      <c r="AS131" s="17"/>
      <c r="AT131" s="445" t="s">
        <v>42</v>
      </c>
      <c r="AU131" s="946" t="s">
        <v>42</v>
      </c>
      <c r="AV131" s="88">
        <f t="shared" si="25"/>
        <v>25</v>
      </c>
      <c r="AW131" s="638">
        <f t="shared" si="26"/>
        <v>16</v>
      </c>
      <c r="AX131" s="88"/>
    </row>
    <row r="132" spans="1:50" ht="15" customHeight="1" x14ac:dyDescent="0.25">
      <c r="A132" s="91"/>
      <c r="B132" s="136"/>
      <c r="C132" s="733"/>
      <c r="D132" s="1246" t="s">
        <v>369</v>
      </c>
      <c r="E132" s="801" t="s">
        <v>370</v>
      </c>
      <c r="F132" s="1405"/>
      <c r="G132" s="388" t="s">
        <v>123</v>
      </c>
      <c r="H132" s="561" t="s">
        <v>123</v>
      </c>
      <c r="I132" s="1406"/>
      <c r="J132" s="1244"/>
      <c r="K132" s="1407"/>
      <c r="L132" s="1243"/>
      <c r="M132" s="1408"/>
      <c r="N132" s="1244"/>
      <c r="O132" s="1245"/>
      <c r="P132" s="1244"/>
      <c r="Q132" s="1244"/>
      <c r="R132" s="1244"/>
      <c r="S132" s="1244"/>
      <c r="T132" s="1408"/>
      <c r="U132" s="1244"/>
      <c r="V132" s="1245"/>
      <c r="W132" s="1244"/>
      <c r="X132" s="1244"/>
      <c r="Y132" s="1244"/>
      <c r="Z132" s="1409"/>
      <c r="AA132" s="1408"/>
      <c r="AB132" s="1244"/>
      <c r="AC132" s="1245"/>
      <c r="AD132" s="1245"/>
      <c r="AE132" s="1244"/>
      <c r="AF132" s="1244"/>
      <c r="AG132" s="1410"/>
      <c r="AH132" s="1405"/>
      <c r="AI132" s="1245"/>
      <c r="AJ132" s="1244"/>
      <c r="AK132" s="1245"/>
      <c r="AL132" s="1244"/>
      <c r="AM132" s="1244"/>
      <c r="AN132" s="1410"/>
      <c r="AO132" s="1411"/>
      <c r="AP132" s="1406"/>
      <c r="AQ132" s="1407"/>
      <c r="AR132" s="1406"/>
      <c r="AS132" s="1407"/>
      <c r="AT132" s="1407"/>
      <c r="AU132" s="1412"/>
      <c r="AV132" s="88"/>
      <c r="AW132" s="638"/>
      <c r="AX132" s="88"/>
    </row>
    <row r="133" spans="1:50" ht="15" customHeight="1" x14ac:dyDescent="0.25">
      <c r="A133" s="4"/>
      <c r="B133" s="136" t="s">
        <v>353</v>
      </c>
      <c r="C133" s="733" t="s">
        <v>371</v>
      </c>
      <c r="D133" s="1296" t="s">
        <v>372</v>
      </c>
      <c r="E133" s="1298" t="s">
        <v>373</v>
      </c>
      <c r="F133" s="1223" t="s">
        <v>41</v>
      </c>
      <c r="G133" s="396" t="s">
        <v>42</v>
      </c>
      <c r="H133" s="588"/>
      <c r="I133" s="554" t="s">
        <v>42</v>
      </c>
      <c r="J133" s="62"/>
      <c r="K133" s="29" t="s">
        <v>44</v>
      </c>
      <c r="L133" s="396" t="s">
        <v>42</v>
      </c>
      <c r="M133" s="64"/>
      <c r="N133" s="396" t="s">
        <v>42</v>
      </c>
      <c r="O133" s="554" t="s">
        <v>42</v>
      </c>
      <c r="P133" s="396" t="s">
        <v>42</v>
      </c>
      <c r="Q133" s="396" t="s">
        <v>42</v>
      </c>
      <c r="R133" s="1149"/>
      <c r="S133" s="1149"/>
      <c r="T133" s="1148"/>
      <c r="U133" s="1149"/>
      <c r="V133" s="1201"/>
      <c r="W133" s="1149"/>
      <c r="X133" s="1149"/>
      <c r="Y133" s="1149"/>
      <c r="Z133" s="1199"/>
      <c r="AA133" s="1148"/>
      <c r="AB133" s="1149"/>
      <c r="AC133" s="1201"/>
      <c r="AD133" s="1201"/>
      <c r="AE133" s="1149"/>
      <c r="AF133" s="1149"/>
      <c r="AG133" s="1199"/>
      <c r="AH133" s="1200"/>
      <c r="AI133" s="1201"/>
      <c r="AJ133" s="1149"/>
      <c r="AK133" s="1201"/>
      <c r="AL133" s="1149"/>
      <c r="AM133" s="1149"/>
      <c r="AN133" s="1199"/>
      <c r="AO133" s="1148"/>
      <c r="AP133" s="1201"/>
      <c r="AQ133" s="1149"/>
      <c r="AR133" s="1201"/>
      <c r="AS133" s="1149"/>
      <c r="AT133" s="1149"/>
      <c r="AU133" s="1199"/>
      <c r="AV133" s="88">
        <f t="shared" si="25"/>
        <v>8</v>
      </c>
      <c r="AW133" s="638">
        <f t="shared" si="26"/>
        <v>7</v>
      </c>
      <c r="AX133" s="88"/>
    </row>
    <row r="134" spans="1:50" ht="15" customHeight="1" thickBot="1" x14ac:dyDescent="0.3">
      <c r="A134" s="4"/>
      <c r="B134" s="136" t="s">
        <v>353</v>
      </c>
      <c r="C134" s="732" t="s">
        <v>374</v>
      </c>
      <c r="D134" s="130" t="s">
        <v>375</v>
      </c>
      <c r="E134" s="1112" t="s">
        <v>376</v>
      </c>
      <c r="F134" s="1116" t="s">
        <v>41</v>
      </c>
      <c r="G134" s="311" t="s">
        <v>48</v>
      </c>
      <c r="H134" s="38"/>
      <c r="I134" s="450" t="s">
        <v>48</v>
      </c>
      <c r="J134" s="33"/>
      <c r="K134" s="334" t="s">
        <v>50</v>
      </c>
      <c r="L134" s="311" t="s">
        <v>48</v>
      </c>
      <c r="M134" s="34"/>
      <c r="N134" s="311" t="s">
        <v>48</v>
      </c>
      <c r="O134" s="450" t="s">
        <v>48</v>
      </c>
      <c r="P134" s="312" t="s">
        <v>48</v>
      </c>
      <c r="Q134" s="323" t="s">
        <v>48</v>
      </c>
      <c r="R134" s="33"/>
      <c r="S134" s="40"/>
      <c r="T134" s="34"/>
      <c r="U134" s="311" t="s">
        <v>48</v>
      </c>
      <c r="V134" s="450" t="s">
        <v>48</v>
      </c>
      <c r="W134" s="312" t="s">
        <v>48</v>
      </c>
      <c r="X134" s="323" t="s">
        <v>48</v>
      </c>
      <c r="Y134" s="33"/>
      <c r="Z134" s="40"/>
      <c r="AA134" s="34"/>
      <c r="AB134" s="33"/>
      <c r="AC134" s="450" t="s">
        <v>48</v>
      </c>
      <c r="AD134" s="450" t="s">
        <v>48</v>
      </c>
      <c r="AE134" s="33"/>
      <c r="AF134" s="311" t="s">
        <v>48</v>
      </c>
      <c r="AG134" s="921" t="s">
        <v>48</v>
      </c>
      <c r="AH134" s="1116" t="s">
        <v>48</v>
      </c>
      <c r="AI134" s="322" t="s">
        <v>48</v>
      </c>
      <c r="AJ134" s="311"/>
      <c r="AK134" s="322" t="s">
        <v>48</v>
      </c>
      <c r="AL134" s="311" t="s">
        <v>48</v>
      </c>
      <c r="AM134" s="33"/>
      <c r="AN134" s="35"/>
      <c r="AO134" s="589" t="s">
        <v>65</v>
      </c>
      <c r="AP134" s="390" t="s">
        <v>65</v>
      </c>
      <c r="AQ134" s="390"/>
      <c r="AR134" s="33"/>
      <c r="AS134" s="33"/>
      <c r="AT134" s="390" t="s">
        <v>48</v>
      </c>
      <c r="AU134" s="963" t="s">
        <v>48</v>
      </c>
      <c r="AV134" s="88">
        <f t="shared" si="25"/>
        <v>24</v>
      </c>
      <c r="AW134" s="638">
        <f t="shared" si="26"/>
        <v>21</v>
      </c>
      <c r="AX134" s="88"/>
    </row>
    <row r="135" spans="1:50" ht="15" customHeight="1" thickBot="1" x14ac:dyDescent="0.25">
      <c r="A135" s="91"/>
      <c r="B135" s="93"/>
      <c r="C135" s="733"/>
      <c r="D135" s="1127"/>
      <c r="E135" s="1065"/>
      <c r="F135" s="467"/>
      <c r="G135" s="469"/>
      <c r="H135" s="468"/>
      <c r="I135" s="468"/>
      <c r="J135" s="475"/>
      <c r="K135" s="469"/>
      <c r="L135" s="473"/>
      <c r="M135" s="467"/>
      <c r="N135" s="472"/>
      <c r="O135" s="476"/>
      <c r="P135" s="468"/>
      <c r="Q135" s="475"/>
      <c r="R135" s="469"/>
      <c r="S135" s="473"/>
      <c r="T135" s="467"/>
      <c r="U135" s="468"/>
      <c r="V135" s="474"/>
      <c r="W135" s="468"/>
      <c r="X135" s="475"/>
      <c r="Y135" s="469"/>
      <c r="Z135" s="1064"/>
      <c r="AA135" s="472"/>
      <c r="AB135" s="469"/>
      <c r="AC135" s="469"/>
      <c r="AD135" s="469"/>
      <c r="AE135" s="469"/>
      <c r="AF135" s="469"/>
      <c r="AG135" s="473"/>
      <c r="AH135" s="858"/>
      <c r="AI135" s="469"/>
      <c r="AJ135" s="476"/>
      <c r="AK135" s="469"/>
      <c r="AL135" s="468"/>
      <c r="AM135" s="469"/>
      <c r="AN135" s="1064"/>
      <c r="AO135" s="475"/>
      <c r="AP135" s="469"/>
      <c r="AQ135" s="468"/>
      <c r="AR135" s="468"/>
      <c r="AS135" s="468"/>
      <c r="AT135" s="469"/>
      <c r="AU135" s="470"/>
      <c r="AV135" s="88"/>
      <c r="AW135" s="97"/>
      <c r="AX135" s="88"/>
    </row>
    <row r="136" spans="1:50" ht="15" customHeight="1" x14ac:dyDescent="0.25">
      <c r="A136" s="91"/>
      <c r="B136" s="168" t="s">
        <v>377</v>
      </c>
      <c r="C136" s="733" t="s">
        <v>378</v>
      </c>
      <c r="D136" s="994" t="s">
        <v>379</v>
      </c>
      <c r="E136" s="1128" t="s">
        <v>380</v>
      </c>
      <c r="F136" s="596" t="s">
        <v>64</v>
      </c>
      <c r="G136" s="597" t="s">
        <v>64</v>
      </c>
      <c r="H136" s="597" t="s">
        <v>64</v>
      </c>
      <c r="I136" s="597" t="s">
        <v>64</v>
      </c>
      <c r="J136" s="597" t="s">
        <v>64</v>
      </c>
      <c r="K136" s="1005"/>
      <c r="L136" s="1066"/>
      <c r="M136" s="596" t="s">
        <v>64</v>
      </c>
      <c r="N136" s="833" t="s">
        <v>64</v>
      </c>
      <c r="O136" s="833" t="s">
        <v>64</v>
      </c>
      <c r="P136" s="833" t="s">
        <v>64</v>
      </c>
      <c r="Q136" s="833" t="s">
        <v>64</v>
      </c>
      <c r="R136" s="1005"/>
      <c r="S136" s="1067"/>
      <c r="T136" s="596" t="s">
        <v>64</v>
      </c>
      <c r="U136" s="597" t="s">
        <v>64</v>
      </c>
      <c r="V136" s="597" t="s">
        <v>64</v>
      </c>
      <c r="W136" s="597" t="s">
        <v>64</v>
      </c>
      <c r="X136" s="122" t="s">
        <v>55</v>
      </c>
      <c r="Y136" s="122" t="s">
        <v>55</v>
      </c>
      <c r="Z136" s="122" t="s">
        <v>55</v>
      </c>
      <c r="AA136" s="596" t="s">
        <v>64</v>
      </c>
      <c r="AB136" s="597" t="s">
        <v>64</v>
      </c>
      <c r="AC136" s="597" t="s">
        <v>64</v>
      </c>
      <c r="AD136" s="597" t="s">
        <v>64</v>
      </c>
      <c r="AE136" s="597" t="s">
        <v>64</v>
      </c>
      <c r="AF136" s="1005"/>
      <c r="AG136" s="1066"/>
      <c r="AH136" s="596" t="s">
        <v>64</v>
      </c>
      <c r="AI136" s="597" t="s">
        <v>64</v>
      </c>
      <c r="AJ136" s="597" t="s">
        <v>64</v>
      </c>
      <c r="AK136" s="597" t="s">
        <v>64</v>
      </c>
      <c r="AL136" s="597" t="s">
        <v>64</v>
      </c>
      <c r="AM136" s="1005"/>
      <c r="AN136" s="1066"/>
      <c r="AO136" s="628" t="s">
        <v>64</v>
      </c>
      <c r="AP136" s="598" t="s">
        <v>64</v>
      </c>
      <c r="AQ136" s="598" t="s">
        <v>64</v>
      </c>
      <c r="AR136" s="598" t="s">
        <v>64</v>
      </c>
      <c r="AS136" s="598" t="s">
        <v>64</v>
      </c>
      <c r="AT136" s="764"/>
      <c r="AU136" s="1208"/>
      <c r="AV136" s="88">
        <f t="shared" si="25"/>
        <v>29</v>
      </c>
      <c r="AW136" s="638">
        <f t="shared" si="26"/>
        <v>0</v>
      </c>
      <c r="AX136" s="88"/>
    </row>
    <row r="137" spans="1:50" ht="15" customHeight="1" thickBot="1" x14ac:dyDescent="0.3">
      <c r="A137" s="91"/>
      <c r="B137" s="93"/>
      <c r="C137" s="796" t="s">
        <v>381</v>
      </c>
      <c r="D137" s="1343" t="s">
        <v>382</v>
      </c>
      <c r="E137" s="904" t="s">
        <v>383</v>
      </c>
      <c r="F137" s="358" t="s">
        <v>69</v>
      </c>
      <c r="G137" s="307" t="s">
        <v>69</v>
      </c>
      <c r="H137" s="307" t="s">
        <v>69</v>
      </c>
      <c r="I137" s="307" t="s">
        <v>69</v>
      </c>
      <c r="J137" s="307" t="s">
        <v>69</v>
      </c>
      <c r="K137" s="639"/>
      <c r="L137" s="756"/>
      <c r="M137" s="358" t="s">
        <v>69</v>
      </c>
      <c r="N137" s="460" t="s">
        <v>69</v>
      </c>
      <c r="O137" s="460" t="s">
        <v>69</v>
      </c>
      <c r="P137" s="460" t="s">
        <v>69</v>
      </c>
      <c r="Q137" s="460" t="s">
        <v>69</v>
      </c>
      <c r="R137" s="639"/>
      <c r="S137" s="757"/>
      <c r="T137" s="358" t="s">
        <v>69</v>
      </c>
      <c r="U137" s="307" t="s">
        <v>69</v>
      </c>
      <c r="V137" s="307" t="s">
        <v>69</v>
      </c>
      <c r="W137" s="307" t="s">
        <v>69</v>
      </c>
      <c r="X137" s="190" t="s">
        <v>55</v>
      </c>
      <c r="Y137" s="190" t="s">
        <v>55</v>
      </c>
      <c r="Z137" s="191" t="s">
        <v>55</v>
      </c>
      <c r="AA137" s="358" t="s">
        <v>69</v>
      </c>
      <c r="AB137" s="307" t="s">
        <v>69</v>
      </c>
      <c r="AC137" s="307" t="s">
        <v>69</v>
      </c>
      <c r="AD137" s="307" t="s">
        <v>69</v>
      </c>
      <c r="AE137" s="307" t="s">
        <v>69</v>
      </c>
      <c r="AF137" s="639"/>
      <c r="AG137" s="756"/>
      <c r="AH137" s="358" t="s">
        <v>69</v>
      </c>
      <c r="AI137" s="307" t="s">
        <v>69</v>
      </c>
      <c r="AJ137" s="307" t="s">
        <v>69</v>
      </c>
      <c r="AK137" s="307" t="s">
        <v>69</v>
      </c>
      <c r="AL137" s="307" t="s">
        <v>69</v>
      </c>
      <c r="AM137" s="639"/>
      <c r="AN137" s="756"/>
      <c r="AO137" s="358" t="s">
        <v>69</v>
      </c>
      <c r="AP137" s="307" t="s">
        <v>69</v>
      </c>
      <c r="AQ137" s="307" t="s">
        <v>69</v>
      </c>
      <c r="AR137" s="307" t="s">
        <v>69</v>
      </c>
      <c r="AS137" s="307" t="s">
        <v>69</v>
      </c>
      <c r="AT137" s="639"/>
      <c r="AU137" s="758"/>
      <c r="AV137" s="88">
        <f t="shared" si="25"/>
        <v>29</v>
      </c>
      <c r="AW137" s="638">
        <f t="shared" si="26"/>
        <v>0</v>
      </c>
      <c r="AX137" s="88"/>
    </row>
    <row r="138" spans="1:50" ht="15" customHeight="1" x14ac:dyDescent="0.25">
      <c r="A138" s="91"/>
      <c r="B138" s="137" t="s">
        <v>384</v>
      </c>
      <c r="C138" s="733" t="s">
        <v>385</v>
      </c>
      <c r="D138" s="1287" t="s">
        <v>386</v>
      </c>
      <c r="E138" s="613" t="s">
        <v>126</v>
      </c>
      <c r="F138" s="596" t="s">
        <v>64</v>
      </c>
      <c r="G138" s="597" t="s">
        <v>64</v>
      </c>
      <c r="H138" s="597" t="s">
        <v>64</v>
      </c>
      <c r="I138" s="597" t="s">
        <v>64</v>
      </c>
      <c r="J138" s="597" t="s">
        <v>64</v>
      </c>
      <c r="K138" s="1005"/>
      <c r="L138" s="1066"/>
      <c r="M138" s="596" t="s">
        <v>64</v>
      </c>
      <c r="N138" s="833" t="s">
        <v>64</v>
      </c>
      <c r="O138" s="833" t="s">
        <v>64</v>
      </c>
      <c r="P138" s="833" t="s">
        <v>64</v>
      </c>
      <c r="Q138" s="833" t="s">
        <v>64</v>
      </c>
      <c r="R138" s="1005"/>
      <c r="S138" s="1067"/>
      <c r="T138" s="936" t="s">
        <v>64</v>
      </c>
      <c r="U138" s="514" t="s">
        <v>64</v>
      </c>
      <c r="V138" s="514" t="s">
        <v>64</v>
      </c>
      <c r="W138" s="514" t="s">
        <v>64</v>
      </c>
      <c r="X138" s="514" t="s">
        <v>64</v>
      </c>
      <c r="Y138" s="1081"/>
      <c r="Z138" s="1207"/>
      <c r="AA138" s="596" t="s">
        <v>64</v>
      </c>
      <c r="AB138" s="597" t="s">
        <v>64</v>
      </c>
      <c r="AC138" s="597" t="s">
        <v>64</v>
      </c>
      <c r="AD138" s="597" t="s">
        <v>64</v>
      </c>
      <c r="AE138" s="597" t="s">
        <v>64</v>
      </c>
      <c r="AF138" s="1005"/>
      <c r="AG138" s="1066"/>
      <c r="AH138" s="596" t="s">
        <v>64</v>
      </c>
      <c r="AI138" s="597" t="s">
        <v>64</v>
      </c>
      <c r="AJ138" s="597" t="s">
        <v>64</v>
      </c>
      <c r="AK138" s="597" t="s">
        <v>64</v>
      </c>
      <c r="AL138" s="597" t="s">
        <v>64</v>
      </c>
      <c r="AM138" s="1005"/>
      <c r="AN138" s="1066"/>
      <c r="AO138" s="596" t="s">
        <v>64</v>
      </c>
      <c r="AP138" s="597" t="s">
        <v>64</v>
      </c>
      <c r="AQ138" s="597" t="s">
        <v>64</v>
      </c>
      <c r="AR138" s="597" t="s">
        <v>64</v>
      </c>
      <c r="AS138" s="597" t="s">
        <v>64</v>
      </c>
      <c r="AT138" s="319"/>
      <c r="AU138" s="27"/>
      <c r="AV138" s="88">
        <f t="shared" si="25"/>
        <v>30</v>
      </c>
      <c r="AW138" s="638">
        <f t="shared" si="26"/>
        <v>0</v>
      </c>
      <c r="AX138" s="88"/>
    </row>
    <row r="139" spans="1:50" ht="15" customHeight="1" x14ac:dyDescent="0.25">
      <c r="A139" s="91"/>
      <c r="B139" s="137"/>
      <c r="C139" s="733"/>
      <c r="D139" s="1514" t="s">
        <v>387</v>
      </c>
      <c r="E139" s="93" t="s">
        <v>317</v>
      </c>
      <c r="F139" s="1308"/>
      <c r="G139" s="1308"/>
      <c r="H139" s="1308"/>
      <c r="I139" s="1308"/>
      <c r="J139" s="1308"/>
      <c r="K139" s="1515"/>
      <c r="L139" s="1401"/>
      <c r="M139" s="1308"/>
      <c r="N139" s="1308"/>
      <c r="O139" s="1308"/>
      <c r="P139" s="1308"/>
      <c r="Q139" s="1308"/>
      <c r="R139" s="1515"/>
      <c r="S139" s="1515"/>
      <c r="T139" s="1308"/>
      <c r="U139" s="1308"/>
      <c r="V139" s="1308"/>
      <c r="W139" s="1308"/>
      <c r="X139" s="1308"/>
      <c r="Y139" s="1515"/>
      <c r="Z139" s="1401"/>
      <c r="AA139" s="1308"/>
      <c r="AB139" s="1308"/>
      <c r="AC139" s="1308"/>
      <c r="AD139" s="1308"/>
      <c r="AE139" s="1308"/>
      <c r="AF139" s="1515"/>
      <c r="AG139" s="1401"/>
      <c r="AH139" s="833" t="s">
        <v>123</v>
      </c>
      <c r="AI139" s="597" t="s">
        <v>123</v>
      </c>
      <c r="AJ139" s="597" t="s">
        <v>123</v>
      </c>
      <c r="AK139" s="597" t="s">
        <v>123</v>
      </c>
      <c r="AL139" s="597" t="s">
        <v>123</v>
      </c>
      <c r="AM139" s="1005"/>
      <c r="AN139" s="1066"/>
      <c r="AO139" s="596" t="s">
        <v>123</v>
      </c>
      <c r="AP139" s="597" t="s">
        <v>123</v>
      </c>
      <c r="AQ139" s="597" t="s">
        <v>123</v>
      </c>
      <c r="AR139" s="597" t="s">
        <v>123</v>
      </c>
      <c r="AS139" s="597" t="s">
        <v>123</v>
      </c>
      <c r="AT139" s="1395"/>
      <c r="AU139" s="1250"/>
      <c r="AV139" s="88"/>
      <c r="AW139" s="638"/>
      <c r="AX139" s="88"/>
    </row>
    <row r="140" spans="1:50" ht="15" customHeight="1" thickBot="1" x14ac:dyDescent="0.3">
      <c r="A140" s="91"/>
      <c r="B140" s="93"/>
      <c r="C140" s="733" t="s">
        <v>388</v>
      </c>
      <c r="D140" s="130" t="s">
        <v>389</v>
      </c>
      <c r="E140" s="1022" t="s">
        <v>390</v>
      </c>
      <c r="F140" s="358" t="s">
        <v>69</v>
      </c>
      <c r="G140" s="307" t="s">
        <v>69</v>
      </c>
      <c r="H140" s="307" t="s">
        <v>69</v>
      </c>
      <c r="I140" s="307" t="s">
        <v>69</v>
      </c>
      <c r="J140" s="307" t="s">
        <v>69</v>
      </c>
      <c r="K140" s="639"/>
      <c r="L140" s="756"/>
      <c r="M140" s="358" t="s">
        <v>69</v>
      </c>
      <c r="N140" s="460" t="s">
        <v>69</v>
      </c>
      <c r="O140" s="460" t="s">
        <v>69</v>
      </c>
      <c r="P140" s="460" t="s">
        <v>69</v>
      </c>
      <c r="Q140" s="833" t="s">
        <v>69</v>
      </c>
      <c r="R140" s="639"/>
      <c r="S140" s="757"/>
      <c r="T140" s="358" t="s">
        <v>69</v>
      </c>
      <c r="U140" s="307" t="s">
        <v>69</v>
      </c>
      <c r="V140" s="307" t="s">
        <v>69</v>
      </c>
      <c r="W140" s="307" t="s">
        <v>69</v>
      </c>
      <c r="X140" s="307" t="s">
        <v>69</v>
      </c>
      <c r="Y140" s="639"/>
      <c r="Z140" s="756"/>
      <c r="AA140" s="358" t="s">
        <v>65</v>
      </c>
      <c r="AB140" s="307" t="s">
        <v>65</v>
      </c>
      <c r="AC140" s="307" t="s">
        <v>332</v>
      </c>
      <c r="AD140" s="307" t="s">
        <v>332</v>
      </c>
      <c r="AE140" s="307"/>
      <c r="AF140" s="639"/>
      <c r="AG140" s="756"/>
      <c r="AH140" s="358" t="s">
        <v>69</v>
      </c>
      <c r="AI140" s="307" t="s">
        <v>69</v>
      </c>
      <c r="AJ140" s="307" t="s">
        <v>69</v>
      </c>
      <c r="AK140" s="307" t="s">
        <v>69</v>
      </c>
      <c r="AL140" s="307" t="s">
        <v>69</v>
      </c>
      <c r="AM140" s="639"/>
      <c r="AN140" s="756"/>
      <c r="AO140" s="358" t="s">
        <v>69</v>
      </c>
      <c r="AP140" s="307" t="s">
        <v>69</v>
      </c>
      <c r="AQ140" s="307" t="s">
        <v>69</v>
      </c>
      <c r="AR140" s="307" t="s">
        <v>69</v>
      </c>
      <c r="AS140" s="307" t="s">
        <v>69</v>
      </c>
      <c r="AT140" s="639"/>
      <c r="AU140" s="40"/>
      <c r="AV140" s="88">
        <f t="shared" si="25"/>
        <v>29</v>
      </c>
      <c r="AW140" s="638">
        <f t="shared" si="26"/>
        <v>0</v>
      </c>
      <c r="AX140" s="88"/>
    </row>
    <row r="141" spans="1:50" ht="15" customHeight="1" thickBot="1" x14ac:dyDescent="0.3">
      <c r="A141" s="91"/>
      <c r="B141" s="1257" t="s">
        <v>391</v>
      </c>
      <c r="C141" s="733" t="s">
        <v>392</v>
      </c>
      <c r="D141" s="1054" t="s">
        <v>393</v>
      </c>
      <c r="E141" s="689" t="s">
        <v>394</v>
      </c>
      <c r="F141" s="1413" t="s">
        <v>64</v>
      </c>
      <c r="G141" s="990"/>
      <c r="H141" s="1230" t="s">
        <v>43</v>
      </c>
      <c r="I141" s="1269" t="s">
        <v>43</v>
      </c>
      <c r="J141" s="822" t="s">
        <v>43</v>
      </c>
      <c r="K141" s="990"/>
      <c r="L141" s="1344"/>
      <c r="M141" s="1345" t="s">
        <v>55</v>
      </c>
      <c r="N141" s="1233"/>
      <c r="O141" s="1233"/>
      <c r="P141" s="1300"/>
      <c r="Q141" s="1346" t="s">
        <v>64</v>
      </c>
      <c r="R141" s="1347" t="s">
        <v>44</v>
      </c>
      <c r="S141" s="1348" t="s">
        <v>44</v>
      </c>
      <c r="T141" s="1160"/>
      <c r="U141" s="1019" t="s">
        <v>43</v>
      </c>
      <c r="V141" s="1019" t="s">
        <v>43</v>
      </c>
      <c r="W141" s="1019" t="s">
        <v>43</v>
      </c>
      <c r="X141" s="1019" t="s">
        <v>43</v>
      </c>
      <c r="Y141" s="990"/>
      <c r="Z141" s="1344"/>
      <c r="AA141" s="1037" t="s">
        <v>43</v>
      </c>
      <c r="AB141" s="1019" t="s">
        <v>43</v>
      </c>
      <c r="AC141" s="1019" t="s">
        <v>43</v>
      </c>
      <c r="AD141" s="990"/>
      <c r="AE141" s="990"/>
      <c r="AF141" s="1349" t="s">
        <v>44</v>
      </c>
      <c r="AG141" s="1344"/>
      <c r="AH141" s="1037" t="s">
        <v>43</v>
      </c>
      <c r="AI141" s="1019" t="s">
        <v>43</v>
      </c>
      <c r="AJ141" s="1019" t="s">
        <v>43</v>
      </c>
      <c r="AK141" s="1019" t="s">
        <v>43</v>
      </c>
      <c r="AL141" s="990"/>
      <c r="AM141" s="990"/>
      <c r="AN141" s="1344"/>
      <c r="AO141" s="1037" t="s">
        <v>43</v>
      </c>
      <c r="AP141" s="990"/>
      <c r="AQ141" s="990"/>
      <c r="AR141" s="990"/>
      <c r="AS141" s="990"/>
      <c r="AT141" s="1349" t="s">
        <v>44</v>
      </c>
      <c r="AU141" s="1350" t="s">
        <v>44</v>
      </c>
      <c r="AV141" s="88">
        <f t="shared" si="25"/>
        <v>22</v>
      </c>
      <c r="AW141" s="638">
        <f t="shared" si="26"/>
        <v>0</v>
      </c>
      <c r="AX141" s="88"/>
    </row>
    <row r="142" spans="1:50" ht="15" customHeight="1" thickBot="1" x14ac:dyDescent="0.3">
      <c r="A142" s="91"/>
      <c r="B142" s="168" t="s">
        <v>395</v>
      </c>
      <c r="C142" s="733" t="s">
        <v>396</v>
      </c>
      <c r="D142" s="1206" t="s">
        <v>397</v>
      </c>
      <c r="E142" s="1242" t="s">
        <v>398</v>
      </c>
      <c r="F142" s="358" t="s">
        <v>69</v>
      </c>
      <c r="G142" s="307" t="s">
        <v>69</v>
      </c>
      <c r="H142" s="1202" t="s">
        <v>49</v>
      </c>
      <c r="I142" s="1202" t="s">
        <v>49</v>
      </c>
      <c r="J142" s="1202" t="s">
        <v>49</v>
      </c>
      <c r="K142" s="639"/>
      <c r="L142" s="361"/>
      <c r="M142" s="358" t="s">
        <v>69</v>
      </c>
      <c r="N142" s="639"/>
      <c r="O142" s="639"/>
      <c r="P142" s="639"/>
      <c r="Q142" s="177" t="s">
        <v>69</v>
      </c>
      <c r="R142" s="648" t="s">
        <v>50</v>
      </c>
      <c r="S142" s="1144" t="s">
        <v>50</v>
      </c>
      <c r="T142" s="839"/>
      <c r="U142" s="1202" t="s">
        <v>49</v>
      </c>
      <c r="V142" s="1202" t="s">
        <v>49</v>
      </c>
      <c r="W142" s="1202" t="s">
        <v>49</v>
      </c>
      <c r="X142" s="1202" t="s">
        <v>49</v>
      </c>
      <c r="Y142" s="639"/>
      <c r="Z142" s="1240"/>
      <c r="AA142" s="1288" t="s">
        <v>49</v>
      </c>
      <c r="AB142" s="1202" t="s">
        <v>49</v>
      </c>
      <c r="AC142" s="1202" t="s">
        <v>49</v>
      </c>
      <c r="AD142" s="639"/>
      <c r="AE142" s="639"/>
      <c r="AF142" s="648" t="s">
        <v>50</v>
      </c>
      <c r="AG142" s="645"/>
      <c r="AH142" s="1203" t="s">
        <v>49</v>
      </c>
      <c r="AI142" s="1202" t="s">
        <v>49</v>
      </c>
      <c r="AJ142" s="1202" t="s">
        <v>49</v>
      </c>
      <c r="AK142" s="1202" t="s">
        <v>49</v>
      </c>
      <c r="AL142" s="307" t="s">
        <v>69</v>
      </c>
      <c r="AM142" s="83"/>
      <c r="AN142" s="361"/>
      <c r="AO142" s="1203" t="s">
        <v>49</v>
      </c>
      <c r="AP142" s="307" t="s">
        <v>69</v>
      </c>
      <c r="AQ142" s="83"/>
      <c r="AR142" s="83"/>
      <c r="AS142" s="83"/>
      <c r="AT142" s="648" t="s">
        <v>50</v>
      </c>
      <c r="AU142" s="1144" t="s">
        <v>50</v>
      </c>
      <c r="AV142" s="88">
        <f t="shared" si="25"/>
        <v>26</v>
      </c>
      <c r="AW142" s="638">
        <f t="shared" si="26"/>
        <v>0</v>
      </c>
      <c r="AX142" s="88"/>
    </row>
    <row r="143" spans="1:50" ht="15" customHeight="1" x14ac:dyDescent="0.25">
      <c r="A143" s="91"/>
      <c r="B143" s="168" t="s">
        <v>399</v>
      </c>
      <c r="C143" s="733" t="s">
        <v>400</v>
      </c>
      <c r="D143" s="1069" t="s">
        <v>401</v>
      </c>
      <c r="E143" s="1129" t="s">
        <v>402</v>
      </c>
      <c r="F143" s="821" t="s">
        <v>43</v>
      </c>
      <c r="G143" s="822" t="s">
        <v>43</v>
      </c>
      <c r="H143" s="822" t="s">
        <v>43</v>
      </c>
      <c r="I143" s="822" t="s">
        <v>43</v>
      </c>
      <c r="J143" s="822" t="s">
        <v>43</v>
      </c>
      <c r="K143" s="320"/>
      <c r="L143" s="909"/>
      <c r="M143" s="863" t="s">
        <v>43</v>
      </c>
      <c r="N143" s="864" t="s">
        <v>43</v>
      </c>
      <c r="O143" s="864" t="s">
        <v>43</v>
      </c>
      <c r="P143" s="864" t="s">
        <v>43</v>
      </c>
      <c r="Q143" s="864" t="s">
        <v>43</v>
      </c>
      <c r="R143" s="319"/>
      <c r="S143" s="582"/>
      <c r="T143" s="863" t="s">
        <v>43</v>
      </c>
      <c r="U143" s="864" t="s">
        <v>43</v>
      </c>
      <c r="V143" s="864" t="s">
        <v>43</v>
      </c>
      <c r="W143" s="864" t="s">
        <v>43</v>
      </c>
      <c r="X143" s="864" t="s">
        <v>43</v>
      </c>
      <c r="Y143" s="319"/>
      <c r="Z143" s="774"/>
      <c r="AA143" s="1351" t="s">
        <v>70</v>
      </c>
      <c r="AB143" s="1352" t="s">
        <v>70</v>
      </c>
      <c r="AC143" s="1352" t="s">
        <v>70</v>
      </c>
      <c r="AD143" s="1352" t="s">
        <v>70</v>
      </c>
      <c r="AE143" s="1352" t="s">
        <v>70</v>
      </c>
      <c r="AF143" s="1352" t="s">
        <v>70</v>
      </c>
      <c r="AG143" s="1353" t="s">
        <v>55</v>
      </c>
      <c r="AH143" s="863" t="s">
        <v>43</v>
      </c>
      <c r="AI143" s="864" t="s">
        <v>43</v>
      </c>
      <c r="AJ143" s="864" t="s">
        <v>43</v>
      </c>
      <c r="AK143" s="864" t="s">
        <v>43</v>
      </c>
      <c r="AL143" s="864" t="s">
        <v>43</v>
      </c>
      <c r="AM143" s="319"/>
      <c r="AN143" s="774"/>
      <c r="AO143" s="863" t="s">
        <v>43</v>
      </c>
      <c r="AP143" s="864" t="s">
        <v>43</v>
      </c>
      <c r="AQ143" s="864" t="s">
        <v>43</v>
      </c>
      <c r="AR143" s="864" t="s">
        <v>43</v>
      </c>
      <c r="AS143" s="864" t="s">
        <v>43</v>
      </c>
      <c r="AT143" s="319"/>
      <c r="AU143" s="27"/>
      <c r="AV143" s="88">
        <f t="shared" si="25"/>
        <v>25</v>
      </c>
      <c r="AW143" s="638">
        <f t="shared" si="26"/>
        <v>0</v>
      </c>
      <c r="AX143" s="88"/>
    </row>
    <row r="144" spans="1:50" ht="15" customHeight="1" thickBot="1" x14ac:dyDescent="0.3">
      <c r="A144" s="91"/>
      <c r="B144" s="93"/>
      <c r="C144" s="733" t="s">
        <v>403</v>
      </c>
      <c r="D144" s="206" t="s">
        <v>404</v>
      </c>
      <c r="E144" s="207" t="s">
        <v>405</v>
      </c>
      <c r="F144" s="839" t="s">
        <v>41</v>
      </c>
      <c r="G144" s="315" t="s">
        <v>49</v>
      </c>
      <c r="H144" s="315" t="s">
        <v>49</v>
      </c>
      <c r="I144" s="315" t="s">
        <v>49</v>
      </c>
      <c r="J144" s="315" t="s">
        <v>49</v>
      </c>
      <c r="K144" s="131"/>
      <c r="L144" s="40"/>
      <c r="M144" s="345" t="s">
        <v>49</v>
      </c>
      <c r="N144" s="315" t="s">
        <v>49</v>
      </c>
      <c r="O144" s="315" t="s">
        <v>49</v>
      </c>
      <c r="P144" s="315" t="s">
        <v>49</v>
      </c>
      <c r="Q144" s="315" t="s">
        <v>49</v>
      </c>
      <c r="R144" s="131"/>
      <c r="S144" s="31"/>
      <c r="T144" s="345" t="s">
        <v>49</v>
      </c>
      <c r="U144" s="315" t="s">
        <v>49</v>
      </c>
      <c r="V144" s="315" t="s">
        <v>49</v>
      </c>
      <c r="W144" s="315" t="s">
        <v>49</v>
      </c>
      <c r="X144" s="315" t="s">
        <v>49</v>
      </c>
      <c r="Y144" s="131"/>
      <c r="Z144" s="50"/>
      <c r="AA144" s="413" t="s">
        <v>65</v>
      </c>
      <c r="AB144" s="415" t="s">
        <v>65</v>
      </c>
      <c r="AC144" s="414" t="s">
        <v>65</v>
      </c>
      <c r="AD144" s="415" t="s">
        <v>65</v>
      </c>
      <c r="AE144" s="38"/>
      <c r="AF144" s="131"/>
      <c r="AG144" s="40"/>
      <c r="AH144" s="345" t="s">
        <v>49</v>
      </c>
      <c r="AI144" s="315" t="s">
        <v>49</v>
      </c>
      <c r="AJ144" s="315" t="s">
        <v>49</v>
      </c>
      <c r="AK144" s="315" t="s">
        <v>49</v>
      </c>
      <c r="AL144" s="315" t="s">
        <v>49</v>
      </c>
      <c r="AM144" s="31"/>
      <c r="AN144" s="40"/>
      <c r="AO144" s="345" t="s">
        <v>49</v>
      </c>
      <c r="AP144" s="315" t="s">
        <v>49</v>
      </c>
      <c r="AQ144" s="315" t="s">
        <v>49</v>
      </c>
      <c r="AR144" s="315" t="s">
        <v>49</v>
      </c>
      <c r="AS144" s="315" t="s">
        <v>49</v>
      </c>
      <c r="AT144" s="131"/>
      <c r="AU144" s="40"/>
      <c r="AV144" s="88">
        <f t="shared" si="25"/>
        <v>28</v>
      </c>
      <c r="AW144" s="638">
        <f t="shared" si="26"/>
        <v>0</v>
      </c>
      <c r="AX144" s="1204"/>
    </row>
    <row r="145" spans="1:50" ht="15" customHeight="1" x14ac:dyDescent="0.25">
      <c r="A145" s="91"/>
      <c r="B145" s="836" t="s">
        <v>406</v>
      </c>
      <c r="C145" s="1449" t="s">
        <v>407</v>
      </c>
      <c r="D145" s="837" t="s">
        <v>408</v>
      </c>
      <c r="E145" s="838" t="s">
        <v>409</v>
      </c>
      <c r="F145" s="872" t="s">
        <v>55</v>
      </c>
      <c r="G145" s="598" t="s">
        <v>64</v>
      </c>
      <c r="H145" s="598" t="s">
        <v>64</v>
      </c>
      <c r="I145" s="598" t="s">
        <v>64</v>
      </c>
      <c r="J145" s="394" t="s">
        <v>70</v>
      </c>
      <c r="K145" s="394" t="s">
        <v>70</v>
      </c>
      <c r="L145" s="395" t="s">
        <v>55</v>
      </c>
      <c r="M145" s="306" t="s">
        <v>44</v>
      </c>
      <c r="N145" s="697"/>
      <c r="O145" s="697"/>
      <c r="P145" s="1450" t="s">
        <v>120</v>
      </c>
      <c r="Q145" s="306" t="s">
        <v>44</v>
      </c>
      <c r="R145" s="1354" t="s">
        <v>44</v>
      </c>
      <c r="S145" s="1252" t="s">
        <v>44</v>
      </c>
      <c r="T145" s="1451" t="s">
        <v>55</v>
      </c>
      <c r="U145" s="306" t="s">
        <v>44</v>
      </c>
      <c r="V145" s="306" t="s">
        <v>44</v>
      </c>
      <c r="W145" s="306" t="s">
        <v>44</v>
      </c>
      <c r="X145" s="306" t="s">
        <v>44</v>
      </c>
      <c r="Y145" s="397" t="s">
        <v>55</v>
      </c>
      <c r="Z145" s="331" t="s">
        <v>55</v>
      </c>
      <c r="AA145" s="1451" t="s">
        <v>55</v>
      </c>
      <c r="AB145" s="306" t="s">
        <v>44</v>
      </c>
      <c r="AC145" s="306" t="s">
        <v>44</v>
      </c>
      <c r="AD145" s="1452" t="s">
        <v>147</v>
      </c>
      <c r="AE145" s="1005"/>
      <c r="AF145" s="1354" t="s">
        <v>44</v>
      </c>
      <c r="AG145" s="1252" t="s">
        <v>44</v>
      </c>
      <c r="AH145" s="461" t="s">
        <v>44</v>
      </c>
      <c r="AI145" s="306" t="s">
        <v>44</v>
      </c>
      <c r="AJ145" s="52"/>
      <c r="AK145" s="1452" t="s">
        <v>147</v>
      </c>
      <c r="AL145" s="306" t="s">
        <v>44</v>
      </c>
      <c r="AM145" s="1354" t="s">
        <v>44</v>
      </c>
      <c r="AN145" s="1066"/>
      <c r="AO145" s="596" t="s">
        <v>64</v>
      </c>
      <c r="AP145" s="597" t="s">
        <v>64</v>
      </c>
      <c r="AQ145" s="597" t="s">
        <v>64</v>
      </c>
      <c r="AR145" s="597" t="s">
        <v>64</v>
      </c>
      <c r="AS145" s="597" t="s">
        <v>64</v>
      </c>
      <c r="AT145" s="1006" t="s">
        <v>55</v>
      </c>
      <c r="AU145" s="1453" t="s">
        <v>55</v>
      </c>
      <c r="AV145" s="88">
        <f t="shared" ref="AV145:AV151" si="27">COUNTIF(F145:AU145,"&lt;&gt;CP")-COUNTIF(F145:AU145,"")-COUNTIF(F145:AU145,"R")-COUNTIF(F145:AU145,"AT")-COUNTIF(F145:AU145,"AM")-COUNTIF(F145:AU145,"RD")</f>
        <v>27</v>
      </c>
      <c r="AW145" s="806">
        <f t="shared" si="26"/>
        <v>0</v>
      </c>
      <c r="AX145" s="88"/>
    </row>
    <row r="146" spans="1:50" ht="15" customHeight="1" x14ac:dyDescent="0.25">
      <c r="A146" s="91"/>
      <c r="B146" s="836"/>
      <c r="C146" s="1449"/>
      <c r="D146" s="1919" t="s">
        <v>410</v>
      </c>
      <c r="E146" s="1978" t="s">
        <v>122</v>
      </c>
      <c r="F146" s="618"/>
      <c r="G146" s="514"/>
      <c r="H146" s="514"/>
      <c r="I146" s="514"/>
      <c r="J146" s="346"/>
      <c r="K146" s="346"/>
      <c r="L146" s="1098"/>
      <c r="M146" s="392"/>
      <c r="N146" s="697"/>
      <c r="O146" s="697"/>
      <c r="P146" s="1893"/>
      <c r="Q146" s="306"/>
      <c r="R146" s="1354"/>
      <c r="S146" s="1252"/>
      <c r="T146" s="1451"/>
      <c r="U146" s="306"/>
      <c r="V146" s="306"/>
      <c r="W146" s="306"/>
      <c r="X146" s="306"/>
      <c r="Y146" s="397"/>
      <c r="Z146" s="331"/>
      <c r="AA146" s="1451"/>
      <c r="AB146" s="306"/>
      <c r="AC146" s="306"/>
      <c r="AD146" s="1452"/>
      <c r="AE146" s="1005"/>
      <c r="AF146" s="1354"/>
      <c r="AG146" s="1252"/>
      <c r="AH146" s="1969"/>
      <c r="AI146" s="306"/>
      <c r="AJ146" s="52"/>
      <c r="AK146" s="1452"/>
      <c r="AL146" s="306"/>
      <c r="AM146" s="1354"/>
      <c r="AN146" s="1066"/>
      <c r="AO146" s="596" t="s">
        <v>123</v>
      </c>
      <c r="AP146" s="596" t="s">
        <v>123</v>
      </c>
      <c r="AQ146" s="596" t="s">
        <v>123</v>
      </c>
      <c r="AR146" s="596" t="s">
        <v>123</v>
      </c>
      <c r="AS146" s="596" t="s">
        <v>123</v>
      </c>
      <c r="AT146" s="1006"/>
      <c r="AU146" s="1453"/>
      <c r="AV146" s="88"/>
      <c r="AW146" s="806"/>
      <c r="AX146" s="88"/>
    </row>
    <row r="147" spans="1:50" s="1459" customFormat="1" ht="15" customHeight="1" x14ac:dyDescent="0.25">
      <c r="A147" s="591"/>
      <c r="B147" s="1457"/>
      <c r="C147" s="794"/>
      <c r="D147" s="1458" t="s">
        <v>411</v>
      </c>
      <c r="E147" s="1448" t="s">
        <v>370</v>
      </c>
      <c r="F147" s="1469"/>
      <c r="G147" s="1462"/>
      <c r="H147" s="1462"/>
      <c r="I147" s="1462"/>
      <c r="J147" s="1462"/>
      <c r="K147" s="1462"/>
      <c r="L147" s="1468"/>
      <c r="M147" s="1464"/>
      <c r="N147" s="1469"/>
      <c r="O147" s="1469"/>
      <c r="P147" s="1461"/>
      <c r="Q147" s="1461"/>
      <c r="R147" s="1464"/>
      <c r="S147" s="1465"/>
      <c r="T147" s="1460"/>
      <c r="U147" s="405" t="s">
        <v>123</v>
      </c>
      <c r="V147" s="405" t="s">
        <v>123</v>
      </c>
      <c r="W147" s="405" t="s">
        <v>123</v>
      </c>
      <c r="X147" s="405" t="s">
        <v>123</v>
      </c>
      <c r="Y147" s="1462"/>
      <c r="Z147" s="1470"/>
      <c r="AA147" s="1460"/>
      <c r="AB147" s="1461"/>
      <c r="AC147" s="1461"/>
      <c r="AD147" s="1462"/>
      <c r="AE147" s="1463"/>
      <c r="AF147" s="1464"/>
      <c r="AG147" s="1465"/>
      <c r="AH147" s="1466"/>
      <c r="AI147" s="1461"/>
      <c r="AJ147" s="1461"/>
      <c r="AK147" s="1462"/>
      <c r="AL147" s="1461"/>
      <c r="AM147" s="1464"/>
      <c r="AN147" s="1467"/>
      <c r="AO147" s="1460"/>
      <c r="AP147" s="1462"/>
      <c r="AQ147" s="1462"/>
      <c r="AR147" s="1462"/>
      <c r="AS147" s="1462"/>
      <c r="AT147" s="1461"/>
      <c r="AU147" s="1468"/>
      <c r="AV147" s="760"/>
      <c r="AW147" s="638"/>
      <c r="AX147" s="760"/>
    </row>
    <row r="148" spans="1:50" ht="15" customHeight="1" x14ac:dyDescent="0.2">
      <c r="A148" s="91"/>
      <c r="B148" s="1332" t="s">
        <v>412</v>
      </c>
      <c r="C148" s="733" t="s">
        <v>413</v>
      </c>
      <c r="D148" s="218" t="s">
        <v>414</v>
      </c>
      <c r="E148" s="1454" t="s">
        <v>415</v>
      </c>
      <c r="F148" s="1455" t="s">
        <v>211</v>
      </c>
      <c r="G148" s="1456" t="s">
        <v>211</v>
      </c>
      <c r="H148" s="595" t="s">
        <v>87</v>
      </c>
      <c r="I148" s="595" t="s">
        <v>69</v>
      </c>
      <c r="J148" s="595" t="s">
        <v>69</v>
      </c>
      <c r="K148" s="25"/>
      <c r="L148" s="27"/>
      <c r="M148" s="1455" t="s">
        <v>211</v>
      </c>
      <c r="N148" s="1456" t="s">
        <v>211</v>
      </c>
      <c r="O148" s="25"/>
      <c r="P148" s="146"/>
      <c r="Q148" s="418" t="s">
        <v>50</v>
      </c>
      <c r="R148" s="29" t="s">
        <v>50</v>
      </c>
      <c r="S148" s="27"/>
      <c r="T148" s="1455" t="s">
        <v>211</v>
      </c>
      <c r="U148" s="1456" t="s">
        <v>211</v>
      </c>
      <c r="V148" s="595" t="s">
        <v>69</v>
      </c>
      <c r="W148" s="595" t="s">
        <v>69</v>
      </c>
      <c r="X148" s="595" t="s">
        <v>69</v>
      </c>
      <c r="Y148" s="25"/>
      <c r="Z148" s="25"/>
      <c r="AA148" s="1455" t="s">
        <v>211</v>
      </c>
      <c r="AB148" s="1456" t="s">
        <v>211</v>
      </c>
      <c r="AC148" s="418" t="s">
        <v>50</v>
      </c>
      <c r="AD148" s="25"/>
      <c r="AE148" s="25"/>
      <c r="AF148" s="29" t="s">
        <v>50</v>
      </c>
      <c r="AG148" s="27"/>
      <c r="AH148" s="1455" t="s">
        <v>211</v>
      </c>
      <c r="AI148" s="1456" t="s">
        <v>211</v>
      </c>
      <c r="AJ148" s="146"/>
      <c r="AK148" s="595" t="s">
        <v>69</v>
      </c>
      <c r="AL148" s="595" t="s">
        <v>69</v>
      </c>
      <c r="AM148" s="29" t="s">
        <v>50</v>
      </c>
      <c r="AN148" s="25"/>
      <c r="AO148" s="1455" t="s">
        <v>211</v>
      </c>
      <c r="AP148" s="1456" t="s">
        <v>211</v>
      </c>
      <c r="AQ148" s="1456" t="s">
        <v>211</v>
      </c>
      <c r="AR148" s="1456" t="s">
        <v>211</v>
      </c>
      <c r="AS148" s="1456" t="s">
        <v>211</v>
      </c>
      <c r="AT148" s="25"/>
      <c r="AU148" s="27"/>
      <c r="AV148" s="88">
        <f t="shared" si="27"/>
        <v>27</v>
      </c>
      <c r="AW148" s="1271">
        <f t="shared" si="26"/>
        <v>0</v>
      </c>
      <c r="AX148" s="88"/>
    </row>
    <row r="149" spans="1:50" ht="15" customHeight="1" thickBot="1" x14ac:dyDescent="0.3">
      <c r="A149" s="91"/>
      <c r="B149" s="93"/>
      <c r="C149" s="791" t="s">
        <v>43</v>
      </c>
      <c r="D149" s="549" t="s">
        <v>416</v>
      </c>
      <c r="E149" s="641" t="s">
        <v>129</v>
      </c>
      <c r="F149" s="1203" t="s">
        <v>49</v>
      </c>
      <c r="G149" s="307" t="s">
        <v>69</v>
      </c>
      <c r="H149" s="307" t="s">
        <v>69</v>
      </c>
      <c r="I149" s="307" t="s">
        <v>69</v>
      </c>
      <c r="J149" s="307" t="s">
        <v>69</v>
      </c>
      <c r="K149" s="761"/>
      <c r="L149" s="1355"/>
      <c r="M149" s="123" t="s">
        <v>50</v>
      </c>
      <c r="N149" s="124" t="s">
        <v>50</v>
      </c>
      <c r="O149" s="124" t="s">
        <v>50</v>
      </c>
      <c r="P149" s="131"/>
      <c r="Q149" s="761"/>
      <c r="R149" s="761"/>
      <c r="S149" s="560" t="s">
        <v>50</v>
      </c>
      <c r="T149" s="125"/>
      <c r="U149" s="124" t="s">
        <v>50</v>
      </c>
      <c r="V149" s="124" t="s">
        <v>50</v>
      </c>
      <c r="W149" s="124" t="s">
        <v>50</v>
      </c>
      <c r="X149" s="124" t="s">
        <v>50</v>
      </c>
      <c r="Y149" s="761"/>
      <c r="Z149" s="1356"/>
      <c r="AA149" s="123" t="s">
        <v>50</v>
      </c>
      <c r="AB149" s="124" t="s">
        <v>50</v>
      </c>
      <c r="AC149" s="124" t="s">
        <v>50</v>
      </c>
      <c r="AD149" s="131"/>
      <c r="AE149" s="761"/>
      <c r="AF149" s="761"/>
      <c r="AG149" s="560" t="s">
        <v>69</v>
      </c>
      <c r="AH149" s="123" t="s">
        <v>50</v>
      </c>
      <c r="AI149" s="124" t="s">
        <v>50</v>
      </c>
      <c r="AJ149" s="414" t="s">
        <v>65</v>
      </c>
      <c r="AK149" s="415" t="s">
        <v>65</v>
      </c>
      <c r="AL149" s="38"/>
      <c r="AM149" s="761"/>
      <c r="AN149" s="1356"/>
      <c r="AO149" s="966" t="s">
        <v>69</v>
      </c>
      <c r="AP149" s="442" t="s">
        <v>69</v>
      </c>
      <c r="AQ149" s="442" t="s">
        <v>69</v>
      </c>
      <c r="AR149" s="442" t="s">
        <v>69</v>
      </c>
      <c r="AS149" s="442" t="s">
        <v>69</v>
      </c>
      <c r="AT149" s="761"/>
      <c r="AU149" s="35"/>
      <c r="AV149" s="88">
        <f t="shared" si="27"/>
        <v>26</v>
      </c>
      <c r="AW149" s="638">
        <f t="shared" si="26"/>
        <v>0</v>
      </c>
      <c r="AX149" s="88"/>
    </row>
    <row r="150" spans="1:50" ht="15" customHeight="1" x14ac:dyDescent="0.25">
      <c r="A150" s="91"/>
      <c r="B150" s="93"/>
      <c r="C150" s="733" t="s">
        <v>417</v>
      </c>
      <c r="D150" s="1043" t="s">
        <v>418</v>
      </c>
      <c r="E150" s="1259" t="s">
        <v>419</v>
      </c>
      <c r="F150" s="863" t="s">
        <v>43</v>
      </c>
      <c r="G150" s="864" t="s">
        <v>43</v>
      </c>
      <c r="H150" s="864" t="s">
        <v>43</v>
      </c>
      <c r="I150" s="320"/>
      <c r="J150" s="320"/>
      <c r="K150" s="1042" t="s">
        <v>295</v>
      </c>
      <c r="L150" s="1357" t="s">
        <v>295</v>
      </c>
      <c r="M150" s="327" t="s">
        <v>42</v>
      </c>
      <c r="N150" s="372" t="s">
        <v>42</v>
      </c>
      <c r="O150" s="302" t="s">
        <v>42</v>
      </c>
      <c r="P150" s="302" t="s">
        <v>42</v>
      </c>
      <c r="Q150" s="275" t="s">
        <v>55</v>
      </c>
      <c r="R150" s="275" t="s">
        <v>55</v>
      </c>
      <c r="S150" s="436" t="s">
        <v>55</v>
      </c>
      <c r="T150" s="336" t="s">
        <v>70</v>
      </c>
      <c r="U150" s="275" t="s">
        <v>70</v>
      </c>
      <c r="V150" s="275" t="s">
        <v>70</v>
      </c>
      <c r="W150" s="275" t="s">
        <v>70</v>
      </c>
      <c r="X150" s="275" t="s">
        <v>70</v>
      </c>
      <c r="Y150" s="275" t="s">
        <v>70</v>
      </c>
      <c r="Z150" s="436" t="s">
        <v>55</v>
      </c>
      <c r="AA150" s="336" t="s">
        <v>70</v>
      </c>
      <c r="AB150" s="275" t="s">
        <v>70</v>
      </c>
      <c r="AC150" s="275" t="s">
        <v>70</v>
      </c>
      <c r="AD150" s="275" t="s">
        <v>70</v>
      </c>
      <c r="AE150" s="275" t="s">
        <v>70</v>
      </c>
      <c r="AF150" s="275" t="s">
        <v>70</v>
      </c>
      <c r="AG150" s="337" t="s">
        <v>55</v>
      </c>
      <c r="AH150" s="863" t="s">
        <v>43</v>
      </c>
      <c r="AI150" s="864" t="s">
        <v>295</v>
      </c>
      <c r="AJ150" s="597" t="s">
        <v>64</v>
      </c>
      <c r="AK150" s="320"/>
      <c r="AL150" s="320"/>
      <c r="AM150" s="1042" t="s">
        <v>295</v>
      </c>
      <c r="AN150" s="1357" t="s">
        <v>295</v>
      </c>
      <c r="AO150" s="19"/>
      <c r="AP150" s="372" t="s">
        <v>295</v>
      </c>
      <c r="AQ150" s="302" t="s">
        <v>295</v>
      </c>
      <c r="AR150" s="302" t="s">
        <v>295</v>
      </c>
      <c r="AS150" s="302" t="s">
        <v>295</v>
      </c>
      <c r="AT150" s="320"/>
      <c r="AU150" s="21"/>
      <c r="AV150" s="88">
        <f t="shared" si="27"/>
        <v>18</v>
      </c>
      <c r="AW150" s="638">
        <f t="shared" si="26"/>
        <v>4</v>
      </c>
      <c r="AX150" s="88"/>
    </row>
    <row r="151" spans="1:50" ht="15" customHeight="1" thickBot="1" x14ac:dyDescent="0.25">
      <c r="A151" s="91"/>
      <c r="C151" s="732" t="s">
        <v>420</v>
      </c>
      <c r="D151" s="1358" t="s">
        <v>421</v>
      </c>
      <c r="E151" s="1476" t="s">
        <v>110</v>
      </c>
      <c r="F151" s="345" t="s">
        <v>211</v>
      </c>
      <c r="G151" s="315" t="s">
        <v>211</v>
      </c>
      <c r="H151" s="315" t="s">
        <v>211</v>
      </c>
      <c r="I151" s="307" t="s">
        <v>211</v>
      </c>
      <c r="J151" s="307" t="s">
        <v>211</v>
      </c>
      <c r="K151" s="131"/>
      <c r="L151" s="40"/>
      <c r="M151" s="310" t="s">
        <v>48</v>
      </c>
      <c r="N151" s="322" t="s">
        <v>48</v>
      </c>
      <c r="O151" s="323" t="s">
        <v>48</v>
      </c>
      <c r="P151" s="323" t="s">
        <v>48</v>
      </c>
      <c r="Q151" s="140"/>
      <c r="R151" s="140"/>
      <c r="S151" s="33"/>
      <c r="T151" s="413" t="s">
        <v>65</v>
      </c>
      <c r="U151" s="415" t="s">
        <v>65</v>
      </c>
      <c r="V151" s="414" t="s">
        <v>65</v>
      </c>
      <c r="W151" s="415" t="s">
        <v>65</v>
      </c>
      <c r="X151" s="38"/>
      <c r="Y151" s="140"/>
      <c r="Z151" s="775"/>
      <c r="AA151" s="123" t="s">
        <v>50</v>
      </c>
      <c r="AB151" s="124" t="s">
        <v>50</v>
      </c>
      <c r="AC151" s="124" t="s">
        <v>50</v>
      </c>
      <c r="AD151" s="131"/>
      <c r="AE151" s="124" t="s">
        <v>50</v>
      </c>
      <c r="AF151" s="140"/>
      <c r="AG151" s="33"/>
      <c r="AH151" s="345" t="s">
        <v>49</v>
      </c>
      <c r="AI151" s="315" t="s">
        <v>49</v>
      </c>
      <c r="AJ151" s="307" t="s">
        <v>69</v>
      </c>
      <c r="AK151" s="131"/>
      <c r="AL151" s="131"/>
      <c r="AM151" s="166" t="s">
        <v>69</v>
      </c>
      <c r="AN151" s="423" t="s">
        <v>69</v>
      </c>
      <c r="AO151" s="34" t="s">
        <v>65</v>
      </c>
      <c r="AP151" s="322"/>
      <c r="AQ151" s="323" t="s">
        <v>48</v>
      </c>
      <c r="AR151" s="323" t="s">
        <v>48</v>
      </c>
      <c r="AS151" s="323" t="s">
        <v>48</v>
      </c>
      <c r="AT151" s="131"/>
      <c r="AU151" s="40"/>
      <c r="AV151" s="88">
        <f t="shared" si="27"/>
        <v>26</v>
      </c>
      <c r="AW151" s="638">
        <f t="shared" si="26"/>
        <v>7</v>
      </c>
      <c r="AX151" s="88"/>
    </row>
    <row r="152" spans="1:50" ht="15" customHeight="1" thickBot="1" x14ac:dyDescent="0.25">
      <c r="A152" s="91"/>
      <c r="C152" s="733"/>
      <c r="D152" s="465"/>
      <c r="E152" s="466"/>
      <c r="F152" s="1055"/>
      <c r="G152" s="938"/>
      <c r="H152" s="938"/>
      <c r="I152" s="938"/>
      <c r="J152" s="938"/>
      <c r="K152" s="937"/>
      <c r="L152" s="1060"/>
      <c r="M152" s="1055"/>
      <c r="N152" s="943"/>
      <c r="O152" s="938"/>
      <c r="P152" s="938"/>
      <c r="Q152" s="938"/>
      <c r="R152" s="938"/>
      <c r="S152" s="1072"/>
      <c r="T152" s="1056"/>
      <c r="U152" s="938"/>
      <c r="V152" s="939"/>
      <c r="W152" s="938"/>
      <c r="X152" s="943"/>
      <c r="Y152" s="938"/>
      <c r="Z152" s="1059"/>
      <c r="AA152" s="1055"/>
      <c r="AB152" s="938"/>
      <c r="AC152" s="938"/>
      <c r="AD152" s="938"/>
      <c r="AE152" s="938"/>
      <c r="AF152" s="938"/>
      <c r="AG152" s="1057"/>
      <c r="AH152" s="943"/>
      <c r="AI152" s="938"/>
      <c r="AJ152" s="1060"/>
      <c r="AK152" s="937"/>
      <c r="AL152" s="1056"/>
      <c r="AM152" s="938"/>
      <c r="AN152" s="1072"/>
      <c r="AO152" s="943"/>
      <c r="AP152" s="938"/>
      <c r="AQ152" s="938"/>
      <c r="AR152" s="938"/>
      <c r="AS152" s="938"/>
      <c r="AT152" s="938"/>
      <c r="AU152" s="1072"/>
      <c r="AV152" s="88"/>
      <c r="AW152" s="522"/>
      <c r="AX152" s="88"/>
    </row>
    <row r="153" spans="1:50" s="88" customFormat="1" ht="15" customHeight="1" x14ac:dyDescent="0.2">
      <c r="A153" s="746"/>
      <c r="B153" s="136" t="s">
        <v>303</v>
      </c>
      <c r="C153" s="733" t="s">
        <v>422</v>
      </c>
      <c r="D153" s="216" t="s">
        <v>423</v>
      </c>
      <c r="E153" s="219" t="s">
        <v>424</v>
      </c>
      <c r="F153" s="44" t="s">
        <v>44</v>
      </c>
      <c r="G153" s="23"/>
      <c r="H153" s="23"/>
      <c r="I153" s="419" t="s">
        <v>44</v>
      </c>
      <c r="J153" s="419" t="s">
        <v>44</v>
      </c>
      <c r="K153" s="940" t="s">
        <v>44</v>
      </c>
      <c r="L153" s="370"/>
      <c r="M153" s="44" t="s">
        <v>44</v>
      </c>
      <c r="N153" s="419" t="s">
        <v>44</v>
      </c>
      <c r="O153" s="23"/>
      <c r="P153" s="419" t="s">
        <v>44</v>
      </c>
      <c r="Q153" s="419" t="s">
        <v>44</v>
      </c>
      <c r="R153" s="17"/>
      <c r="S153" s="370"/>
      <c r="T153" s="44" t="s">
        <v>44</v>
      </c>
      <c r="U153" s="23"/>
      <c r="V153" s="419" t="s">
        <v>44</v>
      </c>
      <c r="W153" s="419" t="s">
        <v>44</v>
      </c>
      <c r="X153" s="419" t="s">
        <v>44</v>
      </c>
      <c r="Y153" s="412" t="s">
        <v>55</v>
      </c>
      <c r="Z153" s="1004" t="s">
        <v>55</v>
      </c>
      <c r="AA153" s="44" t="s">
        <v>44</v>
      </c>
      <c r="AB153" s="23"/>
      <c r="AC153" s="419" t="s">
        <v>44</v>
      </c>
      <c r="AD153" s="419" t="s">
        <v>44</v>
      </c>
      <c r="AE153" s="419" t="s">
        <v>44</v>
      </c>
      <c r="AF153" s="17"/>
      <c r="AG153" s="370"/>
      <c r="AH153" s="44" t="s">
        <v>44</v>
      </c>
      <c r="AI153" s="419" t="s">
        <v>44</v>
      </c>
      <c r="AJ153" s="23"/>
      <c r="AK153" s="419" t="s">
        <v>44</v>
      </c>
      <c r="AL153" s="419" t="s">
        <v>44</v>
      </c>
      <c r="AM153" s="17"/>
      <c r="AN153" s="370"/>
      <c r="AO153" s="44" t="s">
        <v>44</v>
      </c>
      <c r="AP153" s="23"/>
      <c r="AQ153" s="419" t="s">
        <v>44</v>
      </c>
      <c r="AR153" s="419" t="s">
        <v>44</v>
      </c>
      <c r="AS153" s="419" t="s">
        <v>44</v>
      </c>
      <c r="AT153" s="17"/>
      <c r="AU153" s="27"/>
      <c r="AV153" s="88">
        <f t="shared" ref="AV153:AV162" si="28">COUNTIF(F153:AU153,"&lt;&gt;CP")-COUNTIF(F153:AU153,"")-COUNTIF(F153:AU153,"R")-COUNTIF(F153:AU153,"AT")-COUNTIF(F153:AU153,"AM")-COUNTIF(F153:AU153,"RD")</f>
        <v>24</v>
      </c>
      <c r="AW153" s="638">
        <f t="shared" si="26"/>
        <v>0</v>
      </c>
    </row>
    <row r="154" spans="1:50" s="88" customFormat="1" ht="15" customHeight="1" thickBot="1" x14ac:dyDescent="0.25">
      <c r="A154" s="746"/>
      <c r="B154" s="93"/>
      <c r="C154" s="790" t="s">
        <v>425</v>
      </c>
      <c r="D154" s="478" t="s">
        <v>426</v>
      </c>
      <c r="E154" s="652" t="s">
        <v>427</v>
      </c>
      <c r="F154" s="123" t="s">
        <v>50</v>
      </c>
      <c r="G154" s="131"/>
      <c r="H154" s="131"/>
      <c r="I154" s="124" t="s">
        <v>50</v>
      </c>
      <c r="J154" s="124" t="s">
        <v>50</v>
      </c>
      <c r="K154" s="166" t="s">
        <v>50</v>
      </c>
      <c r="L154" s="46"/>
      <c r="M154" s="123" t="s">
        <v>50</v>
      </c>
      <c r="N154" s="124" t="s">
        <v>50</v>
      </c>
      <c r="O154" s="131"/>
      <c r="P154" s="124" t="s">
        <v>50</v>
      </c>
      <c r="Q154" s="124" t="s">
        <v>50</v>
      </c>
      <c r="R154" s="190" t="s">
        <v>55</v>
      </c>
      <c r="S154" s="367" t="s">
        <v>55</v>
      </c>
      <c r="T154" s="195" t="s">
        <v>70</v>
      </c>
      <c r="U154" s="190" t="s">
        <v>70</v>
      </c>
      <c r="V154" s="190" t="s">
        <v>70</v>
      </c>
      <c r="W154" s="190" t="s">
        <v>70</v>
      </c>
      <c r="X154" s="190" t="s">
        <v>70</v>
      </c>
      <c r="Y154" s="190" t="s">
        <v>70</v>
      </c>
      <c r="Z154" s="367" t="s">
        <v>55</v>
      </c>
      <c r="AA154" s="123" t="s">
        <v>50</v>
      </c>
      <c r="AB154" s="131"/>
      <c r="AC154" s="124" t="s">
        <v>50</v>
      </c>
      <c r="AD154" s="124" t="s">
        <v>50</v>
      </c>
      <c r="AE154" s="124" t="s">
        <v>50</v>
      </c>
      <c r="AF154" s="31"/>
      <c r="AG154" s="40"/>
      <c r="AH154" s="123" t="s">
        <v>50</v>
      </c>
      <c r="AI154" s="124" t="s">
        <v>50</v>
      </c>
      <c r="AJ154" s="131"/>
      <c r="AK154" s="124" t="s">
        <v>50</v>
      </c>
      <c r="AL154" s="124" t="s">
        <v>50</v>
      </c>
      <c r="AM154" s="31"/>
      <c r="AN154" s="46"/>
      <c r="AO154" s="123" t="s">
        <v>50</v>
      </c>
      <c r="AP154" s="131"/>
      <c r="AQ154" s="124" t="s">
        <v>50</v>
      </c>
      <c r="AR154" s="124" t="s">
        <v>50</v>
      </c>
      <c r="AS154" s="124" t="s">
        <v>50</v>
      </c>
      <c r="AT154" s="31"/>
      <c r="AU154" s="40"/>
      <c r="AV154" s="88">
        <f t="shared" si="28"/>
        <v>20</v>
      </c>
      <c r="AW154" s="638">
        <f t="shared" si="26"/>
        <v>0</v>
      </c>
    </row>
    <row r="155" spans="1:50" s="88" customFormat="1" ht="15" customHeight="1" x14ac:dyDescent="0.2">
      <c r="A155" s="91"/>
      <c r="B155" s="93"/>
      <c r="C155" s="733"/>
      <c r="D155" s="1246"/>
      <c r="E155" s="801"/>
      <c r="F155" s="60"/>
      <c r="G155" s="52"/>
      <c r="H155" s="58"/>
      <c r="I155" s="52"/>
      <c r="J155" s="57"/>
      <c r="K155" s="52"/>
      <c r="L155" s="55"/>
      <c r="M155" s="60"/>
      <c r="N155" s="52"/>
      <c r="O155" s="58"/>
      <c r="P155" s="52"/>
      <c r="Q155" s="57"/>
      <c r="R155" s="52"/>
      <c r="S155" s="55"/>
      <c r="T155" s="60"/>
      <c r="U155" s="52"/>
      <c r="V155" s="58"/>
      <c r="W155" s="52"/>
      <c r="X155" s="57"/>
      <c r="Y155" s="52"/>
      <c r="Z155" s="55"/>
      <c r="AA155" s="60"/>
      <c r="AB155" s="52"/>
      <c r="AC155" s="58"/>
      <c r="AD155" s="52"/>
      <c r="AE155" s="57"/>
      <c r="AF155" s="52"/>
      <c r="AG155" s="55"/>
      <c r="AH155" s="60"/>
      <c r="AI155" s="52"/>
      <c r="AJ155" s="58"/>
      <c r="AK155" s="52"/>
      <c r="AL155" s="57"/>
      <c r="AM155" s="52"/>
      <c r="AN155" s="55"/>
      <c r="AO155" s="60"/>
      <c r="AP155" s="52"/>
      <c r="AQ155" s="58"/>
      <c r="AR155" s="52"/>
      <c r="AS155" s="57"/>
      <c r="AT155" s="316"/>
      <c r="AU155" s="55"/>
      <c r="AV155" s="88">
        <f t="shared" si="28"/>
        <v>0</v>
      </c>
      <c r="AW155" s="638">
        <f t="shared" si="26"/>
        <v>0</v>
      </c>
    </row>
    <row r="156" spans="1:50" s="88" customFormat="1" ht="15" customHeight="1" thickBot="1" x14ac:dyDescent="0.25">
      <c r="A156" s="91"/>
      <c r="B156" s="93"/>
      <c r="C156" s="732" t="s">
        <v>428</v>
      </c>
      <c r="D156" s="1325" t="s">
        <v>429</v>
      </c>
      <c r="E156" s="1032" t="s">
        <v>430</v>
      </c>
      <c r="F156" s="448" t="s">
        <v>80</v>
      </c>
      <c r="G156" s="503" t="s">
        <v>80</v>
      </c>
      <c r="H156" s="31" t="s">
        <v>80</v>
      </c>
      <c r="I156" s="427" t="s">
        <v>80</v>
      </c>
      <c r="J156" s="454" t="s">
        <v>80</v>
      </c>
      <c r="K156" s="31" t="s">
        <v>80</v>
      </c>
      <c r="L156" s="46" t="s">
        <v>80</v>
      </c>
      <c r="M156" s="448" t="s">
        <v>80</v>
      </c>
      <c r="N156" s="1359" t="s">
        <v>80</v>
      </c>
      <c r="O156" s="31" t="s">
        <v>80</v>
      </c>
      <c r="P156" s="427" t="s">
        <v>80</v>
      </c>
      <c r="Q156" s="454" t="s">
        <v>80</v>
      </c>
      <c r="R156" s="31" t="s">
        <v>80</v>
      </c>
      <c r="S156" s="40" t="s">
        <v>80</v>
      </c>
      <c r="T156" s="448" t="s">
        <v>80</v>
      </c>
      <c r="U156" s="503" t="s">
        <v>80</v>
      </c>
      <c r="V156" s="46" t="s">
        <v>80</v>
      </c>
      <c r="W156" s="454" t="s">
        <v>80</v>
      </c>
      <c r="X156" s="427" t="s">
        <v>80</v>
      </c>
      <c r="Y156" s="31" t="s">
        <v>80</v>
      </c>
      <c r="Z156" s="40" t="s">
        <v>80</v>
      </c>
      <c r="AA156" s="448" t="s">
        <v>80</v>
      </c>
      <c r="AB156" s="503" t="s">
        <v>80</v>
      </c>
      <c r="AC156" s="31" t="s">
        <v>80</v>
      </c>
      <c r="AD156" s="427" t="s">
        <v>80</v>
      </c>
      <c r="AE156" s="454" t="s">
        <v>80</v>
      </c>
      <c r="AF156" s="31" t="s">
        <v>80</v>
      </c>
      <c r="AG156" s="40" t="s">
        <v>80</v>
      </c>
      <c r="AH156" s="448" t="s">
        <v>80</v>
      </c>
      <c r="AI156" s="503" t="s">
        <v>80</v>
      </c>
      <c r="AJ156" s="31" t="s">
        <v>80</v>
      </c>
      <c r="AK156" s="427" t="s">
        <v>80</v>
      </c>
      <c r="AL156" s="454" t="s">
        <v>80</v>
      </c>
      <c r="AM156" s="31"/>
      <c r="AN156" s="40"/>
      <c r="AO156" s="448"/>
      <c r="AP156" s="503"/>
      <c r="AQ156" s="31"/>
      <c r="AR156" s="427"/>
      <c r="AS156" s="454"/>
      <c r="AT156" s="31"/>
      <c r="AU156" s="40"/>
      <c r="AV156" s="88">
        <f t="shared" si="28"/>
        <v>0</v>
      </c>
      <c r="AW156" s="638">
        <f t="shared" si="26"/>
        <v>0</v>
      </c>
    </row>
    <row r="157" spans="1:50" s="88" customFormat="1" ht="15" customHeight="1" x14ac:dyDescent="0.2">
      <c r="A157" s="91"/>
      <c r="B157" s="93"/>
      <c r="C157" s="733" t="s">
        <v>431</v>
      </c>
      <c r="D157" s="210" t="s">
        <v>432</v>
      </c>
      <c r="E157" s="225" t="s">
        <v>433</v>
      </c>
      <c r="F157" s="1049" t="s">
        <v>65</v>
      </c>
      <c r="G157" s="426" t="s">
        <v>65</v>
      </c>
      <c r="H157" s="1050" t="s">
        <v>65</v>
      </c>
      <c r="I157" s="426" t="s">
        <v>65</v>
      </c>
      <c r="J157" s="57"/>
      <c r="K157" s="57"/>
      <c r="L157" s="55"/>
      <c r="M157" s="1049" t="s">
        <v>65</v>
      </c>
      <c r="N157" s="426" t="s">
        <v>65</v>
      </c>
      <c r="O157" s="1050" t="s">
        <v>65</v>
      </c>
      <c r="P157" s="426" t="s">
        <v>65</v>
      </c>
      <c r="Q157" s="57"/>
      <c r="R157" s="52"/>
      <c r="S157" s="55"/>
      <c r="T157" s="1049" t="s">
        <v>65</v>
      </c>
      <c r="U157" s="426" t="s">
        <v>65</v>
      </c>
      <c r="V157" s="1050" t="s">
        <v>65</v>
      </c>
      <c r="W157" s="426" t="s">
        <v>65</v>
      </c>
      <c r="X157" s="57"/>
      <c r="Y157" s="52"/>
      <c r="Z157" s="55"/>
      <c r="AA157" s="1049" t="s">
        <v>65</v>
      </c>
      <c r="AB157" s="426" t="s">
        <v>65</v>
      </c>
      <c r="AC157" s="1050" t="s">
        <v>65</v>
      </c>
      <c r="AD157" s="426" t="s">
        <v>65</v>
      </c>
      <c r="AE157" s="57"/>
      <c r="AF157" s="52"/>
      <c r="AG157" s="55"/>
      <c r="AH157" s="1049" t="s">
        <v>65</v>
      </c>
      <c r="AI157" s="426" t="s">
        <v>65</v>
      </c>
      <c r="AJ157" s="1050" t="s">
        <v>65</v>
      </c>
      <c r="AK157" s="426" t="s">
        <v>65</v>
      </c>
      <c r="AL157" s="57"/>
      <c r="AM157" s="52"/>
      <c r="AN157" s="55"/>
      <c r="AO157" s="1049" t="s">
        <v>65</v>
      </c>
      <c r="AP157" s="426" t="s">
        <v>65</v>
      </c>
      <c r="AQ157" s="1050" t="s">
        <v>65</v>
      </c>
      <c r="AR157" s="426" t="s">
        <v>65</v>
      </c>
      <c r="AS157" s="57"/>
      <c r="AT157" s="402" t="s">
        <v>55</v>
      </c>
      <c r="AU157" s="55"/>
      <c r="AV157" s="88">
        <f t="shared" si="28"/>
        <v>24</v>
      </c>
      <c r="AW157" s="638">
        <f t="shared" si="26"/>
        <v>0</v>
      </c>
    </row>
    <row r="158" spans="1:50" s="88" customFormat="1" ht="15" customHeight="1" thickBot="1" x14ac:dyDescent="0.25">
      <c r="A158" s="91"/>
      <c r="B158" s="836" t="s">
        <v>434</v>
      </c>
      <c r="C158" s="793" t="s">
        <v>435</v>
      </c>
      <c r="D158" s="502" t="s">
        <v>436</v>
      </c>
      <c r="E158" s="493" t="s">
        <v>437</v>
      </c>
      <c r="F158" s="413" t="s">
        <v>65</v>
      </c>
      <c r="G158" s="415" t="s">
        <v>65</v>
      </c>
      <c r="H158" s="414" t="s">
        <v>65</v>
      </c>
      <c r="I158" s="415" t="s">
        <v>65</v>
      </c>
      <c r="J158" s="38"/>
      <c r="K158" s="31"/>
      <c r="L158" s="40"/>
      <c r="M158" s="413" t="s">
        <v>65</v>
      </c>
      <c r="N158" s="415" t="s">
        <v>65</v>
      </c>
      <c r="O158" s="414" t="s">
        <v>65</v>
      </c>
      <c r="P158" s="415" t="s">
        <v>65</v>
      </c>
      <c r="Q158" s="38"/>
      <c r="R158" s="31"/>
      <c r="S158" s="40"/>
      <c r="T158" s="413" t="s">
        <v>65</v>
      </c>
      <c r="U158" s="415" t="s">
        <v>65</v>
      </c>
      <c r="V158" s="414" t="s">
        <v>65</v>
      </c>
      <c r="W158" s="415" t="s">
        <v>65</v>
      </c>
      <c r="X158" s="38"/>
      <c r="Y158" s="31"/>
      <c r="Z158" s="40"/>
      <c r="AA158" s="413" t="s">
        <v>65</v>
      </c>
      <c r="AB158" s="415" t="s">
        <v>65</v>
      </c>
      <c r="AC158" s="414" t="s">
        <v>65</v>
      </c>
      <c r="AD158" s="415" t="s">
        <v>65</v>
      </c>
      <c r="AE158" s="38"/>
      <c r="AF158" s="31"/>
      <c r="AG158" s="40"/>
      <c r="AH158" s="413" t="s">
        <v>65</v>
      </c>
      <c r="AI158" s="415" t="s">
        <v>65</v>
      </c>
      <c r="AJ158" s="414" t="s">
        <v>65</v>
      </c>
      <c r="AK158" s="415" t="s">
        <v>65</v>
      </c>
      <c r="AL158" s="38"/>
      <c r="AM158" s="31"/>
      <c r="AN158" s="40"/>
      <c r="AO158" s="413" t="s">
        <v>65</v>
      </c>
      <c r="AP158" s="415" t="s">
        <v>65</v>
      </c>
      <c r="AQ158" s="414" t="s">
        <v>65</v>
      </c>
      <c r="AR158" s="415" t="s">
        <v>65</v>
      </c>
      <c r="AS158" s="38"/>
      <c r="AT158" s="31"/>
      <c r="AU158" s="50"/>
      <c r="AV158" s="88">
        <f t="shared" si="28"/>
        <v>24</v>
      </c>
      <c r="AW158" s="638">
        <f t="shared" si="26"/>
        <v>0</v>
      </c>
    </row>
    <row r="159" spans="1:50" s="88" customFormat="1" ht="15" customHeight="1" x14ac:dyDescent="0.2">
      <c r="A159" s="91"/>
      <c r="B159" s="836" t="s">
        <v>434</v>
      </c>
      <c r="C159" s="790" t="s">
        <v>438</v>
      </c>
      <c r="D159" s="916" t="s">
        <v>78</v>
      </c>
      <c r="E159" s="1211" t="s">
        <v>309</v>
      </c>
      <c r="F159" s="951" t="s">
        <v>65</v>
      </c>
      <c r="G159" s="941" t="s">
        <v>65</v>
      </c>
      <c r="H159" s="941" t="s">
        <v>332</v>
      </c>
      <c r="I159" s="941" t="s">
        <v>332</v>
      </c>
      <c r="J159" s="142"/>
      <c r="K159" s="142" t="s">
        <v>439</v>
      </c>
      <c r="L159" s="165" t="s">
        <v>439</v>
      </c>
      <c r="M159" s="1360" t="s">
        <v>439</v>
      </c>
      <c r="N159" s="1361" t="s">
        <v>439</v>
      </c>
      <c r="O159" s="1361" t="s">
        <v>440</v>
      </c>
      <c r="P159" s="1361" t="s">
        <v>440</v>
      </c>
      <c r="Q159" s="1361" t="s">
        <v>440</v>
      </c>
      <c r="R159" s="1361" t="s">
        <v>440</v>
      </c>
      <c r="S159" s="1362" t="s">
        <v>440</v>
      </c>
      <c r="T159" s="1360" t="s">
        <v>440</v>
      </c>
      <c r="U159" s="1361" t="s">
        <v>440</v>
      </c>
      <c r="V159" s="1361" t="s">
        <v>440</v>
      </c>
      <c r="W159" s="1361" t="s">
        <v>440</v>
      </c>
      <c r="X159" s="1363" t="s">
        <v>440</v>
      </c>
      <c r="Y159" s="1361" t="s">
        <v>440</v>
      </c>
      <c r="Z159" s="1362" t="s">
        <v>440</v>
      </c>
      <c r="AA159" s="1360" t="s">
        <v>440</v>
      </c>
      <c r="AB159" s="1361" t="s">
        <v>440</v>
      </c>
      <c r="AC159" s="1361" t="s">
        <v>440</v>
      </c>
      <c r="AD159" s="1361" t="s">
        <v>440</v>
      </c>
      <c r="AE159" s="1361" t="s">
        <v>440</v>
      </c>
      <c r="AF159" s="1361" t="s">
        <v>440</v>
      </c>
      <c r="AG159" s="1364" t="s">
        <v>440</v>
      </c>
      <c r="AH159" s="1360" t="s">
        <v>440</v>
      </c>
      <c r="AI159" s="1361" t="s">
        <v>440</v>
      </c>
      <c r="AJ159" s="1361" t="s">
        <v>440</v>
      </c>
      <c r="AK159" s="1361" t="s">
        <v>440</v>
      </c>
      <c r="AL159" s="1361" t="s">
        <v>440</v>
      </c>
      <c r="AM159" s="1361" t="s">
        <v>440</v>
      </c>
      <c r="AN159" s="1362" t="s">
        <v>440</v>
      </c>
      <c r="AO159" s="951" t="s">
        <v>440</v>
      </c>
      <c r="AP159" s="941" t="s">
        <v>440</v>
      </c>
      <c r="AQ159" s="941" t="s">
        <v>332</v>
      </c>
      <c r="AR159" s="941" t="s">
        <v>332</v>
      </c>
      <c r="AS159" s="142"/>
      <c r="AT159" s="142"/>
      <c r="AU159" s="143"/>
      <c r="AV159" s="88">
        <f t="shared" si="28"/>
        <v>38</v>
      </c>
      <c r="AW159" s="638">
        <f t="shared" si="26"/>
        <v>0</v>
      </c>
    </row>
    <row r="160" spans="1:50" s="88" customFormat="1" ht="15" customHeight="1" thickBot="1" x14ac:dyDescent="0.25">
      <c r="A160" s="91"/>
      <c r="B160" s="836" t="s">
        <v>434</v>
      </c>
      <c r="C160" s="733" t="s">
        <v>441</v>
      </c>
      <c r="D160" s="133" t="s">
        <v>442</v>
      </c>
      <c r="E160" s="869" t="s">
        <v>73</v>
      </c>
      <c r="F160" s="832" t="s">
        <v>65</v>
      </c>
      <c r="G160" s="480" t="s">
        <v>65</v>
      </c>
      <c r="H160" s="480" t="s">
        <v>332</v>
      </c>
      <c r="I160" s="480" t="s">
        <v>332</v>
      </c>
      <c r="J160" s="131"/>
      <c r="K160" s="131"/>
      <c r="L160" s="152"/>
      <c r="M160" s="832" t="s">
        <v>65</v>
      </c>
      <c r="N160" s="480" t="s">
        <v>65</v>
      </c>
      <c r="O160" s="480" t="s">
        <v>332</v>
      </c>
      <c r="P160" s="480" t="s">
        <v>332</v>
      </c>
      <c r="Q160" s="131"/>
      <c r="R160" s="131"/>
      <c r="S160" s="138"/>
      <c r="T160" s="832" t="s">
        <v>65</v>
      </c>
      <c r="U160" s="480" t="s">
        <v>65</v>
      </c>
      <c r="V160" s="480" t="s">
        <v>332</v>
      </c>
      <c r="W160" s="480" t="s">
        <v>332</v>
      </c>
      <c r="X160" s="159"/>
      <c r="Y160" s="131"/>
      <c r="Z160" s="138"/>
      <c r="AA160" s="832" t="s">
        <v>65</v>
      </c>
      <c r="AB160" s="480" t="s">
        <v>65</v>
      </c>
      <c r="AC160" s="480" t="s">
        <v>332</v>
      </c>
      <c r="AD160" s="480" t="s">
        <v>332</v>
      </c>
      <c r="AE160" s="131"/>
      <c r="AF160" s="131"/>
      <c r="AG160" s="152"/>
      <c r="AH160" s="832" t="s">
        <v>65</v>
      </c>
      <c r="AI160" s="480" t="s">
        <v>65</v>
      </c>
      <c r="AJ160" s="480" t="s">
        <v>332</v>
      </c>
      <c r="AK160" s="480" t="s">
        <v>332</v>
      </c>
      <c r="AL160" s="131"/>
      <c r="AM160" s="131"/>
      <c r="AN160" s="138"/>
      <c r="AO160" s="832" t="s">
        <v>65</v>
      </c>
      <c r="AP160" s="480" t="s">
        <v>65</v>
      </c>
      <c r="AQ160" s="480" t="s">
        <v>332</v>
      </c>
      <c r="AR160" s="480" t="s">
        <v>332</v>
      </c>
      <c r="AS160" s="131"/>
      <c r="AT160" s="131"/>
      <c r="AU160" s="138"/>
      <c r="AV160" s="88">
        <f t="shared" si="28"/>
        <v>24</v>
      </c>
      <c r="AW160" s="638">
        <f t="shared" si="26"/>
        <v>0</v>
      </c>
    </row>
    <row r="161" spans="1:50" s="88" customFormat="1" ht="15" customHeight="1" x14ac:dyDescent="0.2">
      <c r="A161" s="91"/>
      <c r="B161" s="1212" t="s">
        <v>434</v>
      </c>
      <c r="C161" s="733" t="s">
        <v>443</v>
      </c>
      <c r="D161" s="616" t="s">
        <v>444</v>
      </c>
      <c r="E161" s="531" t="s">
        <v>445</v>
      </c>
      <c r="F161" s="747" t="s">
        <v>332</v>
      </c>
      <c r="G161" s="748" t="s">
        <v>332</v>
      </c>
      <c r="H161" s="592" t="s">
        <v>65</v>
      </c>
      <c r="I161" s="592" t="s">
        <v>65</v>
      </c>
      <c r="J161" s="95"/>
      <c r="K161" s="95"/>
      <c r="L161" s="160"/>
      <c r="M161" s="749" t="s">
        <v>332</v>
      </c>
      <c r="N161" s="750" t="s">
        <v>332</v>
      </c>
      <c r="O161" s="592" t="s">
        <v>65</v>
      </c>
      <c r="P161" s="592" t="s">
        <v>65</v>
      </c>
      <c r="Q161" s="95"/>
      <c r="R161" s="95"/>
      <c r="S161" s="96"/>
      <c r="T161" s="748" t="s">
        <v>332</v>
      </c>
      <c r="U161" s="748" t="s">
        <v>332</v>
      </c>
      <c r="V161" s="748" t="s">
        <v>65</v>
      </c>
      <c r="W161" s="592" t="s">
        <v>65</v>
      </c>
      <c r="X161" s="161"/>
      <c r="Y161" s="95"/>
      <c r="Z161" s="96"/>
      <c r="AA161" s="748" t="s">
        <v>332</v>
      </c>
      <c r="AB161" s="748" t="s">
        <v>332</v>
      </c>
      <c r="AC161" s="592" t="s">
        <v>65</v>
      </c>
      <c r="AD161" s="592" t="s">
        <v>65</v>
      </c>
      <c r="AE161" s="95"/>
      <c r="AF161" s="95"/>
      <c r="AG161" s="96"/>
      <c r="AH161" s="748" t="s">
        <v>332</v>
      </c>
      <c r="AI161" s="748" t="s">
        <v>332</v>
      </c>
      <c r="AJ161" s="592" t="s">
        <v>65</v>
      </c>
      <c r="AK161" s="592" t="s">
        <v>65</v>
      </c>
      <c r="AL161" s="95"/>
      <c r="AM161" s="95"/>
      <c r="AN161" s="96"/>
      <c r="AO161" s="748" t="s">
        <v>332</v>
      </c>
      <c r="AP161" s="748" t="s">
        <v>332</v>
      </c>
      <c r="AQ161" s="592" t="s">
        <v>65</v>
      </c>
      <c r="AR161" s="592" t="s">
        <v>65</v>
      </c>
      <c r="AS161" s="95"/>
      <c r="AT161" s="95"/>
      <c r="AU161" s="96"/>
      <c r="AV161" s="88">
        <f t="shared" si="28"/>
        <v>24</v>
      </c>
      <c r="AW161" s="638">
        <f t="shared" si="26"/>
        <v>0</v>
      </c>
    </row>
    <row r="162" spans="1:50" s="88" customFormat="1" ht="15" customHeight="1" thickBot="1" x14ac:dyDescent="0.25">
      <c r="A162" s="91"/>
      <c r="B162" s="1212" t="s">
        <v>434</v>
      </c>
      <c r="C162" s="733"/>
      <c r="D162" s="133" t="s">
        <v>320</v>
      </c>
      <c r="E162" s="869" t="s">
        <v>446</v>
      </c>
      <c r="F162" s="1261" t="s">
        <v>332</v>
      </c>
      <c r="G162" s="1260" t="s">
        <v>332</v>
      </c>
      <c r="H162" s="941" t="s">
        <v>65</v>
      </c>
      <c r="I162" s="941" t="s">
        <v>65</v>
      </c>
      <c r="J162" s="142"/>
      <c r="K162" s="142"/>
      <c r="L162" s="165"/>
      <c r="M162" s="951" t="s">
        <v>332</v>
      </c>
      <c r="N162" s="1262" t="s">
        <v>332</v>
      </c>
      <c r="O162" s="941" t="s">
        <v>65</v>
      </c>
      <c r="P162" s="941" t="s">
        <v>65</v>
      </c>
      <c r="Q162" s="142"/>
      <c r="R162" s="142"/>
      <c r="S162" s="143"/>
      <c r="T162" s="1260" t="s">
        <v>332</v>
      </c>
      <c r="U162" s="1260" t="s">
        <v>332</v>
      </c>
      <c r="V162" s="1260" t="s">
        <v>65</v>
      </c>
      <c r="W162" s="941" t="s">
        <v>65</v>
      </c>
      <c r="X162" s="186"/>
      <c r="Y162" s="142"/>
      <c r="Z162" s="143"/>
      <c r="AA162" s="1260" t="s">
        <v>332</v>
      </c>
      <c r="AB162" s="1260" t="s">
        <v>332</v>
      </c>
      <c r="AC162" s="941" t="s">
        <v>65</v>
      </c>
      <c r="AD162" s="941" t="s">
        <v>65</v>
      </c>
      <c r="AE162" s="142"/>
      <c r="AF162" s="142"/>
      <c r="AG162" s="143"/>
      <c r="AH162" s="1260" t="s">
        <v>332</v>
      </c>
      <c r="AI162" s="1260" t="s">
        <v>332</v>
      </c>
      <c r="AJ162" s="941" t="s">
        <v>65</v>
      </c>
      <c r="AK162" s="941" t="s">
        <v>65</v>
      </c>
      <c r="AL162" s="142"/>
      <c r="AM162" s="142"/>
      <c r="AN162" s="143"/>
      <c r="AO162" s="1260" t="s">
        <v>332</v>
      </c>
      <c r="AP162" s="1260" t="s">
        <v>332</v>
      </c>
      <c r="AQ162" s="941" t="s">
        <v>65</v>
      </c>
      <c r="AR162" s="941" t="s">
        <v>65</v>
      </c>
      <c r="AS162" s="142"/>
      <c r="AT162" s="142"/>
      <c r="AU162" s="143"/>
      <c r="AV162" s="88">
        <f t="shared" si="28"/>
        <v>24</v>
      </c>
      <c r="AW162" s="638">
        <f t="shared" si="26"/>
        <v>0</v>
      </c>
    </row>
    <row r="163" spans="1:50" ht="15" customHeight="1" thickBot="1" x14ac:dyDescent="0.25">
      <c r="A163" s="91"/>
      <c r="C163" s="733"/>
      <c r="D163" s="481"/>
      <c r="E163" s="482"/>
      <c r="F163" s="467"/>
      <c r="G163" s="475"/>
      <c r="H163" s="474"/>
      <c r="I163" s="468"/>
      <c r="J163" s="475"/>
      <c r="K163" s="468"/>
      <c r="L163" s="471"/>
      <c r="M163" s="467"/>
      <c r="N163" s="483"/>
      <c r="O163" s="468"/>
      <c r="P163" s="468"/>
      <c r="Q163" s="475"/>
      <c r="R163" s="475"/>
      <c r="S163" s="484"/>
      <c r="T163" s="475"/>
      <c r="U163" s="474"/>
      <c r="V163" s="468"/>
      <c r="W163" s="468"/>
      <c r="X163" s="483"/>
      <c r="Y163" s="468"/>
      <c r="Z163" s="483"/>
      <c r="AA163" s="467"/>
      <c r="AB163" s="483"/>
      <c r="AC163" s="468"/>
      <c r="AD163" s="468"/>
      <c r="AE163" s="475"/>
      <c r="AF163" s="468"/>
      <c r="AG163" s="484"/>
      <c r="AH163" s="475"/>
      <c r="AI163" s="468"/>
      <c r="AJ163" s="474"/>
      <c r="AK163" s="468"/>
      <c r="AL163" s="475"/>
      <c r="AM163" s="468"/>
      <c r="AN163" s="471"/>
      <c r="AO163" s="467"/>
      <c r="AP163" s="483"/>
      <c r="AQ163" s="474"/>
      <c r="AR163" s="475"/>
      <c r="AS163" s="475"/>
      <c r="AT163" s="468"/>
      <c r="AU163" s="484"/>
      <c r="AV163" s="88"/>
      <c r="AW163" s="88"/>
      <c r="AX163" s="88"/>
    </row>
    <row r="164" spans="1:50" ht="15.6" customHeight="1" x14ac:dyDescent="0.25">
      <c r="A164" s="91"/>
      <c r="B164" s="93"/>
      <c r="C164" s="733" t="s">
        <v>447</v>
      </c>
      <c r="D164" s="485" t="s">
        <v>448</v>
      </c>
      <c r="E164" s="611" t="s">
        <v>449</v>
      </c>
      <c r="F164" s="4827" t="s">
        <v>450</v>
      </c>
      <c r="G164" s="4827" t="s">
        <v>450</v>
      </c>
      <c r="H164" s="992"/>
      <c r="I164" s="992"/>
      <c r="J164" s="992"/>
      <c r="K164" s="4828" t="s">
        <v>295</v>
      </c>
      <c r="L164" s="4829" t="s">
        <v>295</v>
      </c>
      <c r="M164" s="4830" t="s">
        <v>450</v>
      </c>
      <c r="N164" s="4831"/>
      <c r="O164" s="992"/>
      <c r="P164" s="992"/>
      <c r="Q164" s="992"/>
      <c r="R164" s="4828" t="s">
        <v>295</v>
      </c>
      <c r="S164" s="4665" t="s">
        <v>295</v>
      </c>
      <c r="T164" s="4827" t="s">
        <v>450</v>
      </c>
      <c r="U164" s="4831"/>
      <c r="V164" s="992"/>
      <c r="W164" s="992"/>
      <c r="X164" s="992"/>
      <c r="Y164" s="4831"/>
      <c r="Z164" s="4832"/>
      <c r="AA164" s="4827" t="s">
        <v>450</v>
      </c>
      <c r="AB164" s="4827" t="s">
        <v>450</v>
      </c>
      <c r="AC164" s="992"/>
      <c r="AD164" s="992"/>
      <c r="AE164" s="992"/>
      <c r="AF164" s="4828" t="s">
        <v>295</v>
      </c>
      <c r="AG164" s="4665" t="s">
        <v>295</v>
      </c>
      <c r="AH164" s="4827" t="s">
        <v>450</v>
      </c>
      <c r="AI164" s="4827" t="s">
        <v>450</v>
      </c>
      <c r="AJ164" s="992"/>
      <c r="AK164" s="992"/>
      <c r="AL164" s="992"/>
      <c r="AM164" s="4828" t="s">
        <v>295</v>
      </c>
      <c r="AN164" s="4665" t="s">
        <v>295</v>
      </c>
      <c r="AO164" s="4830" t="s">
        <v>450</v>
      </c>
      <c r="AP164" s="4831"/>
      <c r="AQ164" s="992"/>
      <c r="AR164" s="992"/>
      <c r="AS164" s="992"/>
      <c r="AT164" s="4828" t="s">
        <v>295</v>
      </c>
      <c r="AU164" s="4665" t="s">
        <v>295</v>
      </c>
      <c r="AV164" s="88">
        <f t="shared" ref="AV164:AV199" si="29">COUNTIF(F164:AU164,"&lt;&gt;CP")-COUNTIF(F164:AU164,"")-COUNTIF(F164:AU164,"R")-COUNTIF(F164:AU164,"AT")-COUNTIF(F164:AU164,"AM")-COUNTIF(F164:AU164,"RD")</f>
        <v>19</v>
      </c>
      <c r="AW164" s="88"/>
      <c r="AX164" s="88"/>
    </row>
    <row r="165" spans="1:50" ht="15" customHeight="1" x14ac:dyDescent="0.25">
      <c r="A165" s="91"/>
      <c r="B165" s="151" t="s">
        <v>451</v>
      </c>
      <c r="C165" s="733" t="s">
        <v>452</v>
      </c>
      <c r="D165" s="508" t="s">
        <v>453</v>
      </c>
      <c r="E165" s="612" t="s">
        <v>454</v>
      </c>
      <c r="F165" s="4833"/>
      <c r="G165" s="4594"/>
      <c r="H165" s="753"/>
      <c r="I165" s="753"/>
      <c r="J165" s="754"/>
      <c r="K165" s="4596" t="s">
        <v>295</v>
      </c>
      <c r="L165" s="4834" t="s">
        <v>295</v>
      </c>
      <c r="M165" s="1588"/>
      <c r="N165" s="4594"/>
      <c r="O165" s="4594"/>
      <c r="P165" s="4594"/>
      <c r="Q165" s="4594"/>
      <c r="R165" s="754"/>
      <c r="S165" s="1624"/>
      <c r="T165" s="4835"/>
      <c r="U165" s="4594"/>
      <c r="V165" s="753"/>
      <c r="W165" s="753"/>
      <c r="X165" s="753"/>
      <c r="Y165" s="4595" t="s">
        <v>295</v>
      </c>
      <c r="Z165" s="4596" t="s">
        <v>295</v>
      </c>
      <c r="AA165" s="754"/>
      <c r="AB165" s="4594"/>
      <c r="AC165" s="4594"/>
      <c r="AD165" s="4594"/>
      <c r="AE165" s="4594"/>
      <c r="AF165" s="754"/>
      <c r="AG165" s="1624"/>
      <c r="AH165" s="4833"/>
      <c r="AI165" s="4594"/>
      <c r="AJ165" s="753"/>
      <c r="AK165" s="753"/>
      <c r="AL165" s="754"/>
      <c r="AM165" s="4596" t="s">
        <v>295</v>
      </c>
      <c r="AN165" s="4597" t="s">
        <v>295</v>
      </c>
      <c r="AO165" s="1588"/>
      <c r="AP165" s="4594"/>
      <c r="AQ165" s="4594"/>
      <c r="AR165" s="4594"/>
      <c r="AS165" s="4594"/>
      <c r="AT165" s="754"/>
      <c r="AU165" s="1624"/>
      <c r="AV165" s="88">
        <f t="shared" si="29"/>
        <v>6</v>
      </c>
      <c r="AW165" s="88"/>
      <c r="AX165" s="88"/>
    </row>
    <row r="166" spans="1:50" ht="15" customHeight="1" x14ac:dyDescent="0.2">
      <c r="A166" s="91"/>
      <c r="B166" s="151" t="s">
        <v>455</v>
      </c>
      <c r="C166" s="733" t="s">
        <v>456</v>
      </c>
      <c r="D166" s="891" t="s">
        <v>457</v>
      </c>
      <c r="E166" s="1008" t="s">
        <v>458</v>
      </c>
      <c r="F166" s="20" t="s">
        <v>101</v>
      </c>
      <c r="G166" s="20" t="s">
        <v>101</v>
      </c>
      <c r="H166" s="20" t="s">
        <v>101</v>
      </c>
      <c r="I166" s="20" t="s">
        <v>101</v>
      </c>
      <c r="J166" s="17"/>
      <c r="K166" s="122" t="s">
        <v>55</v>
      </c>
      <c r="L166" s="24"/>
      <c r="M166" s="44" t="s">
        <v>101</v>
      </c>
      <c r="N166" s="692" t="s">
        <v>101</v>
      </c>
      <c r="O166" s="22" t="s">
        <v>101</v>
      </c>
      <c r="P166" s="17"/>
      <c r="Q166" s="20" t="s">
        <v>101</v>
      </c>
      <c r="R166" s="122" t="s">
        <v>55</v>
      </c>
      <c r="S166" s="21"/>
      <c r="T166" s="859" t="s">
        <v>55</v>
      </c>
      <c r="U166" s="692" t="s">
        <v>101</v>
      </c>
      <c r="V166" s="22" t="s">
        <v>101</v>
      </c>
      <c r="W166" s="22" t="s">
        <v>101</v>
      </c>
      <c r="X166" s="20" t="s">
        <v>101</v>
      </c>
      <c r="Y166" s="122" t="s">
        <v>55</v>
      </c>
      <c r="Z166" s="21"/>
      <c r="AA166" s="20" t="s">
        <v>101</v>
      </c>
      <c r="AB166" s="17"/>
      <c r="AC166" s="22" t="s">
        <v>101</v>
      </c>
      <c r="AD166" s="20" t="s">
        <v>101</v>
      </c>
      <c r="AE166" s="593" t="s">
        <v>101</v>
      </c>
      <c r="AF166" s="122" t="s">
        <v>55</v>
      </c>
      <c r="AG166" s="17"/>
      <c r="AH166" s="44" t="s">
        <v>101</v>
      </c>
      <c r="AI166" s="1001" t="s">
        <v>55</v>
      </c>
      <c r="AJ166" s="22" t="s">
        <v>101</v>
      </c>
      <c r="AK166" s="22" t="s">
        <v>101</v>
      </c>
      <c r="AL166" s="22" t="s">
        <v>101</v>
      </c>
      <c r="AM166" s="122" t="s">
        <v>55</v>
      </c>
      <c r="AN166" s="24"/>
      <c r="AO166" s="530" t="s">
        <v>101</v>
      </c>
      <c r="AP166" s="24"/>
      <c r="AQ166" s="22" t="s">
        <v>101</v>
      </c>
      <c r="AR166" s="22" t="s">
        <v>101</v>
      </c>
      <c r="AS166" s="20" t="s">
        <v>101</v>
      </c>
      <c r="AT166" s="275" t="s">
        <v>55</v>
      </c>
      <c r="AU166" s="145"/>
      <c r="AV166" s="88">
        <f t="shared" si="29"/>
        <v>24</v>
      </c>
      <c r="AW166" s="88"/>
      <c r="AX166" s="88"/>
    </row>
    <row r="167" spans="1:50" ht="15" customHeight="1" thickBot="1" x14ac:dyDescent="0.3">
      <c r="A167" s="91"/>
      <c r="B167" s="93"/>
      <c r="C167" s="733"/>
      <c r="D167" s="220"/>
      <c r="E167" s="244"/>
      <c r="F167" s="839"/>
      <c r="G167" s="639"/>
      <c r="H167" s="639"/>
      <c r="I167" s="131"/>
      <c r="J167" s="131"/>
      <c r="K167" s="639"/>
      <c r="L167" s="895"/>
      <c r="M167" s="839"/>
      <c r="N167" s="773"/>
      <c r="O167" s="639"/>
      <c r="P167" s="131"/>
      <c r="Q167" s="131"/>
      <c r="R167" s="639"/>
      <c r="S167" s="660"/>
      <c r="T167" s="839"/>
      <c r="U167" s="639"/>
      <c r="V167" s="771"/>
      <c r="W167" s="131"/>
      <c r="X167" s="131"/>
      <c r="Y167" s="639"/>
      <c r="Z167" s="1240"/>
      <c r="AA167" s="839"/>
      <c r="AB167" s="639"/>
      <c r="AC167" s="639"/>
      <c r="AD167" s="131"/>
      <c r="AE167" s="131"/>
      <c r="AF167" s="639"/>
      <c r="AG167" s="660"/>
      <c r="AH167" s="839"/>
      <c r="AI167" s="639"/>
      <c r="AJ167" s="639"/>
      <c r="AK167" s="131"/>
      <c r="AL167" s="131"/>
      <c r="AM167" s="639"/>
      <c r="AN167" s="895"/>
      <c r="AO167" s="839"/>
      <c r="AP167" s="639"/>
      <c r="AQ167" s="639"/>
      <c r="AR167" s="131"/>
      <c r="AS167" s="131"/>
      <c r="AT167" s="131"/>
      <c r="AU167" s="148"/>
      <c r="AV167" s="88">
        <f t="shared" si="29"/>
        <v>0</v>
      </c>
      <c r="AW167" s="88"/>
      <c r="AX167" s="88"/>
    </row>
    <row r="168" spans="1:50" ht="15" customHeight="1" x14ac:dyDescent="0.2">
      <c r="A168" s="91"/>
      <c r="B168" s="149" t="s">
        <v>459</v>
      </c>
      <c r="C168" s="792" t="s">
        <v>460</v>
      </c>
      <c r="D168" s="486" t="s">
        <v>461</v>
      </c>
      <c r="E168" s="654" t="s">
        <v>462</v>
      </c>
      <c r="F168" s="329" t="s">
        <v>101</v>
      </c>
      <c r="G168" s="349" t="s">
        <v>101</v>
      </c>
      <c r="H168" s="349" t="s">
        <v>101</v>
      </c>
      <c r="I168" s="349" t="s">
        <v>101</v>
      </c>
      <c r="J168" s="349" t="s">
        <v>101</v>
      </c>
      <c r="K168" s="95"/>
      <c r="L168" s="160"/>
      <c r="M168" s="329" t="s">
        <v>101</v>
      </c>
      <c r="N168" s="501" t="s">
        <v>101</v>
      </c>
      <c r="O168" s="95"/>
      <c r="P168" s="349" t="s">
        <v>101</v>
      </c>
      <c r="Q168" s="349" t="s">
        <v>101</v>
      </c>
      <c r="R168" s="25"/>
      <c r="S168" s="27"/>
      <c r="T168" s="329" t="s">
        <v>101</v>
      </c>
      <c r="U168" s="349" t="s">
        <v>101</v>
      </c>
      <c r="V168" s="500" t="s">
        <v>101</v>
      </c>
      <c r="W168" s="349" t="s">
        <v>101</v>
      </c>
      <c r="X168" s="501" t="s">
        <v>101</v>
      </c>
      <c r="Y168" s="95"/>
      <c r="Z168" s="96"/>
      <c r="AA168" s="329" t="s">
        <v>101</v>
      </c>
      <c r="AB168" s="349" t="s">
        <v>101</v>
      </c>
      <c r="AC168" s="95"/>
      <c r="AD168" s="122" t="s">
        <v>70</v>
      </c>
      <c r="AE168" s="122" t="s">
        <v>70</v>
      </c>
      <c r="AF168" s="122" t="s">
        <v>70</v>
      </c>
      <c r="AG168" s="277" t="s">
        <v>55</v>
      </c>
      <c r="AH168" s="329" t="s">
        <v>101</v>
      </c>
      <c r="AI168" s="349" t="s">
        <v>101</v>
      </c>
      <c r="AJ168" s="349" t="s">
        <v>101</v>
      </c>
      <c r="AK168" s="349" t="s">
        <v>101</v>
      </c>
      <c r="AL168" s="349" t="s">
        <v>101</v>
      </c>
      <c r="AM168" s="146"/>
      <c r="AN168" s="147"/>
      <c r="AO168" s="329" t="s">
        <v>101</v>
      </c>
      <c r="AP168" s="349" t="s">
        <v>101</v>
      </c>
      <c r="AQ168" s="95"/>
      <c r="AR168" s="349" t="s">
        <v>101</v>
      </c>
      <c r="AS168" s="349" t="s">
        <v>101</v>
      </c>
      <c r="AT168" s="25"/>
      <c r="AU168" s="27"/>
      <c r="AV168" s="88">
        <f t="shared" si="29"/>
        <v>25</v>
      </c>
      <c r="AW168" s="88"/>
      <c r="AX168" s="88"/>
    </row>
    <row r="169" spans="1:50" ht="15" customHeight="1" thickBot="1" x14ac:dyDescent="0.25">
      <c r="A169" s="91"/>
      <c r="B169" s="150" t="s">
        <v>463</v>
      </c>
      <c r="C169" s="733" t="s">
        <v>49</v>
      </c>
      <c r="D169" s="655" t="s">
        <v>464</v>
      </c>
      <c r="E169" s="653" t="s">
        <v>196</v>
      </c>
      <c r="F169" s="385" t="s">
        <v>44</v>
      </c>
      <c r="G169" s="386" t="s">
        <v>44</v>
      </c>
      <c r="H169" s="140"/>
      <c r="I169" s="386" t="s">
        <v>44</v>
      </c>
      <c r="J169" s="386" t="s">
        <v>44</v>
      </c>
      <c r="K169" s="33"/>
      <c r="L169" s="37"/>
      <c r="M169" s="385" t="s">
        <v>44</v>
      </c>
      <c r="N169" s="631" t="s">
        <v>44</v>
      </c>
      <c r="O169" s="386" t="s">
        <v>44</v>
      </c>
      <c r="P169" s="386" t="s">
        <v>44</v>
      </c>
      <c r="Q169" s="386" t="s">
        <v>44</v>
      </c>
      <c r="R169" s="33"/>
      <c r="S169" s="40"/>
      <c r="T169" s="385" t="s">
        <v>44</v>
      </c>
      <c r="U169" s="386" t="s">
        <v>44</v>
      </c>
      <c r="V169" s="163"/>
      <c r="W169" s="386" t="s">
        <v>44</v>
      </c>
      <c r="X169" s="631" t="s">
        <v>44</v>
      </c>
      <c r="Y169" s="33"/>
      <c r="Z169" s="35"/>
      <c r="AA169" s="386" t="s">
        <v>101</v>
      </c>
      <c r="AB169" s="386" t="s">
        <v>101</v>
      </c>
      <c r="AC169" s="386" t="s">
        <v>101</v>
      </c>
      <c r="AD169" s="386" t="s">
        <v>101</v>
      </c>
      <c r="AE169" s="386" t="s">
        <v>101</v>
      </c>
      <c r="AF169" s="1001" t="s">
        <v>55</v>
      </c>
      <c r="AG169" s="843" t="s">
        <v>55</v>
      </c>
      <c r="AH169" s="859" t="s">
        <v>55</v>
      </c>
      <c r="AI169" s="386" t="s">
        <v>101</v>
      </c>
      <c r="AJ169" s="386" t="s">
        <v>101</v>
      </c>
      <c r="AK169" s="386" t="s">
        <v>101</v>
      </c>
      <c r="AL169" s="386" t="s">
        <v>101</v>
      </c>
      <c r="AM169" s="33"/>
      <c r="AN169" s="35"/>
      <c r="AO169" s="386" t="s">
        <v>101</v>
      </c>
      <c r="AP169" s="386" t="s">
        <v>101</v>
      </c>
      <c r="AQ169" s="386" t="s">
        <v>101</v>
      </c>
      <c r="AR169" s="386" t="s">
        <v>101</v>
      </c>
      <c r="AS169" s="386" t="s">
        <v>101</v>
      </c>
      <c r="AT169" s="33"/>
      <c r="AU169" s="40"/>
      <c r="AV169" s="88">
        <f t="shared" si="29"/>
        <v>27</v>
      </c>
      <c r="AW169" s="88"/>
      <c r="AX169" s="88"/>
    </row>
    <row r="170" spans="1:50" ht="15" customHeight="1" x14ac:dyDescent="0.25">
      <c r="A170" s="91"/>
      <c r="B170" s="129"/>
      <c r="C170" s="733" t="s">
        <v>465</v>
      </c>
      <c r="D170" s="576" t="s">
        <v>466</v>
      </c>
      <c r="E170" s="650" t="s">
        <v>467</v>
      </c>
      <c r="F170" s="710" t="s">
        <v>101</v>
      </c>
      <c r="G170" s="710" t="s">
        <v>59</v>
      </c>
      <c r="H170" s="95"/>
      <c r="I170" s="1034" t="s">
        <v>101</v>
      </c>
      <c r="J170" s="17"/>
      <c r="K170" s="1009" t="s">
        <v>101</v>
      </c>
      <c r="L170" s="21"/>
      <c r="M170" s="411" t="s">
        <v>101</v>
      </c>
      <c r="N170" s="161"/>
      <c r="O170" s="593" t="s">
        <v>101</v>
      </c>
      <c r="P170" s="411" t="s">
        <v>101</v>
      </c>
      <c r="Q170" s="593" t="s">
        <v>101</v>
      </c>
      <c r="R170" s="17"/>
      <c r="S170" s="363"/>
      <c r="T170" s="171"/>
      <c r="U170" s="161"/>
      <c r="V170" s="593" t="s">
        <v>101</v>
      </c>
      <c r="W170" s="411" t="s">
        <v>101</v>
      </c>
      <c r="X170" s="593" t="s">
        <v>101</v>
      </c>
      <c r="Y170" s="17"/>
      <c r="Z170" s="363"/>
      <c r="AA170" s="94"/>
      <c r="AB170" s="160"/>
      <c r="AC170" s="593" t="s">
        <v>101</v>
      </c>
      <c r="AD170" s="593" t="s">
        <v>87</v>
      </c>
      <c r="AE170" s="411" t="s">
        <v>87</v>
      </c>
      <c r="AF170" s="1009" t="s">
        <v>87</v>
      </c>
      <c r="AG170" s="21"/>
      <c r="AH170" s="593" t="s">
        <v>87</v>
      </c>
      <c r="AI170" s="593" t="s">
        <v>87</v>
      </c>
      <c r="AJ170" s="593" t="s">
        <v>87</v>
      </c>
      <c r="AK170" s="95" t="s">
        <v>101</v>
      </c>
      <c r="AL170" s="593" t="s">
        <v>101</v>
      </c>
      <c r="AM170" s="17"/>
      <c r="AN170" s="49"/>
      <c r="AO170" s="593" t="s">
        <v>101</v>
      </c>
      <c r="AP170" s="95"/>
      <c r="AQ170" s="593" t="s">
        <v>101</v>
      </c>
      <c r="AR170" s="593" t="s">
        <v>101</v>
      </c>
      <c r="AS170" s="593" t="s">
        <v>101</v>
      </c>
      <c r="AT170" s="62"/>
      <c r="AU170" s="659"/>
      <c r="AV170" s="88">
        <f t="shared" si="29"/>
        <v>18</v>
      </c>
      <c r="AW170" s="88"/>
      <c r="AX170" s="88"/>
    </row>
    <row r="171" spans="1:50" ht="15" customHeight="1" thickBot="1" x14ac:dyDescent="0.25">
      <c r="A171" s="91"/>
      <c r="B171" s="150" t="s">
        <v>468</v>
      </c>
      <c r="C171" s="790" t="s">
        <v>469</v>
      </c>
      <c r="D171" s="1263" t="s">
        <v>470</v>
      </c>
      <c r="E171" s="652" t="s">
        <v>73</v>
      </c>
      <c r="F171" s="437" t="s">
        <v>101</v>
      </c>
      <c r="G171" s="438" t="s">
        <v>101</v>
      </c>
      <c r="H171" s="33" t="s">
        <v>55</v>
      </c>
      <c r="I171" s="489" t="s">
        <v>101</v>
      </c>
      <c r="J171" s="332" t="s">
        <v>101</v>
      </c>
      <c r="K171" s="31"/>
      <c r="L171" s="46"/>
      <c r="M171" s="429" t="s">
        <v>101</v>
      </c>
      <c r="N171" s="714" t="s">
        <v>101</v>
      </c>
      <c r="O171" s="33" t="s">
        <v>55</v>
      </c>
      <c r="P171" s="488" t="s">
        <v>101</v>
      </c>
      <c r="Q171" s="332" t="s">
        <v>101</v>
      </c>
      <c r="R171" s="33"/>
      <c r="S171" s="35"/>
      <c r="T171" s="437" t="s">
        <v>101</v>
      </c>
      <c r="U171" s="438" t="s">
        <v>101</v>
      </c>
      <c r="V171" s="37" t="s">
        <v>55</v>
      </c>
      <c r="W171" s="375" t="s">
        <v>101</v>
      </c>
      <c r="X171" s="488" t="s">
        <v>101</v>
      </c>
      <c r="Y171" s="31"/>
      <c r="Z171" s="40"/>
      <c r="AA171" s="437" t="s">
        <v>101</v>
      </c>
      <c r="AB171" s="438" t="s">
        <v>101</v>
      </c>
      <c r="AC171" s="33" t="s">
        <v>55</v>
      </c>
      <c r="AD171" s="489" t="s">
        <v>101</v>
      </c>
      <c r="AE171" s="332" t="s">
        <v>101</v>
      </c>
      <c r="AF171" s="31"/>
      <c r="AG171" s="40"/>
      <c r="AH171" s="437" t="s">
        <v>101</v>
      </c>
      <c r="AI171" s="438" t="s">
        <v>101</v>
      </c>
      <c r="AJ171" s="33" t="s">
        <v>55</v>
      </c>
      <c r="AK171" s="489" t="s">
        <v>101</v>
      </c>
      <c r="AL171" s="332"/>
      <c r="AM171" s="31"/>
      <c r="AN171" s="40"/>
      <c r="AO171" s="437" t="s">
        <v>101</v>
      </c>
      <c r="AP171" s="438" t="s">
        <v>101</v>
      </c>
      <c r="AQ171" s="33" t="s">
        <v>101</v>
      </c>
      <c r="AR171" s="489" t="s">
        <v>101</v>
      </c>
      <c r="AS171" s="332" t="s">
        <v>101</v>
      </c>
      <c r="AT171" s="31"/>
      <c r="AU171" s="40"/>
      <c r="AV171" s="88">
        <f t="shared" si="29"/>
        <v>24</v>
      </c>
      <c r="AW171" s="88"/>
      <c r="AX171" s="88"/>
    </row>
    <row r="172" spans="1:50" ht="15" customHeight="1" x14ac:dyDescent="0.2">
      <c r="A172" s="91"/>
      <c r="B172" s="93"/>
      <c r="C172" s="733" t="s">
        <v>471</v>
      </c>
      <c r="D172" s="209" t="s">
        <v>472</v>
      </c>
      <c r="E172" s="650" t="s">
        <v>473</v>
      </c>
      <c r="F172" s="1264" t="s">
        <v>87</v>
      </c>
      <c r="G172" s="1132" t="s">
        <v>87</v>
      </c>
      <c r="H172" s="1132" t="s">
        <v>87</v>
      </c>
      <c r="I172" s="1132" t="s">
        <v>87</v>
      </c>
      <c r="J172" s="316" t="s">
        <v>87</v>
      </c>
      <c r="K172" s="316" t="s">
        <v>87</v>
      </c>
      <c r="L172" s="698" t="s">
        <v>87</v>
      </c>
      <c r="M172" s="1133" t="s">
        <v>87</v>
      </c>
      <c r="N172" s="580" t="s">
        <v>87</v>
      </c>
      <c r="O172" s="580" t="s">
        <v>87</v>
      </c>
      <c r="P172" s="318" t="s">
        <v>87</v>
      </c>
      <c r="Q172" s="580" t="s">
        <v>87</v>
      </c>
      <c r="R172" s="316" t="s">
        <v>87</v>
      </c>
      <c r="S172" s="604" t="s">
        <v>87</v>
      </c>
      <c r="T172" s="624" t="s">
        <v>87</v>
      </c>
      <c r="U172" s="802" t="s">
        <v>87</v>
      </c>
      <c r="V172" s="51" t="s">
        <v>87</v>
      </c>
      <c r="W172" s="51" t="s">
        <v>87</v>
      </c>
      <c r="X172" s="51" t="s">
        <v>87</v>
      </c>
      <c r="Y172" s="362" t="s">
        <v>87</v>
      </c>
      <c r="Z172" s="1365" t="s">
        <v>87</v>
      </c>
      <c r="AA172" s="697" t="s">
        <v>87</v>
      </c>
      <c r="AB172" s="580"/>
      <c r="AC172" s="580"/>
      <c r="AD172" s="580"/>
      <c r="AE172" s="580"/>
      <c r="AF172" s="316"/>
      <c r="AG172" s="1025"/>
      <c r="AH172" s="624"/>
      <c r="AI172" s="802"/>
      <c r="AJ172" s="144"/>
      <c r="AK172" s="144"/>
      <c r="AL172" s="1161"/>
      <c r="AM172" s="1053"/>
      <c r="AN172" s="439"/>
      <c r="AO172" s="156"/>
      <c r="AP172" s="802"/>
      <c r="AQ172" s="802"/>
      <c r="AR172" s="802"/>
      <c r="AS172" s="802"/>
      <c r="AT172" s="51"/>
      <c r="AU172" s="513"/>
      <c r="AV172" s="88">
        <f t="shared" si="29"/>
        <v>0</v>
      </c>
      <c r="AW172" s="88"/>
      <c r="AX172" s="88"/>
    </row>
    <row r="173" spans="1:50" ht="15" customHeight="1" thickBot="1" x14ac:dyDescent="0.25">
      <c r="A173" s="91"/>
      <c r="B173" s="151" t="s">
        <v>474</v>
      </c>
      <c r="C173" s="733" t="s">
        <v>475</v>
      </c>
      <c r="D173" s="1263" t="s">
        <v>476</v>
      </c>
      <c r="E173" s="1265" t="s">
        <v>477</v>
      </c>
      <c r="F173" s="123" t="s">
        <v>101</v>
      </c>
      <c r="G173" s="124" t="s">
        <v>101</v>
      </c>
      <c r="H173" s="124" t="s">
        <v>101</v>
      </c>
      <c r="I173" s="124" t="s">
        <v>101</v>
      </c>
      <c r="J173" s="31"/>
      <c r="K173" s="31"/>
      <c r="L173" s="32"/>
      <c r="M173" s="125" t="s">
        <v>101</v>
      </c>
      <c r="N173" s="352"/>
      <c r="O173" s="124" t="s">
        <v>101</v>
      </c>
      <c r="P173" s="131" t="s">
        <v>101</v>
      </c>
      <c r="Q173" s="124" t="s">
        <v>101</v>
      </c>
      <c r="R173" s="132"/>
      <c r="S173" s="152"/>
      <c r="T173" s="125"/>
      <c r="U173" s="124" t="s">
        <v>101</v>
      </c>
      <c r="V173" s="153" t="s">
        <v>101</v>
      </c>
      <c r="W173" s="124" t="s">
        <v>101</v>
      </c>
      <c r="X173" s="352" t="s">
        <v>101</v>
      </c>
      <c r="Y173" s="31"/>
      <c r="Z173" s="50"/>
      <c r="AA173" s="352" t="s">
        <v>101</v>
      </c>
      <c r="AB173" s="124" t="s">
        <v>101</v>
      </c>
      <c r="AC173" s="124" t="s">
        <v>101</v>
      </c>
      <c r="AD173" s="352" t="s">
        <v>101</v>
      </c>
      <c r="AE173" s="31"/>
      <c r="AF173" s="31"/>
      <c r="AG173" s="32"/>
      <c r="AH173" s="123" t="s">
        <v>101</v>
      </c>
      <c r="AI173" s="153" t="s">
        <v>101</v>
      </c>
      <c r="AJ173" s="124" t="s">
        <v>101</v>
      </c>
      <c r="AK173" s="31"/>
      <c r="AL173" s="31"/>
      <c r="AM173" s="132" t="s">
        <v>101</v>
      </c>
      <c r="AN173" s="40"/>
      <c r="AO173" s="125"/>
      <c r="AP173" s="124" t="s">
        <v>101</v>
      </c>
      <c r="AQ173" s="124" t="s">
        <v>101</v>
      </c>
      <c r="AR173" s="124" t="s">
        <v>101</v>
      </c>
      <c r="AS173" s="124" t="s">
        <v>101</v>
      </c>
      <c r="AT173" s="31"/>
      <c r="AU173" s="50"/>
      <c r="AV173" s="88">
        <f t="shared" si="29"/>
        <v>24</v>
      </c>
      <c r="AW173" s="88"/>
      <c r="AX173" s="88"/>
    </row>
    <row r="174" spans="1:50" ht="15" customHeight="1" x14ac:dyDescent="0.2">
      <c r="A174" s="91"/>
      <c r="B174" s="168" t="s">
        <v>478</v>
      </c>
      <c r="C174" s="733" t="s">
        <v>479</v>
      </c>
      <c r="D174" s="657" t="s">
        <v>480</v>
      </c>
      <c r="E174" s="658" t="s">
        <v>481</v>
      </c>
      <c r="F174" s="171" t="s">
        <v>101</v>
      </c>
      <c r="G174" s="710" t="s">
        <v>101</v>
      </c>
      <c r="H174" s="593" t="s">
        <v>101</v>
      </c>
      <c r="I174" s="122" t="s">
        <v>70</v>
      </c>
      <c r="J174" s="122" t="s">
        <v>70</v>
      </c>
      <c r="K174" s="122" t="s">
        <v>70</v>
      </c>
      <c r="L174" s="843" t="s">
        <v>55</v>
      </c>
      <c r="M174" s="814" t="s">
        <v>70</v>
      </c>
      <c r="N174" s="122" t="s">
        <v>70</v>
      </c>
      <c r="O174" s="122" t="s">
        <v>70</v>
      </c>
      <c r="P174" s="122" t="s">
        <v>70</v>
      </c>
      <c r="Q174" s="122" t="s">
        <v>70</v>
      </c>
      <c r="R174" s="122" t="s">
        <v>70</v>
      </c>
      <c r="S174" s="277" t="s">
        <v>55</v>
      </c>
      <c r="T174" s="859" t="s">
        <v>70</v>
      </c>
      <c r="U174" s="161"/>
      <c r="V174" s="593" t="s">
        <v>87</v>
      </c>
      <c r="W174" s="411" t="s">
        <v>87</v>
      </c>
      <c r="X174" s="593" t="s">
        <v>87</v>
      </c>
      <c r="Y174" s="1009" t="s">
        <v>87</v>
      </c>
      <c r="Z174" s="49"/>
      <c r="AA174" s="411" t="s">
        <v>101</v>
      </c>
      <c r="AB174" s="593" t="s">
        <v>101</v>
      </c>
      <c r="AC174" s="593" t="s">
        <v>101</v>
      </c>
      <c r="AD174" s="95"/>
      <c r="AE174" s="593" t="s">
        <v>101</v>
      </c>
      <c r="AF174" s="17"/>
      <c r="AG174" s="363"/>
      <c r="AH174" s="94"/>
      <c r="AI174" s="593" t="s">
        <v>101</v>
      </c>
      <c r="AJ174" s="593" t="s">
        <v>101</v>
      </c>
      <c r="AK174" s="593" t="s">
        <v>101</v>
      </c>
      <c r="AL174" s="593" t="s">
        <v>101</v>
      </c>
      <c r="AM174" s="17"/>
      <c r="AN174" s="49"/>
      <c r="AO174" s="94"/>
      <c r="AP174" s="161"/>
      <c r="AQ174" s="593" t="s">
        <v>101</v>
      </c>
      <c r="AR174" s="411" t="s">
        <v>101</v>
      </c>
      <c r="AS174" s="593" t="s">
        <v>101</v>
      </c>
      <c r="AT174" s="1009" t="s">
        <v>101</v>
      </c>
      <c r="AU174" s="659"/>
      <c r="AV174" s="88">
        <f t="shared" si="29"/>
        <v>15</v>
      </c>
      <c r="AW174" s="88"/>
      <c r="AX174" s="88"/>
    </row>
    <row r="175" spans="1:50" ht="15" customHeight="1" thickBot="1" x14ac:dyDescent="0.25">
      <c r="A175" s="91"/>
      <c r="B175" s="1074"/>
      <c r="C175" s="733" t="s">
        <v>482</v>
      </c>
      <c r="D175" s="133" t="s">
        <v>483</v>
      </c>
      <c r="E175" s="1075" t="s">
        <v>484</v>
      </c>
      <c r="F175" s="385" t="s">
        <v>101</v>
      </c>
      <c r="G175" s="386" t="s">
        <v>101</v>
      </c>
      <c r="H175" s="140"/>
      <c r="I175" s="386" t="s">
        <v>101</v>
      </c>
      <c r="J175" s="386" t="s">
        <v>101</v>
      </c>
      <c r="K175" s="33"/>
      <c r="L175" s="35"/>
      <c r="M175" s="631" t="s">
        <v>101</v>
      </c>
      <c r="N175" s="631" t="s">
        <v>101</v>
      </c>
      <c r="O175" s="386" t="s">
        <v>101</v>
      </c>
      <c r="P175" s="386" t="s">
        <v>101</v>
      </c>
      <c r="Q175" s="386" t="s">
        <v>101</v>
      </c>
      <c r="R175" s="33"/>
      <c r="S175" s="40"/>
      <c r="T175" s="385" t="s">
        <v>101</v>
      </c>
      <c r="U175" s="386" t="s">
        <v>101</v>
      </c>
      <c r="V175" s="163"/>
      <c r="W175" s="386" t="s">
        <v>101</v>
      </c>
      <c r="X175" s="631" t="s">
        <v>101</v>
      </c>
      <c r="Y175" s="33"/>
      <c r="Z175" s="35"/>
      <c r="AA175" s="631" t="s">
        <v>101</v>
      </c>
      <c r="AB175" s="386" t="s">
        <v>101</v>
      </c>
      <c r="AC175" s="386" t="s">
        <v>101</v>
      </c>
      <c r="AD175" s="386" t="s">
        <v>101</v>
      </c>
      <c r="AE175" s="386" t="s">
        <v>101</v>
      </c>
      <c r="AF175" s="33"/>
      <c r="AG175" s="46"/>
      <c r="AH175" s="385" t="s">
        <v>101</v>
      </c>
      <c r="AI175" s="386" t="s">
        <v>101</v>
      </c>
      <c r="AJ175" s="140"/>
      <c r="AK175" s="386" t="s">
        <v>101</v>
      </c>
      <c r="AL175" s="386" t="s">
        <v>101</v>
      </c>
      <c r="AM175" s="33"/>
      <c r="AN175" s="35"/>
      <c r="AO175" s="385" t="s">
        <v>101</v>
      </c>
      <c r="AP175" s="386" t="s">
        <v>101</v>
      </c>
      <c r="AQ175" s="386" t="s">
        <v>101</v>
      </c>
      <c r="AR175" s="386" t="s">
        <v>101</v>
      </c>
      <c r="AS175" s="386" t="s">
        <v>101</v>
      </c>
      <c r="AT175" s="140"/>
      <c r="AU175" s="35"/>
      <c r="AV175" s="88">
        <f t="shared" si="29"/>
        <v>27</v>
      </c>
      <c r="AW175" s="88"/>
      <c r="AX175" s="88"/>
    </row>
    <row r="176" spans="1:50" ht="15" customHeight="1" x14ac:dyDescent="0.25">
      <c r="A176" s="91"/>
      <c r="B176" s="154" t="s">
        <v>485</v>
      </c>
      <c r="C176" s="733" t="s">
        <v>486</v>
      </c>
      <c r="D176" s="495" t="s">
        <v>487</v>
      </c>
      <c r="E176" s="613" t="s">
        <v>477</v>
      </c>
      <c r="F176" s="496" t="s">
        <v>101</v>
      </c>
      <c r="G176" s="497" t="s">
        <v>101</v>
      </c>
      <c r="H176" s="762" t="s">
        <v>41</v>
      </c>
      <c r="I176" s="497" t="s">
        <v>101</v>
      </c>
      <c r="J176" s="497" t="s">
        <v>101</v>
      </c>
      <c r="K176" s="764"/>
      <c r="L176" s="1366"/>
      <c r="M176" s="498" t="s">
        <v>101</v>
      </c>
      <c r="N176" s="498" t="s">
        <v>101</v>
      </c>
      <c r="O176" s="764" t="s">
        <v>41</v>
      </c>
      <c r="P176" s="498" t="s">
        <v>101</v>
      </c>
      <c r="Q176" s="497" t="s">
        <v>101</v>
      </c>
      <c r="R176" s="764"/>
      <c r="S176" s="1366"/>
      <c r="T176" s="496" t="s">
        <v>101</v>
      </c>
      <c r="U176" s="497" t="s">
        <v>101</v>
      </c>
      <c r="V176" s="765" t="s">
        <v>41</v>
      </c>
      <c r="W176" s="497" t="s">
        <v>101</v>
      </c>
      <c r="X176" s="498" t="s">
        <v>101</v>
      </c>
      <c r="Y176" s="764"/>
      <c r="Z176" s="1366"/>
      <c r="AA176" s="498" t="s">
        <v>101</v>
      </c>
      <c r="AB176" s="497" t="s">
        <v>101</v>
      </c>
      <c r="AC176" s="762" t="s">
        <v>41</v>
      </c>
      <c r="AD176" s="497" t="s">
        <v>101</v>
      </c>
      <c r="AE176" s="497" t="s">
        <v>101</v>
      </c>
      <c r="AF176" s="764"/>
      <c r="AG176" s="763"/>
      <c r="AH176" s="496" t="s">
        <v>101</v>
      </c>
      <c r="AI176" s="497" t="s">
        <v>101</v>
      </c>
      <c r="AJ176" s="762" t="s">
        <v>41</v>
      </c>
      <c r="AK176" s="497" t="s">
        <v>70</v>
      </c>
      <c r="AL176" s="497" t="s">
        <v>101</v>
      </c>
      <c r="AM176" s="764"/>
      <c r="AN176" s="1366"/>
      <c r="AO176" s="496" t="s">
        <v>101</v>
      </c>
      <c r="AP176" s="497" t="s">
        <v>101</v>
      </c>
      <c r="AQ176" s="765" t="s">
        <v>41</v>
      </c>
      <c r="AR176" s="497" t="s">
        <v>101</v>
      </c>
      <c r="AS176" s="498" t="s">
        <v>101</v>
      </c>
      <c r="AT176" s="764"/>
      <c r="AU176" s="1366"/>
      <c r="AV176" s="88">
        <f t="shared" si="29"/>
        <v>23</v>
      </c>
      <c r="AW176" s="88"/>
      <c r="AX176" s="88"/>
    </row>
    <row r="177" spans="1:50" ht="15" customHeight="1" thickBot="1" x14ac:dyDescent="0.25">
      <c r="A177" s="91"/>
      <c r="B177" s="725"/>
      <c r="C177" s="733" t="s">
        <v>488</v>
      </c>
      <c r="D177" s="499" t="s">
        <v>489</v>
      </c>
      <c r="E177" s="126" t="s">
        <v>490</v>
      </c>
      <c r="F177" s="125"/>
      <c r="G177" s="153" t="s">
        <v>101</v>
      </c>
      <c r="H177" s="131"/>
      <c r="I177" s="124" t="s">
        <v>101</v>
      </c>
      <c r="J177" s="124" t="s">
        <v>101</v>
      </c>
      <c r="K177" s="132" t="s">
        <v>101</v>
      </c>
      <c r="L177" s="40"/>
      <c r="M177" s="352" t="s">
        <v>101</v>
      </c>
      <c r="N177" s="159"/>
      <c r="O177" s="124" t="s">
        <v>101</v>
      </c>
      <c r="P177" s="352" t="s">
        <v>101</v>
      </c>
      <c r="Q177" s="124" t="s">
        <v>101</v>
      </c>
      <c r="R177" s="31"/>
      <c r="S177" s="32"/>
      <c r="T177" s="123" t="s">
        <v>101</v>
      </c>
      <c r="U177" s="153" t="s">
        <v>101</v>
      </c>
      <c r="V177" s="124" t="s">
        <v>101</v>
      </c>
      <c r="W177" s="31"/>
      <c r="X177" s="31"/>
      <c r="Y177" s="132" t="s">
        <v>101</v>
      </c>
      <c r="Z177" s="40"/>
      <c r="AA177" s="352" t="s">
        <v>101</v>
      </c>
      <c r="AB177" s="159"/>
      <c r="AC177" s="124" t="s">
        <v>101</v>
      </c>
      <c r="AD177" s="352" t="s">
        <v>101</v>
      </c>
      <c r="AE177" s="124" t="s">
        <v>101</v>
      </c>
      <c r="AF177" s="131"/>
      <c r="AG177" s="46"/>
      <c r="AH177" s="123" t="s">
        <v>101</v>
      </c>
      <c r="AI177" s="131"/>
      <c r="AJ177" s="124" t="s">
        <v>101</v>
      </c>
      <c r="AK177" s="124" t="s">
        <v>101</v>
      </c>
      <c r="AL177" s="124" t="s">
        <v>101</v>
      </c>
      <c r="AM177" s="31"/>
      <c r="AN177" s="50"/>
      <c r="AO177" s="124" t="s">
        <v>101</v>
      </c>
      <c r="AP177" s="131"/>
      <c r="AQ177" s="124" t="s">
        <v>101</v>
      </c>
      <c r="AR177" s="124" t="s">
        <v>101</v>
      </c>
      <c r="AS177" s="124" t="s">
        <v>101</v>
      </c>
      <c r="AT177" s="31"/>
      <c r="AU177" s="50"/>
      <c r="AV177" s="88">
        <f t="shared" si="29"/>
        <v>24</v>
      </c>
      <c r="AW177" s="88"/>
      <c r="AX177" s="88"/>
    </row>
    <row r="178" spans="1:50" ht="15" customHeight="1" x14ac:dyDescent="0.2">
      <c r="A178" s="91"/>
      <c r="B178" s="766" t="s">
        <v>491</v>
      </c>
      <c r="C178" s="733" t="s">
        <v>492</v>
      </c>
      <c r="D178" s="228" t="s">
        <v>493</v>
      </c>
      <c r="E178" s="219" t="s">
        <v>119</v>
      </c>
      <c r="F178" s="22" t="s">
        <v>101</v>
      </c>
      <c r="G178" s="22" t="s">
        <v>101</v>
      </c>
      <c r="H178" s="22" t="s">
        <v>101</v>
      </c>
      <c r="I178" s="24"/>
      <c r="J178" s="20" t="s">
        <v>101</v>
      </c>
      <c r="K178" s="25"/>
      <c r="L178" s="21"/>
      <c r="M178" s="23"/>
      <c r="N178" s="419" t="s">
        <v>101</v>
      </c>
      <c r="O178" s="20" t="s">
        <v>101</v>
      </c>
      <c r="P178" s="419" t="s">
        <v>101</v>
      </c>
      <c r="Q178" s="17"/>
      <c r="R178" s="18" t="s">
        <v>101</v>
      </c>
      <c r="S178" s="21"/>
      <c r="T178" s="44" t="s">
        <v>101</v>
      </c>
      <c r="U178" s="22" t="s">
        <v>101</v>
      </c>
      <c r="V178" s="22" t="s">
        <v>101</v>
      </c>
      <c r="W178" s="17"/>
      <c r="X178" s="692" t="s">
        <v>101</v>
      </c>
      <c r="Y178" s="17"/>
      <c r="Z178" s="49"/>
      <c r="AA178" s="419" t="s">
        <v>101</v>
      </c>
      <c r="AB178" s="22" t="s">
        <v>101</v>
      </c>
      <c r="AC178" s="22" t="s">
        <v>101</v>
      </c>
      <c r="AD178" s="17"/>
      <c r="AE178" s="692" t="s">
        <v>101</v>
      </c>
      <c r="AF178" s="17"/>
      <c r="AG178" s="363"/>
      <c r="AH178" s="44" t="s">
        <v>101</v>
      </c>
      <c r="AI178" s="17"/>
      <c r="AJ178" s="20" t="s">
        <v>101</v>
      </c>
      <c r="AK178" s="20" t="s">
        <v>101</v>
      </c>
      <c r="AL178" s="17"/>
      <c r="AM178" s="18" t="s">
        <v>101</v>
      </c>
      <c r="AN178" s="21"/>
      <c r="AO178" s="44" t="s">
        <v>101</v>
      </c>
      <c r="AP178" s="22" t="s">
        <v>101</v>
      </c>
      <c r="AQ178" s="22" t="s">
        <v>101</v>
      </c>
      <c r="AR178" s="22" t="s">
        <v>101</v>
      </c>
      <c r="AS178" s="17"/>
      <c r="AT178" s="95"/>
      <c r="AU178" s="96"/>
      <c r="AV178" s="88">
        <f t="shared" si="29"/>
        <v>24</v>
      </c>
      <c r="AW178" s="88"/>
      <c r="AX178" s="88"/>
    </row>
    <row r="179" spans="1:50" ht="15" customHeight="1" thickBot="1" x14ac:dyDescent="0.25">
      <c r="A179" s="88"/>
      <c r="B179" s="630" t="s">
        <v>494</v>
      </c>
      <c r="C179" s="733" t="s">
        <v>495</v>
      </c>
      <c r="D179" s="232" t="s">
        <v>496</v>
      </c>
      <c r="E179" s="230" t="s">
        <v>445</v>
      </c>
      <c r="F179" s="128" t="s">
        <v>70</v>
      </c>
      <c r="G179" s="1002" t="s">
        <v>70</v>
      </c>
      <c r="H179" s="981" t="s">
        <v>70</v>
      </c>
      <c r="I179" s="1001" t="s">
        <v>70</v>
      </c>
      <c r="J179" s="1001" t="s">
        <v>70</v>
      </c>
      <c r="K179" s="122" t="s">
        <v>70</v>
      </c>
      <c r="L179" s="843" t="s">
        <v>55</v>
      </c>
      <c r="M179" s="814" t="s">
        <v>70</v>
      </c>
      <c r="N179" s="1001" t="s">
        <v>70</v>
      </c>
      <c r="O179" s="1001" t="s">
        <v>70</v>
      </c>
      <c r="P179" s="1001" t="s">
        <v>70</v>
      </c>
      <c r="Q179" s="1001" t="s">
        <v>70</v>
      </c>
      <c r="R179" s="1001" t="s">
        <v>70</v>
      </c>
      <c r="S179" s="981" t="s">
        <v>55</v>
      </c>
      <c r="T179" s="123" t="s">
        <v>101</v>
      </c>
      <c r="U179" s="124" t="s">
        <v>101</v>
      </c>
      <c r="V179" s="124" t="s">
        <v>101</v>
      </c>
      <c r="W179" s="124" t="s">
        <v>101</v>
      </c>
      <c r="X179" s="31"/>
      <c r="Y179" s="31"/>
      <c r="Z179" s="50"/>
      <c r="AA179" s="352" t="s">
        <v>101</v>
      </c>
      <c r="AB179" s="124" t="s">
        <v>101</v>
      </c>
      <c r="AC179" s="124" t="s">
        <v>101</v>
      </c>
      <c r="AD179" s="131"/>
      <c r="AE179" s="159"/>
      <c r="AF179" s="132" t="s">
        <v>101</v>
      </c>
      <c r="AG179" s="46"/>
      <c r="AH179" s="125"/>
      <c r="AI179" s="124" t="s">
        <v>101</v>
      </c>
      <c r="AJ179" s="124" t="s">
        <v>101</v>
      </c>
      <c r="AK179" s="124" t="s">
        <v>101</v>
      </c>
      <c r="AL179" s="124" t="s">
        <v>101</v>
      </c>
      <c r="AM179" s="31"/>
      <c r="AN179" s="50"/>
      <c r="AO179" s="124" t="s">
        <v>101</v>
      </c>
      <c r="AP179" s="124" t="s">
        <v>101</v>
      </c>
      <c r="AQ179" s="124" t="s">
        <v>101</v>
      </c>
      <c r="AR179" s="131"/>
      <c r="AS179" s="124" t="s">
        <v>101</v>
      </c>
      <c r="AT179" s="31"/>
      <c r="AU179" s="50"/>
      <c r="AV179" s="88">
        <f t="shared" si="29"/>
        <v>16</v>
      </c>
      <c r="AW179" s="88"/>
      <c r="AX179" s="88"/>
    </row>
    <row r="180" spans="1:50" ht="15" customHeight="1" x14ac:dyDescent="0.2">
      <c r="A180" s="91"/>
      <c r="B180" s="5" t="s">
        <v>497</v>
      </c>
      <c r="C180" s="732" t="s">
        <v>498</v>
      </c>
      <c r="D180" s="506" t="s">
        <v>499</v>
      </c>
      <c r="E180" s="661" t="s">
        <v>500</v>
      </c>
      <c r="F180" s="171" t="s">
        <v>101</v>
      </c>
      <c r="G180" s="593" t="s">
        <v>101</v>
      </c>
      <c r="H180" s="593" t="s">
        <v>101</v>
      </c>
      <c r="I180" s="95"/>
      <c r="J180" s="593"/>
      <c r="K180" s="17"/>
      <c r="L180" s="21"/>
      <c r="M180" s="161" t="s">
        <v>101</v>
      </c>
      <c r="N180" s="411"/>
      <c r="O180" s="593" t="s">
        <v>101</v>
      </c>
      <c r="P180" s="593"/>
      <c r="Q180" s="17" t="s">
        <v>101</v>
      </c>
      <c r="R180" s="1009"/>
      <c r="S180" s="21"/>
      <c r="T180" s="171" t="s">
        <v>101</v>
      </c>
      <c r="U180" s="593"/>
      <c r="V180" s="593" t="s">
        <v>101</v>
      </c>
      <c r="W180" s="593"/>
      <c r="X180" s="17" t="s">
        <v>101</v>
      </c>
      <c r="Y180" s="17"/>
      <c r="Z180" s="981" t="s">
        <v>55</v>
      </c>
      <c r="AA180" s="1095" t="s">
        <v>70</v>
      </c>
      <c r="AB180" s="1001" t="s">
        <v>70</v>
      </c>
      <c r="AC180" s="1001" t="s">
        <v>70</v>
      </c>
      <c r="AD180" s="1001" t="s">
        <v>70</v>
      </c>
      <c r="AE180" s="1001" t="s">
        <v>70</v>
      </c>
      <c r="AF180" s="1001" t="s">
        <v>70</v>
      </c>
      <c r="AG180" s="981" t="s">
        <v>55</v>
      </c>
      <c r="AH180" s="94" t="s">
        <v>101</v>
      </c>
      <c r="AI180" s="593"/>
      <c r="AJ180" s="593" t="s">
        <v>101</v>
      </c>
      <c r="AK180" s="593"/>
      <c r="AL180" s="593" t="s">
        <v>101</v>
      </c>
      <c r="AM180" s="17"/>
      <c r="AN180" s="49"/>
      <c r="AO180" s="171" t="s">
        <v>101</v>
      </c>
      <c r="AP180" s="593"/>
      <c r="AQ180" s="593" t="s">
        <v>101</v>
      </c>
      <c r="AR180" s="17"/>
      <c r="AS180" s="17" t="s">
        <v>101</v>
      </c>
      <c r="AT180" s="1009"/>
      <c r="AU180" s="21"/>
      <c r="AV180" s="88">
        <f t="shared" si="29"/>
        <v>15</v>
      </c>
      <c r="AW180" s="88"/>
      <c r="AX180" s="88"/>
    </row>
    <row r="181" spans="1:50" ht="15" customHeight="1" thickBot="1" x14ac:dyDescent="0.25">
      <c r="A181" s="91"/>
      <c r="B181" s="836" t="s">
        <v>258</v>
      </c>
      <c r="C181" s="733" t="s">
        <v>501</v>
      </c>
      <c r="D181" s="871" t="s">
        <v>502</v>
      </c>
      <c r="E181" s="720" t="s">
        <v>144</v>
      </c>
      <c r="F181" s="882" t="s">
        <v>101</v>
      </c>
      <c r="G181" s="854" t="s">
        <v>101</v>
      </c>
      <c r="H181" s="854" t="s">
        <v>101</v>
      </c>
      <c r="I181" s="140"/>
      <c r="J181" s="881" t="s">
        <v>101</v>
      </c>
      <c r="K181" s="33"/>
      <c r="L181" s="141"/>
      <c r="M181" s="400" t="s">
        <v>101</v>
      </c>
      <c r="N181" s="880" t="s">
        <v>101</v>
      </c>
      <c r="O181" s="369" t="s">
        <v>101</v>
      </c>
      <c r="P181" s="36"/>
      <c r="Q181" s="33"/>
      <c r="R181" s="1266" t="s">
        <v>101</v>
      </c>
      <c r="S181" s="37"/>
      <c r="T181" s="162"/>
      <c r="U181" s="854" t="s">
        <v>101</v>
      </c>
      <c r="V181" s="854" t="s">
        <v>101</v>
      </c>
      <c r="W181" s="854" t="s">
        <v>101</v>
      </c>
      <c r="X181" s="881" t="s">
        <v>101</v>
      </c>
      <c r="Y181" s="33"/>
      <c r="Z181" s="37"/>
      <c r="AA181" s="435" t="s">
        <v>101</v>
      </c>
      <c r="AB181" s="369" t="s">
        <v>101</v>
      </c>
      <c r="AC181" s="369" t="s">
        <v>101</v>
      </c>
      <c r="AD181" s="140"/>
      <c r="AE181" s="369" t="s">
        <v>101</v>
      </c>
      <c r="AF181" s="33"/>
      <c r="AG181" s="775"/>
      <c r="AH181" s="435" t="s">
        <v>101</v>
      </c>
      <c r="AI181" s="369" t="s">
        <v>101</v>
      </c>
      <c r="AJ181" s="369" t="s">
        <v>101</v>
      </c>
      <c r="AK181" s="140"/>
      <c r="AL181" s="369" t="s">
        <v>101</v>
      </c>
      <c r="AM181" s="33"/>
      <c r="AN181" s="656"/>
      <c r="AO181" s="435" t="s">
        <v>101</v>
      </c>
      <c r="AP181" s="880" t="s">
        <v>101</v>
      </c>
      <c r="AQ181" s="369" t="s">
        <v>101</v>
      </c>
      <c r="AR181" s="33"/>
      <c r="AS181" s="33"/>
      <c r="AT181" s="1266" t="s">
        <v>101</v>
      </c>
      <c r="AU181" s="40"/>
      <c r="AV181" s="88">
        <f t="shared" si="29"/>
        <v>24</v>
      </c>
      <c r="AW181" s="88"/>
      <c r="AX181" s="88"/>
    </row>
    <row r="182" spans="1:50" ht="15" customHeight="1" x14ac:dyDescent="0.25">
      <c r="A182" s="91"/>
      <c r="B182" s="836" t="s">
        <v>258</v>
      </c>
      <c r="C182" s="733" t="s">
        <v>503</v>
      </c>
      <c r="D182" s="209" t="s">
        <v>504</v>
      </c>
      <c r="E182" s="650" t="s">
        <v>505</v>
      </c>
      <c r="F182" s="1229" t="s">
        <v>41</v>
      </c>
      <c r="G182" s="710" t="s">
        <v>101</v>
      </c>
      <c r="H182" s="593" t="s">
        <v>101</v>
      </c>
      <c r="I182" s="593" t="s">
        <v>101</v>
      </c>
      <c r="J182" s="17"/>
      <c r="K182" s="1009" t="s">
        <v>50</v>
      </c>
      <c r="L182" s="21"/>
      <c r="M182" s="411" t="s">
        <v>101</v>
      </c>
      <c r="N182" s="161"/>
      <c r="O182" s="593" t="s">
        <v>101</v>
      </c>
      <c r="P182" s="411" t="s">
        <v>101</v>
      </c>
      <c r="Q182" s="593" t="s">
        <v>101</v>
      </c>
      <c r="R182" s="17"/>
      <c r="S182" s="21"/>
      <c r="T182" s="624" t="s">
        <v>101</v>
      </c>
      <c r="U182" s="802" t="s">
        <v>101</v>
      </c>
      <c r="V182" s="51"/>
      <c r="W182" s="51"/>
      <c r="X182" s="51"/>
      <c r="Y182" s="362" t="s">
        <v>50</v>
      </c>
      <c r="Z182" s="1365" t="s">
        <v>50</v>
      </c>
      <c r="AA182" s="697"/>
      <c r="AB182" s="580" t="s">
        <v>101</v>
      </c>
      <c r="AC182" s="580" t="s">
        <v>101</v>
      </c>
      <c r="AD182" s="580" t="s">
        <v>101</v>
      </c>
      <c r="AE182" s="580" t="s">
        <v>101</v>
      </c>
      <c r="AF182" s="316"/>
      <c r="AG182" s="1025"/>
      <c r="AH182" s="94"/>
      <c r="AI182" s="593" t="s">
        <v>101</v>
      </c>
      <c r="AJ182" s="593" t="s">
        <v>101</v>
      </c>
      <c r="AK182" s="593" t="s">
        <v>101</v>
      </c>
      <c r="AL182" s="593" t="s">
        <v>101</v>
      </c>
      <c r="AM182" s="62"/>
      <c r="AN182" s="21"/>
      <c r="AO182" s="94"/>
      <c r="AP182" s="593" t="s">
        <v>101</v>
      </c>
      <c r="AQ182" s="593" t="s">
        <v>101</v>
      </c>
      <c r="AR182" s="593" t="s">
        <v>101</v>
      </c>
      <c r="AS182" s="593" t="s">
        <v>101</v>
      </c>
      <c r="AT182" s="62"/>
      <c r="AU182" s="96"/>
      <c r="AV182" s="88">
        <f t="shared" si="29"/>
        <v>24</v>
      </c>
      <c r="AW182" s="88"/>
      <c r="AX182" s="88"/>
    </row>
    <row r="183" spans="1:50" ht="15" customHeight="1" thickBot="1" x14ac:dyDescent="0.25">
      <c r="A183" s="91"/>
      <c r="B183" s="168" t="s">
        <v>506</v>
      </c>
      <c r="C183" s="789" t="s">
        <v>507</v>
      </c>
      <c r="D183" s="134" t="s">
        <v>508</v>
      </c>
      <c r="E183" s="1110" t="s">
        <v>509</v>
      </c>
      <c r="F183" s="123" t="s">
        <v>101</v>
      </c>
      <c r="G183" s="153" t="s">
        <v>101</v>
      </c>
      <c r="H183" s="124" t="s">
        <v>101</v>
      </c>
      <c r="I183" s="31"/>
      <c r="J183" s="31"/>
      <c r="K183" s="132" t="s">
        <v>101</v>
      </c>
      <c r="L183" s="40"/>
      <c r="M183" s="879" t="s">
        <v>101</v>
      </c>
      <c r="N183" s="140" t="s">
        <v>87</v>
      </c>
      <c r="O183" s="854" t="s">
        <v>87</v>
      </c>
      <c r="P183" s="854" t="s">
        <v>101</v>
      </c>
      <c r="Q183" s="881" t="s">
        <v>101</v>
      </c>
      <c r="R183" s="31"/>
      <c r="S183" s="32"/>
      <c r="T183" s="123" t="s">
        <v>101</v>
      </c>
      <c r="U183" s="124" t="s">
        <v>101</v>
      </c>
      <c r="V183" s="124" t="s">
        <v>101</v>
      </c>
      <c r="W183" s="352" t="s">
        <v>101</v>
      </c>
      <c r="X183" s="31"/>
      <c r="Y183" s="31"/>
      <c r="Z183" s="50"/>
      <c r="AA183" s="352" t="s">
        <v>101</v>
      </c>
      <c r="AB183" s="124" t="s">
        <v>101</v>
      </c>
      <c r="AC183" s="124" t="s">
        <v>101</v>
      </c>
      <c r="AD183" s="159"/>
      <c r="AE183" s="159"/>
      <c r="AF183" s="132" t="s">
        <v>101</v>
      </c>
      <c r="AG183" s="40"/>
      <c r="AH183" s="125"/>
      <c r="AI183" s="124" t="s">
        <v>101</v>
      </c>
      <c r="AJ183" s="124" t="s">
        <v>101</v>
      </c>
      <c r="AK183" s="124" t="s">
        <v>101</v>
      </c>
      <c r="AL183" s="124" t="s">
        <v>101</v>
      </c>
      <c r="AM183" s="31"/>
      <c r="AN183" s="50"/>
      <c r="AO183" s="124" t="s">
        <v>101</v>
      </c>
      <c r="AP183" s="131"/>
      <c r="AQ183" s="124" t="s">
        <v>101</v>
      </c>
      <c r="AR183" s="124" t="s">
        <v>101</v>
      </c>
      <c r="AS183" s="124" t="s">
        <v>101</v>
      </c>
      <c r="AT183" s="31"/>
      <c r="AU183" s="50"/>
      <c r="AV183" s="88">
        <f t="shared" si="29"/>
        <v>23</v>
      </c>
      <c r="AW183" s="88"/>
      <c r="AX183" s="88"/>
    </row>
    <row r="184" spans="1:50" ht="15" customHeight="1" x14ac:dyDescent="0.2">
      <c r="A184" s="91"/>
      <c r="C184" s="732" t="s">
        <v>510</v>
      </c>
      <c r="D184" s="1367" t="s">
        <v>511</v>
      </c>
      <c r="E184" s="1258" t="s">
        <v>512</v>
      </c>
      <c r="F184" s="44" t="s">
        <v>87</v>
      </c>
      <c r="G184" s="22" t="s">
        <v>87</v>
      </c>
      <c r="H184" s="24" t="s">
        <v>87</v>
      </c>
      <c r="I184" s="22" t="s">
        <v>87</v>
      </c>
      <c r="J184" s="20" t="s">
        <v>87</v>
      </c>
      <c r="K184" s="25" t="s">
        <v>87</v>
      </c>
      <c r="L184" s="21" t="s">
        <v>87</v>
      </c>
      <c r="M184" s="23" t="s">
        <v>87</v>
      </c>
      <c r="N184" s="419" t="s">
        <v>87</v>
      </c>
      <c r="O184" s="20" t="s">
        <v>87</v>
      </c>
      <c r="P184" s="419" t="s">
        <v>87</v>
      </c>
      <c r="Q184" s="17" t="s">
        <v>87</v>
      </c>
      <c r="R184" s="18" t="s">
        <v>87</v>
      </c>
      <c r="S184" s="21" t="s">
        <v>87</v>
      </c>
      <c r="T184" s="44" t="s">
        <v>87</v>
      </c>
      <c r="U184" s="22" t="s">
        <v>87</v>
      </c>
      <c r="V184" s="22" t="s">
        <v>87</v>
      </c>
      <c r="W184" s="17" t="s">
        <v>87</v>
      </c>
      <c r="X184" s="692" t="s">
        <v>87</v>
      </c>
      <c r="Y184" s="17" t="s">
        <v>87</v>
      </c>
      <c r="Z184" s="49" t="s">
        <v>87</v>
      </c>
      <c r="AA184" s="44" t="s">
        <v>87</v>
      </c>
      <c r="AB184" s="22" t="s">
        <v>87</v>
      </c>
      <c r="AC184" s="22" t="s">
        <v>87</v>
      </c>
      <c r="AD184" s="17" t="s">
        <v>87</v>
      </c>
      <c r="AE184" s="692" t="s">
        <v>87</v>
      </c>
      <c r="AF184" s="17" t="s">
        <v>87</v>
      </c>
      <c r="AG184" s="49" t="s">
        <v>87</v>
      </c>
      <c r="AH184" s="20" t="s">
        <v>87</v>
      </c>
      <c r="AI184" s="17" t="s">
        <v>87</v>
      </c>
      <c r="AJ184" s="20" t="s">
        <v>87</v>
      </c>
      <c r="AK184" s="20" t="s">
        <v>87</v>
      </c>
      <c r="AL184" s="17" t="s">
        <v>87</v>
      </c>
      <c r="AM184" s="18" t="s">
        <v>87</v>
      </c>
      <c r="AN184" s="17" t="s">
        <v>87</v>
      </c>
      <c r="AO184" s="44" t="s">
        <v>87</v>
      </c>
      <c r="AP184" s="22" t="s">
        <v>87</v>
      </c>
      <c r="AQ184" s="22" t="s">
        <v>87</v>
      </c>
      <c r="AR184" s="24" t="s">
        <v>87</v>
      </c>
      <c r="AS184" s="22" t="s">
        <v>87</v>
      </c>
      <c r="AT184" s="95"/>
      <c r="AU184" s="96"/>
      <c r="AV184" s="88">
        <f t="shared" si="29"/>
        <v>0</v>
      </c>
      <c r="AW184" s="88"/>
      <c r="AX184" s="88"/>
    </row>
    <row r="185" spans="1:50" ht="15" customHeight="1" thickBot="1" x14ac:dyDescent="0.25">
      <c r="A185" s="91"/>
      <c r="C185" s="733"/>
      <c r="D185" s="1246"/>
      <c r="E185" s="1014"/>
      <c r="F185" s="125"/>
      <c r="G185" s="152"/>
      <c r="H185" s="131"/>
      <c r="I185" s="31"/>
      <c r="J185" s="31"/>
      <c r="K185" s="131"/>
      <c r="L185" s="40"/>
      <c r="M185" s="164"/>
      <c r="N185" s="164"/>
      <c r="O185" s="140"/>
      <c r="P185" s="140"/>
      <c r="Q185" s="140"/>
      <c r="R185" s="31"/>
      <c r="S185" s="40"/>
      <c r="T185" s="159"/>
      <c r="U185" s="159"/>
      <c r="V185" s="131"/>
      <c r="W185" s="159"/>
      <c r="X185" s="131"/>
      <c r="Y185" s="31"/>
      <c r="Z185" s="32"/>
      <c r="AA185" s="125"/>
      <c r="AB185" s="152"/>
      <c r="AC185" s="131"/>
      <c r="AD185" s="131"/>
      <c r="AE185" s="159"/>
      <c r="AF185" s="131"/>
      <c r="AG185" s="40"/>
      <c r="AH185" s="125"/>
      <c r="AI185" s="131"/>
      <c r="AJ185" s="131"/>
      <c r="AK185" s="131"/>
      <c r="AL185" s="131"/>
      <c r="AM185" s="31"/>
      <c r="AN185" s="50"/>
      <c r="AO185" s="125"/>
      <c r="AP185" s="131"/>
      <c r="AQ185" s="131"/>
      <c r="AR185" s="131"/>
      <c r="AS185" s="131"/>
      <c r="AT185" s="31"/>
      <c r="AU185" s="50"/>
      <c r="AV185" s="88">
        <f t="shared" si="29"/>
        <v>0</v>
      </c>
      <c r="AW185" s="88"/>
      <c r="AX185" s="88"/>
    </row>
    <row r="186" spans="1:50" ht="15" customHeight="1" x14ac:dyDescent="0.2">
      <c r="A186" s="91"/>
      <c r="C186" s="733"/>
      <c r="D186" s="1289"/>
      <c r="E186" s="1097"/>
      <c r="F186" s="19"/>
      <c r="G186" s="24"/>
      <c r="H186" s="24"/>
      <c r="I186" s="17"/>
      <c r="J186" s="17"/>
      <c r="K186" s="25"/>
      <c r="L186" s="27"/>
      <c r="M186" s="23"/>
      <c r="N186" s="23"/>
      <c r="O186" s="17"/>
      <c r="P186" s="23"/>
      <c r="Q186" s="17"/>
      <c r="R186" s="17"/>
      <c r="S186" s="21"/>
      <c r="T186" s="23"/>
      <c r="U186" s="24"/>
      <c r="V186" s="24"/>
      <c r="W186" s="17"/>
      <c r="X186" s="363"/>
      <c r="Y186" s="17"/>
      <c r="Z186" s="49"/>
      <c r="AA186" s="19"/>
      <c r="AB186" s="24"/>
      <c r="AC186" s="24"/>
      <c r="AD186" s="17"/>
      <c r="AE186" s="363"/>
      <c r="AF186" s="17"/>
      <c r="AG186" s="49"/>
      <c r="AH186" s="17"/>
      <c r="AI186" s="17"/>
      <c r="AJ186" s="17"/>
      <c r="AK186" s="17"/>
      <c r="AL186" s="17"/>
      <c r="AM186" s="17"/>
      <c r="AN186" s="17"/>
      <c r="AO186" s="19"/>
      <c r="AP186" s="24"/>
      <c r="AQ186" s="24"/>
      <c r="AR186" s="24"/>
      <c r="AS186" s="17"/>
      <c r="AT186" s="95"/>
      <c r="AU186" s="96"/>
      <c r="AV186" s="88">
        <f t="shared" si="29"/>
        <v>0</v>
      </c>
      <c r="AW186" s="88"/>
      <c r="AX186" s="88"/>
    </row>
    <row r="187" spans="1:50" ht="15" customHeight="1" thickBot="1" x14ac:dyDescent="0.25">
      <c r="A187" s="91"/>
      <c r="C187" s="733"/>
      <c r="D187" s="1246"/>
      <c r="E187" s="1014"/>
      <c r="F187" s="125"/>
      <c r="G187" s="152"/>
      <c r="H187" s="131"/>
      <c r="I187" s="31"/>
      <c r="J187" s="31"/>
      <c r="K187" s="131"/>
      <c r="L187" s="40"/>
      <c r="M187" s="164"/>
      <c r="N187" s="164"/>
      <c r="O187" s="140"/>
      <c r="P187" s="140"/>
      <c r="Q187" s="140"/>
      <c r="R187" s="31"/>
      <c r="S187" s="40"/>
      <c r="T187" s="159"/>
      <c r="U187" s="159"/>
      <c r="V187" s="131"/>
      <c r="W187" s="159"/>
      <c r="X187" s="131"/>
      <c r="Y187" s="31"/>
      <c r="Z187" s="32"/>
      <c r="AA187" s="125"/>
      <c r="AB187" s="152"/>
      <c r="AC187" s="131"/>
      <c r="AD187" s="131"/>
      <c r="AE187" s="159"/>
      <c r="AF187" s="131"/>
      <c r="AG187" s="40"/>
      <c r="AH187" s="125"/>
      <c r="AI187" s="131"/>
      <c r="AJ187" s="131"/>
      <c r="AK187" s="131"/>
      <c r="AL187" s="131"/>
      <c r="AM187" s="31"/>
      <c r="AN187" s="50"/>
      <c r="AO187" s="125"/>
      <c r="AP187" s="131"/>
      <c r="AQ187" s="131"/>
      <c r="AR187" s="131"/>
      <c r="AS187" s="131"/>
      <c r="AT187" s="31"/>
      <c r="AU187" s="50"/>
      <c r="AV187" s="88">
        <f t="shared" si="29"/>
        <v>0</v>
      </c>
      <c r="AW187" s="88"/>
      <c r="AX187" s="88"/>
    </row>
    <row r="188" spans="1:50" ht="15" customHeight="1" x14ac:dyDescent="0.2">
      <c r="A188" s="88"/>
      <c r="B188" s="93"/>
      <c r="C188" s="733"/>
      <c r="D188" s="885" t="s">
        <v>513</v>
      </c>
      <c r="E188" s="886" t="s">
        <v>129</v>
      </c>
      <c r="F188" s="94"/>
      <c r="G188" s="95"/>
      <c r="H188" s="95"/>
      <c r="I188" s="95"/>
      <c r="J188" s="95"/>
      <c r="K188" s="17"/>
      <c r="L188" s="21"/>
      <c r="M188" s="161"/>
      <c r="N188" s="161"/>
      <c r="O188" s="95"/>
      <c r="P188" s="161"/>
      <c r="Q188" s="95"/>
      <c r="R188" s="17"/>
      <c r="S188" s="21"/>
      <c r="T188" s="171" t="s">
        <v>101</v>
      </c>
      <c r="U188" s="593" t="s">
        <v>101</v>
      </c>
      <c r="V188" s="593" t="s">
        <v>101</v>
      </c>
      <c r="W188" s="593" t="s">
        <v>101</v>
      </c>
      <c r="X188" s="593" t="s">
        <v>101</v>
      </c>
      <c r="Y188" s="17"/>
      <c r="Z188" s="21"/>
      <c r="AA188" s="95"/>
      <c r="AB188" s="95"/>
      <c r="AC188" s="95"/>
      <c r="AD188" s="95"/>
      <c r="AE188" s="95"/>
      <c r="AF188" s="17"/>
      <c r="AG188" s="27"/>
      <c r="AH188" s="95"/>
      <c r="AI188" s="95"/>
      <c r="AJ188" s="95"/>
      <c r="AK188" s="95"/>
      <c r="AL188" s="95"/>
      <c r="AM188" s="17"/>
      <c r="AN188" s="21"/>
      <c r="AO188" s="94"/>
      <c r="AP188" s="95"/>
      <c r="AQ188" s="160"/>
      <c r="AR188" s="160"/>
      <c r="AS188" s="161"/>
      <c r="AT188" s="17"/>
      <c r="AU188" s="21"/>
      <c r="AV188" s="88">
        <f t="shared" si="29"/>
        <v>5</v>
      </c>
      <c r="AW188" s="88"/>
      <c r="AX188" s="88"/>
    </row>
    <row r="189" spans="1:50" ht="15" customHeight="1" thickBot="1" x14ac:dyDescent="0.25">
      <c r="A189" s="88"/>
      <c r="B189" s="93"/>
      <c r="C189" s="733"/>
      <c r="D189" s="889" t="s">
        <v>514</v>
      </c>
      <c r="E189" s="667" t="s">
        <v>261</v>
      </c>
      <c r="F189" s="1012" t="s">
        <v>101</v>
      </c>
      <c r="G189" s="1011" t="s">
        <v>101</v>
      </c>
      <c r="H189" s="1011" t="s">
        <v>101</v>
      </c>
      <c r="I189" s="1011" t="s">
        <v>101</v>
      </c>
      <c r="J189" s="1011" t="s">
        <v>101</v>
      </c>
      <c r="K189" s="140"/>
      <c r="L189" s="141"/>
      <c r="M189" s="1076" t="s">
        <v>101</v>
      </c>
      <c r="N189" s="1011" t="s">
        <v>101</v>
      </c>
      <c r="O189" s="1011" t="s">
        <v>101</v>
      </c>
      <c r="P189" s="1011" t="s">
        <v>101</v>
      </c>
      <c r="Q189" s="1011" t="s">
        <v>101</v>
      </c>
      <c r="R189" s="140"/>
      <c r="S189" s="141"/>
      <c r="T189" s="1076" t="s">
        <v>101</v>
      </c>
      <c r="U189" s="1011" t="s">
        <v>101</v>
      </c>
      <c r="V189" s="1011" t="s">
        <v>101</v>
      </c>
      <c r="W189" s="1011" t="s">
        <v>101</v>
      </c>
      <c r="X189" s="1011" t="s">
        <v>101</v>
      </c>
      <c r="Y189" s="140"/>
      <c r="Z189" s="141"/>
      <c r="AA189" s="1012" t="s">
        <v>101</v>
      </c>
      <c r="AB189" s="1011" t="s">
        <v>101</v>
      </c>
      <c r="AC189" s="1011" t="s">
        <v>101</v>
      </c>
      <c r="AD189" s="1011" t="s">
        <v>101</v>
      </c>
      <c r="AE189" s="1011" t="s">
        <v>101</v>
      </c>
      <c r="AF189" s="140"/>
      <c r="AG189" s="163"/>
      <c r="AH189" s="1012" t="s">
        <v>101</v>
      </c>
      <c r="AI189" s="1011" t="s">
        <v>101</v>
      </c>
      <c r="AJ189" s="1011" t="s">
        <v>101</v>
      </c>
      <c r="AK189" s="1011" t="s">
        <v>101</v>
      </c>
      <c r="AL189" s="1011" t="s">
        <v>101</v>
      </c>
      <c r="AM189" s="140"/>
      <c r="AN189" s="141"/>
      <c r="AO189" s="1012" t="s">
        <v>101</v>
      </c>
      <c r="AP189" s="1011" t="s">
        <v>101</v>
      </c>
      <c r="AQ189" s="1011" t="s">
        <v>101</v>
      </c>
      <c r="AR189" s="1011" t="s">
        <v>101</v>
      </c>
      <c r="AS189" s="1011" t="s">
        <v>101</v>
      </c>
      <c r="AT189" s="140"/>
      <c r="AU189" s="141"/>
      <c r="AV189" s="88">
        <f t="shared" si="29"/>
        <v>30</v>
      </c>
      <c r="AW189" s="88"/>
      <c r="AX189" s="88"/>
    </row>
    <row r="190" spans="1:50" ht="15" customHeight="1" x14ac:dyDescent="0.25">
      <c r="A190" s="88"/>
      <c r="B190" s="149" t="s">
        <v>515</v>
      </c>
      <c r="C190" s="733" t="s">
        <v>516</v>
      </c>
      <c r="D190" s="1077" t="s">
        <v>517</v>
      </c>
      <c r="E190" s="1078" t="s">
        <v>518</v>
      </c>
      <c r="F190" s="1079" t="s">
        <v>55</v>
      </c>
      <c r="G190" s="1080" t="s">
        <v>519</v>
      </c>
      <c r="H190" s="1080" t="s">
        <v>519</v>
      </c>
      <c r="I190" s="1080" t="s">
        <v>519</v>
      </c>
      <c r="J190" s="1081" t="s">
        <v>55</v>
      </c>
      <c r="K190" s="146"/>
      <c r="L190" s="143"/>
      <c r="M190" s="1082" t="s">
        <v>55</v>
      </c>
      <c r="N190" s="1080" t="s">
        <v>519</v>
      </c>
      <c r="O190" s="1080" t="s">
        <v>519</v>
      </c>
      <c r="P190" s="1080" t="s">
        <v>519</v>
      </c>
      <c r="Q190" s="1081" t="s">
        <v>55</v>
      </c>
      <c r="R190" s="52"/>
      <c r="S190" s="27"/>
      <c r="T190" s="1082" t="s">
        <v>55</v>
      </c>
      <c r="U190" s="1080" t="s">
        <v>519</v>
      </c>
      <c r="V190" s="1080" t="s">
        <v>519</v>
      </c>
      <c r="W190" s="1080" t="s">
        <v>519</v>
      </c>
      <c r="X190" s="1081" t="s">
        <v>55</v>
      </c>
      <c r="Y190" s="52"/>
      <c r="Z190" s="55"/>
      <c r="AA190" s="1079" t="s">
        <v>55</v>
      </c>
      <c r="AB190" s="1080" t="s">
        <v>519</v>
      </c>
      <c r="AC190" s="1080" t="s">
        <v>519</v>
      </c>
      <c r="AD190" s="1080" t="s">
        <v>519</v>
      </c>
      <c r="AE190" s="1081" t="s">
        <v>55</v>
      </c>
      <c r="AF190" s="57"/>
      <c r="AG190" s="142"/>
      <c r="AH190" s="1079" t="s">
        <v>55</v>
      </c>
      <c r="AI190" s="1080" t="s">
        <v>519</v>
      </c>
      <c r="AJ190" s="1080" t="s">
        <v>519</v>
      </c>
      <c r="AK190" s="1080" t="s">
        <v>519</v>
      </c>
      <c r="AL190" s="1081" t="s">
        <v>55</v>
      </c>
      <c r="AM190" s="52"/>
      <c r="AN190" s="55"/>
      <c r="AO190" s="1079" t="s">
        <v>55</v>
      </c>
      <c r="AP190" s="1080" t="s">
        <v>519</v>
      </c>
      <c r="AQ190" s="1080" t="s">
        <v>519</v>
      </c>
      <c r="AR190" s="1080" t="s">
        <v>519</v>
      </c>
      <c r="AS190" s="1081" t="s">
        <v>55</v>
      </c>
      <c r="AT190" s="52"/>
      <c r="AU190" s="55"/>
      <c r="AV190" s="88">
        <f t="shared" si="29"/>
        <v>18</v>
      </c>
      <c r="AW190" s="88"/>
      <c r="AX190" s="88"/>
    </row>
    <row r="191" spans="1:50" ht="15" customHeight="1" thickBot="1" x14ac:dyDescent="0.3">
      <c r="A191" s="88"/>
      <c r="B191" s="88"/>
      <c r="C191" s="732" t="s">
        <v>520</v>
      </c>
      <c r="D191" s="515" t="s">
        <v>521</v>
      </c>
      <c r="E191" s="663" t="s">
        <v>522</v>
      </c>
      <c r="F191" s="123" t="s">
        <v>519</v>
      </c>
      <c r="G191" s="124" t="s">
        <v>519</v>
      </c>
      <c r="H191" s="124" t="s">
        <v>519</v>
      </c>
      <c r="I191" s="131"/>
      <c r="J191" s="124" t="s">
        <v>519</v>
      </c>
      <c r="K191" s="167"/>
      <c r="L191" s="40"/>
      <c r="M191" s="48" t="s">
        <v>519</v>
      </c>
      <c r="N191" s="38"/>
      <c r="O191" s="41" t="s">
        <v>519</v>
      </c>
      <c r="P191" s="41" t="s">
        <v>519</v>
      </c>
      <c r="Q191" s="41" t="s">
        <v>519</v>
      </c>
      <c r="R191" s="31"/>
      <c r="S191" s="40"/>
      <c r="T191" s="41" t="s">
        <v>519</v>
      </c>
      <c r="U191" s="31"/>
      <c r="V191" s="416" t="s">
        <v>519</v>
      </c>
      <c r="W191" s="1422" t="s">
        <v>519</v>
      </c>
      <c r="X191" s="352" t="s">
        <v>519</v>
      </c>
      <c r="Y191" s="131"/>
      <c r="Z191" s="50"/>
      <c r="AA191" s="41" t="s">
        <v>519</v>
      </c>
      <c r="AB191" s="41" t="s">
        <v>519</v>
      </c>
      <c r="AC191" s="41" t="s">
        <v>519</v>
      </c>
      <c r="AD191" s="31"/>
      <c r="AE191" s="41" t="s">
        <v>519</v>
      </c>
      <c r="AF191" s="682"/>
      <c r="AG191" s="40"/>
      <c r="AH191" s="509" t="s">
        <v>519</v>
      </c>
      <c r="AI191" s="41" t="s">
        <v>519</v>
      </c>
      <c r="AJ191" s="41" t="s">
        <v>519</v>
      </c>
      <c r="AK191" s="38"/>
      <c r="AL191" s="48" t="s">
        <v>519</v>
      </c>
      <c r="AM191" s="131"/>
      <c r="AN191" s="138"/>
      <c r="AO191" s="123" t="s">
        <v>519</v>
      </c>
      <c r="AP191" s="131"/>
      <c r="AQ191" s="124" t="s">
        <v>519</v>
      </c>
      <c r="AR191" s="124" t="s">
        <v>519</v>
      </c>
      <c r="AS191" s="124" t="s">
        <v>519</v>
      </c>
      <c r="AT191" s="131"/>
      <c r="AU191" s="138"/>
      <c r="AV191" s="88">
        <f t="shared" si="29"/>
        <v>24</v>
      </c>
      <c r="AW191" s="88"/>
      <c r="AX191" s="88"/>
    </row>
    <row r="192" spans="1:50" ht="15" customHeight="1" x14ac:dyDescent="0.2">
      <c r="A192" s="88"/>
      <c r="B192" s="93"/>
      <c r="C192" s="733" t="s">
        <v>523</v>
      </c>
      <c r="D192" s="1433" t="s">
        <v>524</v>
      </c>
      <c r="E192" s="1434" t="s">
        <v>525</v>
      </c>
      <c r="F192" s="44" t="s">
        <v>519</v>
      </c>
      <c r="G192" s="20" t="s">
        <v>519</v>
      </c>
      <c r="H192" s="20" t="s">
        <v>519</v>
      </c>
      <c r="I192" s="17"/>
      <c r="J192" s="20" t="s">
        <v>519</v>
      </c>
      <c r="K192" s="95"/>
      <c r="L192" s="49"/>
      <c r="M192" s="44" t="s">
        <v>519</v>
      </c>
      <c r="N192" s="419" t="s">
        <v>519</v>
      </c>
      <c r="O192" s="20" t="s">
        <v>519</v>
      </c>
      <c r="P192" s="23"/>
      <c r="Q192" s="20" t="s">
        <v>519</v>
      </c>
      <c r="R192" s="23"/>
      <c r="S192" s="363"/>
      <c r="T192" s="44" t="s">
        <v>519</v>
      </c>
      <c r="U192" s="17"/>
      <c r="V192" s="22" t="s">
        <v>519</v>
      </c>
      <c r="W192" s="20" t="s">
        <v>519</v>
      </c>
      <c r="X192" s="419" t="s">
        <v>519</v>
      </c>
      <c r="Y192" s="17"/>
      <c r="Z192" s="21"/>
      <c r="AA192" s="1105" t="s">
        <v>70</v>
      </c>
      <c r="AB192" s="1169" t="s">
        <v>70</v>
      </c>
      <c r="AC192" s="1169" t="s">
        <v>70</v>
      </c>
      <c r="AD192" s="1169" t="s">
        <v>70</v>
      </c>
      <c r="AE192" s="1169" t="s">
        <v>70</v>
      </c>
      <c r="AF192" s="1169" t="s">
        <v>70</v>
      </c>
      <c r="AG192" s="1436" t="s">
        <v>55</v>
      </c>
      <c r="AH192" s="419" t="s">
        <v>519</v>
      </c>
      <c r="AI192" s="17"/>
      <c r="AJ192" s="20" t="s">
        <v>519</v>
      </c>
      <c r="AK192" s="20" t="s">
        <v>519</v>
      </c>
      <c r="AL192" s="20" t="s">
        <v>519</v>
      </c>
      <c r="AM192" s="1435"/>
      <c r="AN192" s="21"/>
      <c r="AO192" s="171" t="s">
        <v>519</v>
      </c>
      <c r="AP192" s="23"/>
      <c r="AQ192" s="419" t="s">
        <v>519</v>
      </c>
      <c r="AR192" s="419" t="s">
        <v>519</v>
      </c>
      <c r="AS192" s="419" t="s">
        <v>519</v>
      </c>
      <c r="AT192" s="95"/>
      <c r="AU192" s="49"/>
      <c r="AV192" s="88">
        <f t="shared" si="29"/>
        <v>20</v>
      </c>
      <c r="AW192" s="88"/>
      <c r="AX192" s="88"/>
    </row>
    <row r="193" spans="1:50" ht="15" customHeight="1" thickBot="1" x14ac:dyDescent="0.25">
      <c r="A193" s="88"/>
      <c r="B193" s="150" t="s">
        <v>526</v>
      </c>
      <c r="C193" s="733" t="s">
        <v>527</v>
      </c>
      <c r="D193" s="511" t="s">
        <v>528</v>
      </c>
      <c r="E193" s="699" t="s">
        <v>529</v>
      </c>
      <c r="F193" s="123" t="s">
        <v>519</v>
      </c>
      <c r="G193" s="124" t="s">
        <v>519</v>
      </c>
      <c r="H193" s="190" t="s">
        <v>55</v>
      </c>
      <c r="I193" s="124" t="s">
        <v>519</v>
      </c>
      <c r="J193" s="124" t="s">
        <v>519</v>
      </c>
      <c r="K193" s="31"/>
      <c r="L193" s="50"/>
      <c r="M193" s="123" t="s">
        <v>519</v>
      </c>
      <c r="N193" s="124" t="s">
        <v>519</v>
      </c>
      <c r="O193" s="190" t="s">
        <v>55</v>
      </c>
      <c r="P193" s="124" t="s">
        <v>519</v>
      </c>
      <c r="Q193" s="124" t="s">
        <v>519</v>
      </c>
      <c r="R193" s="31"/>
      <c r="S193" s="32"/>
      <c r="T193" s="123" t="s">
        <v>519</v>
      </c>
      <c r="U193" s="124" t="s">
        <v>519</v>
      </c>
      <c r="V193" s="190" t="s">
        <v>55</v>
      </c>
      <c r="W193" s="192" t="s">
        <v>70</v>
      </c>
      <c r="X193" s="192" t="s">
        <v>70</v>
      </c>
      <c r="Y193" s="192" t="s">
        <v>70</v>
      </c>
      <c r="Z193" s="447" t="s">
        <v>55</v>
      </c>
      <c r="AA193" s="123" t="s">
        <v>519</v>
      </c>
      <c r="AB193" s="124" t="s">
        <v>519</v>
      </c>
      <c r="AC193" s="190" t="s">
        <v>55</v>
      </c>
      <c r="AD193" s="124" t="s">
        <v>519</v>
      </c>
      <c r="AE193" s="124" t="s">
        <v>519</v>
      </c>
      <c r="AF193" s="31"/>
      <c r="AG193" s="50"/>
      <c r="AH193" s="352" t="s">
        <v>519</v>
      </c>
      <c r="AI193" s="124" t="s">
        <v>519</v>
      </c>
      <c r="AJ193" s="190" t="s">
        <v>55</v>
      </c>
      <c r="AK193" s="124" t="s">
        <v>519</v>
      </c>
      <c r="AL193" s="124" t="s">
        <v>519</v>
      </c>
      <c r="AM193" s="31"/>
      <c r="AN193" s="32"/>
      <c r="AO193" s="123" t="s">
        <v>519</v>
      </c>
      <c r="AP193" s="124" t="s">
        <v>519</v>
      </c>
      <c r="AQ193" s="190" t="s">
        <v>55</v>
      </c>
      <c r="AR193" s="124" t="s">
        <v>519</v>
      </c>
      <c r="AS193" s="124" t="s">
        <v>519</v>
      </c>
      <c r="AT193" s="31"/>
      <c r="AU193" s="40"/>
      <c r="AV193" s="88">
        <f t="shared" si="29"/>
        <v>22</v>
      </c>
      <c r="AW193" s="88"/>
      <c r="AX193" s="88"/>
    </row>
    <row r="194" spans="1:50" ht="15" customHeight="1" x14ac:dyDescent="0.25">
      <c r="A194" s="88"/>
      <c r="B194" s="93"/>
      <c r="C194" s="733" t="s">
        <v>530</v>
      </c>
      <c r="D194" s="490" t="s">
        <v>531</v>
      </c>
      <c r="E194" s="892" t="s">
        <v>532</v>
      </c>
      <c r="F194" s="54" t="s">
        <v>519</v>
      </c>
      <c r="G194" s="441" t="s">
        <v>70</v>
      </c>
      <c r="H194" s="393" t="s">
        <v>55</v>
      </c>
      <c r="I194" s="53" t="s">
        <v>519</v>
      </c>
      <c r="J194" s="53" t="s">
        <v>519</v>
      </c>
      <c r="K194" s="51"/>
      <c r="L194" s="439"/>
      <c r="M194" s="1368" t="s">
        <v>519</v>
      </c>
      <c r="N194" s="432" t="s">
        <v>70</v>
      </c>
      <c r="O194" s="393" t="s">
        <v>55</v>
      </c>
      <c r="P194" s="20" t="s">
        <v>519</v>
      </c>
      <c r="Q194" s="894" t="s">
        <v>519</v>
      </c>
      <c r="R194" s="51"/>
      <c r="S194" s="513"/>
      <c r="T194" s="967" t="s">
        <v>519</v>
      </c>
      <c r="U194" s="979" t="s">
        <v>519</v>
      </c>
      <c r="V194" s="979" t="s">
        <v>519</v>
      </c>
      <c r="W194" s="441" t="s">
        <v>519</v>
      </c>
      <c r="X194" s="967" t="s">
        <v>519</v>
      </c>
      <c r="Y194" s="51"/>
      <c r="Z194" s="706"/>
      <c r="AA194" s="336" t="s">
        <v>70</v>
      </c>
      <c r="AB194" s="527" t="s">
        <v>70</v>
      </c>
      <c r="AC194" s="527" t="s">
        <v>70</v>
      </c>
      <c r="AD194" s="527" t="s">
        <v>70</v>
      </c>
      <c r="AE194" s="527" t="s">
        <v>70</v>
      </c>
      <c r="AF194" s="527" t="s">
        <v>70</v>
      </c>
      <c r="AG194" s="337" t="s">
        <v>55</v>
      </c>
      <c r="AH194" s="967" t="s">
        <v>519</v>
      </c>
      <c r="AI194" s="894" t="s">
        <v>519</v>
      </c>
      <c r="AJ194" s="402" t="s">
        <v>55</v>
      </c>
      <c r="AK194" s="306" t="s">
        <v>519</v>
      </c>
      <c r="AL194" s="306" t="s">
        <v>519</v>
      </c>
      <c r="AM194" s="52"/>
      <c r="AN194" s="439"/>
      <c r="AO194" s="306" t="s">
        <v>519</v>
      </c>
      <c r="AP194" s="306" t="s">
        <v>519</v>
      </c>
      <c r="AQ194" s="402" t="s">
        <v>55</v>
      </c>
      <c r="AR194" s="392" t="s">
        <v>519</v>
      </c>
      <c r="AS194" s="392" t="s">
        <v>519</v>
      </c>
      <c r="AT194" s="52"/>
      <c r="AU194" s="21"/>
      <c r="AV194" s="88">
        <f t="shared" si="29"/>
        <v>19</v>
      </c>
      <c r="AW194" s="88"/>
      <c r="AX194" s="88"/>
    </row>
    <row r="195" spans="1:50" ht="15" customHeight="1" thickBot="1" x14ac:dyDescent="0.3">
      <c r="A195" s="88"/>
      <c r="B195" s="630" t="s">
        <v>533</v>
      </c>
      <c r="C195" s="733" t="s">
        <v>534</v>
      </c>
      <c r="D195" s="494" t="s">
        <v>535</v>
      </c>
      <c r="E195" s="699" t="s">
        <v>536</v>
      </c>
      <c r="F195" s="125"/>
      <c r="G195" s="769" t="s">
        <v>519</v>
      </c>
      <c r="H195" s="769" t="s">
        <v>519</v>
      </c>
      <c r="I195" s="769" t="s">
        <v>519</v>
      </c>
      <c r="J195" s="769" t="s">
        <v>519</v>
      </c>
      <c r="K195" s="31"/>
      <c r="L195" s="40"/>
      <c r="M195" s="768" t="s">
        <v>519</v>
      </c>
      <c r="N195" s="769" t="s">
        <v>519</v>
      </c>
      <c r="O195" s="769" t="s">
        <v>519</v>
      </c>
      <c r="P195" s="1369" t="s">
        <v>55</v>
      </c>
      <c r="Q195" s="190" t="s">
        <v>55</v>
      </c>
      <c r="R195" s="31"/>
      <c r="S195" s="40"/>
      <c r="T195" s="125"/>
      <c r="U195" s="1369" t="s">
        <v>55</v>
      </c>
      <c r="V195" s="1369" t="s">
        <v>55</v>
      </c>
      <c r="W195" s="1369" t="s">
        <v>55</v>
      </c>
      <c r="X195" s="131"/>
      <c r="Y195" s="38"/>
      <c r="Z195" s="46"/>
      <c r="AA195" s="125"/>
      <c r="AB195" s="769" t="s">
        <v>519</v>
      </c>
      <c r="AC195" s="769" t="s">
        <v>519</v>
      </c>
      <c r="AD195" s="769" t="s">
        <v>519</v>
      </c>
      <c r="AE195" s="769" t="s">
        <v>519</v>
      </c>
      <c r="AF195" s="31"/>
      <c r="AG195" s="40"/>
      <c r="AH195" s="770" t="s">
        <v>519</v>
      </c>
      <c r="AI195" s="769" t="s">
        <v>519</v>
      </c>
      <c r="AJ195" s="769" t="s">
        <v>519</v>
      </c>
      <c r="AK195" s="769" t="s">
        <v>519</v>
      </c>
      <c r="AL195" s="131"/>
      <c r="AM195" s="31"/>
      <c r="AN195" s="46"/>
      <c r="AO195" s="125"/>
      <c r="AP195" s="769"/>
      <c r="AQ195" s="769" t="s">
        <v>519</v>
      </c>
      <c r="AR195" s="769" t="s">
        <v>519</v>
      </c>
      <c r="AS195" s="131" t="s">
        <v>519</v>
      </c>
      <c r="AT195" s="131"/>
      <c r="AU195" s="141"/>
      <c r="AV195" s="88">
        <f t="shared" si="29"/>
        <v>18</v>
      </c>
      <c r="AW195" s="88"/>
      <c r="AX195" s="88"/>
    </row>
    <row r="196" spans="1:50" ht="15" customHeight="1" x14ac:dyDescent="0.25">
      <c r="A196" s="91"/>
      <c r="C196" s="733" t="s">
        <v>537</v>
      </c>
      <c r="D196" s="890" t="s">
        <v>538</v>
      </c>
      <c r="E196" s="662" t="s">
        <v>539</v>
      </c>
      <c r="F196" s="330" t="s">
        <v>519</v>
      </c>
      <c r="G196" s="52"/>
      <c r="H196" s="306" t="s">
        <v>519</v>
      </c>
      <c r="I196" s="306" t="s">
        <v>519</v>
      </c>
      <c r="J196" s="306" t="s">
        <v>519</v>
      </c>
      <c r="K196" s="142"/>
      <c r="M196" s="330" t="s">
        <v>519</v>
      </c>
      <c r="N196" s="392" t="s">
        <v>519</v>
      </c>
      <c r="O196" s="306" t="s">
        <v>519</v>
      </c>
      <c r="P196" s="57"/>
      <c r="Q196" s="1404" t="s">
        <v>519</v>
      </c>
      <c r="R196" s="122" t="s">
        <v>55</v>
      </c>
      <c r="S196" s="277" t="s">
        <v>55</v>
      </c>
      <c r="T196" s="859" t="s">
        <v>70</v>
      </c>
      <c r="U196" s="128" t="s">
        <v>70</v>
      </c>
      <c r="V196" s="128" t="s">
        <v>70</v>
      </c>
      <c r="W196" s="128" t="s">
        <v>70</v>
      </c>
      <c r="X196" s="128" t="s">
        <v>70</v>
      </c>
      <c r="Y196" s="128" t="s">
        <v>70</v>
      </c>
      <c r="Z196" s="277" t="s">
        <v>55</v>
      </c>
      <c r="AA196" s="330" t="s">
        <v>519</v>
      </c>
      <c r="AB196" s="52"/>
      <c r="AC196" s="306" t="s">
        <v>519</v>
      </c>
      <c r="AD196" s="306" t="s">
        <v>519</v>
      </c>
      <c r="AE196" s="306" t="s">
        <v>519</v>
      </c>
      <c r="AF196" s="142"/>
      <c r="AG196" s="66"/>
      <c r="AH196" s="392" t="s">
        <v>519</v>
      </c>
      <c r="AI196" s="52"/>
      <c r="AJ196" s="306" t="s">
        <v>519</v>
      </c>
      <c r="AK196" s="306" t="s">
        <v>519</v>
      </c>
      <c r="AL196" s="306" t="s">
        <v>519</v>
      </c>
      <c r="AM196" s="2"/>
      <c r="AN196" s="55"/>
      <c r="AO196" s="803" t="s">
        <v>519</v>
      </c>
      <c r="AP196" s="53" t="s">
        <v>519</v>
      </c>
      <c r="AQ196" s="53" t="s">
        <v>519</v>
      </c>
      <c r="AR196" s="457"/>
      <c r="AS196" s="432" t="s">
        <v>519</v>
      </c>
      <c r="AT196" s="144"/>
      <c r="AU196" s="439"/>
      <c r="AV196" s="88">
        <f t="shared" si="29"/>
        <v>20</v>
      </c>
      <c r="AW196" s="88"/>
      <c r="AX196" s="88"/>
    </row>
    <row r="197" spans="1:50" ht="15" customHeight="1" thickBot="1" x14ac:dyDescent="0.3">
      <c r="A197" s="88"/>
      <c r="B197" s="150" t="s">
        <v>540</v>
      </c>
      <c r="C197" s="733"/>
      <c r="D197" s="721" t="s">
        <v>541</v>
      </c>
      <c r="E197" s="664" t="s">
        <v>542</v>
      </c>
      <c r="F197" s="768" t="s">
        <v>519</v>
      </c>
      <c r="G197" s="769" t="s">
        <v>519</v>
      </c>
      <c r="H197" s="639" t="s">
        <v>41</v>
      </c>
      <c r="I197" s="769" t="s">
        <v>519</v>
      </c>
      <c r="J197" s="769" t="s">
        <v>519</v>
      </c>
      <c r="K197" s="83"/>
      <c r="L197" s="645"/>
      <c r="M197" s="768" t="s">
        <v>519</v>
      </c>
      <c r="N197" s="769" t="s">
        <v>519</v>
      </c>
      <c r="O197" s="639" t="s">
        <v>41</v>
      </c>
      <c r="P197" s="769" t="s">
        <v>519</v>
      </c>
      <c r="Q197" s="769" t="s">
        <v>519</v>
      </c>
      <c r="R197" s="83"/>
      <c r="S197" s="645"/>
      <c r="T197" s="768" t="s">
        <v>519</v>
      </c>
      <c r="U197" s="769" t="s">
        <v>519</v>
      </c>
      <c r="V197" s="639" t="s">
        <v>41</v>
      </c>
      <c r="W197" s="769" t="s">
        <v>519</v>
      </c>
      <c r="X197" s="769" t="s">
        <v>519</v>
      </c>
      <c r="Y197" s="190" t="s">
        <v>55</v>
      </c>
      <c r="Z197" s="367" t="s">
        <v>55</v>
      </c>
      <c r="AA197" s="195" t="s">
        <v>70</v>
      </c>
      <c r="AB197" s="276" t="s">
        <v>70</v>
      </c>
      <c r="AC197" s="276" t="s">
        <v>70</v>
      </c>
      <c r="AD197" s="276" t="s">
        <v>70</v>
      </c>
      <c r="AE197" s="276" t="s">
        <v>70</v>
      </c>
      <c r="AF197" s="276" t="s">
        <v>70</v>
      </c>
      <c r="AG197" s="191" t="s">
        <v>55</v>
      </c>
      <c r="AH197" s="770" t="s">
        <v>519</v>
      </c>
      <c r="AI197" s="769" t="s">
        <v>519</v>
      </c>
      <c r="AJ197" s="639" t="s">
        <v>41</v>
      </c>
      <c r="AK197" s="769" t="s">
        <v>519</v>
      </c>
      <c r="AL197" s="769" t="s">
        <v>519</v>
      </c>
      <c r="AM197" s="83"/>
      <c r="AN197" s="645"/>
      <c r="AO197" s="768" t="s">
        <v>519</v>
      </c>
      <c r="AP197" s="769" t="s">
        <v>519</v>
      </c>
      <c r="AQ197" s="639" t="s">
        <v>41</v>
      </c>
      <c r="AR197" s="769" t="s">
        <v>519</v>
      </c>
      <c r="AS197" s="769" t="s">
        <v>519</v>
      </c>
      <c r="AT197" s="583"/>
      <c r="AU197" s="361"/>
      <c r="AV197" s="88">
        <f t="shared" si="29"/>
        <v>20</v>
      </c>
      <c r="AW197" s="88"/>
      <c r="AX197" s="88"/>
    </row>
    <row r="198" spans="1:50" ht="15" customHeight="1" x14ac:dyDescent="0.2">
      <c r="A198" s="91"/>
      <c r="B198" s="93"/>
      <c r="C198" s="733"/>
      <c r="D198" s="516" t="s">
        <v>543</v>
      </c>
      <c r="E198" s="666" t="s">
        <v>544</v>
      </c>
      <c r="F198" s="517" t="s">
        <v>519</v>
      </c>
      <c r="G198" s="518" t="s">
        <v>519</v>
      </c>
      <c r="H198" s="354" t="s">
        <v>55</v>
      </c>
      <c r="I198" s="518" t="s">
        <v>519</v>
      </c>
      <c r="J198" s="518" t="s">
        <v>519</v>
      </c>
      <c r="K198" s="25"/>
      <c r="L198" s="370"/>
      <c r="M198" s="517" t="s">
        <v>519</v>
      </c>
      <c r="N198" s="519" t="s">
        <v>519</v>
      </c>
      <c r="O198" s="354" t="s">
        <v>55</v>
      </c>
      <c r="P198" s="518" t="s">
        <v>519</v>
      </c>
      <c r="Q198" s="518" t="s">
        <v>519</v>
      </c>
      <c r="R198" s="25"/>
      <c r="S198" s="27"/>
      <c r="T198" s="517" t="s">
        <v>519</v>
      </c>
      <c r="U198" s="518" t="s">
        <v>519</v>
      </c>
      <c r="V198" s="368" t="s">
        <v>55</v>
      </c>
      <c r="W198" s="518" t="s">
        <v>519</v>
      </c>
      <c r="X198" s="519" t="s">
        <v>519</v>
      </c>
      <c r="Y198" s="1102"/>
      <c r="Z198" s="1370"/>
      <c r="AA198" s="517" t="s">
        <v>519</v>
      </c>
      <c r="AB198" s="518" t="s">
        <v>519</v>
      </c>
      <c r="AC198" s="368" t="s">
        <v>55</v>
      </c>
      <c r="AD198" s="518" t="s">
        <v>519</v>
      </c>
      <c r="AE198" s="519" t="s">
        <v>519</v>
      </c>
      <c r="AF198" s="1102"/>
      <c r="AG198" s="1370"/>
      <c r="AH198" s="517" t="s">
        <v>519</v>
      </c>
      <c r="AI198" s="518" t="s">
        <v>519</v>
      </c>
      <c r="AJ198" s="354" t="s">
        <v>55</v>
      </c>
      <c r="AK198" s="518" t="s">
        <v>519</v>
      </c>
      <c r="AL198" s="518" t="s">
        <v>519</v>
      </c>
      <c r="AM198" s="25"/>
      <c r="AN198" s="56"/>
      <c r="AO198" s="517" t="s">
        <v>519</v>
      </c>
      <c r="AP198" s="518" t="s">
        <v>519</v>
      </c>
      <c r="AQ198" s="354" t="s">
        <v>55</v>
      </c>
      <c r="AR198" s="518" t="s">
        <v>519</v>
      </c>
      <c r="AS198" s="518" t="s">
        <v>519</v>
      </c>
      <c r="AT198" s="25"/>
      <c r="AU198" s="27"/>
      <c r="AV198" s="88">
        <f t="shared" si="29"/>
        <v>24</v>
      </c>
      <c r="AW198" s="88"/>
      <c r="AX198" s="88"/>
    </row>
    <row r="199" spans="1:50" ht="15" customHeight="1" thickBot="1" x14ac:dyDescent="0.25">
      <c r="A199" s="91"/>
      <c r="B199" s="93"/>
      <c r="C199" s="733"/>
      <c r="D199" s="520" t="s">
        <v>545</v>
      </c>
      <c r="E199" s="667" t="s">
        <v>361</v>
      </c>
      <c r="F199" s="505" t="s">
        <v>55</v>
      </c>
      <c r="G199" s="41" t="s">
        <v>519</v>
      </c>
      <c r="H199" s="41" t="s">
        <v>519</v>
      </c>
      <c r="I199" s="41" t="s">
        <v>519</v>
      </c>
      <c r="J199" s="41" t="s">
        <v>519</v>
      </c>
      <c r="K199" s="192" t="s">
        <v>55</v>
      </c>
      <c r="L199" s="193" t="s">
        <v>55</v>
      </c>
      <c r="M199" s="505" t="s">
        <v>55</v>
      </c>
      <c r="N199" s="48" t="s">
        <v>519</v>
      </c>
      <c r="O199" s="41" t="s">
        <v>519</v>
      </c>
      <c r="P199" s="41" t="s">
        <v>519</v>
      </c>
      <c r="Q199" s="41" t="s">
        <v>519</v>
      </c>
      <c r="R199" s="192" t="s">
        <v>55</v>
      </c>
      <c r="S199" s="193" t="s">
        <v>55</v>
      </c>
      <c r="T199" s="505" t="s">
        <v>55</v>
      </c>
      <c r="U199" s="41" t="s">
        <v>519</v>
      </c>
      <c r="V199" s="416" t="s">
        <v>519</v>
      </c>
      <c r="W199" s="31"/>
      <c r="X199" s="31"/>
      <c r="Y199" s="166" t="s">
        <v>44</v>
      </c>
      <c r="Z199" s="423" t="s">
        <v>44</v>
      </c>
      <c r="AA199" s="505" t="s">
        <v>55</v>
      </c>
      <c r="AB199" s="41" t="s">
        <v>519</v>
      </c>
      <c r="AC199" s="41" t="s">
        <v>519</v>
      </c>
      <c r="AD199" s="41" t="s">
        <v>519</v>
      </c>
      <c r="AE199" s="41" t="s">
        <v>519</v>
      </c>
      <c r="AF199" s="192" t="s">
        <v>55</v>
      </c>
      <c r="AG199" s="193" t="s">
        <v>55</v>
      </c>
      <c r="AH199" s="505" t="s">
        <v>70</v>
      </c>
      <c r="AI199" s="192" t="s">
        <v>70</v>
      </c>
      <c r="AJ199" s="447" t="s">
        <v>70</v>
      </c>
      <c r="AK199" s="192" t="s">
        <v>70</v>
      </c>
      <c r="AL199" s="192" t="s">
        <v>70</v>
      </c>
      <c r="AM199" s="192" t="s">
        <v>70</v>
      </c>
      <c r="AN199" s="193" t="s">
        <v>55</v>
      </c>
      <c r="AO199" s="47" t="s">
        <v>519</v>
      </c>
      <c r="AP199" s="41" t="s">
        <v>519</v>
      </c>
      <c r="AQ199" s="41" t="s">
        <v>519</v>
      </c>
      <c r="AR199" s="31"/>
      <c r="AS199" s="41" t="s">
        <v>519</v>
      </c>
      <c r="AT199" s="192" t="s">
        <v>55</v>
      </c>
      <c r="AU199" s="193" t="s">
        <v>55</v>
      </c>
      <c r="AV199" s="88">
        <f t="shared" si="29"/>
        <v>20</v>
      </c>
      <c r="AW199" s="88"/>
      <c r="AX199" s="88"/>
    </row>
    <row r="200" spans="1:50" s="976" customFormat="1" ht="15" customHeight="1" thickBot="1" x14ac:dyDescent="0.3">
      <c r="A200" s="695"/>
      <c r="B200" s="970"/>
      <c r="C200" s="797"/>
      <c r="D200" s="896" t="s">
        <v>546</v>
      </c>
      <c r="E200" s="971"/>
      <c r="F200" s="972"/>
      <c r="G200" s="668"/>
      <c r="H200" s="668"/>
      <c r="I200" s="668" t="s">
        <v>547</v>
      </c>
      <c r="J200" s="668"/>
      <c r="K200" s="669"/>
      <c r="L200" s="974"/>
      <c r="M200" s="969" t="s">
        <v>547</v>
      </c>
      <c r="N200" s="668" t="s">
        <v>547</v>
      </c>
      <c r="O200" s="668"/>
      <c r="P200" s="668" t="s">
        <v>547</v>
      </c>
      <c r="Q200" s="668" t="s">
        <v>547</v>
      </c>
      <c r="R200" s="668"/>
      <c r="S200" s="973"/>
      <c r="T200" s="972" t="s">
        <v>547</v>
      </c>
      <c r="U200" s="668"/>
      <c r="V200" s="668"/>
      <c r="W200" s="668" t="s">
        <v>547</v>
      </c>
      <c r="X200" s="668"/>
      <c r="Y200" s="668"/>
      <c r="Z200" s="974"/>
      <c r="AA200" s="969"/>
      <c r="AB200" s="669"/>
      <c r="AC200" s="669"/>
      <c r="AD200" s="669"/>
      <c r="AE200" s="669"/>
      <c r="AF200" s="668"/>
      <c r="AG200" s="974"/>
      <c r="AH200" s="972"/>
      <c r="AI200" s="668" t="s">
        <v>547</v>
      </c>
      <c r="AJ200" s="668"/>
      <c r="AK200" s="668"/>
      <c r="AL200" s="668"/>
      <c r="AM200" s="668"/>
      <c r="AN200" s="669"/>
      <c r="AO200" s="972"/>
      <c r="AP200" s="668"/>
      <c r="AQ200" s="669"/>
      <c r="AR200" s="668"/>
      <c r="AS200" s="969"/>
      <c r="AT200" s="668"/>
      <c r="AU200" s="973"/>
      <c r="AV200" s="975"/>
      <c r="AW200" s="1083"/>
      <c r="AX200" s="1083"/>
    </row>
    <row r="201" spans="1:50" s="670" customFormat="1" ht="15" customHeight="1" thickBot="1" x14ac:dyDescent="0.25">
      <c r="A201" s="2"/>
      <c r="B201" s="93"/>
      <c r="C201" s="798"/>
      <c r="D201" s="727" t="s">
        <v>548</v>
      </c>
      <c r="E201" s="671"/>
      <c r="F201" s="637">
        <f t="shared" ref="F201:AU201" si="30">COUNTIF(F26:F199,"1A")+COUNTIF(F26:F199,"1B")+COUNTIF(F26:F199,"1V")+COUNTIF(F26:F199,"A12")+COUNTIF(F26:F199,"B12")+COUNTIF(F26:F199,"A8")+COUNTIF(F26:F199,"B8")+COUNTIF(F26:F199,"1T")+COUNTIF(F26:F199,"A6")+COUNTIF(F26:F199,"B6")</f>
        <v>77</v>
      </c>
      <c r="G201" s="11">
        <f t="shared" si="30"/>
        <v>78</v>
      </c>
      <c r="H201" s="11">
        <f t="shared" si="30"/>
        <v>79</v>
      </c>
      <c r="I201" s="11">
        <f t="shared" si="30"/>
        <v>92</v>
      </c>
      <c r="J201" s="11">
        <f t="shared" si="30"/>
        <v>86</v>
      </c>
      <c r="K201" s="11">
        <f t="shared" si="30"/>
        <v>31</v>
      </c>
      <c r="L201" s="14">
        <f t="shared" si="30"/>
        <v>24</v>
      </c>
      <c r="M201" s="637">
        <f t="shared" si="30"/>
        <v>83</v>
      </c>
      <c r="N201" s="11">
        <f t="shared" si="30"/>
        <v>78</v>
      </c>
      <c r="O201" s="11">
        <f t="shared" si="30"/>
        <v>80</v>
      </c>
      <c r="P201" s="11">
        <f t="shared" si="30"/>
        <v>83</v>
      </c>
      <c r="Q201" s="11">
        <f t="shared" si="30"/>
        <v>82</v>
      </c>
      <c r="R201" s="11">
        <f t="shared" si="30"/>
        <v>36</v>
      </c>
      <c r="S201" s="14">
        <f t="shared" si="30"/>
        <v>25</v>
      </c>
      <c r="T201" s="637">
        <f t="shared" si="30"/>
        <v>78</v>
      </c>
      <c r="U201" s="11">
        <f t="shared" si="30"/>
        <v>83</v>
      </c>
      <c r="V201" s="11">
        <f t="shared" si="30"/>
        <v>80</v>
      </c>
      <c r="W201" s="11">
        <f t="shared" si="30"/>
        <v>79</v>
      </c>
      <c r="X201" s="11">
        <f t="shared" si="30"/>
        <v>79</v>
      </c>
      <c r="Y201" s="11">
        <f t="shared" si="30"/>
        <v>25</v>
      </c>
      <c r="Z201" s="14">
        <f t="shared" si="30"/>
        <v>26</v>
      </c>
      <c r="AA201" s="637">
        <f t="shared" si="30"/>
        <v>72</v>
      </c>
      <c r="AB201" s="11">
        <f t="shared" si="30"/>
        <v>73</v>
      </c>
      <c r="AC201" s="11">
        <f t="shared" si="30"/>
        <v>77</v>
      </c>
      <c r="AD201" s="11">
        <f t="shared" si="30"/>
        <v>76</v>
      </c>
      <c r="AE201" s="11">
        <f t="shared" si="30"/>
        <v>77</v>
      </c>
      <c r="AF201" s="11">
        <f t="shared" si="30"/>
        <v>35</v>
      </c>
      <c r="AG201" s="14">
        <f t="shared" si="30"/>
        <v>28</v>
      </c>
      <c r="AH201" s="637">
        <f t="shared" si="30"/>
        <v>77</v>
      </c>
      <c r="AI201" s="11">
        <f t="shared" si="30"/>
        <v>79</v>
      </c>
      <c r="AJ201" s="11">
        <f t="shared" si="30"/>
        <v>80</v>
      </c>
      <c r="AK201" s="11">
        <f t="shared" si="30"/>
        <v>87</v>
      </c>
      <c r="AL201" s="11">
        <f t="shared" si="30"/>
        <v>88</v>
      </c>
      <c r="AM201" s="11">
        <f t="shared" si="30"/>
        <v>28</v>
      </c>
      <c r="AN201" s="14">
        <f t="shared" si="30"/>
        <v>23</v>
      </c>
      <c r="AO201" s="637">
        <f t="shared" si="30"/>
        <v>83</v>
      </c>
      <c r="AP201" s="11">
        <f t="shared" si="30"/>
        <v>73</v>
      </c>
      <c r="AQ201" s="11">
        <f t="shared" si="30"/>
        <v>85</v>
      </c>
      <c r="AR201" s="11">
        <f t="shared" si="30"/>
        <v>84</v>
      </c>
      <c r="AS201" s="11">
        <f t="shared" si="30"/>
        <v>85</v>
      </c>
      <c r="AT201" s="11">
        <f t="shared" si="30"/>
        <v>29</v>
      </c>
      <c r="AU201" s="14">
        <f t="shared" si="30"/>
        <v>21</v>
      </c>
      <c r="AV201" s="88"/>
      <c r="AW201" s="1084"/>
      <c r="AX201" s="1084"/>
    </row>
    <row r="202" spans="1:50" ht="15" customHeight="1" x14ac:dyDescent="0.2">
      <c r="B202" s="93"/>
      <c r="D202" s="93"/>
      <c r="E202" s="93"/>
      <c r="AV202" s="88"/>
      <c r="AW202" s="88"/>
      <c r="AX202" s="88"/>
    </row>
    <row r="203" spans="1:50" s="724" customFormat="1" ht="23.25" customHeight="1" thickBot="1" x14ac:dyDescent="0.25">
      <c r="B203" s="632"/>
      <c r="C203" s="799"/>
      <c r="D203" s="8911" t="s">
        <v>549</v>
      </c>
      <c r="E203" s="8911"/>
      <c r="F203" s="8911"/>
      <c r="G203" s="8911"/>
      <c r="H203" s="8911"/>
      <c r="I203" s="8911"/>
      <c r="J203" s="8911"/>
      <c r="K203" s="8911"/>
      <c r="L203" s="8911"/>
      <c r="M203" s="8911"/>
      <c r="N203" s="8911"/>
      <c r="O203" s="8911"/>
      <c r="P203" s="8911"/>
      <c r="Q203" s="8911"/>
      <c r="R203" s="8911"/>
      <c r="S203" s="8911"/>
      <c r="T203" s="2"/>
      <c r="U203" s="2"/>
      <c r="V203" s="2"/>
      <c r="W203" s="2"/>
      <c r="X203" s="2"/>
      <c r="Y203" s="2"/>
      <c r="Z203" s="2"/>
      <c r="AA203" s="8913" t="s">
        <v>23</v>
      </c>
      <c r="AB203" s="8913"/>
      <c r="AC203" s="8913"/>
      <c r="AD203" s="8913"/>
      <c r="AE203" s="8913"/>
      <c r="AF203" s="8913"/>
      <c r="AG203" s="8913"/>
      <c r="AH203" s="8913"/>
      <c r="AI203" s="8913"/>
      <c r="AJ203" s="8913"/>
      <c r="AK203" s="8913"/>
      <c r="AL203" s="8913"/>
      <c r="AM203" s="8913"/>
      <c r="AN203" s="8913"/>
      <c r="AO203" s="8913"/>
      <c r="AP203" s="8913"/>
      <c r="AQ203" s="8913"/>
      <c r="AR203" s="8913"/>
      <c r="AS203" s="8913"/>
      <c r="AT203" s="8913"/>
      <c r="AU203" s="8913"/>
      <c r="AV203" s="772"/>
      <c r="AW203" s="772"/>
      <c r="AX203" s="772"/>
    </row>
    <row r="204" spans="1:50" s="88" customFormat="1" ht="15" customHeight="1" thickBot="1" x14ac:dyDescent="0.25">
      <c r="A204" s="2"/>
      <c r="B204" s="91"/>
      <c r="C204" s="732"/>
      <c r="D204" s="2"/>
      <c r="E204" s="2"/>
      <c r="F204" s="8923" t="s">
        <v>24</v>
      </c>
      <c r="G204" s="8924"/>
      <c r="H204" s="8924"/>
      <c r="I204" s="8924"/>
      <c r="J204" s="8924"/>
      <c r="K204" s="8924"/>
      <c r="L204" s="8925"/>
      <c r="M204" s="8923" t="s">
        <v>25</v>
      </c>
      <c r="N204" s="8924"/>
      <c r="O204" s="8924"/>
      <c r="P204" s="8924"/>
      <c r="Q204" s="8924"/>
      <c r="R204" s="8924"/>
      <c r="S204" s="8925"/>
      <c r="T204" s="8926" t="s">
        <v>26</v>
      </c>
      <c r="U204" s="8927"/>
      <c r="V204" s="8927"/>
      <c r="W204" s="8927"/>
      <c r="X204" s="8927"/>
      <c r="Y204" s="8927"/>
      <c r="Z204" s="8928"/>
      <c r="AA204" s="8926" t="s">
        <v>27</v>
      </c>
      <c r="AB204" s="8927"/>
      <c r="AC204" s="8927"/>
      <c r="AD204" s="8927"/>
      <c r="AE204" s="8927"/>
      <c r="AF204" s="8927"/>
      <c r="AG204" s="8928"/>
      <c r="AH204" s="8923" t="s">
        <v>28</v>
      </c>
      <c r="AI204" s="8924"/>
      <c r="AJ204" s="8924"/>
      <c r="AK204" s="8924"/>
      <c r="AL204" s="8924"/>
      <c r="AM204" s="8924"/>
      <c r="AN204" s="8925"/>
      <c r="AO204" s="8923" t="s">
        <v>29</v>
      </c>
      <c r="AP204" s="8924"/>
      <c r="AQ204" s="8924"/>
      <c r="AR204" s="8924"/>
      <c r="AS204" s="8924"/>
      <c r="AT204" s="8924"/>
      <c r="AU204" s="8925"/>
    </row>
    <row r="205" spans="1:50" s="88" customFormat="1" ht="15" customHeight="1" thickBot="1" x14ac:dyDescent="0.25">
      <c r="A205" s="2"/>
      <c r="B205" s="91"/>
      <c r="C205" s="732"/>
      <c r="D205" s="2"/>
      <c r="E205" s="2"/>
      <c r="F205" s="637">
        <v>30</v>
      </c>
      <c r="G205" s="11">
        <f>F205+1</f>
        <v>31</v>
      </c>
      <c r="H205" s="11">
        <v>1</v>
      </c>
      <c r="I205" s="11">
        <f t="shared" ref="I205:R205" si="31">H205+1</f>
        <v>2</v>
      </c>
      <c r="J205" s="11">
        <f t="shared" si="31"/>
        <v>3</v>
      </c>
      <c r="K205" s="12">
        <f t="shared" si="31"/>
        <v>4</v>
      </c>
      <c r="L205" s="918">
        <f t="shared" si="31"/>
        <v>5</v>
      </c>
      <c r="M205" s="13">
        <f t="shared" si="31"/>
        <v>6</v>
      </c>
      <c r="N205" s="11">
        <f t="shared" si="31"/>
        <v>7</v>
      </c>
      <c r="O205" s="11">
        <f t="shared" si="31"/>
        <v>8</v>
      </c>
      <c r="P205" s="11">
        <f t="shared" si="31"/>
        <v>9</v>
      </c>
      <c r="Q205" s="11">
        <f t="shared" si="31"/>
        <v>10</v>
      </c>
      <c r="R205" s="11">
        <f t="shared" si="31"/>
        <v>11</v>
      </c>
      <c r="S205" s="14">
        <f>R205+1</f>
        <v>12</v>
      </c>
      <c r="T205" s="1178">
        <f t="shared" ref="T205:X205" si="32">S205+1</f>
        <v>13</v>
      </c>
      <c r="U205" s="1179">
        <f t="shared" si="32"/>
        <v>14</v>
      </c>
      <c r="V205" s="1179">
        <f t="shared" si="32"/>
        <v>15</v>
      </c>
      <c r="W205" s="1179">
        <f t="shared" si="32"/>
        <v>16</v>
      </c>
      <c r="X205" s="1179">
        <f t="shared" si="32"/>
        <v>17</v>
      </c>
      <c r="Y205" s="1179">
        <f>X205+1</f>
        <v>18</v>
      </c>
      <c r="Z205" s="1180">
        <f>Y205+1</f>
        <v>19</v>
      </c>
      <c r="AA205" s="1178">
        <f t="shared" ref="AA205:AC205" si="33">Z205+1</f>
        <v>20</v>
      </c>
      <c r="AB205" s="1179">
        <f t="shared" si="33"/>
        <v>21</v>
      </c>
      <c r="AC205" s="1179">
        <f t="shared" si="33"/>
        <v>22</v>
      </c>
      <c r="AD205" s="1179">
        <f>AC205+1</f>
        <v>23</v>
      </c>
      <c r="AE205" s="1179">
        <f t="shared" ref="AE205:AG205" si="34">AD205+1</f>
        <v>24</v>
      </c>
      <c r="AF205" s="1179">
        <f t="shared" si="34"/>
        <v>25</v>
      </c>
      <c r="AG205" s="1180">
        <f t="shared" si="34"/>
        <v>26</v>
      </c>
      <c r="AH205" s="637">
        <f>AG205+1</f>
        <v>27</v>
      </c>
      <c r="AI205" s="11">
        <f t="shared" ref="AI205" si="35">AH205+1</f>
        <v>28</v>
      </c>
      <c r="AJ205" s="12">
        <v>1</v>
      </c>
      <c r="AK205" s="11">
        <f t="shared" ref="AK205:AU205" si="36">AJ205+1</f>
        <v>2</v>
      </c>
      <c r="AL205" s="11">
        <f t="shared" si="36"/>
        <v>3</v>
      </c>
      <c r="AM205" s="13">
        <f t="shared" si="36"/>
        <v>4</v>
      </c>
      <c r="AN205" s="12">
        <f t="shared" si="36"/>
        <v>5</v>
      </c>
      <c r="AO205" s="919">
        <f t="shared" si="36"/>
        <v>6</v>
      </c>
      <c r="AP205" s="13">
        <f t="shared" si="36"/>
        <v>7</v>
      </c>
      <c r="AQ205" s="12">
        <f t="shared" si="36"/>
        <v>8</v>
      </c>
      <c r="AR205" s="121">
        <f t="shared" si="36"/>
        <v>9</v>
      </c>
      <c r="AS205" s="13">
        <f t="shared" si="36"/>
        <v>10</v>
      </c>
      <c r="AT205" s="11">
        <f t="shared" si="36"/>
        <v>11</v>
      </c>
      <c r="AU205" s="14">
        <f t="shared" si="36"/>
        <v>12</v>
      </c>
    </row>
    <row r="206" spans="1:50" s="88" customFormat="1" ht="15" customHeight="1" thickBot="1" x14ac:dyDescent="0.25">
      <c r="A206" s="2"/>
      <c r="B206" s="91"/>
      <c r="C206" s="732"/>
      <c r="D206" s="681" t="s">
        <v>30</v>
      </c>
      <c r="E206" s="16" t="s">
        <v>31</v>
      </c>
      <c r="F206" s="1181" t="s">
        <v>32</v>
      </c>
      <c r="G206" s="1182" t="s">
        <v>33</v>
      </c>
      <c r="H206" s="1183" t="s">
        <v>33</v>
      </c>
      <c r="I206" s="1184" t="s">
        <v>34</v>
      </c>
      <c r="J206" s="1185" t="s">
        <v>35</v>
      </c>
      <c r="K206" s="1182" t="s">
        <v>36</v>
      </c>
      <c r="L206" s="1186" t="s">
        <v>37</v>
      </c>
      <c r="M206" s="1185" t="s">
        <v>32</v>
      </c>
      <c r="N206" s="1182" t="s">
        <v>33</v>
      </c>
      <c r="O206" s="1184" t="s">
        <v>33</v>
      </c>
      <c r="P206" s="1185" t="s">
        <v>34</v>
      </c>
      <c r="Q206" s="1187" t="s">
        <v>35</v>
      </c>
      <c r="R206" s="1187" t="s">
        <v>36</v>
      </c>
      <c r="S206" s="1188" t="s">
        <v>37</v>
      </c>
      <c r="T206" s="1312" t="s">
        <v>32</v>
      </c>
      <c r="U206" s="1196" t="s">
        <v>33</v>
      </c>
      <c r="V206" s="1193" t="s">
        <v>33</v>
      </c>
      <c r="W206" s="1194" t="s">
        <v>34</v>
      </c>
      <c r="X206" s="1195" t="s">
        <v>35</v>
      </c>
      <c r="Y206" s="1313" t="s">
        <v>36</v>
      </c>
      <c r="Z206" s="1314" t="s">
        <v>37</v>
      </c>
      <c r="AA206" s="1191" t="s">
        <v>32</v>
      </c>
      <c r="AB206" s="1192" t="s">
        <v>33</v>
      </c>
      <c r="AC206" s="1194" t="s">
        <v>33</v>
      </c>
      <c r="AD206" s="1195" t="s">
        <v>34</v>
      </c>
      <c r="AE206" s="1313" t="s">
        <v>35</v>
      </c>
      <c r="AF206" s="1313" t="s">
        <v>36</v>
      </c>
      <c r="AG206" s="1314" t="s">
        <v>37</v>
      </c>
      <c r="AH206" s="1181" t="s">
        <v>32</v>
      </c>
      <c r="AI206" s="1182" t="s">
        <v>33</v>
      </c>
      <c r="AJ206" s="1183" t="s">
        <v>33</v>
      </c>
      <c r="AK206" s="1184" t="s">
        <v>34</v>
      </c>
      <c r="AL206" s="1184" t="s">
        <v>35</v>
      </c>
      <c r="AM206" s="1185" t="s">
        <v>36</v>
      </c>
      <c r="AN206" s="1182" t="s">
        <v>37</v>
      </c>
      <c r="AO206" s="1189" t="s">
        <v>32</v>
      </c>
      <c r="AP206" s="1190" t="s">
        <v>33</v>
      </c>
      <c r="AQ206" s="1183" t="s">
        <v>33</v>
      </c>
      <c r="AR206" s="1184" t="s">
        <v>34</v>
      </c>
      <c r="AS206" s="1190" t="s">
        <v>35</v>
      </c>
      <c r="AT206" s="1184" t="s">
        <v>36</v>
      </c>
      <c r="AU206" s="1255" t="s">
        <v>37</v>
      </c>
    </row>
    <row r="207" spans="1:50" s="88" customFormat="1" ht="15" customHeight="1" x14ac:dyDescent="0.2">
      <c r="A207" s="646"/>
      <c r="B207" s="149" t="s">
        <v>550</v>
      </c>
      <c r="C207" s="792" t="s">
        <v>551</v>
      </c>
      <c r="D207" s="516" t="s">
        <v>552</v>
      </c>
      <c r="E207" s="521" t="s">
        <v>553</v>
      </c>
      <c r="F207" s="599" t="s">
        <v>35</v>
      </c>
      <c r="G207" s="600" t="s">
        <v>35</v>
      </c>
      <c r="H207" s="95" t="s">
        <v>41</v>
      </c>
      <c r="I207" s="861" t="s">
        <v>147</v>
      </c>
      <c r="J207" s="600" t="s">
        <v>35</v>
      </c>
      <c r="K207" s="299"/>
      <c r="L207" s="371"/>
      <c r="M207" s="599" t="s">
        <v>35</v>
      </c>
      <c r="N207" s="898" t="s">
        <v>35</v>
      </c>
      <c r="O207" s="95" t="s">
        <v>41</v>
      </c>
      <c r="P207" s="600" t="s">
        <v>35</v>
      </c>
      <c r="Q207" s="600" t="s">
        <v>35</v>
      </c>
      <c r="R207" s="299"/>
      <c r="S207" s="379"/>
      <c r="T207" s="859" t="s">
        <v>70</v>
      </c>
      <c r="U207" s="122" t="s">
        <v>70</v>
      </c>
      <c r="V207" s="122" t="s">
        <v>70</v>
      </c>
      <c r="W207" s="122" t="s">
        <v>70</v>
      </c>
      <c r="X207" s="122" t="s">
        <v>70</v>
      </c>
      <c r="Y207" s="122" t="s">
        <v>70</v>
      </c>
      <c r="Z207" s="277" t="s">
        <v>55</v>
      </c>
      <c r="AA207" s="599" t="s">
        <v>35</v>
      </c>
      <c r="AB207" s="600" t="s">
        <v>35</v>
      </c>
      <c r="AC207" s="95" t="s">
        <v>41</v>
      </c>
      <c r="AD207" s="600" t="s">
        <v>35</v>
      </c>
      <c r="AE207" s="600" t="s">
        <v>35</v>
      </c>
      <c r="AF207" s="299"/>
      <c r="AG207" s="379"/>
      <c r="AH207" s="599" t="s">
        <v>35</v>
      </c>
      <c r="AI207" s="600" t="s">
        <v>35</v>
      </c>
      <c r="AJ207" s="95" t="s">
        <v>41</v>
      </c>
      <c r="AK207" s="861" t="s">
        <v>147</v>
      </c>
      <c r="AL207" s="600" t="s">
        <v>35</v>
      </c>
      <c r="AM207" s="299"/>
      <c r="AN207" s="379"/>
      <c r="AO207" s="599" t="s">
        <v>35</v>
      </c>
      <c r="AP207" s="600" t="s">
        <v>35</v>
      </c>
      <c r="AQ207" s="95" t="s">
        <v>41</v>
      </c>
      <c r="AR207" s="600" t="s">
        <v>35</v>
      </c>
      <c r="AS207" s="600" t="s">
        <v>35</v>
      </c>
      <c r="AT207" s="299"/>
      <c r="AU207" s="379"/>
      <c r="AV207" s="88">
        <f t="shared" ref="AV207:AV209" si="37">COUNTIF(F207:AU207,"&lt;&gt;CP")-COUNTIF(F207:AU207,"")-COUNTIF(F207:AU207,"R")-COUNTIF(F207:AU207,"AT")-COUNTIF(F207:AU207,"AM")-COUNTIF(F207:AU207,"RD")</f>
        <v>20</v>
      </c>
    </row>
    <row r="208" spans="1:50" s="88" customFormat="1" ht="15" customHeight="1" thickBot="1" x14ac:dyDescent="0.25">
      <c r="A208" s="91"/>
      <c r="B208" s="154" t="s">
        <v>554</v>
      </c>
      <c r="C208" s="1371" t="s">
        <v>555</v>
      </c>
      <c r="D208" s="1073" t="s">
        <v>556</v>
      </c>
      <c r="E208" s="1214" t="s">
        <v>424</v>
      </c>
      <c r="F208" s="1154" t="s">
        <v>35</v>
      </c>
      <c r="G208" s="98" t="s">
        <v>41</v>
      </c>
      <c r="H208" s="1153" t="s">
        <v>35</v>
      </c>
      <c r="I208" s="1153" t="s">
        <v>35</v>
      </c>
      <c r="J208" s="1153" t="s">
        <v>35</v>
      </c>
      <c r="K208" s="98"/>
      <c r="L208" s="591"/>
      <c r="M208" s="1154" t="s">
        <v>35</v>
      </c>
      <c r="N208" s="590" t="s">
        <v>41</v>
      </c>
      <c r="O208" s="1153" t="s">
        <v>35</v>
      </c>
      <c r="P208" s="1153" t="s">
        <v>35</v>
      </c>
      <c r="Q208" s="1153" t="s">
        <v>35</v>
      </c>
      <c r="R208" s="98"/>
      <c r="S208" s="99"/>
      <c r="T208" s="1154" t="s">
        <v>35</v>
      </c>
      <c r="U208" s="98" t="s">
        <v>41</v>
      </c>
      <c r="V208" s="1215" t="s">
        <v>35</v>
      </c>
      <c r="W208" s="1153" t="s">
        <v>35</v>
      </c>
      <c r="X208" s="1216" t="s">
        <v>35</v>
      </c>
      <c r="Y208" s="1156"/>
      <c r="Z208" s="1159"/>
      <c r="AA208" s="1154" t="s">
        <v>35</v>
      </c>
      <c r="AB208" s="98" t="s">
        <v>41</v>
      </c>
      <c r="AC208" s="1153" t="s">
        <v>35</v>
      </c>
      <c r="AD208" s="1153" t="s">
        <v>35</v>
      </c>
      <c r="AE208" s="1153" t="s">
        <v>35</v>
      </c>
      <c r="AF208" s="1156"/>
      <c r="AG208" s="1159"/>
      <c r="AH208" s="1154" t="s">
        <v>35</v>
      </c>
      <c r="AI208" s="98" t="s">
        <v>41</v>
      </c>
      <c r="AJ208" s="1153" t="s">
        <v>35</v>
      </c>
      <c r="AK208" s="1153" t="s">
        <v>35</v>
      </c>
      <c r="AL208" s="1153" t="s">
        <v>35</v>
      </c>
      <c r="AM208" s="1156"/>
      <c r="AN208" s="1159"/>
      <c r="AO208" s="1154" t="s">
        <v>35</v>
      </c>
      <c r="AP208" s="98" t="s">
        <v>41</v>
      </c>
      <c r="AQ208" s="1153" t="s">
        <v>35</v>
      </c>
      <c r="AR208" s="1153" t="s">
        <v>35</v>
      </c>
      <c r="AS208" s="1153" t="s">
        <v>35</v>
      </c>
      <c r="AT208" s="131"/>
      <c r="AU208" s="148"/>
      <c r="AV208" s="88">
        <f t="shared" si="37"/>
        <v>24</v>
      </c>
    </row>
    <row r="209" spans="1:50" s="88" customFormat="1" ht="15" customHeight="1" thickBot="1" x14ac:dyDescent="0.3">
      <c r="A209" s="91"/>
      <c r="B209" s="900" t="s">
        <v>557</v>
      </c>
      <c r="C209" s="733" t="s">
        <v>558</v>
      </c>
      <c r="D209" s="687" t="s">
        <v>559</v>
      </c>
      <c r="E209" s="647" t="s">
        <v>68</v>
      </c>
      <c r="F209" s="1290" t="s">
        <v>35</v>
      </c>
      <c r="G209" s="761"/>
      <c r="H209" s="1291" t="s">
        <v>35</v>
      </c>
      <c r="I209" s="761"/>
      <c r="J209" s="1291" t="s">
        <v>35</v>
      </c>
      <c r="K209" s="140"/>
      <c r="L209" s="140"/>
      <c r="M209" s="1290" t="s">
        <v>35</v>
      </c>
      <c r="N209" s="761"/>
      <c r="O209" s="1291" t="s">
        <v>35</v>
      </c>
      <c r="P209" s="761"/>
      <c r="Q209" s="1291" t="s">
        <v>35</v>
      </c>
      <c r="R209" s="33"/>
      <c r="S209" s="141"/>
      <c r="T209" s="1290" t="s">
        <v>35</v>
      </c>
      <c r="U209" s="140"/>
      <c r="V209" s="1291" t="s">
        <v>35</v>
      </c>
      <c r="W209" s="761"/>
      <c r="X209" s="1291" t="s">
        <v>35</v>
      </c>
      <c r="Y209" s="140"/>
      <c r="Z209" s="164"/>
      <c r="AA209" s="1290" t="s">
        <v>35</v>
      </c>
      <c r="AB209" s="761"/>
      <c r="AC209" s="1291" t="s">
        <v>35</v>
      </c>
      <c r="AD209" s="761"/>
      <c r="AE209" s="1291" t="s">
        <v>35</v>
      </c>
      <c r="AF209" s="33"/>
      <c r="AG209" s="656"/>
      <c r="AH209" s="1292" t="s">
        <v>35</v>
      </c>
      <c r="AI209" s="761"/>
      <c r="AJ209" s="1291" t="s">
        <v>35</v>
      </c>
      <c r="AK209" s="761"/>
      <c r="AL209" s="1291" t="s">
        <v>35</v>
      </c>
      <c r="AM209" s="140"/>
      <c r="AN209" s="140"/>
      <c r="AO209" s="1290" t="s">
        <v>35</v>
      </c>
      <c r="AP209" s="761"/>
      <c r="AQ209" s="1291" t="s">
        <v>35</v>
      </c>
      <c r="AR209" s="761" t="s">
        <v>35</v>
      </c>
      <c r="AS209" s="1291"/>
      <c r="AT209" s="31"/>
      <c r="AU209" s="672"/>
      <c r="AV209" s="88">
        <f t="shared" si="37"/>
        <v>18</v>
      </c>
    </row>
    <row r="210" spans="1:50" s="88" customFormat="1" ht="15" customHeight="1" thickBot="1" x14ac:dyDescent="0.25">
      <c r="A210" s="2"/>
      <c r="B210" s="91"/>
      <c r="C210" s="732"/>
      <c r="D210" s="8919" t="s">
        <v>548</v>
      </c>
      <c r="E210" s="8920"/>
      <c r="F210" s="637">
        <f t="shared" ref="F210:AU210" si="38">(COUNTIF(F207:F209,"V")+COUNTIF(F207:F209,"T"))/2</f>
        <v>1.5</v>
      </c>
      <c r="G210" s="11">
        <f t="shared" si="38"/>
        <v>0.5</v>
      </c>
      <c r="H210" s="11">
        <f t="shared" si="38"/>
        <v>1</v>
      </c>
      <c r="I210" s="11">
        <f t="shared" si="38"/>
        <v>0.5</v>
      </c>
      <c r="J210" s="11">
        <f t="shared" si="38"/>
        <v>1.5</v>
      </c>
      <c r="K210" s="11">
        <f t="shared" si="38"/>
        <v>0</v>
      </c>
      <c r="L210" s="12">
        <f t="shared" si="38"/>
        <v>0</v>
      </c>
      <c r="M210" s="637">
        <f t="shared" si="38"/>
        <v>1.5</v>
      </c>
      <c r="N210" s="11">
        <f t="shared" si="38"/>
        <v>0.5</v>
      </c>
      <c r="O210" s="11">
        <f t="shared" si="38"/>
        <v>1</v>
      </c>
      <c r="P210" s="11">
        <f t="shared" si="38"/>
        <v>1</v>
      </c>
      <c r="Q210" s="11">
        <f t="shared" si="38"/>
        <v>1.5</v>
      </c>
      <c r="R210" s="11">
        <f t="shared" si="38"/>
        <v>0</v>
      </c>
      <c r="S210" s="14">
        <f t="shared" si="38"/>
        <v>0</v>
      </c>
      <c r="T210" s="13">
        <f t="shared" si="38"/>
        <v>1</v>
      </c>
      <c r="U210" s="11">
        <f t="shared" si="38"/>
        <v>0</v>
      </c>
      <c r="V210" s="11">
        <f t="shared" si="38"/>
        <v>1</v>
      </c>
      <c r="W210" s="11">
        <f t="shared" si="38"/>
        <v>0.5</v>
      </c>
      <c r="X210" s="11">
        <f t="shared" si="38"/>
        <v>1</v>
      </c>
      <c r="Y210" s="11">
        <f t="shared" si="38"/>
        <v>0</v>
      </c>
      <c r="Z210" s="12">
        <f t="shared" si="38"/>
        <v>0</v>
      </c>
      <c r="AA210" s="637">
        <f t="shared" si="38"/>
        <v>1.5</v>
      </c>
      <c r="AB210" s="11">
        <f t="shared" si="38"/>
        <v>0.5</v>
      </c>
      <c r="AC210" s="11">
        <f t="shared" si="38"/>
        <v>1</v>
      </c>
      <c r="AD210" s="11">
        <f t="shared" si="38"/>
        <v>1</v>
      </c>
      <c r="AE210" s="11">
        <f t="shared" si="38"/>
        <v>1.5</v>
      </c>
      <c r="AF210" s="11">
        <f t="shared" si="38"/>
        <v>0</v>
      </c>
      <c r="AG210" s="14">
        <f t="shared" si="38"/>
        <v>0</v>
      </c>
      <c r="AH210" s="13">
        <f t="shared" si="38"/>
        <v>1.5</v>
      </c>
      <c r="AI210" s="11">
        <f t="shared" si="38"/>
        <v>0.5</v>
      </c>
      <c r="AJ210" s="11">
        <f t="shared" si="38"/>
        <v>1</v>
      </c>
      <c r="AK210" s="11">
        <f t="shared" si="38"/>
        <v>0.5</v>
      </c>
      <c r="AL210" s="11">
        <f t="shared" si="38"/>
        <v>1.5</v>
      </c>
      <c r="AM210" s="11">
        <f t="shared" si="38"/>
        <v>0</v>
      </c>
      <c r="AN210" s="12">
        <f t="shared" si="38"/>
        <v>0</v>
      </c>
      <c r="AO210" s="637">
        <f t="shared" si="38"/>
        <v>1.5</v>
      </c>
      <c r="AP210" s="11">
        <f t="shared" si="38"/>
        <v>0.5</v>
      </c>
      <c r="AQ210" s="11">
        <f t="shared" si="38"/>
        <v>1</v>
      </c>
      <c r="AR210" s="11">
        <f t="shared" si="38"/>
        <v>1.5</v>
      </c>
      <c r="AS210" s="11">
        <f t="shared" si="38"/>
        <v>1</v>
      </c>
      <c r="AT210" s="14">
        <f t="shared" si="38"/>
        <v>0</v>
      </c>
      <c r="AU210" s="72">
        <f t="shared" si="38"/>
        <v>0</v>
      </c>
    </row>
    <row r="211" spans="1:50" ht="25.5" customHeight="1" thickBot="1" x14ac:dyDescent="0.3">
      <c r="B211" s="93"/>
      <c r="D211" s="8921" t="s">
        <v>549</v>
      </c>
      <c r="E211" s="8922"/>
      <c r="F211" s="8922"/>
      <c r="G211" s="8922"/>
      <c r="H211" s="8922"/>
      <c r="I211" s="8922"/>
      <c r="J211" s="8922"/>
      <c r="K211" s="8922"/>
      <c r="L211" s="8922"/>
      <c r="M211" s="8922"/>
      <c r="N211" s="8922"/>
      <c r="O211" s="8922"/>
      <c r="P211" s="8922"/>
      <c r="Q211" s="8922"/>
      <c r="R211" s="8922"/>
      <c r="S211" s="8922"/>
      <c r="T211" s="2"/>
      <c r="U211" s="2"/>
      <c r="V211" s="2"/>
      <c r="W211" s="2"/>
      <c r="X211" s="2"/>
      <c r="Y211" s="2"/>
      <c r="Z211" s="2"/>
      <c r="AA211" s="8913" t="s">
        <v>23</v>
      </c>
      <c r="AB211" s="8913"/>
      <c r="AC211" s="8913"/>
      <c r="AD211" s="8913"/>
      <c r="AE211" s="8913"/>
      <c r="AF211" s="8913"/>
      <c r="AG211" s="8913"/>
      <c r="AH211" s="8913"/>
      <c r="AI211" s="8913"/>
      <c r="AJ211" s="8913"/>
      <c r="AK211" s="8913"/>
      <c r="AL211" s="8913"/>
      <c r="AM211" s="8913"/>
      <c r="AN211" s="8913"/>
      <c r="AO211" s="8913"/>
      <c r="AP211" s="8913"/>
      <c r="AQ211" s="8913"/>
      <c r="AR211" s="8913"/>
      <c r="AS211" s="8913"/>
      <c r="AT211" s="8913"/>
      <c r="AU211" s="8913"/>
      <c r="AV211" s="88"/>
      <c r="AW211" s="88"/>
      <c r="AX211" s="88"/>
    </row>
    <row r="212" spans="1:50" ht="15" customHeight="1" thickBot="1" x14ac:dyDescent="0.25">
      <c r="B212" s="93"/>
      <c r="F212" s="8914" t="s">
        <v>24</v>
      </c>
      <c r="G212" s="8915"/>
      <c r="H212" s="8915"/>
      <c r="I212" s="8915"/>
      <c r="J212" s="8915"/>
      <c r="K212" s="8915"/>
      <c r="L212" s="8916"/>
      <c r="M212" s="8914" t="s">
        <v>25</v>
      </c>
      <c r="N212" s="8915"/>
      <c r="O212" s="8915"/>
      <c r="P212" s="8915"/>
      <c r="Q212" s="8915"/>
      <c r="R212" s="8915"/>
      <c r="S212" s="8915"/>
      <c r="T212" s="8917" t="s">
        <v>26</v>
      </c>
      <c r="U212" s="8918"/>
      <c r="V212" s="8918"/>
      <c r="W212" s="8918"/>
      <c r="X212" s="8918"/>
      <c r="Y212" s="8918"/>
      <c r="Z212" s="8918"/>
      <c r="AA212" s="8917" t="s">
        <v>27</v>
      </c>
      <c r="AB212" s="8918"/>
      <c r="AC212" s="8918"/>
      <c r="AD212" s="8918"/>
      <c r="AE212" s="8918"/>
      <c r="AF212" s="8918"/>
      <c r="AG212" s="8918"/>
      <c r="AH212" s="8914" t="s">
        <v>28</v>
      </c>
      <c r="AI212" s="8915"/>
      <c r="AJ212" s="8915"/>
      <c r="AK212" s="8915"/>
      <c r="AL212" s="8915"/>
      <c r="AM212" s="8915"/>
      <c r="AN212" s="8915"/>
      <c r="AO212" s="8914" t="s">
        <v>29</v>
      </c>
      <c r="AP212" s="8915"/>
      <c r="AQ212" s="8915"/>
      <c r="AR212" s="8916"/>
      <c r="AS212" s="8915"/>
      <c r="AT212" s="8915"/>
      <c r="AU212" s="8915"/>
      <c r="AV212" s="88"/>
      <c r="AW212" s="88"/>
      <c r="AX212" s="88"/>
    </row>
    <row r="213" spans="1:50" ht="15" customHeight="1" thickBot="1" x14ac:dyDescent="0.25">
      <c r="B213" s="93"/>
      <c r="F213" s="637">
        <v>30</v>
      </c>
      <c r="G213" s="11">
        <f>F213+1</f>
        <v>31</v>
      </c>
      <c r="H213" s="11">
        <v>1</v>
      </c>
      <c r="I213" s="11">
        <f t="shared" ref="I213:R213" si="39">H213+1</f>
        <v>2</v>
      </c>
      <c r="J213" s="11">
        <f t="shared" si="39"/>
        <v>3</v>
      </c>
      <c r="K213" s="12">
        <f t="shared" si="39"/>
        <v>4</v>
      </c>
      <c r="L213" s="918">
        <f t="shared" si="39"/>
        <v>5</v>
      </c>
      <c r="M213" s="13">
        <f t="shared" si="39"/>
        <v>6</v>
      </c>
      <c r="N213" s="11">
        <f t="shared" si="39"/>
        <v>7</v>
      </c>
      <c r="O213" s="11">
        <f t="shared" si="39"/>
        <v>8</v>
      </c>
      <c r="P213" s="11">
        <f t="shared" si="39"/>
        <v>9</v>
      </c>
      <c r="Q213" s="11">
        <f t="shared" si="39"/>
        <v>10</v>
      </c>
      <c r="R213" s="11">
        <f t="shared" si="39"/>
        <v>11</v>
      </c>
      <c r="S213" s="14">
        <f>R213+1</f>
        <v>12</v>
      </c>
      <c r="T213" s="1178">
        <f t="shared" ref="T213:X213" si="40">S213+1</f>
        <v>13</v>
      </c>
      <c r="U213" s="1179">
        <f t="shared" si="40"/>
        <v>14</v>
      </c>
      <c r="V213" s="1179">
        <f t="shared" si="40"/>
        <v>15</v>
      </c>
      <c r="W213" s="1179">
        <f t="shared" si="40"/>
        <v>16</v>
      </c>
      <c r="X213" s="1179">
        <f t="shared" si="40"/>
        <v>17</v>
      </c>
      <c r="Y213" s="1179">
        <f>X213+1</f>
        <v>18</v>
      </c>
      <c r="Z213" s="1180">
        <f>Y213+1</f>
        <v>19</v>
      </c>
      <c r="AA213" s="1178">
        <f t="shared" ref="AA213:AC213" si="41">Z213+1</f>
        <v>20</v>
      </c>
      <c r="AB213" s="1179">
        <f t="shared" si="41"/>
        <v>21</v>
      </c>
      <c r="AC213" s="1179">
        <f t="shared" si="41"/>
        <v>22</v>
      </c>
      <c r="AD213" s="1179">
        <f>AC213+1</f>
        <v>23</v>
      </c>
      <c r="AE213" s="1179">
        <f t="shared" ref="AE213:AG213" si="42">AD213+1</f>
        <v>24</v>
      </c>
      <c r="AF213" s="1179">
        <f t="shared" si="42"/>
        <v>25</v>
      </c>
      <c r="AG213" s="1180">
        <f t="shared" si="42"/>
        <v>26</v>
      </c>
      <c r="AH213" s="637">
        <f>AG213+1</f>
        <v>27</v>
      </c>
      <c r="AI213" s="11">
        <f t="shared" ref="AI213" si="43">AH213+1</f>
        <v>28</v>
      </c>
      <c r="AJ213" s="12">
        <v>1</v>
      </c>
      <c r="AK213" s="11">
        <f t="shared" ref="AK213:AU213" si="44">AJ213+1</f>
        <v>2</v>
      </c>
      <c r="AL213" s="11">
        <f t="shared" si="44"/>
        <v>3</v>
      </c>
      <c r="AM213" s="13">
        <f t="shared" si="44"/>
        <v>4</v>
      </c>
      <c r="AN213" s="12">
        <f t="shared" si="44"/>
        <v>5</v>
      </c>
      <c r="AO213" s="919">
        <f t="shared" si="44"/>
        <v>6</v>
      </c>
      <c r="AP213" s="13">
        <f t="shared" si="44"/>
        <v>7</v>
      </c>
      <c r="AQ213" s="12">
        <f t="shared" si="44"/>
        <v>8</v>
      </c>
      <c r="AR213" s="121">
        <f t="shared" si="44"/>
        <v>9</v>
      </c>
      <c r="AS213" s="13">
        <f t="shared" si="44"/>
        <v>10</v>
      </c>
      <c r="AT213" s="11">
        <f t="shared" si="44"/>
        <v>11</v>
      </c>
      <c r="AU213" s="14">
        <f t="shared" si="44"/>
        <v>12</v>
      </c>
      <c r="AV213" s="88"/>
      <c r="AW213" s="88"/>
      <c r="AX213" s="88"/>
    </row>
    <row r="214" spans="1:50" ht="15" customHeight="1" thickBot="1" x14ac:dyDescent="0.25">
      <c r="B214" s="93"/>
      <c r="D214" s="681" t="s">
        <v>30</v>
      </c>
      <c r="E214" s="16" t="s">
        <v>31</v>
      </c>
      <c r="F214" s="1181" t="s">
        <v>32</v>
      </c>
      <c r="G214" s="1182" t="s">
        <v>33</v>
      </c>
      <c r="H214" s="1183" t="s">
        <v>33</v>
      </c>
      <c r="I214" s="1184" t="s">
        <v>34</v>
      </c>
      <c r="J214" s="1185" t="s">
        <v>35</v>
      </c>
      <c r="K214" s="1182" t="s">
        <v>36</v>
      </c>
      <c r="L214" s="1186" t="s">
        <v>37</v>
      </c>
      <c r="M214" s="1185" t="s">
        <v>32</v>
      </c>
      <c r="N214" s="1182" t="s">
        <v>33</v>
      </c>
      <c r="O214" s="1184" t="s">
        <v>33</v>
      </c>
      <c r="P214" s="1185" t="s">
        <v>34</v>
      </c>
      <c r="Q214" s="1187" t="s">
        <v>35</v>
      </c>
      <c r="R214" s="1187" t="s">
        <v>36</v>
      </c>
      <c r="S214" s="1188" t="s">
        <v>37</v>
      </c>
      <c r="T214" s="1312" t="s">
        <v>32</v>
      </c>
      <c r="U214" s="1196" t="s">
        <v>33</v>
      </c>
      <c r="V214" s="1193" t="s">
        <v>33</v>
      </c>
      <c r="W214" s="1194" t="s">
        <v>34</v>
      </c>
      <c r="X214" s="1195" t="s">
        <v>35</v>
      </c>
      <c r="Y214" s="1313" t="s">
        <v>36</v>
      </c>
      <c r="Z214" s="1314" t="s">
        <v>37</v>
      </c>
      <c r="AA214" s="1191" t="s">
        <v>32</v>
      </c>
      <c r="AB214" s="1192" t="s">
        <v>33</v>
      </c>
      <c r="AC214" s="1194" t="s">
        <v>33</v>
      </c>
      <c r="AD214" s="1195" t="s">
        <v>34</v>
      </c>
      <c r="AE214" s="1313" t="s">
        <v>35</v>
      </c>
      <c r="AF214" s="1313" t="s">
        <v>36</v>
      </c>
      <c r="AG214" s="1314" t="s">
        <v>37</v>
      </c>
      <c r="AH214" s="1181" t="s">
        <v>32</v>
      </c>
      <c r="AI214" s="1182" t="s">
        <v>33</v>
      </c>
      <c r="AJ214" s="1183" t="s">
        <v>33</v>
      </c>
      <c r="AK214" s="1184" t="s">
        <v>34</v>
      </c>
      <c r="AL214" s="1184" t="s">
        <v>35</v>
      </c>
      <c r="AM214" s="1185" t="s">
        <v>36</v>
      </c>
      <c r="AN214" s="1182" t="s">
        <v>37</v>
      </c>
      <c r="AO214" s="1189" t="s">
        <v>32</v>
      </c>
      <c r="AP214" s="1190" t="s">
        <v>33</v>
      </c>
      <c r="AQ214" s="1183" t="s">
        <v>33</v>
      </c>
      <c r="AR214" s="1184" t="s">
        <v>34</v>
      </c>
      <c r="AS214" s="1190" t="s">
        <v>35</v>
      </c>
      <c r="AT214" s="1184" t="s">
        <v>36</v>
      </c>
      <c r="AU214" s="1255" t="s">
        <v>37</v>
      </c>
      <c r="AV214" s="88"/>
      <c r="AW214" s="88"/>
      <c r="AX214" s="88"/>
    </row>
    <row r="215" spans="1:50" s="6" customFormat="1" ht="15" customHeight="1" x14ac:dyDescent="0.2">
      <c r="A215" s="2"/>
      <c r="B215" s="91"/>
      <c r="C215" s="733"/>
      <c r="D215" s="524" t="s">
        <v>560</v>
      </c>
      <c r="E215" s="208" t="s">
        <v>490</v>
      </c>
      <c r="F215" s="998" t="s">
        <v>248</v>
      </c>
      <c r="G215" s="999"/>
      <c r="H215" s="272"/>
      <c r="I215" s="999"/>
      <c r="J215" s="272"/>
      <c r="K215" s="272"/>
      <c r="L215" s="884"/>
      <c r="M215" s="998"/>
      <c r="N215" s="1000"/>
      <c r="O215" s="272"/>
      <c r="P215" s="999"/>
      <c r="Q215" s="272"/>
      <c r="R215" s="272"/>
      <c r="S215" s="1157"/>
      <c r="T215" s="998"/>
      <c r="U215" s="999"/>
      <c r="V215" s="273"/>
      <c r="W215" s="273"/>
      <c r="X215" s="273"/>
      <c r="Y215" s="272"/>
      <c r="Z215" s="274"/>
      <c r="AA215" s="26"/>
      <c r="AB215" s="25"/>
      <c r="AC215" s="146"/>
      <c r="AD215" s="17"/>
      <c r="AE215" s="158"/>
      <c r="AF215" s="146"/>
      <c r="AG215" s="27"/>
      <c r="AH215" s="26"/>
      <c r="AI215" s="45" t="s">
        <v>44</v>
      </c>
      <c r="AJ215" s="45" t="s">
        <v>44</v>
      </c>
      <c r="AK215" s="25"/>
      <c r="AL215" s="45" t="s">
        <v>44</v>
      </c>
      <c r="AM215" s="1507" t="s">
        <v>44</v>
      </c>
      <c r="AN215" s="43"/>
      <c r="AO215" s="44" t="s">
        <v>44</v>
      </c>
      <c r="AP215" s="419" t="s">
        <v>44</v>
      </c>
      <c r="AQ215" s="95"/>
      <c r="AR215" s="419" t="s">
        <v>44</v>
      </c>
      <c r="AS215" s="419" t="s">
        <v>44</v>
      </c>
      <c r="AT215" s="95"/>
      <c r="AU215" s="21"/>
      <c r="AV215" s="88">
        <f>COUNTIF(F215:AU215,"&lt;&gt;CP")-COUNTIF(F215:AU215,"")-COUNTIF(F215:AU215,"R")-COUNTIF(F215:AU215,"AT")-COUNTIF(F215:AU215,"AM")-COUNTIF(F215:AU215,"RD")</f>
        <v>9</v>
      </c>
      <c r="AW215" s="89"/>
      <c r="AX215" s="89"/>
    </row>
    <row r="216" spans="1:50" s="6" customFormat="1" ht="15" customHeight="1" thickBot="1" x14ac:dyDescent="0.25">
      <c r="A216" s="2"/>
      <c r="B216" s="93"/>
      <c r="C216" s="790"/>
      <c r="D216" s="679"/>
      <c r="E216" s="1372"/>
      <c r="F216" s="162"/>
      <c r="G216" s="140"/>
      <c r="H216" s="163"/>
      <c r="I216" s="140"/>
      <c r="J216" s="163"/>
      <c r="K216" s="33"/>
      <c r="L216" s="775"/>
      <c r="M216" s="34"/>
      <c r="N216" s="36"/>
      <c r="O216" s="33"/>
      <c r="P216" s="33"/>
      <c r="Q216" s="33"/>
      <c r="R216" s="33"/>
      <c r="S216" s="33"/>
      <c r="T216" s="34"/>
      <c r="U216" s="33"/>
      <c r="V216" s="163"/>
      <c r="W216" s="140"/>
      <c r="X216" s="164"/>
      <c r="Y216" s="33"/>
      <c r="Z216" s="35"/>
      <c r="AA216" s="162"/>
      <c r="AB216" s="33"/>
      <c r="AC216" s="37"/>
      <c r="AD216" s="140"/>
      <c r="AE216" s="164"/>
      <c r="AF216" s="140"/>
      <c r="AG216" s="35"/>
      <c r="AH216" s="162"/>
      <c r="AI216" s="140"/>
      <c r="AJ216" s="163"/>
      <c r="AK216" s="140"/>
      <c r="AL216" s="163"/>
      <c r="AM216" s="33"/>
      <c r="AN216" s="775"/>
      <c r="AO216" s="34"/>
      <c r="AP216" s="33"/>
      <c r="AQ216" s="33"/>
      <c r="AR216" s="33"/>
      <c r="AS216" s="33"/>
      <c r="AT216" s="33"/>
      <c r="AU216" s="35"/>
      <c r="AV216" s="88">
        <f t="shared" ref="AV216:AV229" si="45">COUNTIF(F216:AU216,"&lt;&gt;CP")-COUNTIF(F216:AU216,"")-COUNTIF(F216:AU216,"R")-COUNTIF(F216:AU216,"AT")-COUNTIF(F216:AU216,"AM")-COUNTIF(F216:AU216,"RD")</f>
        <v>0</v>
      </c>
      <c r="AW216" s="89"/>
      <c r="AX216" s="89"/>
    </row>
    <row r="217" spans="1:50" s="6" customFormat="1" ht="15" customHeight="1" x14ac:dyDescent="0.2">
      <c r="A217" s="88"/>
      <c r="B217" s="88"/>
      <c r="C217" s="789"/>
      <c r="D217" s="524" t="s">
        <v>561</v>
      </c>
      <c r="E217" s="208" t="s">
        <v>562</v>
      </c>
      <c r="F217" s="1239" t="s">
        <v>44</v>
      </c>
      <c r="G217" s="1136" t="s">
        <v>44</v>
      </c>
      <c r="H217" s="22" t="s">
        <v>44</v>
      </c>
      <c r="I217" s="17"/>
      <c r="J217" s="419" t="s">
        <v>44</v>
      </c>
      <c r="K217" s="275" t="s">
        <v>55</v>
      </c>
      <c r="L217" s="337" t="s">
        <v>55</v>
      </c>
      <c r="M217" s="814" t="s">
        <v>55</v>
      </c>
      <c r="N217" s="200" t="s">
        <v>44</v>
      </c>
      <c r="O217" s="1340" t="s">
        <v>368</v>
      </c>
      <c r="P217" s="1340" t="s">
        <v>368</v>
      </c>
      <c r="Q217" s="17"/>
      <c r="R217" s="17"/>
      <c r="S217" s="304" t="s">
        <v>44</v>
      </c>
      <c r="T217" s="410" t="s">
        <v>44</v>
      </c>
      <c r="U217" s="410" t="s">
        <v>44</v>
      </c>
      <c r="V217" s="410" t="s">
        <v>44</v>
      </c>
      <c r="W217" s="1340" t="s">
        <v>368</v>
      </c>
      <c r="X217" s="25"/>
      <c r="Y217" s="25"/>
      <c r="Z217" s="27"/>
      <c r="AA217" s="1217" t="s">
        <v>44</v>
      </c>
      <c r="AB217" s="200" t="s">
        <v>44</v>
      </c>
      <c r="AC217" s="20" t="s">
        <v>44</v>
      </c>
      <c r="AD217" s="20" t="s">
        <v>44</v>
      </c>
      <c r="AE217" s="24"/>
      <c r="AF217" s="24"/>
      <c r="AG217" s="27"/>
      <c r="AH217" s="200" t="s">
        <v>44</v>
      </c>
      <c r="AI217" s="200" t="s">
        <v>44</v>
      </c>
      <c r="AJ217" s="23"/>
      <c r="AK217" s="23"/>
      <c r="AL217" s="23"/>
      <c r="AM217" s="18" t="s">
        <v>44</v>
      </c>
      <c r="AN217" s="456" t="s">
        <v>44</v>
      </c>
      <c r="AO217" s="44" t="s">
        <v>44</v>
      </c>
      <c r="AP217" s="17"/>
      <c r="AQ217" s="200" t="s">
        <v>44</v>
      </c>
      <c r="AR217" s="17"/>
      <c r="AS217" s="17"/>
      <c r="AT217" s="85" t="s">
        <v>44</v>
      </c>
      <c r="AU217" s="525" t="s">
        <v>44</v>
      </c>
      <c r="AV217" s="88">
        <f t="shared" si="45"/>
        <v>24</v>
      </c>
      <c r="AW217" s="89"/>
      <c r="AX217" s="89"/>
    </row>
    <row r="218" spans="1:50" s="6" customFormat="1" ht="15" customHeight="1" thickBot="1" x14ac:dyDescent="0.25">
      <c r="A218" s="91"/>
      <c r="B218" s="93"/>
      <c r="C218" s="790"/>
      <c r="D218" s="1219" t="s">
        <v>563</v>
      </c>
      <c r="E218" s="207" t="s">
        <v>481</v>
      </c>
      <c r="F218" s="1293" t="s">
        <v>50</v>
      </c>
      <c r="G218" s="1268" t="s">
        <v>50</v>
      </c>
      <c r="H218" s="153" t="s">
        <v>101</v>
      </c>
      <c r="I218" s="131"/>
      <c r="J218" s="352" t="s">
        <v>50</v>
      </c>
      <c r="K218" s="31"/>
      <c r="L218" s="40"/>
      <c r="M218" s="39"/>
      <c r="N218" s="86" t="s">
        <v>50</v>
      </c>
      <c r="O218" s="1373" t="s">
        <v>368</v>
      </c>
      <c r="P218" s="1373" t="s">
        <v>368</v>
      </c>
      <c r="Q218" s="31"/>
      <c r="R218" s="31"/>
      <c r="S218" s="59" t="s">
        <v>50</v>
      </c>
      <c r="T218" s="153" t="s">
        <v>50</v>
      </c>
      <c r="U218" s="153" t="s">
        <v>50</v>
      </c>
      <c r="V218" s="153" t="s">
        <v>50</v>
      </c>
      <c r="W218" s="1373" t="s">
        <v>368</v>
      </c>
      <c r="X218" s="31"/>
      <c r="Y218" s="31"/>
      <c r="Z218" s="40"/>
      <c r="AA218" s="39"/>
      <c r="AB218" s="201" t="s">
        <v>50</v>
      </c>
      <c r="AC218" s="124" t="s">
        <v>50</v>
      </c>
      <c r="AD218" s="124" t="s">
        <v>50</v>
      </c>
      <c r="AE218" s="124" t="s">
        <v>50</v>
      </c>
      <c r="AF218" s="46"/>
      <c r="AG218" s="40"/>
      <c r="AH218" s="201" t="s">
        <v>50</v>
      </c>
      <c r="AI218" s="201" t="s">
        <v>50</v>
      </c>
      <c r="AJ218" s="159"/>
      <c r="AK218" s="159"/>
      <c r="AL218" s="159"/>
      <c r="AM218" s="132" t="s">
        <v>50</v>
      </c>
      <c r="AN218" s="901" t="s">
        <v>50</v>
      </c>
      <c r="AO218" s="123" t="s">
        <v>50</v>
      </c>
      <c r="AP218" s="131"/>
      <c r="AQ218" s="201" t="s">
        <v>50</v>
      </c>
      <c r="AR218" s="31"/>
      <c r="AS218" s="31"/>
      <c r="AT218" s="86" t="s">
        <v>50</v>
      </c>
      <c r="AU218" s="528" t="s">
        <v>50</v>
      </c>
      <c r="AV218" s="88">
        <f t="shared" si="45"/>
        <v>24</v>
      </c>
      <c r="AW218" s="89"/>
      <c r="AX218" s="89"/>
    </row>
    <row r="219" spans="1:50" s="6" customFormat="1" ht="15" customHeight="1" x14ac:dyDescent="0.25">
      <c r="A219" s="88"/>
      <c r="B219" s="168" t="s">
        <v>564</v>
      </c>
      <c r="C219" s="790" t="s">
        <v>388</v>
      </c>
      <c r="D219" s="529" t="s">
        <v>565</v>
      </c>
      <c r="E219" s="933" t="s">
        <v>566</v>
      </c>
      <c r="F219" s="44" t="s">
        <v>44</v>
      </c>
      <c r="G219" s="17" t="s">
        <v>55</v>
      </c>
      <c r="H219" s="527" t="s">
        <v>55</v>
      </c>
      <c r="I219" s="1317" t="s">
        <v>120</v>
      </c>
      <c r="J219" s="45" t="s">
        <v>44</v>
      </c>
      <c r="K219" s="18" t="s">
        <v>44</v>
      </c>
      <c r="L219" s="27"/>
      <c r="M219" s="200" t="s">
        <v>44</v>
      </c>
      <c r="N219" s="20" t="s">
        <v>44</v>
      </c>
      <c r="O219" s="277" t="s">
        <v>55</v>
      </c>
      <c r="P219" s="20" t="s">
        <v>44</v>
      </c>
      <c r="Q219" s="20" t="s">
        <v>44</v>
      </c>
      <c r="R219" s="17" t="s">
        <v>55</v>
      </c>
      <c r="S219" s="49" t="s">
        <v>55</v>
      </c>
      <c r="T219" s="44" t="s">
        <v>44</v>
      </c>
      <c r="U219" s="24" t="s">
        <v>55</v>
      </c>
      <c r="V219" s="17"/>
      <c r="W219" s="45" t="s">
        <v>44</v>
      </c>
      <c r="X219" s="45" t="s">
        <v>44</v>
      </c>
      <c r="Y219" s="18" t="s">
        <v>44</v>
      </c>
      <c r="Z219" s="27"/>
      <c r="AA219" s="20" t="s">
        <v>44</v>
      </c>
      <c r="AB219" s="20" t="s">
        <v>44</v>
      </c>
      <c r="AC219" s="277" t="s">
        <v>55</v>
      </c>
      <c r="AD219" s="20" t="s">
        <v>44</v>
      </c>
      <c r="AE219" s="20" t="s">
        <v>44</v>
      </c>
      <c r="AF219" s="17" t="s">
        <v>55</v>
      </c>
      <c r="AG219" s="49" t="s">
        <v>55</v>
      </c>
      <c r="AH219" s="44" t="s">
        <v>44</v>
      </c>
      <c r="AI219" s="20" t="s">
        <v>44</v>
      </c>
      <c r="AJ219" s="275" t="s">
        <v>55</v>
      </c>
      <c r="AK219" s="45" t="s">
        <v>44</v>
      </c>
      <c r="AL219" s="45" t="s">
        <v>44</v>
      </c>
      <c r="AM219" s="18" t="s">
        <v>44</v>
      </c>
      <c r="AN219" s="43"/>
      <c r="AO219" s="44" t="s">
        <v>44</v>
      </c>
      <c r="AP219" s="20" t="s">
        <v>44</v>
      </c>
      <c r="AQ219" s="277" t="s">
        <v>55</v>
      </c>
      <c r="AR219" s="20" t="s">
        <v>44</v>
      </c>
      <c r="AS219" s="20" t="s">
        <v>44</v>
      </c>
      <c r="AT219" s="17" t="s">
        <v>55</v>
      </c>
      <c r="AU219" s="49" t="s">
        <v>55</v>
      </c>
      <c r="AV219" s="88">
        <f t="shared" si="45"/>
        <v>25</v>
      </c>
      <c r="AW219" s="89"/>
      <c r="AX219" s="89"/>
    </row>
    <row r="220" spans="1:50" s="6" customFormat="1" ht="15" customHeight="1" thickBot="1" x14ac:dyDescent="0.3">
      <c r="A220" s="91"/>
      <c r="B220" s="88"/>
      <c r="C220" s="733"/>
      <c r="D220" s="233" t="s">
        <v>567</v>
      </c>
      <c r="E220" s="267" t="s">
        <v>568</v>
      </c>
      <c r="F220" s="123" t="s">
        <v>50</v>
      </c>
      <c r="G220" s="83" t="s">
        <v>41</v>
      </c>
      <c r="H220" s="352" t="s">
        <v>50</v>
      </c>
      <c r="I220" s="122" t="s">
        <v>55</v>
      </c>
      <c r="J220" s="352" t="s">
        <v>50</v>
      </c>
      <c r="K220" s="132" t="s">
        <v>50</v>
      </c>
      <c r="L220" s="40"/>
      <c r="M220" s="86" t="s">
        <v>50</v>
      </c>
      <c r="N220" s="124" t="s">
        <v>50</v>
      </c>
      <c r="O220" s="124" t="s">
        <v>50</v>
      </c>
      <c r="P220" s="124" t="s">
        <v>50</v>
      </c>
      <c r="Q220" s="122" t="s">
        <v>55</v>
      </c>
      <c r="R220" s="122" t="s">
        <v>55</v>
      </c>
      <c r="S220" s="277" t="s">
        <v>55</v>
      </c>
      <c r="T220" s="123" t="s">
        <v>50</v>
      </c>
      <c r="U220" s="645"/>
      <c r="V220" s="31"/>
      <c r="W220" s="352" t="s">
        <v>50</v>
      </c>
      <c r="X220" s="352" t="s">
        <v>50</v>
      </c>
      <c r="Y220" s="132" t="s">
        <v>50</v>
      </c>
      <c r="Z220" s="40"/>
      <c r="AA220" s="454" t="s">
        <v>50</v>
      </c>
      <c r="AB220" s="454" t="s">
        <v>50</v>
      </c>
      <c r="AC220" s="173" t="s">
        <v>50</v>
      </c>
      <c r="AD220" s="173" t="s">
        <v>50</v>
      </c>
      <c r="AE220" s="131"/>
      <c r="AF220" s="31"/>
      <c r="AG220" s="1123"/>
      <c r="AH220" s="873"/>
      <c r="AI220" s="1374"/>
      <c r="AJ220" s="874"/>
      <c r="AK220" s="877"/>
      <c r="AL220" s="877"/>
      <c r="AM220" s="875"/>
      <c r="AN220" s="944"/>
      <c r="AO220" s="1013"/>
      <c r="AP220" s="874"/>
      <c r="AQ220" s="875"/>
      <c r="AR220" s="875"/>
      <c r="AS220" s="875"/>
      <c r="AT220" s="874"/>
      <c r="AU220" s="1123"/>
      <c r="AV220" s="88">
        <f t="shared" si="45"/>
        <v>16</v>
      </c>
      <c r="AW220" s="89"/>
      <c r="AX220" s="89"/>
    </row>
    <row r="221" spans="1:50" s="88" customFormat="1" ht="15" customHeight="1" x14ac:dyDescent="0.2">
      <c r="A221" s="4"/>
      <c r="B221" s="88" t="s">
        <v>569</v>
      </c>
      <c r="C221" s="733"/>
      <c r="D221" s="524" t="s">
        <v>570</v>
      </c>
      <c r="E221" s="208" t="s">
        <v>571</v>
      </c>
      <c r="F221" s="1028" t="s">
        <v>211</v>
      </c>
      <c r="G221" s="1283" t="s">
        <v>211</v>
      </c>
      <c r="H221" s="956" t="s">
        <v>211</v>
      </c>
      <c r="I221" s="956" t="s">
        <v>211</v>
      </c>
      <c r="J221" s="956" t="s">
        <v>211</v>
      </c>
      <c r="K221" s="956"/>
      <c r="L221" s="956"/>
      <c r="M221" s="1028" t="s">
        <v>211</v>
      </c>
      <c r="N221" s="1283" t="s">
        <v>211</v>
      </c>
      <c r="O221" s="956" t="s">
        <v>211</v>
      </c>
      <c r="P221" s="956" t="s">
        <v>211</v>
      </c>
      <c r="Q221" s="956" t="s">
        <v>211</v>
      </c>
      <c r="R221" s="956"/>
      <c r="S221" s="956"/>
      <c r="T221" s="1028" t="s">
        <v>211</v>
      </c>
      <c r="U221" s="1283" t="s">
        <v>211</v>
      </c>
      <c r="V221" s="956" t="s">
        <v>211</v>
      </c>
      <c r="W221" s="268" t="s">
        <v>101</v>
      </c>
      <c r="X221" s="850" t="s">
        <v>55</v>
      </c>
      <c r="Y221" s="62"/>
      <c r="Z221" s="62"/>
      <c r="AA221" s="1217" t="s">
        <v>44</v>
      </c>
      <c r="AB221" s="62"/>
      <c r="AC221" s="45" t="s">
        <v>44</v>
      </c>
      <c r="AD221" s="20" t="s">
        <v>44</v>
      </c>
      <c r="AE221" s="326"/>
      <c r="AF221" s="17"/>
      <c r="AG221" s="456" t="s">
        <v>44</v>
      </c>
      <c r="AH221" s="44" t="s">
        <v>44</v>
      </c>
      <c r="AI221" s="20" t="s">
        <v>44</v>
      </c>
      <c r="AJ221" s="20" t="s">
        <v>44</v>
      </c>
      <c r="AK221" s="20" t="s">
        <v>44</v>
      </c>
      <c r="AL221" s="275" t="s">
        <v>55</v>
      </c>
      <c r="AM221" s="275" t="s">
        <v>55</v>
      </c>
      <c r="AN221" s="337" t="s">
        <v>55</v>
      </c>
      <c r="AO221" s="44" t="s">
        <v>44</v>
      </c>
      <c r="AP221" s="20" t="s">
        <v>44</v>
      </c>
      <c r="AQ221" s="17"/>
      <c r="AR221" s="17"/>
      <c r="AS221" s="17"/>
      <c r="AT221" s="18" t="s">
        <v>44</v>
      </c>
      <c r="AU221" s="304" t="s">
        <v>44</v>
      </c>
      <c r="AV221" s="88">
        <f t="shared" si="45"/>
        <v>26</v>
      </c>
    </row>
    <row r="222" spans="1:50" s="88" customFormat="1" ht="15" customHeight="1" thickBot="1" x14ac:dyDescent="0.25">
      <c r="A222" s="91"/>
      <c r="B222" s="93"/>
      <c r="C222" s="733"/>
      <c r="D222" s="1294" t="s">
        <v>572</v>
      </c>
      <c r="E222" s="1372" t="s">
        <v>573</v>
      </c>
      <c r="F222" s="26"/>
      <c r="G222" s="418" t="s">
        <v>50</v>
      </c>
      <c r="H222" s="418" t="s">
        <v>50</v>
      </c>
      <c r="I222" s="418" t="s">
        <v>50</v>
      </c>
      <c r="J222" s="146"/>
      <c r="K222" s="1375" t="s">
        <v>368</v>
      </c>
      <c r="L222" s="1376" t="s">
        <v>368</v>
      </c>
      <c r="M222" s="26"/>
      <c r="N222" s="326"/>
      <c r="O222" s="183" t="s">
        <v>50</v>
      </c>
      <c r="P222" s="183" t="s">
        <v>50</v>
      </c>
      <c r="Q222" s="183" t="s">
        <v>50</v>
      </c>
      <c r="R222" s="146"/>
      <c r="S222" s="27"/>
      <c r="T222" s="491" t="s">
        <v>50</v>
      </c>
      <c r="U222" s="25"/>
      <c r="V222" s="550" t="s">
        <v>50</v>
      </c>
      <c r="W222" s="550" t="s">
        <v>50</v>
      </c>
      <c r="X222" s="550" t="s">
        <v>50</v>
      </c>
      <c r="Y222" s="131"/>
      <c r="Z222" s="131"/>
      <c r="AA222" s="47" t="s">
        <v>50</v>
      </c>
      <c r="AB222" s="124" t="s">
        <v>50</v>
      </c>
      <c r="AC222" s="352" t="s">
        <v>50</v>
      </c>
      <c r="AD222" s="31"/>
      <c r="AE222" s="159"/>
      <c r="AF222" s="131"/>
      <c r="AG222" s="901" t="s">
        <v>50</v>
      </c>
      <c r="AH222" s="123" t="s">
        <v>50</v>
      </c>
      <c r="AI222" s="124" t="s">
        <v>50</v>
      </c>
      <c r="AJ222" s="124" t="s">
        <v>50</v>
      </c>
      <c r="AK222" s="131"/>
      <c r="AL222" s="124" t="s">
        <v>50</v>
      </c>
      <c r="AM222" s="31"/>
      <c r="AN222" s="40"/>
      <c r="AO222" s="125"/>
      <c r="AP222" s="131"/>
      <c r="AQ222" s="31"/>
      <c r="AR222" s="124" t="s">
        <v>50</v>
      </c>
      <c r="AS222" s="124" t="s">
        <v>50</v>
      </c>
      <c r="AT222" s="42" t="s">
        <v>50</v>
      </c>
      <c r="AU222" s="59" t="s">
        <v>50</v>
      </c>
      <c r="AV222" s="88">
        <f t="shared" si="45"/>
        <v>24</v>
      </c>
    </row>
    <row r="223" spans="1:50" s="88" customFormat="1" ht="15" customHeight="1" thickBot="1" x14ac:dyDescent="0.25">
      <c r="A223" s="2"/>
      <c r="B223" s="91"/>
      <c r="C223" s="733"/>
      <c r="D223" s="1294" t="s">
        <v>574</v>
      </c>
      <c r="E223" s="601"/>
      <c r="F223" s="1085">
        <f t="shared" ref="F223:AU223" si="46">SUM(F215:F222)+COUNTIF(F215:F222,"A12")+COUNTIF(F215:F222,"B12")+COUNTIF(F215:F222,"1A")+COUNTIF(F215:F222,"1B")+COUNTIF(F215:F222,"1V")+COUNTIF(F215:F222,"A8")+COUNTIF(F215:F222,"B8")+COUNTIF(F215:F222,"A6")+COUNTIF(F215:F222,"B6")</f>
        <v>4</v>
      </c>
      <c r="G223" s="1086">
        <f t="shared" si="46"/>
        <v>3</v>
      </c>
      <c r="H223" s="1086">
        <f t="shared" si="46"/>
        <v>4</v>
      </c>
      <c r="I223" s="1086">
        <f t="shared" si="46"/>
        <v>1</v>
      </c>
      <c r="J223" s="1086">
        <f t="shared" si="46"/>
        <v>4</v>
      </c>
      <c r="K223" s="673">
        <f t="shared" si="46"/>
        <v>2</v>
      </c>
      <c r="L223" s="700">
        <f t="shared" si="46"/>
        <v>0</v>
      </c>
      <c r="M223" s="1085">
        <f t="shared" si="46"/>
        <v>2</v>
      </c>
      <c r="N223" s="1088">
        <f t="shared" si="46"/>
        <v>4</v>
      </c>
      <c r="O223" s="1086">
        <f t="shared" si="46"/>
        <v>2</v>
      </c>
      <c r="P223" s="1086">
        <f t="shared" si="46"/>
        <v>3</v>
      </c>
      <c r="Q223" s="1086">
        <f t="shared" si="46"/>
        <v>2</v>
      </c>
      <c r="R223" s="673">
        <f t="shared" si="46"/>
        <v>0</v>
      </c>
      <c r="S223" s="674">
        <f t="shared" si="46"/>
        <v>2</v>
      </c>
      <c r="T223" s="1085">
        <f t="shared" si="46"/>
        <v>5</v>
      </c>
      <c r="U223" s="1086">
        <f t="shared" si="46"/>
        <v>2</v>
      </c>
      <c r="V223" s="1087">
        <f t="shared" si="46"/>
        <v>3</v>
      </c>
      <c r="W223" s="1086">
        <f t="shared" si="46"/>
        <v>4</v>
      </c>
      <c r="X223" s="1088">
        <f t="shared" si="46"/>
        <v>3</v>
      </c>
      <c r="Y223" s="673">
        <f t="shared" si="46"/>
        <v>2</v>
      </c>
      <c r="Z223" s="674">
        <f t="shared" si="46"/>
        <v>0</v>
      </c>
      <c r="AA223" s="1085">
        <f t="shared" si="46"/>
        <v>5</v>
      </c>
      <c r="AB223" s="1086">
        <f t="shared" si="46"/>
        <v>5</v>
      </c>
      <c r="AC223" s="1086">
        <f t="shared" si="46"/>
        <v>5</v>
      </c>
      <c r="AD223" s="1086">
        <f t="shared" si="46"/>
        <v>5</v>
      </c>
      <c r="AE223" s="1086">
        <f t="shared" si="46"/>
        <v>2</v>
      </c>
      <c r="AF223" s="673">
        <f t="shared" si="46"/>
        <v>0</v>
      </c>
      <c r="AG223" s="674">
        <f t="shared" si="46"/>
        <v>2</v>
      </c>
      <c r="AH223" s="1085">
        <f t="shared" si="46"/>
        <v>5</v>
      </c>
      <c r="AI223" s="1086">
        <f t="shared" si="46"/>
        <v>6</v>
      </c>
      <c r="AJ223" s="1086">
        <f t="shared" si="46"/>
        <v>3</v>
      </c>
      <c r="AK223" s="1086">
        <f t="shared" si="46"/>
        <v>2</v>
      </c>
      <c r="AL223" s="1086">
        <f t="shared" si="46"/>
        <v>3</v>
      </c>
      <c r="AM223" s="673">
        <f t="shared" si="46"/>
        <v>4</v>
      </c>
      <c r="AN223" s="674">
        <f t="shared" si="46"/>
        <v>2</v>
      </c>
      <c r="AO223" s="1085">
        <f t="shared" si="46"/>
        <v>5</v>
      </c>
      <c r="AP223" s="1086">
        <f t="shared" si="46"/>
        <v>3</v>
      </c>
      <c r="AQ223" s="1086">
        <f t="shared" si="46"/>
        <v>2</v>
      </c>
      <c r="AR223" s="1086">
        <f>SUM(AR215:AR222)+COUNTIF(AR215:AR222,"A12")+COUNTIF(AR215:AR222,"B12")+COUNTIF(AR215:AR222,"1A")+COUNTIF(AR215:AR222,"1B")+COUNTIF(AR215:AR222,"1V")+COUNTIF(AR215:AR222,"A8")+COUNTIF(AR215:AR222,"B8")+COUNTIF(AR215:AR222,"A6")+COUNTIF(AR215:AR222,"B6")</f>
        <v>3</v>
      </c>
      <c r="AS223" s="1086">
        <f t="shared" si="46"/>
        <v>3</v>
      </c>
      <c r="AT223" s="673">
        <f t="shared" si="46"/>
        <v>4</v>
      </c>
      <c r="AU223" s="674">
        <f t="shared" si="46"/>
        <v>4</v>
      </c>
    </row>
    <row r="224" spans="1:50" s="88" customFormat="1" ht="15" customHeight="1" thickBot="1" x14ac:dyDescent="0.25">
      <c r="A224" s="2"/>
      <c r="B224" s="91"/>
      <c r="C224" s="733"/>
      <c r="D224" s="1137"/>
      <c r="E224" s="1138"/>
      <c r="F224" s="1142"/>
      <c r="G224" s="1140"/>
      <c r="H224" s="1140"/>
      <c r="I224" s="1140"/>
      <c r="J224" s="1140"/>
      <c r="K224" s="1140"/>
      <c r="L224" s="1141"/>
      <c r="M224" s="1142"/>
      <c r="N224" s="1139"/>
      <c r="O224" s="1140"/>
      <c r="P224" s="1140"/>
      <c r="Q224" s="1140"/>
      <c r="R224" s="1140"/>
      <c r="S224" s="1143"/>
      <c r="T224" s="1142"/>
      <c r="U224" s="1140"/>
      <c r="V224" s="1141"/>
      <c r="W224" s="1140"/>
      <c r="X224" s="1139"/>
      <c r="Y224" s="1140"/>
      <c r="Z224" s="1143"/>
      <c r="AA224" s="1142"/>
      <c r="AB224" s="1140"/>
      <c r="AC224" s="1140"/>
      <c r="AD224" s="1140"/>
      <c r="AE224" s="1140"/>
      <c r="AF224" s="1140"/>
      <c r="AG224" s="1143"/>
      <c r="AH224" s="1142"/>
      <c r="AI224" s="1140"/>
      <c r="AJ224" s="1140"/>
      <c r="AK224" s="1140"/>
      <c r="AL224" s="1140"/>
      <c r="AM224" s="1140"/>
      <c r="AN224" s="1143"/>
      <c r="AO224" s="1142"/>
      <c r="AP224" s="1140"/>
      <c r="AQ224" s="1140"/>
      <c r="AR224" s="1140"/>
      <c r="AS224" s="1140"/>
      <c r="AT224" s="1140"/>
      <c r="AU224" s="1377"/>
    </row>
    <row r="225" spans="1:50" s="88" customFormat="1" ht="15" customHeight="1" x14ac:dyDescent="0.25">
      <c r="A225" s="91"/>
      <c r="B225" s="1378" t="s">
        <v>575</v>
      </c>
      <c r="C225" s="733" t="s">
        <v>576</v>
      </c>
      <c r="D225" s="1103" t="s">
        <v>577</v>
      </c>
      <c r="E225" s="609" t="s">
        <v>309</v>
      </c>
      <c r="F225" s="741" t="s">
        <v>44</v>
      </c>
      <c r="G225" s="642" t="s">
        <v>44</v>
      </c>
      <c r="H225" s="642" t="s">
        <v>44</v>
      </c>
      <c r="I225" s="17"/>
      <c r="J225" s="17"/>
      <c r="K225" s="18" t="s">
        <v>44</v>
      </c>
      <c r="L225" s="200" t="s">
        <v>578</v>
      </c>
      <c r="M225" s="19"/>
      <c r="N225" s="20" t="s">
        <v>44</v>
      </c>
      <c r="O225" s="22" t="s">
        <v>44</v>
      </c>
      <c r="P225" s="20" t="s">
        <v>44</v>
      </c>
      <c r="Q225" s="419" t="s">
        <v>44</v>
      </c>
      <c r="R225" s="412" t="s">
        <v>55</v>
      </c>
      <c r="S225" s="585" t="s">
        <v>55</v>
      </c>
      <c r="T225" s="741" t="s">
        <v>64</v>
      </c>
      <c r="U225" s="642" t="s">
        <v>64</v>
      </c>
      <c r="V225" s="24"/>
      <c r="W225" s="17"/>
      <c r="X225" s="68" t="s">
        <v>579</v>
      </c>
      <c r="Y225" s="408" t="s">
        <v>579</v>
      </c>
      <c r="Z225" s="408" t="s">
        <v>579</v>
      </c>
      <c r="AA225" s="19"/>
      <c r="AB225" s="17"/>
      <c r="AC225" s="20" t="s">
        <v>44</v>
      </c>
      <c r="AD225" s="20" t="s">
        <v>44</v>
      </c>
      <c r="AE225" s="20" t="s">
        <v>44</v>
      </c>
      <c r="AF225" s="993" t="s">
        <v>55</v>
      </c>
      <c r="AG225" s="412" t="s">
        <v>55</v>
      </c>
      <c r="AH225" s="741" t="s">
        <v>64</v>
      </c>
      <c r="AI225" s="642" t="s">
        <v>64</v>
      </c>
      <c r="AJ225" s="642" t="s">
        <v>64</v>
      </c>
      <c r="AK225" s="17"/>
      <c r="AL225" s="17"/>
      <c r="AM225" s="18" t="s">
        <v>64</v>
      </c>
      <c r="AN225" s="18" t="s">
        <v>64</v>
      </c>
      <c r="AO225" s="19"/>
      <c r="AP225" s="20" t="s">
        <v>44</v>
      </c>
      <c r="AQ225" s="20" t="s">
        <v>44</v>
      </c>
      <c r="AR225" s="20" t="s">
        <v>44</v>
      </c>
      <c r="AS225" s="20" t="s">
        <v>44</v>
      </c>
      <c r="AT225" s="412" t="s">
        <v>55</v>
      </c>
      <c r="AU225" s="585" t="s">
        <v>55</v>
      </c>
      <c r="AV225" s="88">
        <f t="shared" si="45"/>
        <v>26</v>
      </c>
    </row>
    <row r="226" spans="1:50" ht="15" customHeight="1" thickBot="1" x14ac:dyDescent="0.25">
      <c r="A226" s="91"/>
      <c r="C226" s="733"/>
      <c r="D226" s="1104" t="s">
        <v>580</v>
      </c>
      <c r="E226" s="244" t="s">
        <v>458</v>
      </c>
      <c r="F226" s="463" t="s">
        <v>50</v>
      </c>
      <c r="G226" s="464" t="s">
        <v>50</v>
      </c>
      <c r="H226" s="464" t="s">
        <v>50</v>
      </c>
      <c r="I226" s="31"/>
      <c r="J226" s="31"/>
      <c r="K226" s="42" t="s">
        <v>50</v>
      </c>
      <c r="L226" s="86" t="s">
        <v>578</v>
      </c>
      <c r="M226" s="39"/>
      <c r="N226" s="41" t="s">
        <v>50</v>
      </c>
      <c r="O226" s="416" t="s">
        <v>50</v>
      </c>
      <c r="P226" s="41" t="s">
        <v>50</v>
      </c>
      <c r="Q226" s="48" t="s">
        <v>50</v>
      </c>
      <c r="R226" s="31"/>
      <c r="S226" s="50"/>
      <c r="T226" s="463" t="s">
        <v>69</v>
      </c>
      <c r="U226" s="464" t="s">
        <v>69</v>
      </c>
      <c r="V226" s="46"/>
      <c r="W226" s="31"/>
      <c r="X226" s="70" t="s">
        <v>579</v>
      </c>
      <c r="Y226" s="853" t="s">
        <v>579</v>
      </c>
      <c r="Z226" s="853" t="s">
        <v>579</v>
      </c>
      <c r="AA226" s="39"/>
      <c r="AB226" s="31"/>
      <c r="AC226" s="41" t="s">
        <v>50</v>
      </c>
      <c r="AD226" s="41" t="s">
        <v>50</v>
      </c>
      <c r="AE226" s="41" t="s">
        <v>50</v>
      </c>
      <c r="AF226" s="46"/>
      <c r="AG226" s="31"/>
      <c r="AH226" s="463" t="s">
        <v>69</v>
      </c>
      <c r="AI226" s="464" t="s">
        <v>69</v>
      </c>
      <c r="AJ226" s="464" t="s">
        <v>69</v>
      </c>
      <c r="AK226" s="31"/>
      <c r="AL226" s="31"/>
      <c r="AM226" s="42" t="s">
        <v>69</v>
      </c>
      <c r="AN226" s="42" t="s">
        <v>69</v>
      </c>
      <c r="AO226" s="39"/>
      <c r="AP226" s="41" t="s">
        <v>50</v>
      </c>
      <c r="AQ226" s="41" t="s">
        <v>50</v>
      </c>
      <c r="AR226" s="41" t="s">
        <v>50</v>
      </c>
      <c r="AS226" s="41" t="s">
        <v>50</v>
      </c>
      <c r="AT226" s="31"/>
      <c r="AU226" s="50"/>
      <c r="AV226" s="88">
        <f t="shared" si="45"/>
        <v>26</v>
      </c>
      <c r="AW226" s="88"/>
      <c r="AX226" s="88"/>
    </row>
    <row r="227" spans="1:50" ht="15" customHeight="1" x14ac:dyDescent="0.2">
      <c r="A227" s="91"/>
      <c r="C227" s="733"/>
      <c r="D227" s="1379" t="s">
        <v>581</v>
      </c>
      <c r="E227" s="187" t="s">
        <v>582</v>
      </c>
      <c r="F227" s="30" t="s">
        <v>101</v>
      </c>
      <c r="G227" s="45" t="s">
        <v>101</v>
      </c>
      <c r="H227" s="28" t="s">
        <v>101</v>
      </c>
      <c r="I227" s="25"/>
      <c r="J227" s="25" t="s">
        <v>101</v>
      </c>
      <c r="K227" s="298"/>
      <c r="L227" s="56"/>
      <c r="M227" s="326"/>
      <c r="N227" s="28" t="s">
        <v>101</v>
      </c>
      <c r="O227" s="410" t="s">
        <v>101</v>
      </c>
      <c r="P227" s="28" t="s">
        <v>101</v>
      </c>
      <c r="Q227" s="45" t="s">
        <v>101</v>
      </c>
      <c r="R227" s="25"/>
      <c r="S227" s="56"/>
      <c r="T227" s="45" t="s">
        <v>101</v>
      </c>
      <c r="U227" s="25"/>
      <c r="V227" s="25" t="s">
        <v>101</v>
      </c>
      <c r="W227" s="28" t="s">
        <v>101</v>
      </c>
      <c r="X227" s="28" t="s">
        <v>101</v>
      </c>
      <c r="Y227" s="298"/>
      <c r="Z227" s="56"/>
      <c r="AA227" s="28" t="s">
        <v>101</v>
      </c>
      <c r="AB227" s="28" t="s">
        <v>101</v>
      </c>
      <c r="AC227" s="25"/>
      <c r="AD227" s="28" t="s">
        <v>101</v>
      </c>
      <c r="AE227" s="28" t="s">
        <v>101</v>
      </c>
      <c r="AF227" s="25"/>
      <c r="AG227" s="27"/>
      <c r="AH227" s="45" t="s">
        <v>101</v>
      </c>
      <c r="AI227" s="25"/>
      <c r="AJ227" s="25"/>
      <c r="AK227" s="28" t="s">
        <v>101</v>
      </c>
      <c r="AL227" s="28" t="s">
        <v>50</v>
      </c>
      <c r="AM227" s="298" t="s">
        <v>101</v>
      </c>
      <c r="AN227" s="27"/>
      <c r="AO227" s="326"/>
      <c r="AP227" s="28" t="s">
        <v>101</v>
      </c>
      <c r="AQ227" s="410" t="s">
        <v>101</v>
      </c>
      <c r="AR227" s="28" t="s">
        <v>101</v>
      </c>
      <c r="AS227" s="45" t="s">
        <v>101</v>
      </c>
      <c r="AT227" s="25"/>
      <c r="AU227" s="56"/>
      <c r="AV227" s="88">
        <f t="shared" si="45"/>
        <v>24</v>
      </c>
      <c r="AW227" s="88"/>
      <c r="AX227" s="88"/>
    </row>
    <row r="228" spans="1:50" ht="15" customHeight="1" x14ac:dyDescent="0.25">
      <c r="A228" s="91"/>
      <c r="B228" s="1378" t="s">
        <v>583</v>
      </c>
      <c r="C228" s="794" t="s">
        <v>584</v>
      </c>
      <c r="D228" s="1380" t="s">
        <v>164</v>
      </c>
      <c r="E228" s="868" t="s">
        <v>585</v>
      </c>
      <c r="F228" s="1002" t="s">
        <v>70</v>
      </c>
      <c r="G228" s="1002" t="s">
        <v>70</v>
      </c>
      <c r="H228" s="981" t="s">
        <v>70</v>
      </c>
      <c r="I228" s="1001" t="s">
        <v>70</v>
      </c>
      <c r="J228" s="1001" t="s">
        <v>70</v>
      </c>
      <c r="K228" s="961" t="s">
        <v>70</v>
      </c>
      <c r="L228" s="1381" t="s">
        <v>55</v>
      </c>
      <c r="M228" s="1382" t="s">
        <v>101</v>
      </c>
      <c r="N228" s="1383" t="s">
        <v>101</v>
      </c>
      <c r="O228" s="1304" t="s">
        <v>101</v>
      </c>
      <c r="P228" s="1304" t="s">
        <v>101</v>
      </c>
      <c r="Q228" s="62" t="s">
        <v>101</v>
      </c>
      <c r="R228" s="62"/>
      <c r="S228" s="622"/>
      <c r="T228" s="25"/>
      <c r="U228" s="28" t="s">
        <v>101</v>
      </c>
      <c r="V228" s="410" t="s">
        <v>101</v>
      </c>
      <c r="W228" s="28" t="s">
        <v>101</v>
      </c>
      <c r="X228" s="28" t="s">
        <v>101</v>
      </c>
      <c r="Y228" s="1001" t="s">
        <v>55</v>
      </c>
      <c r="Z228" s="1381" t="s">
        <v>55</v>
      </c>
      <c r="AA228" s="1384" t="s">
        <v>101</v>
      </c>
      <c r="AB228" s="1383" t="s">
        <v>101</v>
      </c>
      <c r="AC228" s="1304" t="s">
        <v>101</v>
      </c>
      <c r="AD228" s="1304" t="s">
        <v>101</v>
      </c>
      <c r="AE228" s="62"/>
      <c r="AF228" s="622" t="s">
        <v>51</v>
      </c>
      <c r="AG228" s="659"/>
      <c r="AH228" s="28" t="s">
        <v>101</v>
      </c>
      <c r="AI228" s="28" t="s">
        <v>101</v>
      </c>
      <c r="AJ228" s="410" t="s">
        <v>101</v>
      </c>
      <c r="AK228" s="28" t="s">
        <v>101</v>
      </c>
      <c r="AL228" s="326"/>
      <c r="AM228" s="1001" t="s">
        <v>55</v>
      </c>
      <c r="AN228" s="1381" t="s">
        <v>55</v>
      </c>
      <c r="AO228" s="1384" t="s">
        <v>87</v>
      </c>
      <c r="AP228" s="1383" t="s">
        <v>87</v>
      </c>
      <c r="AQ228" s="1304" t="s">
        <v>87</v>
      </c>
      <c r="AR228" s="1304" t="s">
        <v>101</v>
      </c>
      <c r="AS228" s="62"/>
      <c r="AT228" s="622" t="s">
        <v>101</v>
      </c>
      <c r="AU228" s="659"/>
      <c r="AV228" s="88">
        <f t="shared" si="45"/>
        <v>20</v>
      </c>
      <c r="AW228" s="88"/>
      <c r="AX228" s="88"/>
    </row>
    <row r="229" spans="1:50" ht="15" customHeight="1" thickBot="1" x14ac:dyDescent="0.25">
      <c r="A229" s="91"/>
      <c r="B229" s="168"/>
      <c r="C229" s="733"/>
      <c r="D229" s="675" t="s">
        <v>586</v>
      </c>
      <c r="E229" s="653" t="s">
        <v>587</v>
      </c>
      <c r="F229" s="185" t="s">
        <v>80</v>
      </c>
      <c r="G229" s="183" t="s">
        <v>80</v>
      </c>
      <c r="H229" s="183" t="s">
        <v>80</v>
      </c>
      <c r="I229" s="183" t="s">
        <v>80</v>
      </c>
      <c r="J229" s="1" t="s">
        <v>80</v>
      </c>
      <c r="K229" s="140" t="s">
        <v>80</v>
      </c>
      <c r="L229" s="775" t="s">
        <v>80</v>
      </c>
      <c r="M229" s="185" t="s">
        <v>80</v>
      </c>
      <c r="N229" s="184" t="s">
        <v>80</v>
      </c>
      <c r="O229" s="183" t="s">
        <v>80</v>
      </c>
      <c r="P229" s="183" t="s">
        <v>80</v>
      </c>
      <c r="Q229" s="1" t="s">
        <v>80</v>
      </c>
      <c r="R229" s="33" t="s">
        <v>80</v>
      </c>
      <c r="S229" s="35" t="s">
        <v>80</v>
      </c>
      <c r="T229" s="185" t="s">
        <v>80</v>
      </c>
      <c r="U229" s="183" t="s">
        <v>80</v>
      </c>
      <c r="V229" s="550" t="s">
        <v>80</v>
      </c>
      <c r="W229" s="183" t="s">
        <v>80</v>
      </c>
      <c r="X229" s="701" t="s">
        <v>80</v>
      </c>
      <c r="Y229" s="140" t="s">
        <v>80</v>
      </c>
      <c r="Z229" s="656" t="s">
        <v>80</v>
      </c>
      <c r="AA229" s="185" t="s">
        <v>80</v>
      </c>
      <c r="AB229" s="183" t="s">
        <v>80</v>
      </c>
      <c r="AC229" s="183" t="s">
        <v>80</v>
      </c>
      <c r="AD229" s="183" t="s">
        <v>80</v>
      </c>
      <c r="AE229" s="1" t="s">
        <v>80</v>
      </c>
      <c r="AF229" s="33" t="s">
        <v>80</v>
      </c>
      <c r="AG229" s="656" t="s">
        <v>80</v>
      </c>
      <c r="AH229" s="185" t="s">
        <v>80</v>
      </c>
      <c r="AI229" s="183" t="s">
        <v>80</v>
      </c>
      <c r="AJ229" s="183" t="s">
        <v>80</v>
      </c>
      <c r="AK229" s="183" t="s">
        <v>80</v>
      </c>
      <c r="AL229" s="1" t="s">
        <v>80</v>
      </c>
      <c r="AM229" s="140" t="s">
        <v>80</v>
      </c>
      <c r="AN229" s="656" t="s">
        <v>80</v>
      </c>
      <c r="AO229" s="185" t="s">
        <v>80</v>
      </c>
      <c r="AP229" s="183" t="s">
        <v>80</v>
      </c>
      <c r="AQ229" s="183" t="s">
        <v>80</v>
      </c>
      <c r="AR229" s="183" t="s">
        <v>80</v>
      </c>
      <c r="AS229" s="1" t="s">
        <v>80</v>
      </c>
      <c r="AT229" s="33" t="s">
        <v>80</v>
      </c>
      <c r="AU229" s="656" t="s">
        <v>80</v>
      </c>
      <c r="AV229" s="88">
        <f t="shared" si="45"/>
        <v>0</v>
      </c>
      <c r="AW229" s="88"/>
      <c r="AX229" s="88"/>
    </row>
    <row r="230" spans="1:50" ht="15" customHeight="1" thickBot="1" x14ac:dyDescent="0.25">
      <c r="C230" s="733"/>
      <c r="D230" s="532" t="s">
        <v>548</v>
      </c>
      <c r="E230" s="533" t="s">
        <v>588</v>
      </c>
      <c r="F230" s="676">
        <f t="shared" ref="F230:AU230" si="47">COUNTIF(F226:F229,"1V")</f>
        <v>1</v>
      </c>
      <c r="G230" s="677">
        <f t="shared" si="47"/>
        <v>1</v>
      </c>
      <c r="H230" s="677">
        <f t="shared" si="47"/>
        <v>1</v>
      </c>
      <c r="I230" s="677">
        <f t="shared" si="47"/>
        <v>0</v>
      </c>
      <c r="J230" s="677">
        <f t="shared" si="47"/>
        <v>1</v>
      </c>
      <c r="K230" s="673">
        <f t="shared" si="47"/>
        <v>0</v>
      </c>
      <c r="L230" s="700">
        <f t="shared" si="47"/>
        <v>0</v>
      </c>
      <c r="M230" s="676">
        <f t="shared" si="47"/>
        <v>1</v>
      </c>
      <c r="N230" s="702">
        <f t="shared" si="47"/>
        <v>2</v>
      </c>
      <c r="O230" s="677">
        <f t="shared" si="47"/>
        <v>2</v>
      </c>
      <c r="P230" s="677">
        <f t="shared" si="47"/>
        <v>2</v>
      </c>
      <c r="Q230" s="677">
        <f t="shared" si="47"/>
        <v>2</v>
      </c>
      <c r="R230" s="673">
        <f t="shared" si="47"/>
        <v>0</v>
      </c>
      <c r="S230" s="674">
        <f t="shared" si="47"/>
        <v>0</v>
      </c>
      <c r="T230" s="676">
        <f t="shared" si="47"/>
        <v>1</v>
      </c>
      <c r="U230" s="677">
        <f t="shared" si="47"/>
        <v>1</v>
      </c>
      <c r="V230" s="703">
        <f t="shared" si="47"/>
        <v>2</v>
      </c>
      <c r="W230" s="677">
        <f t="shared" si="47"/>
        <v>2</v>
      </c>
      <c r="X230" s="702">
        <f t="shared" si="47"/>
        <v>2</v>
      </c>
      <c r="Y230" s="673">
        <f t="shared" si="47"/>
        <v>0</v>
      </c>
      <c r="Z230" s="674">
        <f t="shared" si="47"/>
        <v>0</v>
      </c>
      <c r="AA230" s="676">
        <f t="shared" si="47"/>
        <v>2</v>
      </c>
      <c r="AB230" s="677">
        <f t="shared" si="47"/>
        <v>2</v>
      </c>
      <c r="AC230" s="677">
        <f t="shared" si="47"/>
        <v>1</v>
      </c>
      <c r="AD230" s="677">
        <f t="shared" si="47"/>
        <v>2</v>
      </c>
      <c r="AE230" s="677">
        <f t="shared" si="47"/>
        <v>1</v>
      </c>
      <c r="AF230" s="673">
        <f t="shared" si="47"/>
        <v>0</v>
      </c>
      <c r="AG230" s="674">
        <f t="shared" si="47"/>
        <v>0</v>
      </c>
      <c r="AH230" s="676">
        <f t="shared" si="47"/>
        <v>2</v>
      </c>
      <c r="AI230" s="677">
        <f t="shared" si="47"/>
        <v>1</v>
      </c>
      <c r="AJ230" s="677">
        <f t="shared" si="47"/>
        <v>1</v>
      </c>
      <c r="AK230" s="677">
        <f t="shared" si="47"/>
        <v>2</v>
      </c>
      <c r="AL230" s="677">
        <f t="shared" si="47"/>
        <v>0</v>
      </c>
      <c r="AM230" s="673">
        <f t="shared" si="47"/>
        <v>1</v>
      </c>
      <c r="AN230" s="674">
        <f t="shared" si="47"/>
        <v>0</v>
      </c>
      <c r="AO230" s="676">
        <f t="shared" si="47"/>
        <v>0</v>
      </c>
      <c r="AP230" s="677">
        <f t="shared" si="47"/>
        <v>1</v>
      </c>
      <c r="AQ230" s="677">
        <f t="shared" si="47"/>
        <v>1</v>
      </c>
      <c r="AR230" s="677">
        <f t="shared" si="47"/>
        <v>2</v>
      </c>
      <c r="AS230" s="677">
        <f t="shared" si="47"/>
        <v>1</v>
      </c>
      <c r="AT230" s="673">
        <f t="shared" si="47"/>
        <v>1</v>
      </c>
      <c r="AU230" s="1385">
        <f t="shared" si="47"/>
        <v>0</v>
      </c>
      <c r="AV230" s="88"/>
      <c r="AW230" s="88"/>
      <c r="AX230" s="88"/>
    </row>
    <row r="231" spans="1:50" ht="15" customHeight="1" thickBot="1" x14ac:dyDescent="0.25">
      <c r="C231" s="733"/>
      <c r="D231" s="534"/>
      <c r="E231" s="535"/>
      <c r="F231" s="73"/>
      <c r="G231" s="74"/>
      <c r="H231" s="75"/>
      <c r="I231" s="74"/>
      <c r="J231" s="73"/>
      <c r="K231" s="74"/>
      <c r="L231" s="79"/>
      <c r="M231" s="77"/>
      <c r="N231" s="73"/>
      <c r="O231" s="74"/>
      <c r="P231" s="74"/>
      <c r="Q231" s="74"/>
      <c r="R231" s="74"/>
      <c r="S231" s="76"/>
      <c r="T231" s="77"/>
      <c r="U231" s="74"/>
      <c r="V231" s="75"/>
      <c r="W231" s="74"/>
      <c r="X231" s="79"/>
      <c r="Y231" s="74"/>
      <c r="Z231" s="76"/>
      <c r="AA231" s="74"/>
      <c r="AB231" s="74"/>
      <c r="AC231" s="74"/>
      <c r="AD231" s="74"/>
      <c r="AE231" s="74"/>
      <c r="AF231" s="74"/>
      <c r="AG231" s="78"/>
      <c r="AH231" s="175"/>
      <c r="AI231" s="74"/>
      <c r="AJ231" s="74"/>
      <c r="AK231" s="74"/>
      <c r="AL231" s="74"/>
      <c r="AM231" s="74"/>
      <c r="AN231" s="79"/>
      <c r="AO231" s="74"/>
      <c r="AP231" s="74"/>
      <c r="AQ231" s="74"/>
      <c r="AR231" s="74"/>
      <c r="AS231" s="73"/>
      <c r="AT231" s="74"/>
      <c r="AU231" s="76"/>
      <c r="AV231" s="88"/>
      <c r="AW231" s="88"/>
      <c r="AX231" s="88"/>
    </row>
    <row r="232" spans="1:50" ht="15" customHeight="1" x14ac:dyDescent="0.2">
      <c r="A232" s="91"/>
      <c r="B232" s="136" t="s">
        <v>589</v>
      </c>
      <c r="C232" s="733"/>
      <c r="D232" s="234" t="s">
        <v>590</v>
      </c>
      <c r="E232" s="229" t="s">
        <v>327</v>
      </c>
      <c r="F232" s="80" t="s">
        <v>101</v>
      </c>
      <c r="G232" s="81" t="s">
        <v>101</v>
      </c>
      <c r="H232" s="81"/>
      <c r="I232" s="17" t="s">
        <v>101</v>
      </c>
      <c r="J232" s="81" t="s">
        <v>101</v>
      </c>
      <c r="K232" s="95"/>
      <c r="L232" s="363"/>
      <c r="M232" s="422" t="s">
        <v>101</v>
      </c>
      <c r="N232" s="459" t="s">
        <v>101</v>
      </c>
      <c r="O232" s="459" t="s">
        <v>101</v>
      </c>
      <c r="P232" s="445" t="s">
        <v>101</v>
      </c>
      <c r="Q232" s="445" t="s">
        <v>101</v>
      </c>
      <c r="R232" s="17"/>
      <c r="S232" s="21"/>
      <c r="T232" s="80" t="s">
        <v>101</v>
      </c>
      <c r="U232" s="1001" t="s">
        <v>55</v>
      </c>
      <c r="V232" s="81" t="s">
        <v>101</v>
      </c>
      <c r="W232" s="82" t="s">
        <v>101</v>
      </c>
      <c r="X232" s="82" t="s">
        <v>101</v>
      </c>
      <c r="Y232" s="95"/>
      <c r="Z232" s="56"/>
      <c r="AA232" s="422" t="s">
        <v>101</v>
      </c>
      <c r="AB232" s="459" t="s">
        <v>101</v>
      </c>
      <c r="AC232" s="459" t="s">
        <v>101</v>
      </c>
      <c r="AD232" s="445" t="s">
        <v>101</v>
      </c>
      <c r="AE232" s="445" t="s">
        <v>101</v>
      </c>
      <c r="AF232" s="17"/>
      <c r="AG232" s="56"/>
      <c r="AH232" s="82" t="s">
        <v>101</v>
      </c>
      <c r="AI232" s="81"/>
      <c r="AJ232" s="81" t="s">
        <v>101</v>
      </c>
      <c r="AK232" s="17" t="s">
        <v>101</v>
      </c>
      <c r="AL232" s="81" t="s">
        <v>101</v>
      </c>
      <c r="AM232" s="95"/>
      <c r="AN232" s="49"/>
      <c r="AO232" s="422" t="s">
        <v>101</v>
      </c>
      <c r="AP232" s="459" t="s">
        <v>101</v>
      </c>
      <c r="AQ232" s="459" t="s">
        <v>101</v>
      </c>
      <c r="AR232" s="445" t="s">
        <v>101</v>
      </c>
      <c r="AS232" s="445" t="s">
        <v>101</v>
      </c>
      <c r="AT232" s="17"/>
      <c r="AU232" s="56"/>
      <c r="AV232" s="88">
        <f t="shared" ref="AV232:AV251" si="48">COUNTIF(F232:AU232,"&lt;&gt;CP")-COUNTIF(F232:AU232,"")-COUNTIF(F232:AU232,"R")-COUNTIF(F232:AU232,"AT")-COUNTIF(F232:AU232,"AM")-COUNTIF(F232:AU232,"RD")</f>
        <v>27</v>
      </c>
      <c r="AW232" s="88"/>
      <c r="AX232" s="88"/>
    </row>
    <row r="233" spans="1:50" ht="15" customHeight="1" thickBot="1" x14ac:dyDescent="0.25">
      <c r="A233" s="91"/>
      <c r="B233" s="168" t="s">
        <v>591</v>
      </c>
      <c r="C233" s="733"/>
      <c r="D233" s="235" t="s">
        <v>592</v>
      </c>
      <c r="E233" s="236" t="s">
        <v>445</v>
      </c>
      <c r="F233" s="596" t="s">
        <v>101</v>
      </c>
      <c r="G233" s="987" t="s">
        <v>101</v>
      </c>
      <c r="H233" s="987" t="s">
        <v>101</v>
      </c>
      <c r="I233" s="987" t="s">
        <v>101</v>
      </c>
      <c r="J233" s="597" t="s">
        <v>101</v>
      </c>
      <c r="K233" s="31"/>
      <c r="L233" s="1025"/>
      <c r="M233" s="358" t="s">
        <v>101</v>
      </c>
      <c r="N233" s="776" t="s">
        <v>101</v>
      </c>
      <c r="O233" s="152"/>
      <c r="P233" s="446" t="s">
        <v>101</v>
      </c>
      <c r="Q233" s="307" t="s">
        <v>101</v>
      </c>
      <c r="R233" s="31"/>
      <c r="S233" s="50"/>
      <c r="T233" s="358" t="s">
        <v>101</v>
      </c>
      <c r="U233" s="446" t="s">
        <v>101</v>
      </c>
      <c r="V233" s="446" t="s">
        <v>101</v>
      </c>
      <c r="W233" s="307" t="s">
        <v>101</v>
      </c>
      <c r="X233" s="460" t="s">
        <v>101</v>
      </c>
      <c r="Y233" s="31"/>
      <c r="Z233" s="50"/>
      <c r="AA233" s="596" t="s">
        <v>101</v>
      </c>
      <c r="AB233" s="987" t="s">
        <v>101</v>
      </c>
      <c r="AC233" s="987" t="s">
        <v>101</v>
      </c>
      <c r="AD233" s="987" t="s">
        <v>101</v>
      </c>
      <c r="AE233" s="1006" t="s">
        <v>55</v>
      </c>
      <c r="AF233" s="316"/>
      <c r="AG233" s="1222"/>
      <c r="AH233" s="358" t="s">
        <v>101</v>
      </c>
      <c r="AI233" s="446" t="s">
        <v>101</v>
      </c>
      <c r="AJ233" s="152"/>
      <c r="AK233" s="446" t="s">
        <v>101</v>
      </c>
      <c r="AL233" s="307" t="s">
        <v>101</v>
      </c>
      <c r="AM233" s="31"/>
      <c r="AN233" s="50"/>
      <c r="AO233" s="358" t="s">
        <v>101</v>
      </c>
      <c r="AP233" s="446" t="s">
        <v>101</v>
      </c>
      <c r="AQ233" s="152"/>
      <c r="AR233" s="446" t="s">
        <v>101</v>
      </c>
      <c r="AS233" s="307" t="s">
        <v>101</v>
      </c>
      <c r="AT233" s="31"/>
      <c r="AU233" s="50"/>
      <c r="AV233" s="88">
        <f t="shared" si="48"/>
        <v>26</v>
      </c>
      <c r="AW233" s="88"/>
      <c r="AX233" s="88"/>
    </row>
    <row r="234" spans="1:50" ht="15" customHeight="1" x14ac:dyDescent="0.2">
      <c r="A234" s="91"/>
      <c r="B234" s="136" t="s">
        <v>593</v>
      </c>
      <c r="C234" s="733"/>
      <c r="D234" s="238" t="s">
        <v>594</v>
      </c>
      <c r="E234" s="224" t="s">
        <v>522</v>
      </c>
      <c r="F234" s="44" t="s">
        <v>44</v>
      </c>
      <c r="G234" s="20" t="s">
        <v>44</v>
      </c>
      <c r="H234" s="691" t="s">
        <v>42</v>
      </c>
      <c r="I234" s="1317" t="s">
        <v>120</v>
      </c>
      <c r="J234" s="24"/>
      <c r="K234" s="412" t="s">
        <v>55</v>
      </c>
      <c r="L234" s="304" t="s">
        <v>44</v>
      </c>
      <c r="M234" s="517" t="s">
        <v>44</v>
      </c>
      <c r="N234" s="1001" t="s">
        <v>55</v>
      </c>
      <c r="O234" s="419" t="s">
        <v>44</v>
      </c>
      <c r="P234" s="20" t="s">
        <v>44</v>
      </c>
      <c r="Q234" s="20" t="s">
        <v>44</v>
      </c>
      <c r="R234" s="412" t="s">
        <v>55</v>
      </c>
      <c r="S234" s="49"/>
      <c r="T234" s="44" t="s">
        <v>44</v>
      </c>
      <c r="U234" s="1001" t="s">
        <v>55</v>
      </c>
      <c r="V234" s="22" t="s">
        <v>44</v>
      </c>
      <c r="W234" s="22" t="s">
        <v>44</v>
      </c>
      <c r="X234" s="22" t="s">
        <v>44</v>
      </c>
      <c r="Y234" s="25"/>
      <c r="Z234" s="43"/>
      <c r="AA234" s="44" t="s">
        <v>44</v>
      </c>
      <c r="AB234" s="20" t="s">
        <v>44</v>
      </c>
      <c r="AC234" s="20" t="s">
        <v>44</v>
      </c>
      <c r="AD234" s="17"/>
      <c r="AE234" s="17"/>
      <c r="AF234" s="200" t="s">
        <v>578</v>
      </c>
      <c r="AG234" s="614" t="s">
        <v>579</v>
      </c>
      <c r="AH234" s="339" t="s">
        <v>579</v>
      </c>
      <c r="AI234" s="68" t="s">
        <v>579</v>
      </c>
      <c r="AJ234" s="24"/>
      <c r="AK234" s="24"/>
      <c r="AL234" s="24"/>
      <c r="AM234" s="18" t="s">
        <v>44</v>
      </c>
      <c r="AN234" s="304" t="s">
        <v>44</v>
      </c>
      <c r="AO234" s="87" t="s">
        <v>42</v>
      </c>
      <c r="AP234" s="17"/>
      <c r="AQ234" s="20" t="s">
        <v>44</v>
      </c>
      <c r="AR234" s="20" t="s">
        <v>44</v>
      </c>
      <c r="AS234" s="20" t="s">
        <v>44</v>
      </c>
      <c r="AT234" s="25"/>
      <c r="AU234" s="56"/>
      <c r="AV234" s="88">
        <f t="shared" si="48"/>
        <v>26</v>
      </c>
      <c r="AW234" s="88"/>
      <c r="AX234" s="88"/>
    </row>
    <row r="235" spans="1:50" ht="15" customHeight="1" x14ac:dyDescent="0.2">
      <c r="A235" s="91"/>
      <c r="B235" s="136"/>
      <c r="C235" s="733"/>
      <c r="D235" s="1423" t="s">
        <v>595</v>
      </c>
      <c r="E235" s="801" t="s">
        <v>596</v>
      </c>
      <c r="F235" s="1424"/>
      <c r="G235" s="1425"/>
      <c r="H235" s="1426"/>
      <c r="I235" s="1426"/>
      <c r="J235" s="1426"/>
      <c r="K235" s="1426"/>
      <c r="L235" s="1427"/>
      <c r="M235" s="1428"/>
      <c r="N235" s="1429"/>
      <c r="O235" s="1430"/>
      <c r="P235" s="1425"/>
      <c r="Q235" s="1425"/>
      <c r="R235" s="1425"/>
      <c r="S235" s="1431"/>
      <c r="T235" s="1424"/>
      <c r="U235" s="1432"/>
      <c r="V235" s="1426"/>
      <c r="W235" s="1426"/>
      <c r="X235" s="1426"/>
      <c r="Y235" s="1425"/>
      <c r="Z235" s="1426"/>
      <c r="AA235" s="1424"/>
      <c r="AB235" s="1425"/>
      <c r="AC235" s="1425"/>
      <c r="AD235" s="1425"/>
      <c r="AE235" s="1425"/>
      <c r="AF235" s="1425"/>
      <c r="AG235" s="1427"/>
      <c r="AH235" s="1424"/>
      <c r="AI235" s="1425"/>
      <c r="AJ235" s="1426"/>
      <c r="AK235" s="1426"/>
      <c r="AL235" s="1426"/>
      <c r="AM235" s="1425"/>
      <c r="AN235" s="1427"/>
      <c r="AO235" s="1424"/>
      <c r="AP235" s="1425"/>
      <c r="AQ235" s="306" t="s">
        <v>123</v>
      </c>
      <c r="AR235" s="306" t="s">
        <v>123</v>
      </c>
      <c r="AS235" s="306" t="s">
        <v>123</v>
      </c>
      <c r="AT235" s="1425"/>
      <c r="AU235" s="1431"/>
      <c r="AV235" s="88"/>
      <c r="AW235" s="88"/>
      <c r="AX235" s="88"/>
    </row>
    <row r="236" spans="1:50" ht="15" customHeight="1" thickBot="1" x14ac:dyDescent="0.25">
      <c r="A236" s="91"/>
      <c r="B236" s="93"/>
      <c r="C236" s="733"/>
      <c r="D236" s="1295" t="s">
        <v>597</v>
      </c>
      <c r="E236" s="1418" t="s">
        <v>598</v>
      </c>
      <c r="F236" s="47" t="s">
        <v>50</v>
      </c>
      <c r="G236" s="41" t="s">
        <v>50</v>
      </c>
      <c r="H236" s="777" t="s">
        <v>48</v>
      </c>
      <c r="I236" s="46"/>
      <c r="J236" s="46"/>
      <c r="K236" s="46"/>
      <c r="L236" s="59" t="s">
        <v>50</v>
      </c>
      <c r="M236" s="47" t="s">
        <v>50</v>
      </c>
      <c r="N236" s="38"/>
      <c r="O236" s="48" t="s">
        <v>50</v>
      </c>
      <c r="P236" s="41" t="s">
        <v>50</v>
      </c>
      <c r="Q236" s="41" t="s">
        <v>50</v>
      </c>
      <c r="R236" s="31"/>
      <c r="S236" s="50"/>
      <c r="T236" s="47" t="s">
        <v>50</v>
      </c>
      <c r="U236" s="31"/>
      <c r="V236" s="416" t="s">
        <v>50</v>
      </c>
      <c r="W236" s="416" t="s">
        <v>50</v>
      </c>
      <c r="X236" s="416" t="s">
        <v>50</v>
      </c>
      <c r="Y236" s="31"/>
      <c r="Z236" s="46"/>
      <c r="AA236" s="47" t="s">
        <v>50</v>
      </c>
      <c r="AB236" s="41" t="s">
        <v>50</v>
      </c>
      <c r="AC236" s="41" t="s">
        <v>50</v>
      </c>
      <c r="AD236" s="31"/>
      <c r="AE236" s="31"/>
      <c r="AF236" s="86" t="s">
        <v>578</v>
      </c>
      <c r="AG236" s="615" t="s">
        <v>579</v>
      </c>
      <c r="AH236" s="84" t="s">
        <v>579</v>
      </c>
      <c r="AI236" s="70" t="s">
        <v>579</v>
      </c>
      <c r="AJ236" s="46"/>
      <c r="AK236" s="46"/>
      <c r="AL236" s="46"/>
      <c r="AM236" s="42" t="s">
        <v>50</v>
      </c>
      <c r="AN236" s="59" t="s">
        <v>50</v>
      </c>
      <c r="AO236" s="526" t="s">
        <v>48</v>
      </c>
      <c r="AP236" s="31"/>
      <c r="AQ236" s="41" t="s">
        <v>50</v>
      </c>
      <c r="AR236" s="41" t="s">
        <v>50</v>
      </c>
      <c r="AS236" s="41" t="s">
        <v>50</v>
      </c>
      <c r="AT236" s="31"/>
      <c r="AU236" s="50"/>
      <c r="AV236" s="88">
        <f t="shared" si="48"/>
        <v>25</v>
      </c>
      <c r="AW236" s="88"/>
      <c r="AX236" s="88"/>
    </row>
    <row r="237" spans="1:50" ht="15" customHeight="1" x14ac:dyDescent="0.2">
      <c r="A237" s="746"/>
      <c r="B237" s="93"/>
      <c r="C237" s="733"/>
      <c r="D237" s="1091" t="s">
        <v>599</v>
      </c>
      <c r="E237" s="713" t="s">
        <v>427</v>
      </c>
      <c r="F237" s="68" t="s">
        <v>579</v>
      </c>
      <c r="G237" s="68" t="s">
        <v>579</v>
      </c>
      <c r="H237" s="68" t="s">
        <v>579</v>
      </c>
      <c r="I237" s="17"/>
      <c r="J237" s="69" t="s">
        <v>42</v>
      </c>
      <c r="K237" s="17"/>
      <c r="L237" s="363"/>
      <c r="M237" s="44" t="s">
        <v>44</v>
      </c>
      <c r="N237" s="419" t="s">
        <v>44</v>
      </c>
      <c r="O237" s="24"/>
      <c r="P237" s="24"/>
      <c r="Q237" s="20" t="s">
        <v>44</v>
      </c>
      <c r="R237" s="24"/>
      <c r="S237" s="304" t="s">
        <v>44</v>
      </c>
      <c r="T237" s="44" t="s">
        <v>44</v>
      </c>
      <c r="U237" s="691" t="s">
        <v>42</v>
      </c>
      <c r="V237" s="17"/>
      <c r="W237" s="17"/>
      <c r="X237" s="24"/>
      <c r="Y237" s="29" t="s">
        <v>44</v>
      </c>
      <c r="Z237" s="809" t="s">
        <v>44</v>
      </c>
      <c r="AA237" s="19"/>
      <c r="AB237" s="20" t="s">
        <v>44</v>
      </c>
      <c r="AC237" s="20" t="s">
        <v>44</v>
      </c>
      <c r="AD237" s="20" t="s">
        <v>44</v>
      </c>
      <c r="AE237" s="20" t="s">
        <v>44</v>
      </c>
      <c r="AF237" s="25"/>
      <c r="AG237" s="43"/>
      <c r="AH237" s="44" t="s">
        <v>44</v>
      </c>
      <c r="AI237" s="23"/>
      <c r="AJ237" s="20" t="s">
        <v>44</v>
      </c>
      <c r="AK237" s="22" t="s">
        <v>44</v>
      </c>
      <c r="AL237" s="69" t="s">
        <v>42</v>
      </c>
      <c r="AM237" s="17"/>
      <c r="AN237" s="49"/>
      <c r="AO237" s="44" t="s">
        <v>44</v>
      </c>
      <c r="AP237" s="20" t="s">
        <v>44</v>
      </c>
      <c r="AQ237" s="17"/>
      <c r="AR237" s="17"/>
      <c r="AS237" s="24"/>
      <c r="AT237" s="18" t="s">
        <v>44</v>
      </c>
      <c r="AU237" s="304" t="s">
        <v>44</v>
      </c>
      <c r="AV237" s="88">
        <f t="shared" si="48"/>
        <v>24</v>
      </c>
      <c r="AW237" s="88"/>
      <c r="AX237" s="88"/>
    </row>
    <row r="238" spans="1:50" ht="15" customHeight="1" x14ac:dyDescent="0.2">
      <c r="A238" s="746"/>
      <c r="B238" s="93"/>
      <c r="C238" s="733"/>
      <c r="D238" s="1246" t="s">
        <v>600</v>
      </c>
      <c r="E238" s="1100" t="s">
        <v>601</v>
      </c>
      <c r="F238" s="1425"/>
      <c r="G238" s="1425"/>
      <c r="H238" s="1425"/>
      <c r="I238" s="1425"/>
      <c r="J238" s="1425"/>
      <c r="K238" s="1425"/>
      <c r="L238" s="1475"/>
      <c r="M238" s="330" t="s">
        <v>123</v>
      </c>
      <c r="N238" s="392" t="s">
        <v>123</v>
      </c>
      <c r="O238" s="58"/>
      <c r="P238" s="58"/>
      <c r="Q238" s="306" t="s">
        <v>123</v>
      </c>
      <c r="R238" s="1426"/>
      <c r="S238" s="1431"/>
      <c r="T238" s="1424"/>
      <c r="U238" s="1426"/>
      <c r="V238" s="1425"/>
      <c r="W238" s="1425"/>
      <c r="X238" s="1426"/>
      <c r="Y238" s="1425"/>
      <c r="Z238" s="1426"/>
      <c r="AA238" s="1424"/>
      <c r="AB238" s="1425"/>
      <c r="AC238" s="1425"/>
      <c r="AD238" s="1425"/>
      <c r="AE238" s="1425"/>
      <c r="AF238" s="1425"/>
      <c r="AG238" s="1426"/>
      <c r="AH238" s="1424"/>
      <c r="AI238" s="1430"/>
      <c r="AJ238" s="1425"/>
      <c r="AK238" s="1426"/>
      <c r="AL238" s="1425"/>
      <c r="AM238" s="1425"/>
      <c r="AN238" s="1431"/>
      <c r="AO238" s="1424"/>
      <c r="AP238" s="1425"/>
      <c r="AQ238" s="1425"/>
      <c r="AR238" s="1425"/>
      <c r="AS238" s="1426"/>
      <c r="AT238" s="1425"/>
      <c r="AU238" s="1427"/>
      <c r="AV238" s="88"/>
      <c r="AW238" s="88"/>
      <c r="AX238" s="88"/>
    </row>
    <row r="239" spans="1:50" ht="15" customHeight="1" thickBot="1" x14ac:dyDescent="0.25">
      <c r="A239" s="746"/>
      <c r="B239" s="93"/>
      <c r="C239" s="733"/>
      <c r="D239" s="239" t="s">
        <v>602</v>
      </c>
      <c r="E239" s="207" t="s">
        <v>603</v>
      </c>
      <c r="F239" s="70" t="s">
        <v>579</v>
      </c>
      <c r="G239" s="70" t="s">
        <v>579</v>
      </c>
      <c r="H239" s="70" t="s">
        <v>579</v>
      </c>
      <c r="I239" s="31"/>
      <c r="J239" s="31"/>
      <c r="K239" s="31"/>
      <c r="L239" s="577" t="s">
        <v>50</v>
      </c>
      <c r="M239" s="47" t="s">
        <v>50</v>
      </c>
      <c r="N239" s="48" t="s">
        <v>50</v>
      </c>
      <c r="O239" s="41" t="s">
        <v>50</v>
      </c>
      <c r="P239" s="31"/>
      <c r="Q239" s="41" t="s">
        <v>50</v>
      </c>
      <c r="R239" s="46"/>
      <c r="S239" s="50"/>
      <c r="T239" s="47" t="s">
        <v>50</v>
      </c>
      <c r="U239" s="777" t="s">
        <v>48</v>
      </c>
      <c r="V239" s="31"/>
      <c r="W239" s="31"/>
      <c r="X239" s="46"/>
      <c r="Y239" s="42" t="s">
        <v>50</v>
      </c>
      <c r="Z239" s="510" t="s">
        <v>50</v>
      </c>
      <c r="AA239" s="39"/>
      <c r="AB239" s="41" t="s">
        <v>50</v>
      </c>
      <c r="AC239" s="41" t="s">
        <v>50</v>
      </c>
      <c r="AD239" s="41" t="s">
        <v>50</v>
      </c>
      <c r="AE239" s="41" t="s">
        <v>50</v>
      </c>
      <c r="AF239" s="31"/>
      <c r="AG239" s="46"/>
      <c r="AH239" s="47" t="s">
        <v>50</v>
      </c>
      <c r="AI239" s="38"/>
      <c r="AJ239" s="41" t="s">
        <v>50</v>
      </c>
      <c r="AK239" s="416" t="s">
        <v>50</v>
      </c>
      <c r="AL239" s="71" t="s">
        <v>48</v>
      </c>
      <c r="AM239" s="31"/>
      <c r="AN239" s="50"/>
      <c r="AO239" s="47" t="s">
        <v>50</v>
      </c>
      <c r="AP239" s="41" t="s">
        <v>50</v>
      </c>
      <c r="AQ239" s="31"/>
      <c r="AR239" s="31"/>
      <c r="AS239" s="46"/>
      <c r="AT239" s="42" t="s">
        <v>50</v>
      </c>
      <c r="AU239" s="59" t="s">
        <v>50</v>
      </c>
      <c r="AV239" s="88">
        <f t="shared" si="48"/>
        <v>24</v>
      </c>
      <c r="AW239" s="88"/>
      <c r="AX239" s="88"/>
    </row>
    <row r="240" spans="1:50" ht="15" customHeight="1" x14ac:dyDescent="0.25">
      <c r="A240" s="746"/>
      <c r="B240" s="93"/>
      <c r="C240" s="733"/>
      <c r="D240" s="241" t="s">
        <v>604</v>
      </c>
      <c r="E240" s="242" t="s">
        <v>605</v>
      </c>
      <c r="F240" s="445" t="s">
        <v>64</v>
      </c>
      <c r="G240" s="445" t="s">
        <v>64</v>
      </c>
      <c r="H240" s="445" t="s">
        <v>64</v>
      </c>
      <c r="I240" s="445" t="s">
        <v>64</v>
      </c>
      <c r="J240" s="822" t="s">
        <v>64</v>
      </c>
      <c r="K240" s="17" t="s">
        <v>55</v>
      </c>
      <c r="L240" s="363" t="s">
        <v>55</v>
      </c>
      <c r="M240" s="44" t="s">
        <v>44</v>
      </c>
      <c r="N240" s="17"/>
      <c r="O240" s="68" t="s">
        <v>579</v>
      </c>
      <c r="P240" s="68" t="s">
        <v>579</v>
      </c>
      <c r="Q240" s="68" t="s">
        <v>579</v>
      </c>
      <c r="R240" s="1001" t="s">
        <v>55</v>
      </c>
      <c r="S240" s="1381" t="s">
        <v>55</v>
      </c>
      <c r="T240" s="1002" t="s">
        <v>70</v>
      </c>
      <c r="U240" s="1001" t="s">
        <v>70</v>
      </c>
      <c r="V240" s="1001" t="s">
        <v>70</v>
      </c>
      <c r="W240" s="1001" t="s">
        <v>70</v>
      </c>
      <c r="X240" s="1001" t="s">
        <v>70</v>
      </c>
      <c r="Y240" s="1001" t="s">
        <v>70</v>
      </c>
      <c r="Z240" s="843" t="s">
        <v>55</v>
      </c>
      <c r="AA240" s="44" t="s">
        <v>44</v>
      </c>
      <c r="AB240" s="539" t="s">
        <v>42</v>
      </c>
      <c r="AC240" s="17"/>
      <c r="AD240" s="17"/>
      <c r="AE240" s="24"/>
      <c r="AF240" s="29" t="s">
        <v>44</v>
      </c>
      <c r="AG240" s="809" t="s">
        <v>44</v>
      </c>
      <c r="AH240" s="422" t="s">
        <v>64</v>
      </c>
      <c r="AI240" s="445" t="s">
        <v>64</v>
      </c>
      <c r="AJ240" s="445" t="s">
        <v>64</v>
      </c>
      <c r="AK240" s="445" t="s">
        <v>64</v>
      </c>
      <c r="AL240" s="320"/>
      <c r="AM240" s="17" t="s">
        <v>55</v>
      </c>
      <c r="AN240" s="49" t="s">
        <v>55</v>
      </c>
      <c r="AO240" s="44" t="s">
        <v>44</v>
      </c>
      <c r="AP240" s="20" t="s">
        <v>44</v>
      </c>
      <c r="AQ240" s="17"/>
      <c r="AR240" s="17"/>
      <c r="AS240" s="24"/>
      <c r="AT240" s="200" t="s">
        <v>578</v>
      </c>
      <c r="AU240" s="809" t="s">
        <v>44</v>
      </c>
      <c r="AV240" s="88">
        <f t="shared" si="48"/>
        <v>21</v>
      </c>
      <c r="AW240" s="88"/>
      <c r="AX240" s="88"/>
    </row>
    <row r="241" spans="1:50" ht="15" customHeight="1" thickBot="1" x14ac:dyDescent="0.3">
      <c r="A241" s="746"/>
      <c r="B241" s="136" t="s">
        <v>606</v>
      </c>
      <c r="C241" s="733"/>
      <c r="D241" s="243" t="s">
        <v>607</v>
      </c>
      <c r="E241" s="244" t="s">
        <v>608</v>
      </c>
      <c r="F241" s="602" t="s">
        <v>69</v>
      </c>
      <c r="G241" s="603" t="s">
        <v>69</v>
      </c>
      <c r="H241" s="603" t="s">
        <v>69</v>
      </c>
      <c r="I241" s="603" t="s">
        <v>69</v>
      </c>
      <c r="J241" s="263" t="s">
        <v>69</v>
      </c>
      <c r="K241" s="31" t="s">
        <v>55</v>
      </c>
      <c r="L241" s="46" t="s">
        <v>55</v>
      </c>
      <c r="M241" s="47" t="s">
        <v>50</v>
      </c>
      <c r="N241" s="31"/>
      <c r="O241" s="70" t="s">
        <v>579</v>
      </c>
      <c r="P241" s="70" t="s">
        <v>579</v>
      </c>
      <c r="Q241" s="70" t="s">
        <v>579</v>
      </c>
      <c r="R241" s="31"/>
      <c r="S241" s="32"/>
      <c r="T241" s="602" t="s">
        <v>69</v>
      </c>
      <c r="U241" s="603" t="s">
        <v>69</v>
      </c>
      <c r="V241" s="603" t="s">
        <v>69</v>
      </c>
      <c r="W241" s="603" t="s">
        <v>69</v>
      </c>
      <c r="X241" s="263" t="s">
        <v>69</v>
      </c>
      <c r="Y241" s="31" t="s">
        <v>55</v>
      </c>
      <c r="Z241" s="40" t="s">
        <v>55</v>
      </c>
      <c r="AA241" s="47" t="s">
        <v>50</v>
      </c>
      <c r="AB241" s="540" t="s">
        <v>48</v>
      </c>
      <c r="AC241" s="31"/>
      <c r="AD241" s="31"/>
      <c r="AE241" s="46"/>
      <c r="AF241" s="42" t="s">
        <v>50</v>
      </c>
      <c r="AG241" s="510" t="s">
        <v>50</v>
      </c>
      <c r="AH241" s="602" t="s">
        <v>69</v>
      </c>
      <c r="AI241" s="603" t="s">
        <v>69</v>
      </c>
      <c r="AJ241" s="603" t="s">
        <v>69</v>
      </c>
      <c r="AK241" s="603" t="s">
        <v>69</v>
      </c>
      <c r="AL241" s="849"/>
      <c r="AM241" s="31" t="s">
        <v>55</v>
      </c>
      <c r="AN241" s="40" t="s">
        <v>55</v>
      </c>
      <c r="AO241" s="47" t="s">
        <v>50</v>
      </c>
      <c r="AP241" s="41" t="s">
        <v>50</v>
      </c>
      <c r="AQ241" s="31"/>
      <c r="AR241" s="31"/>
      <c r="AS241" s="46"/>
      <c r="AT241" s="86" t="s">
        <v>578</v>
      </c>
      <c r="AU241" s="510" t="s">
        <v>50</v>
      </c>
      <c r="AV241" s="88">
        <f t="shared" si="48"/>
        <v>26</v>
      </c>
      <c r="AW241" s="88"/>
      <c r="AX241" s="88"/>
    </row>
    <row r="242" spans="1:50" ht="15" customHeight="1" x14ac:dyDescent="0.2">
      <c r="A242" s="746"/>
      <c r="B242" s="2"/>
      <c r="C242" s="733"/>
      <c r="D242" s="605" t="s">
        <v>609</v>
      </c>
      <c r="E242" s="905" t="s">
        <v>610</v>
      </c>
      <c r="F242" s="44" t="s">
        <v>44</v>
      </c>
      <c r="G242" s="17"/>
      <c r="H242" s="20" t="s">
        <v>44</v>
      </c>
      <c r="I242" s="20" t="s">
        <v>44</v>
      </c>
      <c r="J242" s="20" t="s">
        <v>44</v>
      </c>
      <c r="K242" s="25"/>
      <c r="L242" s="43"/>
      <c r="M242" s="44" t="s">
        <v>44</v>
      </c>
      <c r="N242" s="691" t="s">
        <v>42</v>
      </c>
      <c r="O242" s="17"/>
      <c r="P242" s="17"/>
      <c r="Q242" s="24"/>
      <c r="R242" s="85" t="s">
        <v>578</v>
      </c>
      <c r="S242" s="809" t="s">
        <v>44</v>
      </c>
      <c r="T242" s="19"/>
      <c r="U242" s="17"/>
      <c r="V242" s="22" t="s">
        <v>44</v>
      </c>
      <c r="W242" s="22" t="s">
        <v>44</v>
      </c>
      <c r="X242" s="22" t="s">
        <v>44</v>
      </c>
      <c r="Y242" s="18" t="s">
        <v>44</v>
      </c>
      <c r="Z242" s="21"/>
      <c r="AA242" s="128" t="s">
        <v>70</v>
      </c>
      <c r="AB242" s="1001" t="s">
        <v>70</v>
      </c>
      <c r="AC242" s="1001" t="s">
        <v>70</v>
      </c>
      <c r="AD242" s="1001" t="s">
        <v>70</v>
      </c>
      <c r="AE242" s="1001" t="s">
        <v>70</v>
      </c>
      <c r="AF242" s="1001" t="s">
        <v>70</v>
      </c>
      <c r="AG242" s="1096" t="s">
        <v>55</v>
      </c>
      <c r="AH242" s="199" t="s">
        <v>70</v>
      </c>
      <c r="AI242" s="419" t="s">
        <v>44</v>
      </c>
      <c r="AJ242" s="20" t="s">
        <v>44</v>
      </c>
      <c r="AK242" s="20" t="s">
        <v>44</v>
      </c>
      <c r="AL242" s="20" t="s">
        <v>44</v>
      </c>
      <c r="AM242" s="275" t="s">
        <v>55</v>
      </c>
      <c r="AN242" s="337" t="s">
        <v>55</v>
      </c>
      <c r="AO242" s="128" t="s">
        <v>55</v>
      </c>
      <c r="AP242" s="17"/>
      <c r="AQ242" s="17"/>
      <c r="AR242" s="20" t="s">
        <v>44</v>
      </c>
      <c r="AS242" s="20" t="s">
        <v>44</v>
      </c>
      <c r="AT242" s="29" t="s">
        <v>44</v>
      </c>
      <c r="AU242" s="809" t="s">
        <v>44</v>
      </c>
      <c r="AV242" s="88">
        <f t="shared" si="48"/>
        <v>20</v>
      </c>
      <c r="AW242" s="88"/>
      <c r="AX242" s="88"/>
    </row>
    <row r="243" spans="1:50" ht="15" customHeight="1" thickBot="1" x14ac:dyDescent="0.25">
      <c r="A243" s="746"/>
      <c r="B243" s="902" t="s">
        <v>611</v>
      </c>
      <c r="C243" s="733"/>
      <c r="D243" s="239" t="s">
        <v>612</v>
      </c>
      <c r="E243" s="213" t="s">
        <v>613</v>
      </c>
      <c r="F243" s="47" t="s">
        <v>50</v>
      </c>
      <c r="G243" s="31"/>
      <c r="H243" s="41" t="s">
        <v>50</v>
      </c>
      <c r="I243" s="41" t="s">
        <v>50</v>
      </c>
      <c r="J243" s="41" t="s">
        <v>50</v>
      </c>
      <c r="K243" s="31"/>
      <c r="L243" s="46"/>
      <c r="M243" s="47" t="s">
        <v>50</v>
      </c>
      <c r="N243" s="777" t="s">
        <v>48</v>
      </c>
      <c r="O243" s="31"/>
      <c r="P243" s="31"/>
      <c r="Q243" s="46"/>
      <c r="R243" s="86" t="s">
        <v>578</v>
      </c>
      <c r="S243" s="510" t="s">
        <v>50</v>
      </c>
      <c r="T243" s="39"/>
      <c r="U243" s="31"/>
      <c r="V243" s="416" t="s">
        <v>50</v>
      </c>
      <c r="W243" s="416" t="s">
        <v>50</v>
      </c>
      <c r="X243" s="416" t="s">
        <v>50</v>
      </c>
      <c r="Y243" s="42" t="s">
        <v>50</v>
      </c>
      <c r="Z243" s="40"/>
      <c r="AA243" s="41" t="s">
        <v>101</v>
      </c>
      <c r="AB243" s="41" t="s">
        <v>101</v>
      </c>
      <c r="AC243" s="31"/>
      <c r="AD243" s="41" t="s">
        <v>101</v>
      </c>
      <c r="AE243" s="41" t="s">
        <v>101</v>
      </c>
      <c r="AF243" s="31"/>
      <c r="AG243" s="50"/>
      <c r="AH243" s="47" t="s">
        <v>50</v>
      </c>
      <c r="AI243" s="48" t="s">
        <v>50</v>
      </c>
      <c r="AJ243" s="41" t="s">
        <v>50</v>
      </c>
      <c r="AK243" s="41" t="s">
        <v>50</v>
      </c>
      <c r="AL243" s="190" t="s">
        <v>55</v>
      </c>
      <c r="AM243" s="190" t="s">
        <v>55</v>
      </c>
      <c r="AN243" s="191" t="s">
        <v>55</v>
      </c>
      <c r="AO243" s="39"/>
      <c r="AP243" s="31"/>
      <c r="AQ243" s="31"/>
      <c r="AR243" s="41" t="s">
        <v>50</v>
      </c>
      <c r="AS243" s="41" t="s">
        <v>50</v>
      </c>
      <c r="AT243" s="42" t="s">
        <v>50</v>
      </c>
      <c r="AU243" s="510" t="s">
        <v>50</v>
      </c>
      <c r="AV243" s="88">
        <f t="shared" si="48"/>
        <v>24</v>
      </c>
      <c r="AW243" s="88"/>
      <c r="AX243" s="88"/>
    </row>
    <row r="244" spans="1:50" ht="15" customHeight="1" x14ac:dyDescent="0.2">
      <c r="A244" s="746"/>
      <c r="B244" s="725"/>
      <c r="C244" s="733"/>
      <c r="D244" s="620" t="s">
        <v>614</v>
      </c>
      <c r="E244" s="1031" t="s">
        <v>79</v>
      </c>
      <c r="F244" s="87" t="s">
        <v>42</v>
      </c>
      <c r="G244" s="69" t="s">
        <v>42</v>
      </c>
      <c r="H244" s="17"/>
      <c r="I244" s="69" t="s">
        <v>42</v>
      </c>
      <c r="J244" s="17"/>
      <c r="K244" s="17"/>
      <c r="L244" s="29" t="s">
        <v>44</v>
      </c>
      <c r="M244" s="23"/>
      <c r="N244" s="20" t="s">
        <v>44</v>
      </c>
      <c r="O244" s="20" t="s">
        <v>44</v>
      </c>
      <c r="P244" s="20" t="s">
        <v>44</v>
      </c>
      <c r="Q244" s="20" t="s">
        <v>44</v>
      </c>
      <c r="R244" s="412" t="s">
        <v>55</v>
      </c>
      <c r="S244" s="337" t="s">
        <v>55</v>
      </c>
      <c r="T244" s="19"/>
      <c r="U244" s="20" t="s">
        <v>44</v>
      </c>
      <c r="V244" s="20" t="s">
        <v>44</v>
      </c>
      <c r="W244" s="17"/>
      <c r="X244" s="17"/>
      <c r="Y244" s="29" t="s">
        <v>44</v>
      </c>
      <c r="Z244" s="945" t="s">
        <v>578</v>
      </c>
      <c r="AA244" s="44" t="s">
        <v>44</v>
      </c>
      <c r="AB244" s="20" t="s">
        <v>44</v>
      </c>
      <c r="AC244" s="17"/>
      <c r="AD244" s="20" t="s">
        <v>87</v>
      </c>
      <c r="AE244" s="20" t="s">
        <v>87</v>
      </c>
      <c r="AF244" s="412" t="s">
        <v>87</v>
      </c>
      <c r="AG244" s="337" t="s">
        <v>87</v>
      </c>
      <c r="AH244" s="30" t="s">
        <v>44</v>
      </c>
      <c r="AI244" s="45" t="s">
        <v>44</v>
      </c>
      <c r="AJ244" s="25"/>
      <c r="AK244" s="25"/>
      <c r="AL244" s="43"/>
      <c r="AM244" s="29" t="s">
        <v>44</v>
      </c>
      <c r="AN244" s="85" t="s">
        <v>578</v>
      </c>
      <c r="AO244" s="171" t="s">
        <v>44</v>
      </c>
      <c r="AP244" s="68" t="s">
        <v>579</v>
      </c>
      <c r="AQ244" s="68" t="s">
        <v>579</v>
      </c>
      <c r="AR244" s="68" t="s">
        <v>579</v>
      </c>
      <c r="AS244" s="17"/>
      <c r="AT244" s="1001" t="s">
        <v>55</v>
      </c>
      <c r="AU244" s="843" t="s">
        <v>55</v>
      </c>
      <c r="AV244" s="88">
        <f t="shared" si="48"/>
        <v>22</v>
      </c>
      <c r="AW244" s="88"/>
      <c r="AX244" s="88"/>
    </row>
    <row r="245" spans="1:50" ht="15" customHeight="1" thickBot="1" x14ac:dyDescent="0.25">
      <c r="A245" s="746"/>
      <c r="B245" s="725"/>
      <c r="C245" s="733"/>
      <c r="D245" s="227" t="s">
        <v>615</v>
      </c>
      <c r="E245" s="903" t="s">
        <v>616</v>
      </c>
      <c r="F245" s="1095" t="s">
        <v>70</v>
      </c>
      <c r="G245" s="1001" t="s">
        <v>70</v>
      </c>
      <c r="H245" s="981" t="s">
        <v>70</v>
      </c>
      <c r="I245" s="1001" t="s">
        <v>70</v>
      </c>
      <c r="J245" s="1001" t="s">
        <v>70</v>
      </c>
      <c r="K245" s="1001" t="s">
        <v>70</v>
      </c>
      <c r="L245" s="1096" t="s">
        <v>55</v>
      </c>
      <c r="M245" s="38"/>
      <c r="N245" s="41" t="s">
        <v>50</v>
      </c>
      <c r="O245" s="41" t="s">
        <v>50</v>
      </c>
      <c r="P245" s="41" t="s">
        <v>50</v>
      </c>
      <c r="Q245" s="41" t="s">
        <v>50</v>
      </c>
      <c r="R245" s="46"/>
      <c r="S245" s="40"/>
      <c r="T245" s="39"/>
      <c r="U245" s="41" t="s">
        <v>50</v>
      </c>
      <c r="V245" s="41" t="s">
        <v>50</v>
      </c>
      <c r="W245" s="31"/>
      <c r="X245" s="31"/>
      <c r="Y245" s="42" t="s">
        <v>50</v>
      </c>
      <c r="Z245" s="947" t="s">
        <v>578</v>
      </c>
      <c r="AA245" s="47" t="s">
        <v>50</v>
      </c>
      <c r="AB245" s="41" t="s">
        <v>50</v>
      </c>
      <c r="AC245" s="31"/>
      <c r="AD245" s="41" t="s">
        <v>50</v>
      </c>
      <c r="AE245" s="41" t="s">
        <v>50</v>
      </c>
      <c r="AF245" s="31"/>
      <c r="AG245" s="50"/>
      <c r="AH245" s="47" t="s">
        <v>50</v>
      </c>
      <c r="AI245" s="48" t="s">
        <v>50</v>
      </c>
      <c r="AJ245" s="31"/>
      <c r="AK245" s="31"/>
      <c r="AL245" s="46"/>
      <c r="AM245" s="42" t="s">
        <v>50</v>
      </c>
      <c r="AN245" s="86" t="s">
        <v>578</v>
      </c>
      <c r="AO245" s="47" t="s">
        <v>50</v>
      </c>
      <c r="AP245" s="70" t="s">
        <v>579</v>
      </c>
      <c r="AQ245" s="70" t="s">
        <v>579</v>
      </c>
      <c r="AR245" s="70" t="s">
        <v>579</v>
      </c>
      <c r="AS245" s="52"/>
      <c r="AT245" s="52"/>
      <c r="AU245" s="55"/>
      <c r="AV245" s="88">
        <f t="shared" si="48"/>
        <v>20</v>
      </c>
      <c r="AW245" s="88"/>
      <c r="AX245" s="88"/>
    </row>
    <row r="246" spans="1:50" ht="15" customHeight="1" x14ac:dyDescent="0.2">
      <c r="A246" s="91"/>
      <c r="B246" s="168" t="s">
        <v>617</v>
      </c>
      <c r="C246" s="733"/>
      <c r="D246" s="245" t="s">
        <v>618</v>
      </c>
      <c r="E246" s="226" t="s">
        <v>40</v>
      </c>
      <c r="F246" s="80" t="s">
        <v>87</v>
      </c>
      <c r="G246" s="81" t="s">
        <v>87</v>
      </c>
      <c r="H246" s="81" t="s">
        <v>87</v>
      </c>
      <c r="I246" s="17" t="s">
        <v>87</v>
      </c>
      <c r="J246" s="81" t="s">
        <v>87</v>
      </c>
      <c r="K246" s="275" t="s">
        <v>87</v>
      </c>
      <c r="L246" s="585" t="s">
        <v>87</v>
      </c>
      <c r="M246" s="80" t="s">
        <v>87</v>
      </c>
      <c r="N246" s="23" t="s">
        <v>87</v>
      </c>
      <c r="O246" s="81" t="s">
        <v>87</v>
      </c>
      <c r="P246" s="81" t="s">
        <v>87</v>
      </c>
      <c r="Q246" s="81" t="s">
        <v>87</v>
      </c>
      <c r="R246" s="412" t="s">
        <v>87</v>
      </c>
      <c r="S246" s="194" t="s">
        <v>87</v>
      </c>
      <c r="T246" s="199" t="s">
        <v>87</v>
      </c>
      <c r="U246" s="81" t="s">
        <v>87</v>
      </c>
      <c r="V246" s="17" t="s">
        <v>87</v>
      </c>
      <c r="W246" s="81" t="s">
        <v>87</v>
      </c>
      <c r="X246" s="81" t="s">
        <v>87</v>
      </c>
      <c r="Y246" s="1090" t="s">
        <v>87</v>
      </c>
      <c r="Z246" s="56" t="s">
        <v>87</v>
      </c>
      <c r="AA246" s="584" t="s">
        <v>87</v>
      </c>
      <c r="AB246" s="25" t="s">
        <v>87</v>
      </c>
      <c r="AC246" s="25" t="s">
        <v>87</v>
      </c>
      <c r="AD246" s="418" t="s">
        <v>87</v>
      </c>
      <c r="AE246" s="418" t="s">
        <v>87</v>
      </c>
      <c r="AF246" s="298" t="s">
        <v>87</v>
      </c>
      <c r="AG246" s="56" t="s">
        <v>87</v>
      </c>
      <c r="AH246" s="491" t="s">
        <v>87</v>
      </c>
      <c r="AI246" s="81" t="s">
        <v>87</v>
      </c>
      <c r="AJ246" s="81" t="s">
        <v>87</v>
      </c>
      <c r="AK246" s="81" t="s">
        <v>87</v>
      </c>
      <c r="AL246" s="412" t="s">
        <v>87</v>
      </c>
      <c r="AM246" s="275" t="s">
        <v>87</v>
      </c>
      <c r="AN246" s="585" t="s">
        <v>87</v>
      </c>
      <c r="AO246" s="82" t="s">
        <v>87</v>
      </c>
      <c r="AP246" s="81" t="s">
        <v>87</v>
      </c>
      <c r="AQ246" s="81" t="s">
        <v>87</v>
      </c>
      <c r="AR246" s="81" t="s">
        <v>87</v>
      </c>
      <c r="AS246" s="412" t="s">
        <v>87</v>
      </c>
      <c r="AT246" s="412" t="s">
        <v>87</v>
      </c>
      <c r="AU246" s="194" t="s">
        <v>87</v>
      </c>
      <c r="AV246" s="88">
        <f t="shared" si="48"/>
        <v>0</v>
      </c>
      <c r="AW246" s="88"/>
      <c r="AX246" s="88"/>
    </row>
    <row r="247" spans="1:50" ht="15" customHeight="1" thickBot="1" x14ac:dyDescent="0.25">
      <c r="A247" s="88"/>
      <c r="B247" s="93"/>
      <c r="C247" s="733"/>
      <c r="D247" s="220"/>
      <c r="E247" s="906"/>
      <c r="F247" s="39"/>
      <c r="G247" s="31"/>
      <c r="H247" s="31"/>
      <c r="I247" s="31"/>
      <c r="J247" s="31"/>
      <c r="K247" s="31"/>
      <c r="L247" s="40"/>
      <c r="M247" s="39"/>
      <c r="N247" s="38"/>
      <c r="O247" s="31"/>
      <c r="P247" s="31"/>
      <c r="Q247" s="46"/>
      <c r="R247" s="31"/>
      <c r="S247" s="50"/>
      <c r="T247" s="31"/>
      <c r="U247" s="31"/>
      <c r="V247" s="46"/>
      <c r="W247" s="31"/>
      <c r="X247" s="38"/>
      <c r="Y247" s="31"/>
      <c r="Z247" s="50"/>
      <c r="AA247" s="39"/>
      <c r="AB247" s="31"/>
      <c r="AC247" s="31"/>
      <c r="AD247" s="31"/>
      <c r="AE247" s="31"/>
      <c r="AF247" s="31"/>
      <c r="AG247" s="50"/>
      <c r="AH247" s="39"/>
      <c r="AI247" s="31"/>
      <c r="AJ247" s="31"/>
      <c r="AK247" s="31"/>
      <c r="AL247" s="31"/>
      <c r="AM247" s="31"/>
      <c r="AN247" s="40"/>
      <c r="AO247" s="39"/>
      <c r="AP247" s="31"/>
      <c r="AQ247" s="31"/>
      <c r="AR247" s="31"/>
      <c r="AS247" s="46"/>
      <c r="AT247" s="31"/>
      <c r="AU247" s="50"/>
      <c r="AV247" s="88">
        <f t="shared" si="48"/>
        <v>0</v>
      </c>
      <c r="AW247" s="88"/>
      <c r="AX247" s="88"/>
    </row>
    <row r="248" spans="1:50" ht="15" customHeight="1" x14ac:dyDescent="0.2">
      <c r="A248" s="91"/>
      <c r="C248" s="733"/>
      <c r="D248" s="237" t="s">
        <v>619</v>
      </c>
      <c r="E248" s="217" t="s">
        <v>620</v>
      </c>
      <c r="F248" s="859" t="s">
        <v>70</v>
      </c>
      <c r="G248" s="122" t="s">
        <v>70</v>
      </c>
      <c r="H248" s="277" t="s">
        <v>70</v>
      </c>
      <c r="I248" s="122" t="s">
        <v>70</v>
      </c>
      <c r="J248" s="122" t="s">
        <v>70</v>
      </c>
      <c r="K248" s="122" t="s">
        <v>70</v>
      </c>
      <c r="L248" s="843" t="s">
        <v>55</v>
      </c>
      <c r="M248" s="87" t="s">
        <v>42</v>
      </c>
      <c r="N248" s="23"/>
      <c r="O248" s="69" t="s">
        <v>42</v>
      </c>
      <c r="P248" s="69" t="s">
        <v>42</v>
      </c>
      <c r="Q248" s="69" t="s">
        <v>42</v>
      </c>
      <c r="R248" s="17"/>
      <c r="S248" s="49"/>
      <c r="T248" s="87" t="s">
        <v>42</v>
      </c>
      <c r="U248" s="17"/>
      <c r="V248" s="691" t="s">
        <v>42</v>
      </c>
      <c r="W248" s="69" t="s">
        <v>42</v>
      </c>
      <c r="X248" s="539" t="s">
        <v>42</v>
      </c>
      <c r="Y248" s="17"/>
      <c r="Z248" s="21"/>
      <c r="AA248" s="87" t="s">
        <v>42</v>
      </c>
      <c r="AB248" s="17"/>
      <c r="AC248" s="69" t="s">
        <v>42</v>
      </c>
      <c r="AD248" s="69" t="s">
        <v>42</v>
      </c>
      <c r="AE248" s="69" t="s">
        <v>42</v>
      </c>
      <c r="AF248" s="17"/>
      <c r="AG248" s="21"/>
      <c r="AH248" s="87" t="s">
        <v>42</v>
      </c>
      <c r="AI248" s="69" t="s">
        <v>42</v>
      </c>
      <c r="AJ248" s="69" t="s">
        <v>42</v>
      </c>
      <c r="AK248" s="69" t="s">
        <v>42</v>
      </c>
      <c r="AL248" s="122" t="s">
        <v>55</v>
      </c>
      <c r="AM248" s="122" t="s">
        <v>55</v>
      </c>
      <c r="AN248" s="843" t="s">
        <v>55</v>
      </c>
      <c r="AO248" s="128" t="s">
        <v>55</v>
      </c>
      <c r="AP248" s="69" t="s">
        <v>42</v>
      </c>
      <c r="AQ248" s="69" t="s">
        <v>42</v>
      </c>
      <c r="AR248" s="69" t="s">
        <v>42</v>
      </c>
      <c r="AS248" s="69" t="s">
        <v>42</v>
      </c>
      <c r="AT248" s="17"/>
      <c r="AU248" s="21"/>
      <c r="AV248" s="88">
        <f t="shared" si="48"/>
        <v>20</v>
      </c>
      <c r="AW248" s="88"/>
      <c r="AX248" s="88"/>
    </row>
    <row r="249" spans="1:50" ht="15" customHeight="1" thickBot="1" x14ac:dyDescent="0.25">
      <c r="A249" s="91"/>
      <c r="C249" s="733"/>
      <c r="D249" s="619" t="s">
        <v>621</v>
      </c>
      <c r="E249" s="222" t="s">
        <v>261</v>
      </c>
      <c r="F249" s="526" t="s">
        <v>48</v>
      </c>
      <c r="G249" s="71" t="s">
        <v>48</v>
      </c>
      <c r="H249" s="33"/>
      <c r="I249" s="71" t="s">
        <v>181</v>
      </c>
      <c r="J249" s="71" t="s">
        <v>48</v>
      </c>
      <c r="K249" s="31"/>
      <c r="L249" s="40"/>
      <c r="M249" s="526" t="s">
        <v>48</v>
      </c>
      <c r="N249" s="159"/>
      <c r="O249" s="71" t="s">
        <v>48</v>
      </c>
      <c r="P249" s="71" t="s">
        <v>48</v>
      </c>
      <c r="Q249" s="71" t="s">
        <v>48</v>
      </c>
      <c r="R249" s="33"/>
      <c r="S249" s="656"/>
      <c r="T249" s="526" t="s">
        <v>48</v>
      </c>
      <c r="U249" s="131"/>
      <c r="V249" s="777" t="s">
        <v>48</v>
      </c>
      <c r="W249" s="71" t="s">
        <v>48</v>
      </c>
      <c r="X249" s="540" t="s">
        <v>48</v>
      </c>
      <c r="Y249" s="31"/>
      <c r="Z249" s="40"/>
      <c r="AA249" s="526" t="s">
        <v>48</v>
      </c>
      <c r="AB249" s="131"/>
      <c r="AC249" s="71" t="s">
        <v>48</v>
      </c>
      <c r="AD249" s="71" t="s">
        <v>48</v>
      </c>
      <c r="AE249" s="71" t="s">
        <v>48</v>
      </c>
      <c r="AF249" s="31"/>
      <c r="AG249" s="40"/>
      <c r="AH249" s="526" t="s">
        <v>48</v>
      </c>
      <c r="AI249" s="71" t="s">
        <v>48</v>
      </c>
      <c r="AJ249" s="71" t="s">
        <v>48</v>
      </c>
      <c r="AK249" s="71" t="s">
        <v>48</v>
      </c>
      <c r="AL249" s="31"/>
      <c r="AM249" s="31"/>
      <c r="AN249" s="40"/>
      <c r="AO249" s="131"/>
      <c r="AP249" s="71" t="s">
        <v>48</v>
      </c>
      <c r="AQ249" s="71" t="s">
        <v>48</v>
      </c>
      <c r="AR249" s="71" t="s">
        <v>48</v>
      </c>
      <c r="AS249" s="71" t="s">
        <v>48</v>
      </c>
      <c r="AT249" s="31"/>
      <c r="AU249" s="35"/>
      <c r="AV249" s="88">
        <f t="shared" si="48"/>
        <v>24</v>
      </c>
      <c r="AW249" s="88"/>
      <c r="AX249" s="88"/>
    </row>
    <row r="250" spans="1:50" ht="15" customHeight="1" thickBot="1" x14ac:dyDescent="0.25">
      <c r="C250" s="733"/>
      <c r="D250" s="678" t="s">
        <v>546</v>
      </c>
      <c r="E250" s="606"/>
      <c r="F250" s="778"/>
      <c r="G250" s="779"/>
      <c r="H250" s="779"/>
      <c r="I250" s="780"/>
      <c r="J250" s="779"/>
      <c r="K250" s="779"/>
      <c r="L250" s="781"/>
      <c r="M250" s="778"/>
      <c r="N250" s="782"/>
      <c r="O250" s="781"/>
      <c r="P250" s="779"/>
      <c r="Q250" s="779"/>
      <c r="R250" s="779"/>
      <c r="S250" s="783"/>
      <c r="T250" s="779"/>
      <c r="U250" s="779"/>
      <c r="V250" s="781"/>
      <c r="W250" s="779"/>
      <c r="X250" s="780"/>
      <c r="Y250" s="779"/>
      <c r="Z250" s="783"/>
      <c r="AA250" s="778"/>
      <c r="AB250" s="781"/>
      <c r="AC250" s="781"/>
      <c r="AD250" s="779"/>
      <c r="AE250" s="779"/>
      <c r="AF250" s="779"/>
      <c r="AG250" s="783"/>
      <c r="AH250" s="778"/>
      <c r="AI250" s="779"/>
      <c r="AJ250" s="780"/>
      <c r="AK250" s="780"/>
      <c r="AL250" s="780"/>
      <c r="AM250" s="779"/>
      <c r="AN250" s="782"/>
      <c r="AO250" s="778"/>
      <c r="AP250" s="781"/>
      <c r="AQ250" s="781"/>
      <c r="AR250" s="781"/>
      <c r="AS250" s="781"/>
      <c r="AT250" s="779"/>
      <c r="AU250" s="783"/>
      <c r="AV250" s="88">
        <f t="shared" si="48"/>
        <v>0</v>
      </c>
      <c r="AW250" s="88"/>
      <c r="AX250" s="88"/>
    </row>
    <row r="251" spans="1:50" ht="15" customHeight="1" thickBot="1" x14ac:dyDescent="0.25">
      <c r="B251" s="93"/>
      <c r="D251" s="679" t="s">
        <v>622</v>
      </c>
      <c r="E251" s="680"/>
      <c r="F251" s="34"/>
      <c r="G251" s="33"/>
      <c r="H251" s="33"/>
      <c r="I251" s="33"/>
      <c r="J251" s="33"/>
      <c r="K251" s="33"/>
      <c r="L251" s="37"/>
      <c r="M251" s="34"/>
      <c r="N251" s="33"/>
      <c r="O251" s="33"/>
      <c r="P251" s="33"/>
      <c r="Q251" s="33"/>
      <c r="R251" s="33"/>
      <c r="S251" s="35"/>
      <c r="T251" s="34"/>
      <c r="U251" s="140"/>
      <c r="V251" s="140"/>
      <c r="W251" s="140"/>
      <c r="X251" s="36"/>
      <c r="Y251" s="33"/>
      <c r="Z251" s="35"/>
      <c r="AA251" s="34"/>
      <c r="AB251" s="33"/>
      <c r="AC251" s="37"/>
      <c r="AD251" s="37"/>
      <c r="AE251" s="37"/>
      <c r="AF251" s="33"/>
      <c r="AG251" s="35"/>
      <c r="AH251" s="39"/>
      <c r="AI251" s="131"/>
      <c r="AJ251" s="131"/>
      <c r="AK251" s="131"/>
      <c r="AL251" s="131"/>
      <c r="AM251" s="31"/>
      <c r="AN251" s="32"/>
      <c r="AO251" s="125"/>
      <c r="AP251" s="152"/>
      <c r="AQ251" s="152"/>
      <c r="AR251" s="152"/>
      <c r="AS251" s="152"/>
      <c r="AT251" s="131"/>
      <c r="AU251" s="40"/>
      <c r="AV251" s="88">
        <f t="shared" si="48"/>
        <v>0</v>
      </c>
      <c r="AW251" s="88"/>
      <c r="AX251" s="88"/>
    </row>
    <row r="252" spans="1:50" ht="15" customHeight="1" thickBot="1" x14ac:dyDescent="0.3">
      <c r="B252" s="93"/>
      <c r="D252" s="541" t="s">
        <v>548</v>
      </c>
      <c r="E252" s="542" t="s">
        <v>623</v>
      </c>
      <c r="F252" s="907">
        <f>SUM(F232:F251)+COUNTIF(F232:F251,"1A")+COUNTIF(F232:F251,"1B")+COUNTIF(F232:F251,"1V")+COUNTIF(F232:F251,"A12")+COUNTIF(F232:F251,"B12")+COUNTIF(F232:F251,"A8")+COUNTIF(F232:F251,"B8")+COUNTIF(F232:F251,"1T")+COUNTIF(F232:F251,"A6")+COUNTIF(F232:F251,"B6")+COUNTIF(F225:F229,"1A")+COUNTIF(F225:F229,"1B")+COUNTIF(F225:F229,"A12")+COUNTIF(F225:F229,"B12")+COUNTIF(F225:F229,"A8")+COUNTIF(F225:F229,"B8")+COUNTIF(F225:F229,"1T")+COUNTIF(F225:F229,"A6")+COUNTIF(F225:F229,"B6")</f>
        <v>12</v>
      </c>
      <c r="G252" s="908">
        <f t="shared" ref="G252:AU252" si="49">SUM(G232:G251)+COUNTIF(G232:G251,"1A")+COUNTIF(G232:G251,"1B")+COUNTIF(G232:G251,"1V")+COUNTIF(G232:G251,"A12")+COUNTIF(G232:G251,"B12")+COUNTIF(G232:G251,"A8")+COUNTIF(G232:G251,"B8")+COUNTIF(G232:G251,"1T")+COUNTIF(G232:G251,"A6")+COUNTIF(G232:G251,"B6")+COUNTIF(G225:G229,"1A")+COUNTIF(G225:G229,"1B")+COUNTIF(G225:G229,"A12")+COUNTIF(G225:G229,"B12")+COUNTIF(G225:G229,"A8")+COUNTIF(G225:G229,"B8")+COUNTIF(G225:G229,"1T")+COUNTIF(G225:G229,"A6")+COUNTIF(G225:G229,"B6")</f>
        <v>10</v>
      </c>
      <c r="H252" s="908">
        <f t="shared" si="49"/>
        <v>9</v>
      </c>
      <c r="I252" s="908">
        <f t="shared" si="49"/>
        <v>7</v>
      </c>
      <c r="J252" s="908">
        <f t="shared" si="49"/>
        <v>8</v>
      </c>
      <c r="K252" s="169">
        <f t="shared" si="49"/>
        <v>2</v>
      </c>
      <c r="L252" s="170">
        <f t="shared" si="49"/>
        <v>4</v>
      </c>
      <c r="M252" s="907">
        <f t="shared" si="49"/>
        <v>12</v>
      </c>
      <c r="N252" s="908">
        <f t="shared" si="49"/>
        <v>10</v>
      </c>
      <c r="O252" s="908">
        <f t="shared" si="49"/>
        <v>10</v>
      </c>
      <c r="P252" s="908">
        <f t="shared" si="49"/>
        <v>10</v>
      </c>
      <c r="Q252" s="908">
        <f t="shared" si="49"/>
        <v>12</v>
      </c>
      <c r="R252" s="169">
        <f t="shared" si="49"/>
        <v>0</v>
      </c>
      <c r="S252" s="170">
        <f t="shared" si="49"/>
        <v>3</v>
      </c>
      <c r="T252" s="907">
        <f t="shared" si="49"/>
        <v>11</v>
      </c>
      <c r="U252" s="908">
        <f t="shared" si="49"/>
        <v>8</v>
      </c>
      <c r="V252" s="908">
        <f t="shared" si="49"/>
        <v>11</v>
      </c>
      <c r="W252" s="908">
        <f t="shared" si="49"/>
        <v>9</v>
      </c>
      <c r="X252" s="908">
        <f t="shared" si="49"/>
        <v>9</v>
      </c>
      <c r="Y252" s="169">
        <f t="shared" si="49"/>
        <v>6</v>
      </c>
      <c r="Z252" s="170">
        <f t="shared" si="49"/>
        <v>2</v>
      </c>
      <c r="AA252" s="907">
        <f t="shared" si="49"/>
        <v>11</v>
      </c>
      <c r="AB252" s="908">
        <f t="shared" si="49"/>
        <v>11</v>
      </c>
      <c r="AC252" s="908">
        <f t="shared" si="49"/>
        <v>10</v>
      </c>
      <c r="AD252" s="908">
        <f t="shared" si="49"/>
        <v>10</v>
      </c>
      <c r="AE252" s="908">
        <f t="shared" si="49"/>
        <v>9</v>
      </c>
      <c r="AF252" s="169">
        <f t="shared" si="49"/>
        <v>2</v>
      </c>
      <c r="AG252" s="170">
        <f t="shared" si="49"/>
        <v>2</v>
      </c>
      <c r="AH252" s="907">
        <f t="shared" si="49"/>
        <v>13</v>
      </c>
      <c r="AI252" s="908">
        <f t="shared" si="49"/>
        <v>11</v>
      </c>
      <c r="AJ252" s="908">
        <f t="shared" si="49"/>
        <v>11</v>
      </c>
      <c r="AK252" s="908">
        <f t="shared" si="49"/>
        <v>10</v>
      </c>
      <c r="AL252" s="908">
        <f t="shared" si="49"/>
        <v>6</v>
      </c>
      <c r="AM252" s="169">
        <f t="shared" si="49"/>
        <v>6</v>
      </c>
      <c r="AN252" s="170">
        <f t="shared" si="49"/>
        <v>4</v>
      </c>
      <c r="AO252" s="907">
        <f t="shared" si="49"/>
        <v>10</v>
      </c>
      <c r="AP252" s="908">
        <f t="shared" si="49"/>
        <v>10</v>
      </c>
      <c r="AQ252" s="908">
        <f t="shared" si="49"/>
        <v>7</v>
      </c>
      <c r="AR252" s="908">
        <f t="shared" si="49"/>
        <v>10</v>
      </c>
      <c r="AS252" s="908">
        <f t="shared" si="49"/>
        <v>10</v>
      </c>
      <c r="AT252" s="169">
        <f t="shared" si="49"/>
        <v>4</v>
      </c>
      <c r="AU252" s="170">
        <f t="shared" si="49"/>
        <v>6</v>
      </c>
      <c r="AV252" s="88"/>
      <c r="AW252" s="88"/>
      <c r="AX252" s="88"/>
    </row>
    <row r="253" spans="1:50" ht="15" customHeight="1" x14ac:dyDescent="0.2">
      <c r="B253" s="93"/>
      <c r="D253" s="8907" t="s">
        <v>624</v>
      </c>
      <c r="E253" s="8908"/>
      <c r="F253" s="19">
        <f>COUNTIF(F225:F251,"1A")+COUNTIF(F225:F251,"PJA")+COUNTIF(F225:F251,"A12")+COUNTIF(F225:F251,"A8")</f>
        <v>5</v>
      </c>
      <c r="G253" s="17">
        <f t="shared" ref="G253:AU253" si="50">COUNTIF(G225:G251,"1A")+COUNTIF(G225:G251,"PJA")+COUNTIF(G225:G251,"A12")+COUNTIF(G225:G251,"A8")</f>
        <v>4</v>
      </c>
      <c r="H253" s="17">
        <f t="shared" si="50"/>
        <v>4</v>
      </c>
      <c r="I253" s="17">
        <f t="shared" si="50"/>
        <v>3</v>
      </c>
      <c r="J253" s="17">
        <f t="shared" si="50"/>
        <v>3</v>
      </c>
      <c r="K253" s="17">
        <f t="shared" si="50"/>
        <v>1</v>
      </c>
      <c r="L253" s="21">
        <f t="shared" si="50"/>
        <v>2</v>
      </c>
      <c r="M253" s="19">
        <f t="shared" si="50"/>
        <v>5</v>
      </c>
      <c r="N253" s="17">
        <f t="shared" si="50"/>
        <v>4</v>
      </c>
      <c r="O253" s="17">
        <f t="shared" si="50"/>
        <v>4</v>
      </c>
      <c r="P253" s="17">
        <f t="shared" si="50"/>
        <v>4</v>
      </c>
      <c r="Q253" s="17">
        <f t="shared" si="50"/>
        <v>5</v>
      </c>
      <c r="R253" s="17">
        <f t="shared" si="50"/>
        <v>0</v>
      </c>
      <c r="S253" s="21">
        <f t="shared" si="50"/>
        <v>2</v>
      </c>
      <c r="T253" s="19">
        <f t="shared" si="50"/>
        <v>4</v>
      </c>
      <c r="U253" s="17">
        <f t="shared" si="50"/>
        <v>3</v>
      </c>
      <c r="V253" s="17">
        <f t="shared" si="50"/>
        <v>4</v>
      </c>
      <c r="W253" s="17">
        <f t="shared" si="50"/>
        <v>3</v>
      </c>
      <c r="X253" s="17">
        <f t="shared" si="50"/>
        <v>3</v>
      </c>
      <c r="Y253" s="299">
        <f t="shared" si="50"/>
        <v>3</v>
      </c>
      <c r="Z253" s="379">
        <f t="shared" si="50"/>
        <v>1</v>
      </c>
      <c r="AA253" s="19">
        <f t="shared" si="50"/>
        <v>4</v>
      </c>
      <c r="AB253" s="17">
        <f t="shared" si="50"/>
        <v>4</v>
      </c>
      <c r="AC253" s="17">
        <f t="shared" si="50"/>
        <v>4</v>
      </c>
      <c r="AD253" s="17">
        <f t="shared" si="50"/>
        <v>3</v>
      </c>
      <c r="AE253" s="17">
        <f t="shared" si="50"/>
        <v>3</v>
      </c>
      <c r="AF253" s="17">
        <f t="shared" si="50"/>
        <v>1</v>
      </c>
      <c r="AG253" s="21">
        <f t="shared" si="50"/>
        <v>1</v>
      </c>
      <c r="AH253" s="19">
        <f t="shared" si="50"/>
        <v>5</v>
      </c>
      <c r="AI253" s="17">
        <f t="shared" si="50"/>
        <v>5</v>
      </c>
      <c r="AJ253" s="17">
        <f t="shared" si="50"/>
        <v>5</v>
      </c>
      <c r="AK253" s="17">
        <f t="shared" si="50"/>
        <v>4</v>
      </c>
      <c r="AL253" s="17">
        <f t="shared" si="50"/>
        <v>2</v>
      </c>
      <c r="AM253" s="17">
        <f t="shared" si="50"/>
        <v>3</v>
      </c>
      <c r="AN253" s="21">
        <f t="shared" si="50"/>
        <v>2</v>
      </c>
      <c r="AO253" s="19">
        <f t="shared" si="50"/>
        <v>4</v>
      </c>
      <c r="AP253" s="17">
        <f t="shared" si="50"/>
        <v>4</v>
      </c>
      <c r="AQ253" s="17">
        <f t="shared" si="50"/>
        <v>3</v>
      </c>
      <c r="AR253" s="17">
        <f t="shared" si="50"/>
        <v>4</v>
      </c>
      <c r="AS253" s="17">
        <f t="shared" si="50"/>
        <v>4</v>
      </c>
      <c r="AT253" s="17">
        <f t="shared" si="50"/>
        <v>2</v>
      </c>
      <c r="AU253" s="21">
        <f t="shared" si="50"/>
        <v>3</v>
      </c>
      <c r="AV253" s="88"/>
      <c r="AW253" s="88"/>
      <c r="AX253" s="88"/>
    </row>
    <row r="254" spans="1:50" ht="15" customHeight="1" x14ac:dyDescent="0.2">
      <c r="B254" s="93"/>
      <c r="D254" s="722" t="s">
        <v>625</v>
      </c>
      <c r="E254" s="723"/>
      <c r="F254" s="64">
        <f t="shared" ref="F254:AU254" si="51">COUNTIF(F226:F251,"1V")+COUNTIF(F226:F251,"V8")+COUNTIF(F226:F251,"PJ")</f>
        <v>3</v>
      </c>
      <c r="G254" s="62">
        <f t="shared" si="51"/>
        <v>3</v>
      </c>
      <c r="H254" s="62">
        <f t="shared" si="51"/>
        <v>2</v>
      </c>
      <c r="I254" s="62">
        <f t="shared" si="51"/>
        <v>2</v>
      </c>
      <c r="J254" s="62">
        <f t="shared" si="51"/>
        <v>3</v>
      </c>
      <c r="K254" s="62">
        <f t="shared" si="51"/>
        <v>0</v>
      </c>
      <c r="L254" s="63">
        <f t="shared" si="51"/>
        <v>0</v>
      </c>
      <c r="M254" s="64">
        <f t="shared" si="51"/>
        <v>3</v>
      </c>
      <c r="N254" s="62">
        <f t="shared" si="51"/>
        <v>4</v>
      </c>
      <c r="O254" s="62">
        <f t="shared" si="51"/>
        <v>3</v>
      </c>
      <c r="P254" s="62">
        <f t="shared" si="51"/>
        <v>4</v>
      </c>
      <c r="Q254" s="62">
        <f t="shared" si="51"/>
        <v>4</v>
      </c>
      <c r="R254" s="62">
        <f t="shared" si="51"/>
        <v>0</v>
      </c>
      <c r="S254" s="63">
        <f t="shared" si="51"/>
        <v>0</v>
      </c>
      <c r="T254" s="64">
        <f t="shared" si="51"/>
        <v>3</v>
      </c>
      <c r="U254" s="62">
        <f t="shared" si="51"/>
        <v>2</v>
      </c>
      <c r="V254" s="62">
        <f t="shared" si="51"/>
        <v>4</v>
      </c>
      <c r="W254" s="62">
        <f t="shared" si="51"/>
        <v>4</v>
      </c>
      <c r="X254" s="62">
        <f t="shared" si="51"/>
        <v>4</v>
      </c>
      <c r="Y254" s="62">
        <f t="shared" si="51"/>
        <v>0</v>
      </c>
      <c r="Z254" s="63">
        <f t="shared" si="51"/>
        <v>0</v>
      </c>
      <c r="AA254" s="64">
        <f t="shared" si="51"/>
        <v>5</v>
      </c>
      <c r="AB254" s="62">
        <f t="shared" si="51"/>
        <v>5</v>
      </c>
      <c r="AC254" s="62">
        <f t="shared" si="51"/>
        <v>3</v>
      </c>
      <c r="AD254" s="62">
        <f t="shared" si="51"/>
        <v>5</v>
      </c>
      <c r="AE254" s="62">
        <f t="shared" si="51"/>
        <v>3</v>
      </c>
      <c r="AF254" s="62">
        <f t="shared" si="51"/>
        <v>0</v>
      </c>
      <c r="AG254" s="63">
        <f t="shared" si="51"/>
        <v>0</v>
      </c>
      <c r="AH254" s="64">
        <f t="shared" si="51"/>
        <v>4</v>
      </c>
      <c r="AI254" s="62">
        <f t="shared" si="51"/>
        <v>2</v>
      </c>
      <c r="AJ254" s="62">
        <f t="shared" si="51"/>
        <v>2</v>
      </c>
      <c r="AK254" s="62">
        <f t="shared" si="51"/>
        <v>4</v>
      </c>
      <c r="AL254" s="62">
        <f t="shared" si="51"/>
        <v>2</v>
      </c>
      <c r="AM254" s="62">
        <f t="shared" si="51"/>
        <v>1</v>
      </c>
      <c r="AN254" s="63">
        <f t="shared" si="51"/>
        <v>0</v>
      </c>
      <c r="AO254" s="64">
        <f t="shared" si="51"/>
        <v>2</v>
      </c>
      <c r="AP254" s="62">
        <f t="shared" si="51"/>
        <v>3</v>
      </c>
      <c r="AQ254" s="62">
        <f t="shared" si="51"/>
        <v>2</v>
      </c>
      <c r="AR254" s="62">
        <f t="shared" si="51"/>
        <v>4</v>
      </c>
      <c r="AS254" s="62">
        <f t="shared" si="51"/>
        <v>3</v>
      </c>
      <c r="AT254" s="62">
        <f t="shared" si="51"/>
        <v>1</v>
      </c>
      <c r="AU254" s="63">
        <f t="shared" si="51"/>
        <v>0</v>
      </c>
      <c r="AV254" s="88"/>
      <c r="AW254" s="88"/>
      <c r="AX254" s="88"/>
    </row>
    <row r="255" spans="1:50" ht="15" customHeight="1" x14ac:dyDescent="0.2">
      <c r="B255" s="93"/>
      <c r="D255" s="8909" t="s">
        <v>626</v>
      </c>
      <c r="E255" s="8910"/>
      <c r="F255" s="64">
        <f t="shared" ref="F255:AU255" si="52">COUNTIF(F226:F251,"1")+COUNTIF(F226:F251,"1B")+COUNTIF(F226:F251,"PJB")+COUNTIF(F226:F251,"B12")+COUNTIF(F226:F251,"B8")</f>
        <v>6</v>
      </c>
      <c r="G255" s="62">
        <f t="shared" si="52"/>
        <v>5</v>
      </c>
      <c r="H255" s="62">
        <f t="shared" si="52"/>
        <v>5</v>
      </c>
      <c r="I255" s="62">
        <f t="shared" si="52"/>
        <v>2</v>
      </c>
      <c r="J255" s="62">
        <f t="shared" si="52"/>
        <v>4</v>
      </c>
      <c r="K255" s="62">
        <f t="shared" si="52"/>
        <v>1</v>
      </c>
      <c r="L255" s="63">
        <f t="shared" si="52"/>
        <v>2</v>
      </c>
      <c r="M255" s="64">
        <f t="shared" si="52"/>
        <v>6</v>
      </c>
      <c r="N255" s="62">
        <f t="shared" si="52"/>
        <v>4</v>
      </c>
      <c r="O255" s="62">
        <f t="shared" si="52"/>
        <v>5</v>
      </c>
      <c r="P255" s="62">
        <f t="shared" si="52"/>
        <v>4</v>
      </c>
      <c r="Q255" s="62">
        <f t="shared" si="52"/>
        <v>5</v>
      </c>
      <c r="R255" s="62">
        <f t="shared" si="52"/>
        <v>0</v>
      </c>
      <c r="S255" s="63">
        <f t="shared" si="52"/>
        <v>1</v>
      </c>
      <c r="T255" s="64">
        <f t="shared" si="52"/>
        <v>6</v>
      </c>
      <c r="U255" s="62">
        <f t="shared" si="52"/>
        <v>5</v>
      </c>
      <c r="V255" s="62">
        <f t="shared" si="52"/>
        <v>5</v>
      </c>
      <c r="W255" s="62">
        <f t="shared" si="52"/>
        <v>4</v>
      </c>
      <c r="X255" s="62">
        <f t="shared" si="52"/>
        <v>4</v>
      </c>
      <c r="Y255" s="62">
        <f t="shared" si="52"/>
        <v>3</v>
      </c>
      <c r="Z255" s="63">
        <f t="shared" si="52"/>
        <v>1</v>
      </c>
      <c r="AA255" s="64">
        <f t="shared" si="52"/>
        <v>4</v>
      </c>
      <c r="AB255" s="62">
        <f t="shared" si="52"/>
        <v>4</v>
      </c>
      <c r="AC255" s="62">
        <f t="shared" si="52"/>
        <v>5</v>
      </c>
      <c r="AD255" s="62">
        <f t="shared" si="52"/>
        <v>4</v>
      </c>
      <c r="AE255" s="62">
        <f t="shared" si="52"/>
        <v>5</v>
      </c>
      <c r="AF255" s="62">
        <f t="shared" si="52"/>
        <v>1</v>
      </c>
      <c r="AG255" s="63">
        <f t="shared" si="52"/>
        <v>1</v>
      </c>
      <c r="AH255" s="64">
        <f t="shared" si="52"/>
        <v>6</v>
      </c>
      <c r="AI255" s="62">
        <f t="shared" si="52"/>
        <v>6</v>
      </c>
      <c r="AJ255" s="62">
        <f t="shared" si="52"/>
        <v>6</v>
      </c>
      <c r="AK255" s="62">
        <f t="shared" si="52"/>
        <v>4</v>
      </c>
      <c r="AL255" s="62">
        <f t="shared" si="52"/>
        <v>2</v>
      </c>
      <c r="AM255" s="62">
        <f t="shared" si="52"/>
        <v>4</v>
      </c>
      <c r="AN255" s="63">
        <f t="shared" si="52"/>
        <v>2</v>
      </c>
      <c r="AO255" s="64">
        <f t="shared" si="52"/>
        <v>4</v>
      </c>
      <c r="AP255" s="62">
        <f t="shared" si="52"/>
        <v>5</v>
      </c>
      <c r="AQ255" s="62">
        <f t="shared" si="52"/>
        <v>4</v>
      </c>
      <c r="AR255" s="62">
        <f t="shared" si="52"/>
        <v>4</v>
      </c>
      <c r="AS255" s="62">
        <f t="shared" si="52"/>
        <v>5</v>
      </c>
      <c r="AT255" s="62">
        <f t="shared" si="52"/>
        <v>3</v>
      </c>
      <c r="AU255" s="63">
        <f t="shared" si="52"/>
        <v>3</v>
      </c>
      <c r="AV255" s="88"/>
      <c r="AW255" s="88"/>
      <c r="AX255" s="88"/>
    </row>
    <row r="256" spans="1:50" ht="15" customHeight="1" x14ac:dyDescent="0.2">
      <c r="B256" s="93"/>
      <c r="D256" s="1092" t="s">
        <v>627</v>
      </c>
      <c r="E256" s="9" t="s">
        <v>6</v>
      </c>
      <c r="F256" s="805">
        <f t="shared" ref="F256:AU256" si="53">COUNTIF(F26:F251,"GDA")</f>
        <v>0</v>
      </c>
      <c r="G256" s="98">
        <f t="shared" si="53"/>
        <v>0</v>
      </c>
      <c r="H256" s="178">
        <f t="shared" si="53"/>
        <v>0</v>
      </c>
      <c r="I256" s="98">
        <f t="shared" si="53"/>
        <v>0</v>
      </c>
      <c r="J256" s="178">
        <f t="shared" si="53"/>
        <v>0</v>
      </c>
      <c r="K256" s="98">
        <f t="shared" si="53"/>
        <v>0</v>
      </c>
      <c r="L256" s="179">
        <f t="shared" si="53"/>
        <v>2</v>
      </c>
      <c r="M256" s="97">
        <f t="shared" si="53"/>
        <v>0</v>
      </c>
      <c r="N256" s="178">
        <f t="shared" si="53"/>
        <v>0</v>
      </c>
      <c r="O256" s="98">
        <f t="shared" si="53"/>
        <v>0</v>
      </c>
      <c r="P256" s="178">
        <f t="shared" si="53"/>
        <v>0</v>
      </c>
      <c r="Q256" s="98">
        <f t="shared" si="53"/>
        <v>0</v>
      </c>
      <c r="R256" s="178">
        <f t="shared" si="53"/>
        <v>2</v>
      </c>
      <c r="S256" s="99">
        <f t="shared" si="53"/>
        <v>0</v>
      </c>
      <c r="T256" s="805">
        <f t="shared" si="53"/>
        <v>0</v>
      </c>
      <c r="U256" s="98">
        <f t="shared" si="53"/>
        <v>0</v>
      </c>
      <c r="V256" s="178">
        <f t="shared" si="53"/>
        <v>0</v>
      </c>
      <c r="W256" s="98">
        <f t="shared" si="53"/>
        <v>0</v>
      </c>
      <c r="X256" s="178">
        <f t="shared" si="53"/>
        <v>0</v>
      </c>
      <c r="Y256" s="98">
        <f t="shared" si="53"/>
        <v>0</v>
      </c>
      <c r="Z256" s="179">
        <f t="shared" si="53"/>
        <v>2</v>
      </c>
      <c r="AA256" s="97">
        <f t="shared" si="53"/>
        <v>0</v>
      </c>
      <c r="AB256" s="178">
        <f t="shared" si="53"/>
        <v>0</v>
      </c>
      <c r="AC256" s="98">
        <f t="shared" si="53"/>
        <v>0</v>
      </c>
      <c r="AD256" s="178">
        <f t="shared" si="53"/>
        <v>0</v>
      </c>
      <c r="AE256" s="98">
        <f t="shared" si="53"/>
        <v>0</v>
      </c>
      <c r="AF256" s="178">
        <f t="shared" si="53"/>
        <v>2</v>
      </c>
      <c r="AG256" s="99">
        <f t="shared" si="53"/>
        <v>0</v>
      </c>
      <c r="AH256" s="805">
        <f t="shared" si="53"/>
        <v>0</v>
      </c>
      <c r="AI256" s="98">
        <f t="shared" si="53"/>
        <v>0</v>
      </c>
      <c r="AJ256" s="178">
        <f t="shared" si="53"/>
        <v>0</v>
      </c>
      <c r="AK256" s="98">
        <f t="shared" si="53"/>
        <v>0</v>
      </c>
      <c r="AL256" s="178">
        <f t="shared" si="53"/>
        <v>0</v>
      </c>
      <c r="AM256" s="98">
        <f t="shared" si="53"/>
        <v>0</v>
      </c>
      <c r="AN256" s="179">
        <f t="shared" si="53"/>
        <v>2</v>
      </c>
      <c r="AO256" s="97">
        <f t="shared" si="53"/>
        <v>0</v>
      </c>
      <c r="AP256" s="178">
        <f t="shared" si="53"/>
        <v>0</v>
      </c>
      <c r="AQ256" s="98">
        <f t="shared" si="53"/>
        <v>0</v>
      </c>
      <c r="AR256" s="178">
        <f t="shared" si="53"/>
        <v>0</v>
      </c>
      <c r="AS256" s="98">
        <f t="shared" si="53"/>
        <v>0</v>
      </c>
      <c r="AT256" s="178">
        <f t="shared" si="53"/>
        <v>2</v>
      </c>
      <c r="AU256" s="99">
        <f t="shared" si="53"/>
        <v>0</v>
      </c>
      <c r="AV256" s="88"/>
      <c r="AW256" s="88"/>
      <c r="AX256" s="88"/>
    </row>
    <row r="257" spans="1:50" ht="15" customHeight="1" thickBot="1" x14ac:dyDescent="0.3">
      <c r="B257" s="93"/>
      <c r="D257" s="543" t="s">
        <v>627</v>
      </c>
      <c r="E257" s="544" t="s">
        <v>4</v>
      </c>
      <c r="F257" s="101">
        <f t="shared" ref="F257:AU257" si="54">COUNTIF(F26:F251,"GDN")</f>
        <v>2</v>
      </c>
      <c r="G257" s="102">
        <f t="shared" si="54"/>
        <v>2</v>
      </c>
      <c r="H257" s="102">
        <f t="shared" si="54"/>
        <v>2</v>
      </c>
      <c r="I257" s="131">
        <f t="shared" si="54"/>
        <v>0</v>
      </c>
      <c r="J257" s="131">
        <f t="shared" si="54"/>
        <v>0</v>
      </c>
      <c r="K257" s="131">
        <f t="shared" si="54"/>
        <v>0</v>
      </c>
      <c r="L257" s="138">
        <f t="shared" si="54"/>
        <v>0</v>
      </c>
      <c r="M257" s="125">
        <f t="shared" si="54"/>
        <v>0</v>
      </c>
      <c r="N257" s="131">
        <f t="shared" si="54"/>
        <v>0</v>
      </c>
      <c r="O257" s="102">
        <f t="shared" si="54"/>
        <v>2</v>
      </c>
      <c r="P257" s="102">
        <f t="shared" si="54"/>
        <v>2</v>
      </c>
      <c r="Q257" s="102">
        <f t="shared" si="54"/>
        <v>2</v>
      </c>
      <c r="R257" s="131">
        <f t="shared" si="54"/>
        <v>0</v>
      </c>
      <c r="S257" s="138">
        <f t="shared" si="54"/>
        <v>0</v>
      </c>
      <c r="T257" s="125">
        <f t="shared" si="54"/>
        <v>0</v>
      </c>
      <c r="U257" s="131">
        <f t="shared" si="54"/>
        <v>0</v>
      </c>
      <c r="V257" s="131">
        <f t="shared" si="54"/>
        <v>0</v>
      </c>
      <c r="W257" s="131">
        <f t="shared" si="54"/>
        <v>0</v>
      </c>
      <c r="X257" s="102">
        <f t="shared" si="54"/>
        <v>2</v>
      </c>
      <c r="Y257" s="102">
        <f t="shared" si="54"/>
        <v>2</v>
      </c>
      <c r="Z257" s="103">
        <f t="shared" si="54"/>
        <v>2</v>
      </c>
      <c r="AA257" s="125">
        <f t="shared" si="54"/>
        <v>0</v>
      </c>
      <c r="AB257" s="131">
        <f t="shared" si="54"/>
        <v>0</v>
      </c>
      <c r="AC257" s="131">
        <f t="shared" si="54"/>
        <v>0</v>
      </c>
      <c r="AD257" s="131">
        <f t="shared" si="54"/>
        <v>0</v>
      </c>
      <c r="AE257" s="131">
        <f t="shared" si="54"/>
        <v>0</v>
      </c>
      <c r="AF257" s="131">
        <f t="shared" si="54"/>
        <v>0</v>
      </c>
      <c r="AG257" s="103">
        <f t="shared" si="54"/>
        <v>2</v>
      </c>
      <c r="AH257" s="101">
        <f t="shared" si="54"/>
        <v>2</v>
      </c>
      <c r="AI257" s="102">
        <f t="shared" si="54"/>
        <v>2</v>
      </c>
      <c r="AJ257" s="131">
        <f t="shared" si="54"/>
        <v>0</v>
      </c>
      <c r="AK257" s="131">
        <f t="shared" si="54"/>
        <v>0</v>
      </c>
      <c r="AL257" s="131">
        <f t="shared" si="54"/>
        <v>0</v>
      </c>
      <c r="AM257" s="131">
        <f t="shared" si="54"/>
        <v>0</v>
      </c>
      <c r="AN257" s="138">
        <f t="shared" si="54"/>
        <v>0</v>
      </c>
      <c r="AO257" s="125">
        <f t="shared" si="54"/>
        <v>0</v>
      </c>
      <c r="AP257" s="102">
        <f t="shared" si="54"/>
        <v>2</v>
      </c>
      <c r="AQ257" s="102">
        <f t="shared" si="54"/>
        <v>2</v>
      </c>
      <c r="AR257" s="102">
        <f t="shared" si="54"/>
        <v>2</v>
      </c>
      <c r="AS257" s="131">
        <f t="shared" si="54"/>
        <v>0</v>
      </c>
      <c r="AT257" s="131">
        <f t="shared" si="54"/>
        <v>0</v>
      </c>
      <c r="AU257" s="138">
        <f t="shared" si="54"/>
        <v>0</v>
      </c>
      <c r="AV257" s="88"/>
      <c r="AW257" s="88"/>
      <c r="AX257" s="88"/>
    </row>
    <row r="258" spans="1:50" ht="15" customHeight="1" x14ac:dyDescent="0.2">
      <c r="B258" s="93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88"/>
      <c r="AW258" s="88"/>
      <c r="AX258" s="88"/>
    </row>
    <row r="259" spans="1:50" ht="28.5" customHeight="1" thickBot="1" x14ac:dyDescent="0.4">
      <c r="B259" s="93"/>
      <c r="D259" s="8911" t="s">
        <v>549</v>
      </c>
      <c r="E259" s="8912"/>
      <c r="F259" s="8912"/>
      <c r="G259" s="8912"/>
      <c r="H259" s="8912"/>
      <c r="I259" s="8912"/>
      <c r="J259" s="8912"/>
      <c r="K259" s="8912"/>
      <c r="L259" s="8912"/>
      <c r="M259" s="8912"/>
      <c r="N259" s="8912"/>
      <c r="O259" s="8912"/>
      <c r="P259" s="8912"/>
      <c r="Q259" s="8912"/>
      <c r="R259" s="8912"/>
      <c r="S259" s="8912"/>
      <c r="T259" s="2"/>
      <c r="U259" s="2"/>
      <c r="V259" s="2"/>
      <c r="W259" s="2"/>
      <c r="X259" s="2"/>
      <c r="Y259" s="2"/>
      <c r="Z259" s="2"/>
      <c r="AA259" s="8913" t="s">
        <v>628</v>
      </c>
      <c r="AB259" s="8913"/>
      <c r="AC259" s="8913"/>
      <c r="AD259" s="8913"/>
      <c r="AE259" s="8913"/>
      <c r="AF259" s="8913"/>
      <c r="AG259" s="8913"/>
      <c r="AH259" s="8913"/>
      <c r="AI259" s="8913"/>
      <c r="AJ259" s="8913"/>
      <c r="AK259" s="8913"/>
      <c r="AL259" s="8913"/>
      <c r="AM259" s="8913"/>
      <c r="AN259" s="8913"/>
      <c r="AO259" s="8913"/>
      <c r="AP259" s="8913"/>
      <c r="AQ259" s="8913"/>
      <c r="AR259" s="8913"/>
      <c r="AS259" s="8913"/>
      <c r="AT259" s="8913"/>
      <c r="AU259" s="8913"/>
      <c r="AV259" s="88"/>
      <c r="AW259" s="88"/>
      <c r="AX259" s="88"/>
    </row>
    <row r="260" spans="1:50" ht="15" customHeight="1" thickBot="1" x14ac:dyDescent="0.25">
      <c r="B260" s="93"/>
      <c r="F260" s="8914" t="s">
        <v>24</v>
      </c>
      <c r="G260" s="8915"/>
      <c r="H260" s="8915"/>
      <c r="I260" s="8915"/>
      <c r="J260" s="8915"/>
      <c r="K260" s="8915"/>
      <c r="L260" s="8916"/>
      <c r="M260" s="8914" t="s">
        <v>25</v>
      </c>
      <c r="N260" s="8915"/>
      <c r="O260" s="8915"/>
      <c r="P260" s="8915"/>
      <c r="Q260" s="8915"/>
      <c r="R260" s="8915"/>
      <c r="S260" s="8915"/>
      <c r="T260" s="8917" t="s">
        <v>26</v>
      </c>
      <c r="U260" s="8918"/>
      <c r="V260" s="8918"/>
      <c r="W260" s="8918"/>
      <c r="X260" s="8918"/>
      <c r="Y260" s="8918"/>
      <c r="Z260" s="8918"/>
      <c r="AA260" s="8917" t="s">
        <v>27</v>
      </c>
      <c r="AB260" s="8918"/>
      <c r="AC260" s="8918"/>
      <c r="AD260" s="8918"/>
      <c r="AE260" s="8918"/>
      <c r="AF260" s="8918"/>
      <c r="AG260" s="8918"/>
      <c r="AH260" s="8914" t="s">
        <v>28</v>
      </c>
      <c r="AI260" s="8915"/>
      <c r="AJ260" s="8915"/>
      <c r="AK260" s="8915"/>
      <c r="AL260" s="8915"/>
      <c r="AM260" s="8915"/>
      <c r="AN260" s="8915"/>
      <c r="AO260" s="8914" t="s">
        <v>29</v>
      </c>
      <c r="AP260" s="8915"/>
      <c r="AQ260" s="8915"/>
      <c r="AR260" s="8916"/>
      <c r="AS260" s="8915"/>
      <c r="AT260" s="8915"/>
      <c r="AU260" s="8915"/>
      <c r="AV260" s="88"/>
      <c r="AW260" s="88"/>
      <c r="AX260" s="88"/>
    </row>
    <row r="261" spans="1:50" ht="15" customHeight="1" thickBot="1" x14ac:dyDescent="0.25">
      <c r="B261" s="93"/>
      <c r="F261" s="637">
        <v>30</v>
      </c>
      <c r="G261" s="11">
        <f>F261+1</f>
        <v>31</v>
      </c>
      <c r="H261" s="11">
        <v>1</v>
      </c>
      <c r="I261" s="11">
        <f t="shared" ref="I261:R261" si="55">H261+1</f>
        <v>2</v>
      </c>
      <c r="J261" s="11">
        <f t="shared" si="55"/>
        <v>3</v>
      </c>
      <c r="K261" s="12">
        <f t="shared" si="55"/>
        <v>4</v>
      </c>
      <c r="L261" s="918">
        <f t="shared" si="55"/>
        <v>5</v>
      </c>
      <c r="M261" s="13">
        <f t="shared" si="55"/>
        <v>6</v>
      </c>
      <c r="N261" s="11">
        <f t="shared" si="55"/>
        <v>7</v>
      </c>
      <c r="O261" s="11">
        <f t="shared" si="55"/>
        <v>8</v>
      </c>
      <c r="P261" s="11">
        <f t="shared" si="55"/>
        <v>9</v>
      </c>
      <c r="Q261" s="11">
        <f t="shared" si="55"/>
        <v>10</v>
      </c>
      <c r="R261" s="11">
        <f t="shared" si="55"/>
        <v>11</v>
      </c>
      <c r="S261" s="14">
        <f>R261+1</f>
        <v>12</v>
      </c>
      <c r="T261" s="1178">
        <f t="shared" ref="T261:X261" si="56">S261+1</f>
        <v>13</v>
      </c>
      <c r="U261" s="1179">
        <f t="shared" si="56"/>
        <v>14</v>
      </c>
      <c r="V261" s="1179">
        <f t="shared" si="56"/>
        <v>15</v>
      </c>
      <c r="W261" s="1179">
        <f t="shared" si="56"/>
        <v>16</v>
      </c>
      <c r="X261" s="1179">
        <f t="shared" si="56"/>
        <v>17</v>
      </c>
      <c r="Y261" s="1179">
        <f>X261+1</f>
        <v>18</v>
      </c>
      <c r="Z261" s="1180">
        <f>Y261+1</f>
        <v>19</v>
      </c>
      <c r="AA261" s="1178">
        <f t="shared" ref="AA261:AC261" si="57">Z261+1</f>
        <v>20</v>
      </c>
      <c r="AB261" s="1179">
        <f t="shared" si="57"/>
        <v>21</v>
      </c>
      <c r="AC261" s="1179">
        <f t="shared" si="57"/>
        <v>22</v>
      </c>
      <c r="AD261" s="1179">
        <f>AC261+1</f>
        <v>23</v>
      </c>
      <c r="AE261" s="1179">
        <f t="shared" ref="AE261:AG261" si="58">AD261+1</f>
        <v>24</v>
      </c>
      <c r="AF261" s="1179">
        <f t="shared" si="58"/>
        <v>25</v>
      </c>
      <c r="AG261" s="1180">
        <f t="shared" si="58"/>
        <v>26</v>
      </c>
      <c r="AH261" s="637">
        <f>AG261+1</f>
        <v>27</v>
      </c>
      <c r="AI261" s="11">
        <f t="shared" ref="AI261:AU261" si="59">AH261+1</f>
        <v>28</v>
      </c>
      <c r="AJ261" s="12">
        <v>1</v>
      </c>
      <c r="AK261" s="11">
        <f t="shared" si="59"/>
        <v>2</v>
      </c>
      <c r="AL261" s="11">
        <f t="shared" si="59"/>
        <v>3</v>
      </c>
      <c r="AM261" s="13">
        <f t="shared" si="59"/>
        <v>4</v>
      </c>
      <c r="AN261" s="12">
        <f t="shared" si="59"/>
        <v>5</v>
      </c>
      <c r="AO261" s="919">
        <f t="shared" si="59"/>
        <v>6</v>
      </c>
      <c r="AP261" s="13">
        <f t="shared" si="59"/>
        <v>7</v>
      </c>
      <c r="AQ261" s="12">
        <f t="shared" si="59"/>
        <v>8</v>
      </c>
      <c r="AR261" s="121">
        <f t="shared" si="59"/>
        <v>9</v>
      </c>
      <c r="AS261" s="13">
        <f t="shared" si="59"/>
        <v>10</v>
      </c>
      <c r="AT261" s="11">
        <f t="shared" si="59"/>
        <v>11</v>
      </c>
      <c r="AU261" s="14">
        <f t="shared" si="59"/>
        <v>12</v>
      </c>
      <c r="AV261" s="88"/>
      <c r="AW261" s="88"/>
      <c r="AX261" s="88"/>
    </row>
    <row r="262" spans="1:50" ht="15" customHeight="1" thickBot="1" x14ac:dyDescent="0.25">
      <c r="B262" s="93"/>
      <c r="D262" s="681" t="s">
        <v>30</v>
      </c>
      <c r="E262" s="16" t="s">
        <v>31</v>
      </c>
      <c r="F262" s="1181" t="s">
        <v>32</v>
      </c>
      <c r="G262" s="1182" t="s">
        <v>33</v>
      </c>
      <c r="H262" s="1183" t="s">
        <v>33</v>
      </c>
      <c r="I262" s="1184" t="s">
        <v>34</v>
      </c>
      <c r="J262" s="1185" t="s">
        <v>35</v>
      </c>
      <c r="K262" s="1182" t="s">
        <v>36</v>
      </c>
      <c r="L262" s="1186" t="s">
        <v>37</v>
      </c>
      <c r="M262" s="1185" t="s">
        <v>32</v>
      </c>
      <c r="N262" s="1182" t="s">
        <v>33</v>
      </c>
      <c r="O262" s="1184" t="s">
        <v>33</v>
      </c>
      <c r="P262" s="1185" t="s">
        <v>34</v>
      </c>
      <c r="Q262" s="1187" t="s">
        <v>35</v>
      </c>
      <c r="R262" s="1187" t="s">
        <v>36</v>
      </c>
      <c r="S262" s="1188" t="s">
        <v>37</v>
      </c>
      <c r="T262" s="1312" t="s">
        <v>32</v>
      </c>
      <c r="U262" s="1196" t="s">
        <v>33</v>
      </c>
      <c r="V262" s="1193" t="s">
        <v>33</v>
      </c>
      <c r="W262" s="1194" t="s">
        <v>34</v>
      </c>
      <c r="X262" s="1195" t="s">
        <v>35</v>
      </c>
      <c r="Y262" s="1313" t="s">
        <v>36</v>
      </c>
      <c r="Z262" s="1314" t="s">
        <v>37</v>
      </c>
      <c r="AA262" s="1191" t="s">
        <v>32</v>
      </c>
      <c r="AB262" s="1192" t="s">
        <v>33</v>
      </c>
      <c r="AC262" s="1194" t="s">
        <v>33</v>
      </c>
      <c r="AD262" s="1195" t="s">
        <v>34</v>
      </c>
      <c r="AE262" s="1313" t="s">
        <v>35</v>
      </c>
      <c r="AF262" s="1313" t="s">
        <v>36</v>
      </c>
      <c r="AG262" s="1314" t="s">
        <v>37</v>
      </c>
      <c r="AH262" s="1181" t="s">
        <v>32</v>
      </c>
      <c r="AI262" s="1182" t="s">
        <v>33</v>
      </c>
      <c r="AJ262" s="1183" t="s">
        <v>33</v>
      </c>
      <c r="AK262" s="1184" t="s">
        <v>34</v>
      </c>
      <c r="AL262" s="1184" t="s">
        <v>35</v>
      </c>
      <c r="AM262" s="1185" t="s">
        <v>36</v>
      </c>
      <c r="AN262" s="1182" t="s">
        <v>37</v>
      </c>
      <c r="AO262" s="1189" t="s">
        <v>32</v>
      </c>
      <c r="AP262" s="1190" t="s">
        <v>33</v>
      </c>
      <c r="AQ262" s="1183" t="s">
        <v>33</v>
      </c>
      <c r="AR262" s="1184" t="s">
        <v>34</v>
      </c>
      <c r="AS262" s="1190" t="s">
        <v>35</v>
      </c>
      <c r="AT262" s="1184" t="s">
        <v>36</v>
      </c>
      <c r="AU262" s="1255" t="s">
        <v>37</v>
      </c>
      <c r="AV262" s="88"/>
      <c r="AW262" s="88"/>
      <c r="AX262" s="88"/>
    </row>
    <row r="263" spans="1:50" ht="15" customHeight="1" x14ac:dyDescent="0.2">
      <c r="A263" s="88"/>
      <c r="B263" s="2"/>
      <c r="C263" s="793" t="s">
        <v>629</v>
      </c>
      <c r="D263" s="477" t="s">
        <v>630</v>
      </c>
      <c r="E263" s="611" t="s">
        <v>631</v>
      </c>
      <c r="F263" s="94" t="s">
        <v>80</v>
      </c>
      <c r="G263" s="17" t="s">
        <v>80</v>
      </c>
      <c r="H263" s="17" t="s">
        <v>80</v>
      </c>
      <c r="I263" s="17" t="s">
        <v>80</v>
      </c>
      <c r="J263" s="95" t="s">
        <v>80</v>
      </c>
      <c r="K263" s="95" t="s">
        <v>80</v>
      </c>
      <c r="L263" s="160" t="s">
        <v>80</v>
      </c>
      <c r="M263" s="19" t="s">
        <v>80</v>
      </c>
      <c r="N263" s="23" t="s">
        <v>80</v>
      </c>
      <c r="O263" s="23" t="s">
        <v>80</v>
      </c>
      <c r="P263" s="23" t="s">
        <v>80</v>
      </c>
      <c r="Q263" s="161" t="s">
        <v>80</v>
      </c>
      <c r="R263" s="160" t="s">
        <v>80</v>
      </c>
      <c r="S263" s="96" t="s">
        <v>80</v>
      </c>
      <c r="T263" s="161" t="s">
        <v>80</v>
      </c>
      <c r="U263" s="17" t="s">
        <v>80</v>
      </c>
      <c r="V263" s="160" t="s">
        <v>80</v>
      </c>
      <c r="W263" s="95" t="s">
        <v>80</v>
      </c>
      <c r="X263" s="161" t="s">
        <v>80</v>
      </c>
      <c r="Y263" s="95" t="s">
        <v>80</v>
      </c>
      <c r="Z263" s="96" t="s">
        <v>80</v>
      </c>
      <c r="AA263" s="161" t="s">
        <v>80</v>
      </c>
      <c r="AB263" s="17" t="s">
        <v>80</v>
      </c>
      <c r="AC263" s="95" t="s">
        <v>80</v>
      </c>
      <c r="AD263" s="95" t="s">
        <v>80</v>
      </c>
      <c r="AE263" s="95" t="s">
        <v>80</v>
      </c>
      <c r="AF263" s="95" t="s">
        <v>80</v>
      </c>
      <c r="AG263" s="160" t="s">
        <v>80</v>
      </c>
      <c r="AH263" s="94" t="s">
        <v>80</v>
      </c>
      <c r="AI263" s="95" t="s">
        <v>80</v>
      </c>
      <c r="AJ263" s="95" t="s">
        <v>80</v>
      </c>
      <c r="AK263" s="95" t="s">
        <v>80</v>
      </c>
      <c r="AL263" s="95" t="s">
        <v>80</v>
      </c>
      <c r="AM263" s="95" t="s">
        <v>80</v>
      </c>
      <c r="AN263" s="96" t="s">
        <v>80</v>
      </c>
      <c r="AO263" s="94" t="s">
        <v>80</v>
      </c>
      <c r="AP263" s="17" t="s">
        <v>80</v>
      </c>
      <c r="AQ263" s="95" t="s">
        <v>80</v>
      </c>
      <c r="AR263" s="95" t="s">
        <v>80</v>
      </c>
      <c r="AS263" s="95" t="s">
        <v>80</v>
      </c>
      <c r="AT263" s="95" t="s">
        <v>80</v>
      </c>
      <c r="AU263" s="96" t="s">
        <v>80</v>
      </c>
      <c r="AV263" s="88">
        <f t="shared" ref="AV263:AV276" si="60">COUNTIF(F263:AU263,"&lt;&gt;CP")-COUNTIF(F263:AU263,"")-COUNTIF(F263:AU263,"R")-COUNTIF(F263:AU263,"AT")-COUNTIF(F263:AU263,"AM")-COUNTIF(F263:AU263,"RD")</f>
        <v>0</v>
      </c>
      <c r="AW263" s="88"/>
      <c r="AX263" s="88"/>
    </row>
    <row r="264" spans="1:50" ht="15" customHeight="1" thickBot="1" x14ac:dyDescent="0.25">
      <c r="A264" s="88"/>
      <c r="B264" s="93"/>
      <c r="C264" s="733"/>
      <c r="D264" s="227" t="s">
        <v>632</v>
      </c>
      <c r="E264" s="704" t="s">
        <v>633</v>
      </c>
      <c r="F264" s="1013" t="s">
        <v>634</v>
      </c>
      <c r="G264" s="874" t="s">
        <v>634</v>
      </c>
      <c r="H264" s="874" t="s">
        <v>634</v>
      </c>
      <c r="I264" s="874" t="s">
        <v>634</v>
      </c>
      <c r="J264" s="874" t="s">
        <v>634</v>
      </c>
      <c r="K264" s="875" t="s">
        <v>634</v>
      </c>
      <c r="L264" s="878" t="s">
        <v>634</v>
      </c>
      <c r="M264" s="1013" t="s">
        <v>634</v>
      </c>
      <c r="N264" s="874" t="s">
        <v>634</v>
      </c>
      <c r="O264" s="874" t="s">
        <v>634</v>
      </c>
      <c r="P264" s="874" t="s">
        <v>634</v>
      </c>
      <c r="Q264" s="874" t="s">
        <v>634</v>
      </c>
      <c r="R264" s="875" t="s">
        <v>634</v>
      </c>
      <c r="S264" s="878" t="s">
        <v>634</v>
      </c>
      <c r="T264" s="1013" t="s">
        <v>634</v>
      </c>
      <c r="U264" s="874" t="s">
        <v>634</v>
      </c>
      <c r="V264" s="874" t="s">
        <v>634</v>
      </c>
      <c r="W264" s="874" t="s">
        <v>634</v>
      </c>
      <c r="X264" s="874" t="s">
        <v>634</v>
      </c>
      <c r="Y264" s="875" t="s">
        <v>634</v>
      </c>
      <c r="Z264" s="878" t="s">
        <v>634</v>
      </c>
      <c r="AA264" s="1013" t="s">
        <v>634</v>
      </c>
      <c r="AB264" s="874" t="s">
        <v>634</v>
      </c>
      <c r="AC264" s="874" t="s">
        <v>634</v>
      </c>
      <c r="AD264" s="874" t="s">
        <v>634</v>
      </c>
      <c r="AE264" s="874" t="s">
        <v>634</v>
      </c>
      <c r="AF264" s="875" t="s">
        <v>634</v>
      </c>
      <c r="AG264" s="878" t="s">
        <v>634</v>
      </c>
      <c r="AH264" s="1013" t="s">
        <v>634</v>
      </c>
      <c r="AI264" s="874" t="s">
        <v>634</v>
      </c>
      <c r="AJ264" s="874" t="s">
        <v>634</v>
      </c>
      <c r="AK264" s="874" t="s">
        <v>634</v>
      </c>
      <c r="AL264" s="874" t="s">
        <v>634</v>
      </c>
      <c r="AM264" s="875" t="s">
        <v>634</v>
      </c>
      <c r="AN264" s="878" t="s">
        <v>634</v>
      </c>
      <c r="AO264" s="1013" t="s">
        <v>634</v>
      </c>
      <c r="AP264" s="874" t="s">
        <v>634</v>
      </c>
      <c r="AQ264" s="874" t="s">
        <v>634</v>
      </c>
      <c r="AR264" s="874" t="s">
        <v>634</v>
      </c>
      <c r="AS264" s="874" t="s">
        <v>634</v>
      </c>
      <c r="AT264" s="875" t="s">
        <v>634</v>
      </c>
      <c r="AU264" s="878" t="s">
        <v>634</v>
      </c>
      <c r="AV264" s="88">
        <f t="shared" si="60"/>
        <v>42</v>
      </c>
      <c r="AW264" s="88"/>
      <c r="AX264" s="88"/>
    </row>
    <row r="265" spans="1:50" ht="15" customHeight="1" x14ac:dyDescent="0.2">
      <c r="A265" s="93"/>
      <c r="B265" s="2"/>
      <c r="C265" s="733" t="s">
        <v>635</v>
      </c>
      <c r="D265" s="1070" t="s">
        <v>636</v>
      </c>
      <c r="E265" s="1071" t="s">
        <v>637</v>
      </c>
      <c r="F265" s="269" t="s">
        <v>638</v>
      </c>
      <c r="G265" s="999" t="s">
        <v>638</v>
      </c>
      <c r="H265" s="272" t="s">
        <v>638</v>
      </c>
      <c r="I265" s="272" t="s">
        <v>638</v>
      </c>
      <c r="J265" s="272" t="s">
        <v>638</v>
      </c>
      <c r="K265" s="272" t="s">
        <v>638</v>
      </c>
      <c r="L265" s="274" t="s">
        <v>638</v>
      </c>
      <c r="M265" s="564" t="s">
        <v>638</v>
      </c>
      <c r="N265" s="347" t="s">
        <v>638</v>
      </c>
      <c r="O265" s="347" t="s">
        <v>638</v>
      </c>
      <c r="P265" s="347" t="s">
        <v>638</v>
      </c>
      <c r="Q265" s="347" t="s">
        <v>638</v>
      </c>
      <c r="R265" s="347" t="s">
        <v>638</v>
      </c>
      <c r="S265" s="348" t="s">
        <v>638</v>
      </c>
      <c r="T265" s="574" t="s">
        <v>638</v>
      </c>
      <c r="U265" s="883" t="s">
        <v>638</v>
      </c>
      <c r="V265" s="347" t="s">
        <v>638</v>
      </c>
      <c r="W265" s="347" t="s">
        <v>638</v>
      </c>
      <c r="X265" s="347" t="s">
        <v>638</v>
      </c>
      <c r="Y265" s="347" t="s">
        <v>638</v>
      </c>
      <c r="Z265" s="573" t="s">
        <v>638</v>
      </c>
      <c r="AA265" s="564" t="s">
        <v>638</v>
      </c>
      <c r="AB265" s="347" t="s">
        <v>638</v>
      </c>
      <c r="AC265" s="347" t="s">
        <v>638</v>
      </c>
      <c r="AD265" s="347" t="s">
        <v>638</v>
      </c>
      <c r="AE265" s="347" t="s">
        <v>638</v>
      </c>
      <c r="AF265" s="347" t="s">
        <v>638</v>
      </c>
      <c r="AG265" s="348" t="s">
        <v>638</v>
      </c>
      <c r="AH265" s="574" t="s">
        <v>638</v>
      </c>
      <c r="AI265" s="883" t="s">
        <v>638</v>
      </c>
      <c r="AJ265" s="347" t="s">
        <v>638</v>
      </c>
      <c r="AK265" s="347" t="s">
        <v>638</v>
      </c>
      <c r="AL265" s="347" t="s">
        <v>638</v>
      </c>
      <c r="AM265" s="347" t="s">
        <v>638</v>
      </c>
      <c r="AN265" s="573" t="s">
        <v>638</v>
      </c>
      <c r="AO265" s="564" t="s">
        <v>638</v>
      </c>
      <c r="AP265" s="347" t="s">
        <v>638</v>
      </c>
      <c r="AQ265" s="347" t="s">
        <v>638</v>
      </c>
      <c r="AR265" s="347" t="s">
        <v>638</v>
      </c>
      <c r="AS265" s="347" t="s">
        <v>638</v>
      </c>
      <c r="AT265" s="347" t="s">
        <v>638</v>
      </c>
      <c r="AU265" s="348" t="s">
        <v>638</v>
      </c>
      <c r="AV265" s="88">
        <f t="shared" si="60"/>
        <v>42</v>
      </c>
      <c r="AW265" s="88"/>
      <c r="AX265" s="88"/>
    </row>
    <row r="266" spans="1:50" ht="15" customHeight="1" thickBot="1" x14ac:dyDescent="0.25">
      <c r="A266" s="88"/>
      <c r="B266" s="2"/>
      <c r="C266" s="733" t="s">
        <v>639</v>
      </c>
      <c r="D266" s="206" t="s">
        <v>640</v>
      </c>
      <c r="E266" s="213" t="s">
        <v>458</v>
      </c>
      <c r="F266" s="162" t="s">
        <v>87</v>
      </c>
      <c r="G266" s="140" t="s">
        <v>87</v>
      </c>
      <c r="H266" s="140" t="s">
        <v>87</v>
      </c>
      <c r="I266" s="140" t="s">
        <v>87</v>
      </c>
      <c r="J266" s="140" t="s">
        <v>87</v>
      </c>
      <c r="K266" s="140" t="s">
        <v>87</v>
      </c>
      <c r="L266" s="141" t="s">
        <v>87</v>
      </c>
      <c r="M266" s="162" t="s">
        <v>87</v>
      </c>
      <c r="N266" s="164" t="s">
        <v>87</v>
      </c>
      <c r="O266" s="164" t="s">
        <v>87</v>
      </c>
      <c r="P266" s="164" t="s">
        <v>87</v>
      </c>
      <c r="Q266" s="164" t="s">
        <v>87</v>
      </c>
      <c r="R266" s="163" t="s">
        <v>87</v>
      </c>
      <c r="S266" s="141" t="s">
        <v>87</v>
      </c>
      <c r="T266" s="164" t="s">
        <v>87</v>
      </c>
      <c r="U266" s="140" t="s">
        <v>87</v>
      </c>
      <c r="V266" s="163" t="s">
        <v>87</v>
      </c>
      <c r="W266" s="140" t="s">
        <v>87</v>
      </c>
      <c r="X266" s="164" t="s">
        <v>87</v>
      </c>
      <c r="Y266" s="140" t="s">
        <v>87</v>
      </c>
      <c r="Z266" s="141" t="s">
        <v>87</v>
      </c>
      <c r="AA266" s="164" t="s">
        <v>87</v>
      </c>
      <c r="AB266" s="140" t="s">
        <v>87</v>
      </c>
      <c r="AC266" s="140" t="s">
        <v>87</v>
      </c>
      <c r="AD266" s="140" t="s">
        <v>87</v>
      </c>
      <c r="AE266" s="140" t="s">
        <v>87</v>
      </c>
      <c r="AF266" s="140" t="s">
        <v>87</v>
      </c>
      <c r="AG266" s="163" t="s">
        <v>87</v>
      </c>
      <c r="AH266" s="162" t="s">
        <v>87</v>
      </c>
      <c r="AI266" s="140" t="s">
        <v>87</v>
      </c>
      <c r="AJ266" s="140" t="s">
        <v>87</v>
      </c>
      <c r="AK266" s="140" t="s">
        <v>87</v>
      </c>
      <c r="AL266" s="140" t="s">
        <v>87</v>
      </c>
      <c r="AM266" s="140" t="s">
        <v>87</v>
      </c>
      <c r="AN266" s="141" t="s">
        <v>87</v>
      </c>
      <c r="AO266" s="164" t="s">
        <v>87</v>
      </c>
      <c r="AP266" s="140" t="s">
        <v>87</v>
      </c>
      <c r="AQ266" s="140" t="s">
        <v>87</v>
      </c>
      <c r="AR266" s="140" t="s">
        <v>87</v>
      </c>
      <c r="AS266" s="140" t="s">
        <v>87</v>
      </c>
      <c r="AT266" s="140" t="s">
        <v>87</v>
      </c>
      <c r="AU266" s="141" t="s">
        <v>87</v>
      </c>
      <c r="AV266" s="88">
        <f t="shared" si="60"/>
        <v>0</v>
      </c>
      <c r="AW266" s="88"/>
      <c r="AX266" s="88"/>
    </row>
    <row r="267" spans="1:50" s="682" customFormat="1" ht="15" customHeight="1" thickBot="1" x14ac:dyDescent="0.25">
      <c r="A267" s="93"/>
      <c r="B267" s="2"/>
      <c r="C267" s="795" t="s">
        <v>641</v>
      </c>
      <c r="D267" s="617" t="s">
        <v>642</v>
      </c>
      <c r="E267" s="683" t="s">
        <v>187</v>
      </c>
      <c r="F267" s="94" t="s">
        <v>87</v>
      </c>
      <c r="G267" s="17" t="s">
        <v>87</v>
      </c>
      <c r="H267" s="17" t="s">
        <v>87</v>
      </c>
      <c r="I267" s="17" t="s">
        <v>87</v>
      </c>
      <c r="J267" s="95" t="s">
        <v>87</v>
      </c>
      <c r="K267" s="95" t="s">
        <v>87</v>
      </c>
      <c r="L267" s="160" t="s">
        <v>87</v>
      </c>
      <c r="M267" s="19" t="s">
        <v>87</v>
      </c>
      <c r="N267" s="23" t="s">
        <v>87</v>
      </c>
      <c r="O267" s="23" t="s">
        <v>87</v>
      </c>
      <c r="P267" s="23" t="s">
        <v>87</v>
      </c>
      <c r="Q267" s="161" t="s">
        <v>87</v>
      </c>
      <c r="R267" s="160" t="s">
        <v>87</v>
      </c>
      <c r="S267" s="96" t="s">
        <v>87</v>
      </c>
      <c r="T267" s="161" t="s">
        <v>87</v>
      </c>
      <c r="U267" s="17" t="s">
        <v>87</v>
      </c>
      <c r="V267" s="160" t="s">
        <v>87</v>
      </c>
      <c r="W267" s="95" t="s">
        <v>87</v>
      </c>
      <c r="X267" s="161" t="s">
        <v>87</v>
      </c>
      <c r="Y267" s="95" t="s">
        <v>87</v>
      </c>
      <c r="Z267" s="96" t="s">
        <v>87</v>
      </c>
      <c r="AA267" s="161" t="s">
        <v>87</v>
      </c>
      <c r="AB267" s="17" t="s">
        <v>87</v>
      </c>
      <c r="AC267" s="95" t="s">
        <v>87</v>
      </c>
      <c r="AD267" s="95" t="s">
        <v>87</v>
      </c>
      <c r="AE267" s="95" t="s">
        <v>87</v>
      </c>
      <c r="AF267" s="95" t="s">
        <v>87</v>
      </c>
      <c r="AG267" s="160" t="s">
        <v>87</v>
      </c>
      <c r="AH267" s="94" t="s">
        <v>87</v>
      </c>
      <c r="AI267" s="95" t="s">
        <v>87</v>
      </c>
      <c r="AJ267" s="95" t="s">
        <v>87</v>
      </c>
      <c r="AK267" s="95" t="s">
        <v>87</v>
      </c>
      <c r="AL267" s="95" t="s">
        <v>87</v>
      </c>
      <c r="AM267" s="95" t="s">
        <v>87</v>
      </c>
      <c r="AN267" s="96" t="s">
        <v>87</v>
      </c>
      <c r="AO267" s="94" t="s">
        <v>87</v>
      </c>
      <c r="AP267" s="17" t="s">
        <v>87</v>
      </c>
      <c r="AQ267" s="95" t="s">
        <v>87</v>
      </c>
      <c r="AR267" s="95" t="s">
        <v>87</v>
      </c>
      <c r="AS267" s="95" t="s">
        <v>87</v>
      </c>
      <c r="AT267" s="95" t="s">
        <v>87</v>
      </c>
      <c r="AU267" s="96" t="s">
        <v>87</v>
      </c>
      <c r="AV267" s="88">
        <f t="shared" si="60"/>
        <v>0</v>
      </c>
      <c r="AW267" s="32"/>
      <c r="AX267" s="32"/>
    </row>
    <row r="268" spans="1:50" ht="15" customHeight="1" thickBot="1" x14ac:dyDescent="0.25">
      <c r="A268" s="88"/>
      <c r="B268" s="2"/>
      <c r="D268" s="206" t="s">
        <v>643</v>
      </c>
      <c r="E268" s="244" t="s">
        <v>644</v>
      </c>
      <c r="F268" s="564" t="s">
        <v>87</v>
      </c>
      <c r="G268" s="875" t="s">
        <v>87</v>
      </c>
      <c r="H268" s="875" t="s">
        <v>87</v>
      </c>
      <c r="I268" s="875" t="s">
        <v>87</v>
      </c>
      <c r="J268" s="875" t="s">
        <v>87</v>
      </c>
      <c r="K268" s="875" t="s">
        <v>87</v>
      </c>
      <c r="L268" s="876" t="s">
        <v>87</v>
      </c>
      <c r="M268" s="873" t="s">
        <v>87</v>
      </c>
      <c r="N268" s="877" t="s">
        <v>87</v>
      </c>
      <c r="O268" s="877" t="s">
        <v>87</v>
      </c>
      <c r="P268" s="877" t="s">
        <v>87</v>
      </c>
      <c r="Q268" s="877" t="s">
        <v>87</v>
      </c>
      <c r="R268" s="876" t="s">
        <v>87</v>
      </c>
      <c r="S268" s="878" t="s">
        <v>87</v>
      </c>
      <c r="T268" s="877" t="s">
        <v>87</v>
      </c>
      <c r="U268" s="875" t="s">
        <v>87</v>
      </c>
      <c r="V268" s="876" t="s">
        <v>87</v>
      </c>
      <c r="W268" s="875" t="s">
        <v>87</v>
      </c>
      <c r="X268" s="877" t="s">
        <v>87</v>
      </c>
      <c r="Y268" s="875" t="s">
        <v>87</v>
      </c>
      <c r="Z268" s="878" t="s">
        <v>87</v>
      </c>
      <c r="AA268" s="877" t="s">
        <v>87</v>
      </c>
      <c r="AB268" s="875" t="s">
        <v>87</v>
      </c>
      <c r="AC268" s="875" t="s">
        <v>87</v>
      </c>
      <c r="AD268" s="875" t="s">
        <v>87</v>
      </c>
      <c r="AE268" s="875" t="s">
        <v>87</v>
      </c>
      <c r="AF268" s="875" t="s">
        <v>87</v>
      </c>
      <c r="AG268" s="876" t="s">
        <v>87</v>
      </c>
      <c r="AH268" s="873" t="s">
        <v>87</v>
      </c>
      <c r="AI268" s="875" t="s">
        <v>87</v>
      </c>
      <c r="AJ268" s="875" t="s">
        <v>87</v>
      </c>
      <c r="AK268" s="875" t="s">
        <v>87</v>
      </c>
      <c r="AL268" s="875" t="s">
        <v>87</v>
      </c>
      <c r="AM268" s="875" t="s">
        <v>87</v>
      </c>
      <c r="AN268" s="878" t="s">
        <v>87</v>
      </c>
      <c r="AO268" s="877" t="s">
        <v>87</v>
      </c>
      <c r="AP268" s="875" t="s">
        <v>87</v>
      </c>
      <c r="AQ268" s="875" t="s">
        <v>87</v>
      </c>
      <c r="AR268" s="875" t="s">
        <v>87</v>
      </c>
      <c r="AS268" s="875" t="s">
        <v>87</v>
      </c>
      <c r="AT268" s="875" t="s">
        <v>87</v>
      </c>
      <c r="AU268" s="878" t="s">
        <v>87</v>
      </c>
      <c r="AV268" s="88">
        <f t="shared" si="60"/>
        <v>0</v>
      </c>
      <c r="AW268" s="88"/>
      <c r="AX268" s="88"/>
    </row>
    <row r="269" spans="1:50" ht="15" customHeight="1" x14ac:dyDescent="0.2">
      <c r="A269" s="93"/>
      <c r="B269" s="2"/>
      <c r="C269" s="733" t="s">
        <v>645</v>
      </c>
      <c r="D269" s="221" t="s">
        <v>646</v>
      </c>
      <c r="E269" s="1386" t="s">
        <v>647</v>
      </c>
      <c r="F269" s="156" t="s">
        <v>80</v>
      </c>
      <c r="G269" s="51" t="s">
        <v>80</v>
      </c>
      <c r="H269" s="51" t="s">
        <v>80</v>
      </c>
      <c r="I269" s="51" t="s">
        <v>80</v>
      </c>
      <c r="J269" s="144" t="s">
        <v>80</v>
      </c>
      <c r="K269" s="144" t="s">
        <v>80</v>
      </c>
      <c r="L269" s="157" t="s">
        <v>80</v>
      </c>
      <c r="M269" s="305" t="s">
        <v>80</v>
      </c>
      <c r="N269" s="457" t="s">
        <v>80</v>
      </c>
      <c r="O269" s="457" t="s">
        <v>80</v>
      </c>
      <c r="P269" s="457" t="s">
        <v>80</v>
      </c>
      <c r="Q269" s="870" t="s">
        <v>80</v>
      </c>
      <c r="R269" s="157" t="s">
        <v>80</v>
      </c>
      <c r="S269" s="145" t="s">
        <v>80</v>
      </c>
      <c r="T269" s="870" t="s">
        <v>80</v>
      </c>
      <c r="U269" s="51" t="s">
        <v>80</v>
      </c>
      <c r="V269" s="157" t="s">
        <v>80</v>
      </c>
      <c r="W269" s="144" t="s">
        <v>80</v>
      </c>
      <c r="X269" s="870" t="s">
        <v>80</v>
      </c>
      <c r="Y269" s="144" t="s">
        <v>80</v>
      </c>
      <c r="Z269" s="145" t="s">
        <v>80</v>
      </c>
      <c r="AA269" s="870" t="s">
        <v>80</v>
      </c>
      <c r="AB269" s="51" t="s">
        <v>80</v>
      </c>
      <c r="AC269" s="144" t="s">
        <v>80</v>
      </c>
      <c r="AD269" s="144" t="s">
        <v>80</v>
      </c>
      <c r="AE269" s="144" t="s">
        <v>80</v>
      </c>
      <c r="AF269" s="144" t="s">
        <v>80</v>
      </c>
      <c r="AG269" s="157" t="s">
        <v>80</v>
      </c>
      <c r="AH269" s="156" t="s">
        <v>80</v>
      </c>
      <c r="AI269" s="144" t="s">
        <v>80</v>
      </c>
      <c r="AJ269" s="144" t="s">
        <v>80</v>
      </c>
      <c r="AK269" s="144" t="s">
        <v>80</v>
      </c>
      <c r="AL269" s="144" t="s">
        <v>80</v>
      </c>
      <c r="AM269" s="144" t="s">
        <v>80</v>
      </c>
      <c r="AN269" s="145" t="s">
        <v>80</v>
      </c>
      <c r="AO269" s="156" t="s">
        <v>80</v>
      </c>
      <c r="AP269" s="51" t="s">
        <v>80</v>
      </c>
      <c r="AQ269" s="144" t="s">
        <v>80</v>
      </c>
      <c r="AR269" s="144" t="s">
        <v>80</v>
      </c>
      <c r="AS269" s="144" t="s">
        <v>80</v>
      </c>
      <c r="AT269" s="144" t="s">
        <v>80</v>
      </c>
      <c r="AU269" s="145" t="s">
        <v>80</v>
      </c>
      <c r="AV269" s="88">
        <f t="shared" si="60"/>
        <v>0</v>
      </c>
      <c r="AW269" s="88"/>
      <c r="AX269" s="88"/>
    </row>
    <row r="270" spans="1:50" ht="15" customHeight="1" thickBot="1" x14ac:dyDescent="0.3">
      <c r="A270" s="88"/>
      <c r="B270" s="168" t="s">
        <v>648</v>
      </c>
      <c r="C270" s="793" t="s">
        <v>649</v>
      </c>
      <c r="D270" s="508" t="s">
        <v>650</v>
      </c>
      <c r="E270" s="493" t="s">
        <v>651</v>
      </c>
      <c r="F270" s="195" t="s">
        <v>70</v>
      </c>
      <c r="G270" s="192" t="s">
        <v>70</v>
      </c>
      <c r="H270" s="31" t="s">
        <v>80</v>
      </c>
      <c r="I270" s="31" t="s">
        <v>80</v>
      </c>
      <c r="J270" s="131" t="s">
        <v>80</v>
      </c>
      <c r="K270" s="131" t="s">
        <v>80</v>
      </c>
      <c r="L270" s="152" t="s">
        <v>80</v>
      </c>
      <c r="M270" s="39" t="s">
        <v>80</v>
      </c>
      <c r="N270" s="38" t="s">
        <v>80</v>
      </c>
      <c r="O270" s="38" t="s">
        <v>80</v>
      </c>
      <c r="P270" s="38" t="s">
        <v>80</v>
      </c>
      <c r="Q270" s="1420" t="s">
        <v>80</v>
      </c>
      <c r="R270" s="152" t="s">
        <v>80</v>
      </c>
      <c r="S270" s="138" t="s">
        <v>80</v>
      </c>
      <c r="T270" s="159" t="s">
        <v>80</v>
      </c>
      <c r="U270" s="31" t="s">
        <v>80</v>
      </c>
      <c r="V270" s="152" t="s">
        <v>80</v>
      </c>
      <c r="W270" s="131" t="s">
        <v>80</v>
      </c>
      <c r="X270" s="159" t="s">
        <v>80</v>
      </c>
      <c r="Y270" s="131" t="s">
        <v>80</v>
      </c>
      <c r="Z270" s="138" t="s">
        <v>80</v>
      </c>
      <c r="AA270" s="159" t="s">
        <v>80</v>
      </c>
      <c r="AB270" s="31" t="s">
        <v>80</v>
      </c>
      <c r="AC270" s="131" t="s">
        <v>80</v>
      </c>
      <c r="AD270" s="131" t="s">
        <v>80</v>
      </c>
      <c r="AE270" s="131" t="s">
        <v>80</v>
      </c>
      <c r="AF270" s="131" t="s">
        <v>80</v>
      </c>
      <c r="AG270" s="152" t="s">
        <v>80</v>
      </c>
      <c r="AH270" s="125" t="s">
        <v>80</v>
      </c>
      <c r="AI270" s="131" t="s">
        <v>80</v>
      </c>
      <c r="AJ270" s="131" t="s">
        <v>80</v>
      </c>
      <c r="AK270" s="131" t="s">
        <v>80</v>
      </c>
      <c r="AL270" s="131" t="s">
        <v>80</v>
      </c>
      <c r="AM270" s="131" t="s">
        <v>80</v>
      </c>
      <c r="AN270" s="138" t="s">
        <v>80</v>
      </c>
      <c r="AO270" s="125" t="s">
        <v>80</v>
      </c>
      <c r="AP270" s="31" t="s">
        <v>80</v>
      </c>
      <c r="AQ270" s="131" t="s">
        <v>80</v>
      </c>
      <c r="AR270" s="131" t="s">
        <v>80</v>
      </c>
      <c r="AS270" s="131" t="s">
        <v>80</v>
      </c>
      <c r="AT270" s="131" t="s">
        <v>80</v>
      </c>
      <c r="AU270" s="138" t="s">
        <v>80</v>
      </c>
      <c r="AV270" s="88">
        <f t="shared" si="60"/>
        <v>0</v>
      </c>
      <c r="AW270" s="88"/>
      <c r="AX270" s="88"/>
    </row>
    <row r="271" spans="1:50" ht="15" customHeight="1" x14ac:dyDescent="0.2">
      <c r="A271" s="88"/>
      <c r="B271" s="88"/>
      <c r="C271" s="733" t="s">
        <v>652</v>
      </c>
      <c r="D271" s="210" t="s">
        <v>653</v>
      </c>
      <c r="E271" s="1387" t="s">
        <v>654</v>
      </c>
      <c r="F271" s="128" t="s">
        <v>655</v>
      </c>
      <c r="G271" s="1002" t="s">
        <v>655</v>
      </c>
      <c r="H271" s="402" t="s">
        <v>655</v>
      </c>
      <c r="I271" s="402" t="s">
        <v>655</v>
      </c>
      <c r="J271" s="402" t="s">
        <v>655</v>
      </c>
      <c r="K271" s="402" t="s">
        <v>655</v>
      </c>
      <c r="L271" s="402" t="s">
        <v>655</v>
      </c>
      <c r="M271" s="1388" t="s">
        <v>655</v>
      </c>
      <c r="N271" s="1267" t="s">
        <v>655</v>
      </c>
      <c r="O271" s="402" t="s">
        <v>655</v>
      </c>
      <c r="P271" s="402" t="s">
        <v>655</v>
      </c>
      <c r="Q271" s="402" t="s">
        <v>655</v>
      </c>
      <c r="R271" s="402" t="s">
        <v>655</v>
      </c>
      <c r="S271" s="402" t="s">
        <v>655</v>
      </c>
      <c r="T271" s="1388" t="s">
        <v>655</v>
      </c>
      <c r="U271" s="1267" t="s">
        <v>655</v>
      </c>
      <c r="V271" s="402" t="s">
        <v>655</v>
      </c>
      <c r="W271" s="402" t="s">
        <v>655</v>
      </c>
      <c r="X271" s="402" t="s">
        <v>655</v>
      </c>
      <c r="Y271" s="402" t="s">
        <v>655</v>
      </c>
      <c r="Z271" s="402" t="s">
        <v>655</v>
      </c>
      <c r="AA271" s="1213" t="s">
        <v>655</v>
      </c>
      <c r="AB271" s="964" t="s">
        <v>655</v>
      </c>
      <c r="AC271" s="393" t="s">
        <v>655</v>
      </c>
      <c r="AD271" s="393" t="s">
        <v>655</v>
      </c>
      <c r="AE271" s="393" t="s">
        <v>655</v>
      </c>
      <c r="AF271" s="393" t="s">
        <v>655</v>
      </c>
      <c r="AG271" s="393" t="s">
        <v>655</v>
      </c>
      <c r="AH271" s="1213" t="s">
        <v>655</v>
      </c>
      <c r="AI271" s="964" t="s">
        <v>655</v>
      </c>
      <c r="AJ271" s="393" t="s">
        <v>655</v>
      </c>
      <c r="AK271" s="393" t="s">
        <v>655</v>
      </c>
      <c r="AL271" s="393" t="s">
        <v>655</v>
      </c>
      <c r="AM271" s="393" t="s">
        <v>655</v>
      </c>
      <c r="AN271" s="393" t="s">
        <v>655</v>
      </c>
      <c r="AO271" s="1213" t="s">
        <v>655</v>
      </c>
      <c r="AP271" s="964" t="s">
        <v>655</v>
      </c>
      <c r="AQ271" s="393" t="s">
        <v>655</v>
      </c>
      <c r="AR271" s="393" t="s">
        <v>655</v>
      </c>
      <c r="AS271" s="393" t="s">
        <v>655</v>
      </c>
      <c r="AT271" s="393" t="s">
        <v>655</v>
      </c>
      <c r="AU271" s="1044" t="s">
        <v>655</v>
      </c>
      <c r="AV271" s="88">
        <f t="shared" si="60"/>
        <v>42</v>
      </c>
      <c r="AW271" s="88"/>
      <c r="AX271" s="88"/>
    </row>
    <row r="272" spans="1:50" ht="15" customHeight="1" thickBot="1" x14ac:dyDescent="0.25">
      <c r="A272" s="88"/>
      <c r="C272" s="733" t="s">
        <v>656</v>
      </c>
      <c r="D272" s="462" t="s">
        <v>657</v>
      </c>
      <c r="E272" s="1051" t="s">
        <v>658</v>
      </c>
      <c r="F272" s="1121" t="s">
        <v>211</v>
      </c>
      <c r="G272" s="847" t="s">
        <v>211</v>
      </c>
      <c r="H272" s="846" t="s">
        <v>211</v>
      </c>
      <c r="I272" s="846" t="s">
        <v>211</v>
      </c>
      <c r="J272" s="846" t="s">
        <v>211</v>
      </c>
      <c r="K272" s="846"/>
      <c r="L272" s="846"/>
      <c r="M272" s="1121" t="s">
        <v>211</v>
      </c>
      <c r="N272" s="847" t="s">
        <v>211</v>
      </c>
      <c r="O272" s="846" t="s">
        <v>211</v>
      </c>
      <c r="P272" s="846" t="s">
        <v>211</v>
      </c>
      <c r="Q272" s="846" t="s">
        <v>211</v>
      </c>
      <c r="R272" s="846"/>
      <c r="S272" s="846"/>
      <c r="T272" s="1121" t="s">
        <v>211</v>
      </c>
      <c r="U272" s="847" t="s">
        <v>211</v>
      </c>
      <c r="V272" s="846" t="s">
        <v>211</v>
      </c>
      <c r="W272" s="846" t="s">
        <v>211</v>
      </c>
      <c r="X272" s="846" t="s">
        <v>211</v>
      </c>
      <c r="Y272" s="192" t="s">
        <v>55</v>
      </c>
      <c r="Z272" s="447" t="s">
        <v>55</v>
      </c>
      <c r="AA272" s="324" t="s">
        <v>211</v>
      </c>
      <c r="AB272" s="192" t="s">
        <v>211</v>
      </c>
      <c r="AC272" s="192" t="s">
        <v>211</v>
      </c>
      <c r="AD272" s="192" t="s">
        <v>211</v>
      </c>
      <c r="AE272" s="192" t="s">
        <v>211</v>
      </c>
      <c r="AF272" s="192" t="s">
        <v>211</v>
      </c>
      <c r="AG272" s="193" t="s">
        <v>55</v>
      </c>
      <c r="AH272" s="324" t="s">
        <v>211</v>
      </c>
      <c r="AI272" s="846" t="s">
        <v>211</v>
      </c>
      <c r="AJ272" s="846" t="s">
        <v>211</v>
      </c>
      <c r="AK272" s="846" t="s">
        <v>211</v>
      </c>
      <c r="AL272" s="846" t="s">
        <v>211</v>
      </c>
      <c r="AM272" s="846"/>
      <c r="AN272" s="846"/>
      <c r="AO272" s="1121" t="s">
        <v>211</v>
      </c>
      <c r="AP272" s="847" t="s">
        <v>211</v>
      </c>
      <c r="AQ272" s="846" t="s">
        <v>211</v>
      </c>
      <c r="AR272" s="846" t="s">
        <v>211</v>
      </c>
      <c r="AS272" s="846" t="s">
        <v>211</v>
      </c>
      <c r="AT272" s="846"/>
      <c r="AU272" s="1145"/>
      <c r="AV272" s="88">
        <f t="shared" si="60"/>
        <v>31</v>
      </c>
      <c r="AW272" s="88"/>
      <c r="AX272" s="88"/>
    </row>
    <row r="273" spans="1:50" ht="15" customHeight="1" x14ac:dyDescent="0.2">
      <c r="A273" s="91"/>
      <c r="B273" s="93"/>
      <c r="C273" s="733"/>
      <c r="D273" s="649"/>
      <c r="E273" s="650"/>
      <c r="F273" s="19"/>
      <c r="G273" s="17"/>
      <c r="H273" s="95"/>
      <c r="I273" s="17"/>
      <c r="J273" s="95"/>
      <c r="K273" s="95"/>
      <c r="L273" s="24"/>
      <c r="M273" s="19"/>
      <c r="N273" s="23"/>
      <c r="O273" s="95"/>
      <c r="P273" s="17"/>
      <c r="Q273" s="95"/>
      <c r="R273" s="95"/>
      <c r="S273" s="21"/>
      <c r="T273" s="19"/>
      <c r="U273" s="17"/>
      <c r="V273" s="160"/>
      <c r="W273" s="17"/>
      <c r="X273" s="161"/>
      <c r="Y273" s="95"/>
      <c r="Z273" s="21"/>
      <c r="AA273" s="19"/>
      <c r="AB273" s="17"/>
      <c r="AC273" s="95"/>
      <c r="AD273" s="17"/>
      <c r="AE273" s="95"/>
      <c r="AF273" s="95"/>
      <c r="AG273" s="21"/>
      <c r="AH273" s="19"/>
      <c r="AI273" s="17"/>
      <c r="AJ273" s="95"/>
      <c r="AK273" s="17"/>
      <c r="AL273" s="95"/>
      <c r="AM273" s="95"/>
      <c r="AN273" s="21"/>
      <c r="AO273" s="19"/>
      <c r="AP273" s="17"/>
      <c r="AQ273" s="17"/>
      <c r="AR273" s="17"/>
      <c r="AS273" s="95"/>
      <c r="AT273" s="95"/>
      <c r="AU273" s="96"/>
      <c r="AV273" s="88">
        <f t="shared" si="60"/>
        <v>0</v>
      </c>
      <c r="AW273" s="88"/>
      <c r="AX273" s="88"/>
    </row>
    <row r="274" spans="1:50" ht="15" customHeight="1" thickBot="1" x14ac:dyDescent="0.25">
      <c r="A274" s="88"/>
      <c r="B274" s="93"/>
      <c r="C274" s="733"/>
      <c r="D274" s="788"/>
      <c r="E274" s="1220"/>
      <c r="F274" s="39"/>
      <c r="G274" s="31"/>
      <c r="H274" s="131"/>
      <c r="I274" s="31"/>
      <c r="J274" s="131"/>
      <c r="K274" s="131"/>
      <c r="L274" s="46"/>
      <c r="M274" s="39"/>
      <c r="N274" s="38"/>
      <c r="O274" s="131"/>
      <c r="P274" s="31"/>
      <c r="Q274" s="131"/>
      <c r="R274" s="131"/>
      <c r="S274" s="46"/>
      <c r="T274" s="39"/>
      <c r="U274" s="31"/>
      <c r="V274" s="152"/>
      <c r="W274" s="31"/>
      <c r="X274" s="159"/>
      <c r="Y274" s="131"/>
      <c r="Z274" s="46"/>
      <c r="AA274" s="39"/>
      <c r="AB274" s="31"/>
      <c r="AC274" s="131"/>
      <c r="AD274" s="31"/>
      <c r="AE274" s="131"/>
      <c r="AF274" s="131"/>
      <c r="AG274" s="40"/>
      <c r="AH274" s="39"/>
      <c r="AI274" s="31"/>
      <c r="AJ274" s="131"/>
      <c r="AK274" s="31"/>
      <c r="AL274" s="131"/>
      <c r="AM274" s="131"/>
      <c r="AN274" s="40"/>
      <c r="AO274" s="39"/>
      <c r="AP274" s="31"/>
      <c r="AQ274" s="131"/>
      <c r="AR274" s="31"/>
      <c r="AS274" s="131"/>
      <c r="AT274" s="131"/>
      <c r="AU274" s="40"/>
      <c r="AV274" s="88">
        <f t="shared" si="60"/>
        <v>0</v>
      </c>
      <c r="AW274" s="88"/>
      <c r="AX274" s="88"/>
    </row>
    <row r="275" spans="1:50" ht="15" customHeight="1" x14ac:dyDescent="0.2">
      <c r="A275" s="88"/>
      <c r="B275" s="93"/>
      <c r="C275" s="732"/>
      <c r="D275" s="1389"/>
      <c r="E275" s="1390"/>
      <c r="F275" s="19"/>
      <c r="G275" s="17"/>
      <c r="H275" s="95"/>
      <c r="I275" s="17"/>
      <c r="J275" s="95"/>
      <c r="K275" s="95"/>
      <c r="L275" s="24"/>
      <c r="M275" s="19"/>
      <c r="N275" s="23"/>
      <c r="O275" s="95"/>
      <c r="P275" s="17"/>
      <c r="Q275" s="95"/>
      <c r="R275" s="95"/>
      <c r="S275" s="24"/>
      <c r="T275" s="19"/>
      <c r="U275" s="17"/>
      <c r="V275" s="160"/>
      <c r="W275" s="17"/>
      <c r="X275" s="161"/>
      <c r="Y275" s="95"/>
      <c r="Z275" s="24"/>
      <c r="AA275" s="19"/>
      <c r="AB275" s="17"/>
      <c r="AC275" s="95"/>
      <c r="AD275" s="17"/>
      <c r="AE275" s="95"/>
      <c r="AF275" s="95"/>
      <c r="AG275" s="96"/>
      <c r="AH275" s="23"/>
      <c r="AI275" s="17"/>
      <c r="AJ275" s="17"/>
      <c r="AK275" s="17"/>
      <c r="AL275" s="17"/>
      <c r="AM275" s="95"/>
      <c r="AN275" s="21"/>
      <c r="AO275" s="19"/>
      <c r="AP275" s="17"/>
      <c r="AQ275" s="95"/>
      <c r="AR275" s="17"/>
      <c r="AS275" s="95"/>
      <c r="AT275" s="95"/>
      <c r="AU275" s="21"/>
      <c r="AV275" s="88">
        <f t="shared" si="60"/>
        <v>0</v>
      </c>
      <c r="AW275" s="88"/>
      <c r="AX275" s="88"/>
    </row>
    <row r="276" spans="1:50" ht="15" customHeight="1" thickBot="1" x14ac:dyDescent="0.25">
      <c r="A276" s="88"/>
      <c r="C276" s="733"/>
      <c r="D276" s="220"/>
      <c r="E276" s="213"/>
      <c r="F276" s="39"/>
      <c r="G276" s="31"/>
      <c r="H276" s="131"/>
      <c r="I276" s="31"/>
      <c r="J276" s="131"/>
      <c r="K276" s="131"/>
      <c r="L276" s="46"/>
      <c r="M276" s="39"/>
      <c r="N276" s="38"/>
      <c r="O276" s="131"/>
      <c r="P276" s="31"/>
      <c r="Q276" s="131"/>
      <c r="R276" s="131"/>
      <c r="S276" s="46"/>
      <c r="T276" s="39"/>
      <c r="U276" s="31"/>
      <c r="V276" s="152"/>
      <c r="W276" s="31"/>
      <c r="X276" s="159"/>
      <c r="Y276" s="131"/>
      <c r="Z276" s="46"/>
      <c r="AA276" s="39"/>
      <c r="AB276" s="31"/>
      <c r="AC276" s="131"/>
      <c r="AD276" s="31"/>
      <c r="AE276" s="131"/>
      <c r="AF276" s="131"/>
      <c r="AG276" s="40"/>
      <c r="AH276" s="39"/>
      <c r="AI276" s="31"/>
      <c r="AJ276" s="131"/>
      <c r="AK276" s="31"/>
      <c r="AL276" s="131"/>
      <c r="AM276" s="131"/>
      <c r="AN276" s="40"/>
      <c r="AO276" s="39"/>
      <c r="AP276" s="31"/>
      <c r="AQ276" s="131"/>
      <c r="AR276" s="31"/>
      <c r="AS276" s="131"/>
      <c r="AT276" s="131"/>
      <c r="AU276" s="40"/>
      <c r="AV276" s="88">
        <f t="shared" si="60"/>
        <v>0</v>
      </c>
      <c r="AW276" s="88"/>
      <c r="AX276" s="88"/>
    </row>
    <row r="277" spans="1:50" ht="15" customHeight="1" thickBot="1" x14ac:dyDescent="0.25">
      <c r="B277" s="93"/>
      <c r="D277" s="684" t="s">
        <v>548</v>
      </c>
      <c r="E277" s="656"/>
      <c r="F277" s="140">
        <f t="shared" ref="F277:AU277" si="61">SUM(F263:F276)+COUNTIF(F263:F276,"1A")+COUNTIF(F263:F276,"1B")+COUNTIF(F263:F276,"1V")+COUNTIF(F263:F276,"A12")+COUNTIF(F263:F276,"B12")+COUNTIF(F263:F276,"A8")+COUNTIF(F263:F276,"B8")+COUNTIF(F263:F276,"1T")</f>
        <v>0</v>
      </c>
      <c r="G277" s="140">
        <f t="shared" si="61"/>
        <v>0</v>
      </c>
      <c r="H277" s="140">
        <f t="shared" si="61"/>
        <v>0</v>
      </c>
      <c r="I277" s="140">
        <f t="shared" si="61"/>
        <v>0</v>
      </c>
      <c r="J277" s="140">
        <f t="shared" si="61"/>
        <v>0</v>
      </c>
      <c r="K277" s="140">
        <f t="shared" si="61"/>
        <v>0</v>
      </c>
      <c r="L277" s="140">
        <f t="shared" si="61"/>
        <v>0</v>
      </c>
      <c r="M277" s="140">
        <f t="shared" si="61"/>
        <v>0</v>
      </c>
      <c r="N277" s="140">
        <f t="shared" si="61"/>
        <v>0</v>
      </c>
      <c r="O277" s="140">
        <f t="shared" si="61"/>
        <v>0</v>
      </c>
      <c r="P277" s="140">
        <f t="shared" si="61"/>
        <v>0</v>
      </c>
      <c r="Q277" s="140">
        <f t="shared" si="61"/>
        <v>0</v>
      </c>
      <c r="R277" s="140">
        <f t="shared" si="61"/>
        <v>0</v>
      </c>
      <c r="S277" s="140">
        <f t="shared" si="61"/>
        <v>0</v>
      </c>
      <c r="T277" s="140">
        <f t="shared" si="61"/>
        <v>0</v>
      </c>
      <c r="U277" s="140">
        <f t="shared" si="61"/>
        <v>0</v>
      </c>
      <c r="V277" s="140">
        <f t="shared" si="61"/>
        <v>0</v>
      </c>
      <c r="W277" s="140">
        <f t="shared" si="61"/>
        <v>0</v>
      </c>
      <c r="X277" s="140">
        <f t="shared" si="61"/>
        <v>0</v>
      </c>
      <c r="Y277" s="140">
        <f t="shared" si="61"/>
        <v>0</v>
      </c>
      <c r="Z277" s="140">
        <f t="shared" si="61"/>
        <v>0</v>
      </c>
      <c r="AA277" s="140">
        <f t="shared" si="61"/>
        <v>0</v>
      </c>
      <c r="AB277" s="140">
        <f t="shared" si="61"/>
        <v>0</v>
      </c>
      <c r="AC277" s="140">
        <f t="shared" si="61"/>
        <v>0</v>
      </c>
      <c r="AD277" s="140">
        <f t="shared" si="61"/>
        <v>0</v>
      </c>
      <c r="AE277" s="140">
        <f t="shared" si="61"/>
        <v>0</v>
      </c>
      <c r="AF277" s="140">
        <f t="shared" si="61"/>
        <v>0</v>
      </c>
      <c r="AG277" s="140">
        <f t="shared" si="61"/>
        <v>0</v>
      </c>
      <c r="AH277" s="140">
        <f t="shared" si="61"/>
        <v>0</v>
      </c>
      <c r="AI277" s="140">
        <f t="shared" si="61"/>
        <v>0</v>
      </c>
      <c r="AJ277" s="140">
        <f t="shared" si="61"/>
        <v>0</v>
      </c>
      <c r="AK277" s="140">
        <f t="shared" si="61"/>
        <v>0</v>
      </c>
      <c r="AL277" s="140">
        <f t="shared" si="61"/>
        <v>0</v>
      </c>
      <c r="AM277" s="140">
        <f t="shared" si="61"/>
        <v>0</v>
      </c>
      <c r="AN277" s="140">
        <f t="shared" si="61"/>
        <v>0</v>
      </c>
      <c r="AO277" s="140">
        <f t="shared" si="61"/>
        <v>0</v>
      </c>
      <c r="AP277" s="140">
        <f t="shared" si="61"/>
        <v>0</v>
      </c>
      <c r="AQ277" s="140">
        <f t="shared" si="61"/>
        <v>0</v>
      </c>
      <c r="AR277" s="140">
        <f t="shared" si="61"/>
        <v>0</v>
      </c>
      <c r="AS277" s="140">
        <f t="shared" si="61"/>
        <v>0</v>
      </c>
      <c r="AT277" s="140">
        <f t="shared" si="61"/>
        <v>0</v>
      </c>
      <c r="AU277" s="140">
        <f t="shared" si="61"/>
        <v>0</v>
      </c>
      <c r="AV277" s="88"/>
      <c r="AW277" s="88"/>
      <c r="AX277" s="88"/>
    </row>
    <row r="278" spans="1:50" ht="15" customHeight="1" x14ac:dyDescent="0.2">
      <c r="B278" s="93"/>
      <c r="D278" s="150" t="s">
        <v>659</v>
      </c>
    </row>
    <row r="279" spans="1:50" s="8" customFormat="1" ht="15" customHeight="1" x14ac:dyDescent="0.2">
      <c r="B279" s="110"/>
      <c r="C279" s="800"/>
      <c r="D279" s="110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88"/>
      <c r="AR279" s="88"/>
      <c r="AS279" s="88"/>
      <c r="AT279" s="88"/>
      <c r="AU279" s="88"/>
    </row>
    <row r="280" spans="1:50" ht="15" customHeight="1" x14ac:dyDescent="0.2">
      <c r="B280" s="93"/>
      <c r="D280" s="150" t="s">
        <v>660</v>
      </c>
    </row>
    <row r="281" spans="1:50" s="8" customFormat="1" ht="15" customHeight="1" x14ac:dyDescent="0.2">
      <c r="B281" s="110"/>
      <c r="C281" s="800"/>
      <c r="D281" s="110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88"/>
      <c r="AR281" s="88"/>
      <c r="AS281" s="88"/>
      <c r="AT281" s="88"/>
      <c r="AU281" s="88"/>
    </row>
    <row r="282" spans="1:50" ht="15" customHeight="1" x14ac:dyDescent="0.2">
      <c r="B282" s="93"/>
      <c r="D282" s="150" t="s">
        <v>661</v>
      </c>
    </row>
    <row r="283" spans="1:50" s="8" customFormat="1" ht="15" customHeight="1" x14ac:dyDescent="0.2">
      <c r="B283" s="110"/>
      <c r="C283" s="800"/>
      <c r="D283" s="110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88"/>
      <c r="AR283" s="88"/>
      <c r="AS283" s="88"/>
      <c r="AT283" s="88"/>
      <c r="AU283" s="88"/>
    </row>
    <row r="284" spans="1:50" ht="15" customHeight="1" x14ac:dyDescent="0.2">
      <c r="B284" s="93"/>
      <c r="D284" s="150" t="s">
        <v>662</v>
      </c>
    </row>
    <row r="285" spans="1:50" s="8" customFormat="1" ht="15" customHeight="1" x14ac:dyDescent="0.2">
      <c r="B285" s="110"/>
      <c r="C285" s="800"/>
      <c r="D285" s="110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88"/>
      <c r="AS285" s="88"/>
      <c r="AT285" s="88"/>
      <c r="AU285" s="88"/>
    </row>
    <row r="286" spans="1:50" ht="15" customHeight="1" x14ac:dyDescent="0.2">
      <c r="B286" s="93"/>
      <c r="D286" s="150" t="s">
        <v>663</v>
      </c>
    </row>
    <row r="287" spans="1:50" s="8" customFormat="1" ht="15" customHeight="1" x14ac:dyDescent="0.2">
      <c r="B287" s="110"/>
      <c r="C287" s="800"/>
      <c r="D287" s="110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88"/>
      <c r="AC287" s="88"/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88"/>
      <c r="AR287" s="88"/>
      <c r="AS287" s="88"/>
      <c r="AT287" s="88"/>
      <c r="AU287" s="88"/>
    </row>
    <row r="288" spans="1:50" ht="15" customHeight="1" x14ac:dyDescent="0.2">
      <c r="B288" s="93"/>
      <c r="D288" s="150" t="s">
        <v>664</v>
      </c>
    </row>
    <row r="289" spans="1:100" s="8" customFormat="1" ht="15" customHeight="1" x14ac:dyDescent="0.2">
      <c r="B289" s="110"/>
      <c r="C289" s="789"/>
      <c r="D289" s="2"/>
      <c r="E289" s="2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88"/>
      <c r="AR289" s="88"/>
      <c r="AS289" s="88"/>
      <c r="AT289" s="88"/>
      <c r="AU289" s="88"/>
    </row>
    <row r="290" spans="1:100" ht="15" customHeight="1" thickBot="1" x14ac:dyDescent="0.25"/>
    <row r="291" spans="1:100" ht="15" customHeight="1" x14ac:dyDescent="0.2">
      <c r="AH291" s="1391" t="s">
        <v>665</v>
      </c>
      <c r="AI291" s="8898" t="s">
        <v>666</v>
      </c>
      <c r="AJ291" s="8899"/>
      <c r="AK291" s="8899"/>
      <c r="AL291" s="513"/>
      <c r="AM291" s="407" t="s">
        <v>65</v>
      </c>
      <c r="AN291" s="8900" t="s">
        <v>667</v>
      </c>
      <c r="AO291" s="8899"/>
      <c r="AP291" s="8899"/>
      <c r="AQ291" s="8899"/>
      <c r="AR291" s="513"/>
      <c r="AS291" s="1394" t="s">
        <v>668</v>
      </c>
      <c r="AT291" s="706"/>
      <c r="AU291" s="513"/>
    </row>
    <row r="292" spans="1:100" ht="15" customHeight="1" thickBot="1" x14ac:dyDescent="0.25">
      <c r="B292" s="93"/>
      <c r="AH292" s="1392" t="s">
        <v>48</v>
      </c>
      <c r="AI292" s="8901" t="s">
        <v>669</v>
      </c>
      <c r="AJ292" s="8902"/>
      <c r="AK292" s="8902"/>
      <c r="AL292" s="8903"/>
      <c r="AM292" s="1393"/>
      <c r="AN292" s="8904" t="s">
        <v>670</v>
      </c>
      <c r="AO292" s="8905"/>
      <c r="AP292" s="8905"/>
      <c r="AQ292" s="8905"/>
      <c r="AR292" s="8906"/>
      <c r="AS292" s="358"/>
      <c r="AT292" s="1036"/>
      <c r="AU292" s="709"/>
    </row>
    <row r="293" spans="1:100" s="6" customFormat="1" ht="15" customHeight="1" x14ac:dyDescent="0.2">
      <c r="B293" s="129"/>
      <c r="C293" s="789"/>
      <c r="D293" s="2"/>
      <c r="E293" s="2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/>
      <c r="AK293" s="88"/>
      <c r="AL293" s="88"/>
      <c r="AM293" s="88"/>
      <c r="AN293" s="88"/>
      <c r="AO293" s="88"/>
      <c r="AP293" s="88"/>
      <c r="AQ293" s="88"/>
      <c r="AR293" s="88"/>
      <c r="AS293" s="88"/>
      <c r="AT293" s="88"/>
      <c r="AU293" s="88"/>
    </row>
    <row r="299" spans="1:100" s="88" customFormat="1" ht="15" customHeight="1" x14ac:dyDescent="0.2">
      <c r="A299" s="2"/>
      <c r="B299" s="91"/>
      <c r="C299" s="789"/>
      <c r="D299" s="2"/>
      <c r="E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</row>
    <row r="300" spans="1:100" s="88" customFormat="1" ht="15" customHeight="1" x14ac:dyDescent="0.2">
      <c r="A300" s="2"/>
      <c r="B300" s="91"/>
      <c r="C300" s="789"/>
      <c r="D300" s="2"/>
      <c r="E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</row>
  </sheetData>
  <mergeCells count="47">
    <mergeCell ref="D10:E10"/>
    <mergeCell ref="D5:E5"/>
    <mergeCell ref="D6:E6"/>
    <mergeCell ref="D7:E7"/>
    <mergeCell ref="D8:E8"/>
    <mergeCell ref="D9:E9"/>
    <mergeCell ref="D11:E11"/>
    <mergeCell ref="D12:E12"/>
    <mergeCell ref="D14:E14"/>
    <mergeCell ref="AA22:AU22"/>
    <mergeCell ref="F23:L23"/>
    <mergeCell ref="M23:S23"/>
    <mergeCell ref="T23:Z23"/>
    <mergeCell ref="AA23:AG23"/>
    <mergeCell ref="AH23:AN23"/>
    <mergeCell ref="AO23:AU23"/>
    <mergeCell ref="D203:S203"/>
    <mergeCell ref="AA203:AU203"/>
    <mergeCell ref="F204:L204"/>
    <mergeCell ref="M204:S204"/>
    <mergeCell ref="T204:Z204"/>
    <mergeCell ref="AA204:AG204"/>
    <mergeCell ref="AH204:AN204"/>
    <mergeCell ref="AO204:AU204"/>
    <mergeCell ref="D210:E210"/>
    <mergeCell ref="D211:S211"/>
    <mergeCell ref="AA211:AU211"/>
    <mergeCell ref="F212:L212"/>
    <mergeCell ref="M212:S212"/>
    <mergeCell ref="T212:Z212"/>
    <mergeCell ref="AA212:AG212"/>
    <mergeCell ref="AH212:AN212"/>
    <mergeCell ref="AO212:AU212"/>
    <mergeCell ref="AI291:AK291"/>
    <mergeCell ref="AN291:AQ291"/>
    <mergeCell ref="AI292:AL292"/>
    <mergeCell ref="AN292:AR292"/>
    <mergeCell ref="D253:E253"/>
    <mergeCell ref="D255:E255"/>
    <mergeCell ref="D259:S259"/>
    <mergeCell ref="AA259:AU259"/>
    <mergeCell ref="F260:L260"/>
    <mergeCell ref="M260:S260"/>
    <mergeCell ref="T260:Z260"/>
    <mergeCell ref="AA260:AG260"/>
    <mergeCell ref="AH260:AN260"/>
    <mergeCell ref="AO260:AU26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X306"/>
  <sheetViews>
    <sheetView view="pageBreakPreview" topLeftCell="A198" zoomScale="63" zoomScaleNormal="85" zoomScaleSheetLayoutView="63" workbookViewId="0">
      <selection activeCell="F135" sqref="F135"/>
    </sheetView>
  </sheetViews>
  <sheetFormatPr baseColWidth="10" defaultColWidth="11.42578125" defaultRowHeight="14.25" x14ac:dyDescent="0.2"/>
  <cols>
    <col min="1" max="1" width="2.85546875" style="91" customWidth="1"/>
    <col min="2" max="2" width="3.7109375" style="91" customWidth="1"/>
    <col min="3" max="3" width="4.28515625" style="91" customWidth="1"/>
    <col min="4" max="4" width="19.5703125" style="2" customWidth="1"/>
    <col min="5" max="5" width="11.42578125" style="2" customWidth="1"/>
    <col min="6" max="33" width="8.28515625" style="88" customWidth="1"/>
    <col min="34" max="34" width="11.42578125" style="88" customWidth="1"/>
    <col min="35" max="40" width="8.28515625" style="88" customWidth="1"/>
    <col min="41" max="41" width="9" style="88" customWidth="1"/>
    <col min="42" max="47" width="8.28515625" style="88" customWidth="1"/>
    <col min="48" max="48" width="5.5703125" style="2" customWidth="1"/>
    <col min="49" max="49" width="7" style="2" customWidth="1"/>
    <col min="50" max="50" width="6.140625" style="2" customWidth="1"/>
    <col min="51" max="16384" width="11.42578125" style="2"/>
  </cols>
  <sheetData>
    <row r="1" spans="1:50" ht="15" customHeight="1" thickBot="1" x14ac:dyDescent="0.3">
      <c r="D1" s="632"/>
      <c r="F1" s="728"/>
      <c r="G1" s="634">
        <f>F4+G4+H4+I4+J4+K4+L4+F5+G5+H5+I5+J5+K5+L5+F6+G6+H6+I6+J6+K6+L6</f>
        <v>634.5</v>
      </c>
      <c r="H1" s="728"/>
      <c r="I1" s="728"/>
      <c r="J1" s="1541">
        <f>F6+G6+H6+I6+J6</f>
        <v>515.5</v>
      </c>
      <c r="K1" s="635"/>
      <c r="L1" s="636">
        <f>K6+L6</f>
        <v>69</v>
      </c>
      <c r="M1" s="633"/>
      <c r="N1" s="634">
        <f>M4+N4+O4+P4+Q4+R4+S4+M5+N5+O5+P5+Q5+R5+S5+M6+N6+O6+P6+Q6+R6+S6</f>
        <v>629.5</v>
      </c>
      <c r="O1" s="633"/>
      <c r="P1" s="633"/>
      <c r="Q1" s="1542">
        <f>M6+N6+O6+P6+Q6</f>
        <v>508.5</v>
      </c>
      <c r="R1" s="635"/>
      <c r="S1" s="636">
        <f>R6+S6</f>
        <v>71</v>
      </c>
      <c r="T1" s="278"/>
      <c r="U1" s="634">
        <f>T4+U4+V4+W4+X4+Y4+Z4+T5+U5+V5+W5+X5+Y5+Z5+T6+U6+V6+W6+X6+Y6+Z6</f>
        <v>632.5</v>
      </c>
      <c r="V1" s="278"/>
      <c r="W1" s="278"/>
      <c r="X1" s="1542">
        <f>T6+U6+V6+W6+X6</f>
        <v>509.5</v>
      </c>
      <c r="Y1" s="279"/>
      <c r="Z1" s="636">
        <f>Y6+Z6</f>
        <v>73</v>
      </c>
      <c r="AA1" s="280"/>
      <c r="AB1" s="634">
        <f>AA4+AB4+AC4+AD4+AE4+AF4+AG4+AA5+AB5+AC5+AD5+AE5+AF5+AG5+AA6+AB6+AC6+AD6+AE6+AF6+AG6</f>
        <v>621</v>
      </c>
      <c r="AC1" s="280"/>
      <c r="AD1" s="280"/>
      <c r="AE1" s="1542">
        <f>AA6+AB6+AC6+AD6+AE6</f>
        <v>492</v>
      </c>
      <c r="AF1" s="281"/>
      <c r="AG1" s="636">
        <f>AF6+AG6</f>
        <v>79</v>
      </c>
      <c r="AH1" s="282"/>
      <c r="AI1" s="634">
        <f>AH4+AI4+AJ4+AK4+AL4+AM4+AN4+AH5+AI5+AJ5+AK5+AL5+AM5+AN5+AH6+AI6+AJ6+AK6+AL6+AM6+AN6</f>
        <v>576.5</v>
      </c>
      <c r="AJ1" s="282"/>
      <c r="AK1" s="282"/>
      <c r="AL1" s="1542">
        <f>AI6+AJ6+AK6+AL6</f>
        <v>416.5</v>
      </c>
      <c r="AM1" s="283"/>
      <c r="AN1" s="636">
        <f>AM6+AN6</f>
        <v>72</v>
      </c>
      <c r="AO1" s="282"/>
      <c r="AP1" s="634">
        <f>AO4+AP4+AQ4+AR4+AS4+AT4+AU4+AO5+AP5+AQ5+AR5+AS5+AT5+AU5+AO6+AP6+AQ6+AR6+AS6+AT6+AU6</f>
        <v>574</v>
      </c>
      <c r="AQ1" s="282"/>
      <c r="AR1" s="282"/>
      <c r="AS1" s="1542">
        <f>AO6+AP6+AQ6+AR6+AS6</f>
        <v>452</v>
      </c>
      <c r="AT1" s="283"/>
      <c r="AU1" s="636">
        <f>AT6+AU6</f>
        <v>72</v>
      </c>
      <c r="AW1" s="1543">
        <f>+J1+L1+Q1+S1+X1+Z1+AE1+AG1+AL1+AN1+AS1+AU1</f>
        <v>3330</v>
      </c>
      <c r="AX1" s="1543">
        <f>L1+S1+Z1+AG1+AN1+AU1</f>
        <v>436</v>
      </c>
    </row>
    <row r="2" spans="1:50" ht="15" customHeight="1" thickTop="1" x14ac:dyDescent="0.25">
      <c r="A2" s="1274" t="s">
        <v>1</v>
      </c>
      <c r="B2" s="1275" t="s">
        <v>2</v>
      </c>
      <c r="D2" s="1544" t="s">
        <v>3</v>
      </c>
      <c r="E2" s="100" t="s">
        <v>4</v>
      </c>
      <c r="F2" s="1276">
        <f t="shared" ref="F2:AU2" si="0">COUNTIF(F26:F281,"GDC")</f>
        <v>0</v>
      </c>
      <c r="G2" s="1277">
        <f t="shared" si="0"/>
        <v>0</v>
      </c>
      <c r="H2" s="95">
        <f t="shared" si="0"/>
        <v>0</v>
      </c>
      <c r="I2" s="95">
        <f t="shared" si="0"/>
        <v>0</v>
      </c>
      <c r="J2" s="95">
        <f t="shared" si="0"/>
        <v>0</v>
      </c>
      <c r="K2" s="1168">
        <f t="shared" si="0"/>
        <v>2</v>
      </c>
      <c r="L2" s="1254">
        <f t="shared" si="0"/>
        <v>2</v>
      </c>
      <c r="M2" s="1276">
        <f t="shared" si="0"/>
        <v>0</v>
      </c>
      <c r="N2" s="1277">
        <f t="shared" si="0"/>
        <v>0</v>
      </c>
      <c r="O2" s="1168">
        <f t="shared" si="0"/>
        <v>2</v>
      </c>
      <c r="P2" s="1168">
        <f t="shared" si="0"/>
        <v>2</v>
      </c>
      <c r="Q2" s="95">
        <f t="shared" si="0"/>
        <v>0</v>
      </c>
      <c r="R2" s="95">
        <f t="shared" si="0"/>
        <v>0</v>
      </c>
      <c r="S2" s="96">
        <f t="shared" si="0"/>
        <v>0</v>
      </c>
      <c r="T2" s="94">
        <f t="shared" si="0"/>
        <v>0</v>
      </c>
      <c r="U2" s="95">
        <f t="shared" si="0"/>
        <v>0</v>
      </c>
      <c r="V2" s="95">
        <f t="shared" si="0"/>
        <v>0</v>
      </c>
      <c r="W2" s="1168">
        <f t="shared" si="0"/>
        <v>2</v>
      </c>
      <c r="X2" s="565">
        <f t="shared" si="0"/>
        <v>0</v>
      </c>
      <c r="Y2" s="95">
        <f t="shared" si="0"/>
        <v>0</v>
      </c>
      <c r="Z2" s="96">
        <f t="shared" si="0"/>
        <v>0</v>
      </c>
      <c r="AA2" s="1276">
        <f t="shared" si="0"/>
        <v>0</v>
      </c>
      <c r="AB2" s="565">
        <f t="shared" si="0"/>
        <v>0</v>
      </c>
      <c r="AC2" s="95">
        <f t="shared" si="0"/>
        <v>0</v>
      </c>
      <c r="AD2" s="95">
        <f t="shared" si="0"/>
        <v>0</v>
      </c>
      <c r="AE2" s="95">
        <f t="shared" si="0"/>
        <v>0</v>
      </c>
      <c r="AF2" s="95">
        <f t="shared" si="0"/>
        <v>0</v>
      </c>
      <c r="AG2" s="160">
        <f t="shared" si="0"/>
        <v>0</v>
      </c>
      <c r="AH2" s="1545">
        <f t="shared" si="0"/>
        <v>2</v>
      </c>
      <c r="AI2" s="1169">
        <f t="shared" si="0"/>
        <v>0</v>
      </c>
      <c r="AJ2" s="95">
        <f t="shared" si="0"/>
        <v>0</v>
      </c>
      <c r="AK2" s="95">
        <f t="shared" si="0"/>
        <v>0</v>
      </c>
      <c r="AL2" s="95">
        <f t="shared" si="0"/>
        <v>0</v>
      </c>
      <c r="AM2" s="95">
        <f t="shared" si="0"/>
        <v>0</v>
      </c>
      <c r="AN2" s="1546">
        <f t="shared" si="0"/>
        <v>2</v>
      </c>
      <c r="AO2" s="94">
        <f t="shared" si="0"/>
        <v>0</v>
      </c>
      <c r="AP2" s="95">
        <f t="shared" si="0"/>
        <v>0</v>
      </c>
      <c r="AQ2" s="565">
        <f t="shared" si="0"/>
        <v>0</v>
      </c>
      <c r="AR2" s="95">
        <f t="shared" si="0"/>
        <v>0</v>
      </c>
      <c r="AS2" s="95">
        <f t="shared" si="0"/>
        <v>0</v>
      </c>
      <c r="AT2" s="1547">
        <f t="shared" si="0"/>
        <v>2</v>
      </c>
      <c r="AU2" s="1546">
        <f t="shared" si="0"/>
        <v>2</v>
      </c>
    </row>
    <row r="3" spans="1:50" ht="15" customHeight="1" x14ac:dyDescent="0.2">
      <c r="D3" s="1170" t="s">
        <v>5</v>
      </c>
      <c r="E3" s="607" t="s">
        <v>6</v>
      </c>
      <c r="F3" s="805">
        <f t="shared" ref="F3:AU3" si="1">COUNTIF(F26:F281,"GDJ")</f>
        <v>0</v>
      </c>
      <c r="G3" s="178">
        <f t="shared" si="1"/>
        <v>0</v>
      </c>
      <c r="H3" s="178">
        <f t="shared" si="1"/>
        <v>0</v>
      </c>
      <c r="I3" s="178">
        <f t="shared" si="1"/>
        <v>0</v>
      </c>
      <c r="J3" s="178">
        <f t="shared" si="1"/>
        <v>0</v>
      </c>
      <c r="K3" s="178">
        <f t="shared" si="1"/>
        <v>0</v>
      </c>
      <c r="L3" s="179">
        <f t="shared" si="1"/>
        <v>0</v>
      </c>
      <c r="M3" s="805">
        <f t="shared" si="1"/>
        <v>0</v>
      </c>
      <c r="N3" s="178">
        <f t="shared" si="1"/>
        <v>0</v>
      </c>
      <c r="O3" s="196">
        <f t="shared" si="1"/>
        <v>0</v>
      </c>
      <c r="P3" s="178">
        <f t="shared" si="1"/>
        <v>0</v>
      </c>
      <c r="Q3" s="178">
        <f t="shared" si="1"/>
        <v>0</v>
      </c>
      <c r="R3" s="98">
        <f t="shared" si="1"/>
        <v>0</v>
      </c>
      <c r="S3" s="99">
        <f t="shared" si="1"/>
        <v>0</v>
      </c>
      <c r="T3" s="805">
        <f t="shared" si="1"/>
        <v>0</v>
      </c>
      <c r="U3" s="178">
        <f t="shared" si="1"/>
        <v>0</v>
      </c>
      <c r="V3" s="178">
        <f t="shared" si="1"/>
        <v>0</v>
      </c>
      <c r="W3" s="178">
        <f t="shared" si="1"/>
        <v>0</v>
      </c>
      <c r="X3" s="178">
        <f t="shared" si="1"/>
        <v>0</v>
      </c>
      <c r="Y3" s="178">
        <f t="shared" si="1"/>
        <v>0</v>
      </c>
      <c r="Z3" s="179">
        <f t="shared" si="1"/>
        <v>0</v>
      </c>
      <c r="AA3" s="805">
        <f t="shared" si="1"/>
        <v>0</v>
      </c>
      <c r="AB3" s="178">
        <f t="shared" si="1"/>
        <v>0</v>
      </c>
      <c r="AC3" s="196">
        <f t="shared" si="1"/>
        <v>0</v>
      </c>
      <c r="AD3" s="196">
        <f t="shared" si="1"/>
        <v>0</v>
      </c>
      <c r="AE3" s="196">
        <f t="shared" si="1"/>
        <v>0</v>
      </c>
      <c r="AF3" s="178">
        <f t="shared" si="1"/>
        <v>0</v>
      </c>
      <c r="AG3" s="1548">
        <f t="shared" si="1"/>
        <v>0</v>
      </c>
      <c r="AH3" s="1549">
        <f t="shared" si="1"/>
        <v>0</v>
      </c>
      <c r="AI3" s="1550">
        <f t="shared" si="1"/>
        <v>0</v>
      </c>
      <c r="AJ3" s="198">
        <f t="shared" si="1"/>
        <v>0</v>
      </c>
      <c r="AK3" s="196">
        <f t="shared" si="1"/>
        <v>0</v>
      </c>
      <c r="AL3" s="196">
        <f t="shared" si="1"/>
        <v>0</v>
      </c>
      <c r="AM3" s="196">
        <f t="shared" si="1"/>
        <v>0</v>
      </c>
      <c r="AN3" s="197">
        <f t="shared" si="1"/>
        <v>0</v>
      </c>
      <c r="AO3" s="805">
        <f t="shared" si="1"/>
        <v>0</v>
      </c>
      <c r="AP3" s="178">
        <f t="shared" si="1"/>
        <v>0</v>
      </c>
      <c r="AQ3" s="196">
        <f t="shared" si="1"/>
        <v>0</v>
      </c>
      <c r="AR3" s="196">
        <f t="shared" si="1"/>
        <v>0</v>
      </c>
      <c r="AS3" s="196">
        <f t="shared" si="1"/>
        <v>0</v>
      </c>
      <c r="AT3" s="196">
        <f t="shared" si="1"/>
        <v>0</v>
      </c>
      <c r="AU3" s="197">
        <f t="shared" si="1"/>
        <v>0</v>
      </c>
    </row>
    <row r="4" spans="1:50" ht="15" customHeight="1" x14ac:dyDescent="0.25">
      <c r="D4" s="1171" t="s">
        <v>5</v>
      </c>
      <c r="E4" s="1172" t="s">
        <v>4</v>
      </c>
      <c r="F4" s="248">
        <f t="shared" ref="F4:AU4" si="2">COUNTIF(F26:F281,"GD")</f>
        <v>4</v>
      </c>
      <c r="G4" s="249">
        <f t="shared" si="2"/>
        <v>4</v>
      </c>
      <c r="H4" s="249">
        <f t="shared" si="2"/>
        <v>2</v>
      </c>
      <c r="I4" s="249">
        <f t="shared" si="2"/>
        <v>2</v>
      </c>
      <c r="J4" s="249">
        <f t="shared" si="2"/>
        <v>0</v>
      </c>
      <c r="K4" s="249">
        <f t="shared" si="2"/>
        <v>0</v>
      </c>
      <c r="L4" s="250">
        <f t="shared" si="2"/>
        <v>0</v>
      </c>
      <c r="M4" s="248">
        <f t="shared" si="2"/>
        <v>4</v>
      </c>
      <c r="N4" s="249">
        <f t="shared" si="2"/>
        <v>4</v>
      </c>
      <c r="O4" s="249">
        <f t="shared" si="2"/>
        <v>4</v>
      </c>
      <c r="P4" s="249">
        <f t="shared" si="2"/>
        <v>4</v>
      </c>
      <c r="Q4" s="249">
        <f t="shared" si="2"/>
        <v>0</v>
      </c>
      <c r="R4" s="249">
        <f t="shared" si="2"/>
        <v>0</v>
      </c>
      <c r="S4" s="250">
        <f t="shared" si="2"/>
        <v>0</v>
      </c>
      <c r="T4" s="247">
        <f t="shared" si="2"/>
        <v>4</v>
      </c>
      <c r="U4" s="246">
        <f t="shared" si="2"/>
        <v>4</v>
      </c>
      <c r="V4" s="249">
        <f t="shared" si="2"/>
        <v>2</v>
      </c>
      <c r="W4" s="249">
        <f t="shared" si="2"/>
        <v>2</v>
      </c>
      <c r="X4" s="249">
        <f t="shared" si="2"/>
        <v>0</v>
      </c>
      <c r="Y4" s="249">
        <f t="shared" si="2"/>
        <v>0</v>
      </c>
      <c r="Z4" s="250">
        <f t="shared" si="2"/>
        <v>0</v>
      </c>
      <c r="AA4" s="248">
        <f t="shared" si="2"/>
        <v>4</v>
      </c>
      <c r="AB4" s="249">
        <f t="shared" si="2"/>
        <v>4</v>
      </c>
      <c r="AC4" s="249">
        <f t="shared" si="2"/>
        <v>2</v>
      </c>
      <c r="AD4" s="249">
        <f t="shared" si="2"/>
        <v>2</v>
      </c>
      <c r="AE4" s="249">
        <f t="shared" si="2"/>
        <v>0</v>
      </c>
      <c r="AF4" s="249">
        <f t="shared" si="2"/>
        <v>0</v>
      </c>
      <c r="AG4" s="1551">
        <f t="shared" si="2"/>
        <v>0</v>
      </c>
      <c r="AH4" s="1552">
        <f t="shared" si="2"/>
        <v>4</v>
      </c>
      <c r="AI4" s="1553">
        <f t="shared" si="2"/>
        <v>4</v>
      </c>
      <c r="AJ4" s="249">
        <f t="shared" si="2"/>
        <v>0</v>
      </c>
      <c r="AK4" s="249">
        <f t="shared" si="2"/>
        <v>0</v>
      </c>
      <c r="AL4" s="249">
        <f t="shared" si="2"/>
        <v>0</v>
      </c>
      <c r="AM4" s="249">
        <f t="shared" si="2"/>
        <v>0</v>
      </c>
      <c r="AN4" s="250">
        <f t="shared" si="2"/>
        <v>0</v>
      </c>
      <c r="AO4" s="248">
        <f t="shared" si="2"/>
        <v>4</v>
      </c>
      <c r="AP4" s="249">
        <f t="shared" si="2"/>
        <v>4</v>
      </c>
      <c r="AQ4" s="249">
        <f t="shared" si="2"/>
        <v>4</v>
      </c>
      <c r="AR4" s="249">
        <f t="shared" si="2"/>
        <v>4</v>
      </c>
      <c r="AS4" s="249">
        <f t="shared" si="2"/>
        <v>0</v>
      </c>
      <c r="AT4" s="249">
        <f t="shared" si="2"/>
        <v>0</v>
      </c>
      <c r="AU4" s="250">
        <f t="shared" si="2"/>
        <v>0</v>
      </c>
    </row>
    <row r="5" spans="1:50" ht="15" customHeight="1" thickBot="1" x14ac:dyDescent="0.3">
      <c r="D5" s="8936" t="s">
        <v>7</v>
      </c>
      <c r="E5" s="8937"/>
      <c r="F5" s="101">
        <f t="shared" ref="F5:AU5" si="3">COUNTIF(F26:F281,"PN")</f>
        <v>4</v>
      </c>
      <c r="G5" s="102">
        <f t="shared" si="3"/>
        <v>4</v>
      </c>
      <c r="H5" s="102">
        <f t="shared" si="3"/>
        <v>6</v>
      </c>
      <c r="I5" s="102">
        <f t="shared" si="3"/>
        <v>6</v>
      </c>
      <c r="J5" s="102">
        <f t="shared" si="3"/>
        <v>6</v>
      </c>
      <c r="K5" s="102">
        <f t="shared" si="3"/>
        <v>6</v>
      </c>
      <c r="L5" s="103">
        <f t="shared" si="3"/>
        <v>6</v>
      </c>
      <c r="M5" s="101">
        <f t="shared" si="3"/>
        <v>4</v>
      </c>
      <c r="N5" s="102">
        <f t="shared" si="3"/>
        <v>4</v>
      </c>
      <c r="O5" s="102">
        <f t="shared" si="3"/>
        <v>4</v>
      </c>
      <c r="P5" s="102">
        <f t="shared" si="3"/>
        <v>4</v>
      </c>
      <c r="Q5" s="102">
        <f t="shared" si="3"/>
        <v>6</v>
      </c>
      <c r="R5" s="102">
        <f t="shared" si="3"/>
        <v>6</v>
      </c>
      <c r="S5" s="103">
        <f t="shared" si="3"/>
        <v>6</v>
      </c>
      <c r="T5" s="101">
        <f t="shared" si="3"/>
        <v>4</v>
      </c>
      <c r="U5" s="102">
        <f t="shared" si="3"/>
        <v>4</v>
      </c>
      <c r="V5" s="102">
        <f t="shared" si="3"/>
        <v>6</v>
      </c>
      <c r="W5" s="102">
        <f t="shared" si="3"/>
        <v>6</v>
      </c>
      <c r="X5" s="102">
        <f t="shared" si="3"/>
        <v>6</v>
      </c>
      <c r="Y5" s="102">
        <f t="shared" si="3"/>
        <v>6</v>
      </c>
      <c r="Z5" s="103">
        <f t="shared" si="3"/>
        <v>6</v>
      </c>
      <c r="AA5" s="101">
        <f t="shared" si="3"/>
        <v>4</v>
      </c>
      <c r="AB5" s="102">
        <f t="shared" si="3"/>
        <v>4</v>
      </c>
      <c r="AC5" s="102">
        <f t="shared" si="3"/>
        <v>6</v>
      </c>
      <c r="AD5" s="102">
        <f t="shared" si="3"/>
        <v>6</v>
      </c>
      <c r="AE5" s="102">
        <f t="shared" si="3"/>
        <v>6</v>
      </c>
      <c r="AF5" s="102">
        <f t="shared" si="3"/>
        <v>6</v>
      </c>
      <c r="AG5" s="1554">
        <f t="shared" si="3"/>
        <v>6</v>
      </c>
      <c r="AH5" s="1555">
        <f t="shared" si="3"/>
        <v>4</v>
      </c>
      <c r="AI5" s="1556">
        <f t="shared" si="3"/>
        <v>4</v>
      </c>
      <c r="AJ5" s="102">
        <f t="shared" si="3"/>
        <v>8</v>
      </c>
      <c r="AK5" s="102">
        <f t="shared" si="3"/>
        <v>8</v>
      </c>
      <c r="AL5" s="102">
        <f t="shared" si="3"/>
        <v>7</v>
      </c>
      <c r="AM5" s="102">
        <f t="shared" si="3"/>
        <v>6</v>
      </c>
      <c r="AN5" s="103">
        <f t="shared" si="3"/>
        <v>6</v>
      </c>
      <c r="AO5" s="101">
        <f t="shared" si="3"/>
        <v>4</v>
      </c>
      <c r="AP5" s="102">
        <f t="shared" si="3"/>
        <v>4</v>
      </c>
      <c r="AQ5" s="102">
        <f t="shared" si="3"/>
        <v>4</v>
      </c>
      <c r="AR5" s="102">
        <f t="shared" si="3"/>
        <v>4</v>
      </c>
      <c r="AS5" s="102">
        <f t="shared" si="3"/>
        <v>6</v>
      </c>
      <c r="AT5" s="102">
        <f t="shared" si="3"/>
        <v>6</v>
      </c>
      <c r="AU5" s="103">
        <f t="shared" si="3"/>
        <v>6</v>
      </c>
    </row>
    <row r="6" spans="1:50" ht="15" customHeight="1" thickBot="1" x14ac:dyDescent="0.3">
      <c r="D6" s="8938" t="s">
        <v>8</v>
      </c>
      <c r="E6" s="8939"/>
      <c r="F6" s="257">
        <f t="shared" ref="F6:AU6" si="4">SUM(F209+F218+F229+F236+F257+F282)</f>
        <v>103.5</v>
      </c>
      <c r="G6" s="258">
        <f t="shared" si="4"/>
        <v>104.5</v>
      </c>
      <c r="H6" s="258">
        <f t="shared" si="4"/>
        <v>101</v>
      </c>
      <c r="I6" s="258">
        <f t="shared" si="4"/>
        <v>104</v>
      </c>
      <c r="J6" s="258">
        <f t="shared" si="4"/>
        <v>102.5</v>
      </c>
      <c r="K6" s="251">
        <f t="shared" si="4"/>
        <v>39</v>
      </c>
      <c r="L6" s="252">
        <f t="shared" si="4"/>
        <v>30</v>
      </c>
      <c r="M6" s="257">
        <f t="shared" si="4"/>
        <v>104.5</v>
      </c>
      <c r="N6" s="258">
        <f t="shared" si="4"/>
        <v>98</v>
      </c>
      <c r="O6" s="258">
        <f t="shared" si="4"/>
        <v>104</v>
      </c>
      <c r="P6" s="258">
        <f t="shared" si="4"/>
        <v>98.5</v>
      </c>
      <c r="Q6" s="258">
        <f t="shared" si="4"/>
        <v>103.5</v>
      </c>
      <c r="R6" s="251">
        <f t="shared" si="4"/>
        <v>39</v>
      </c>
      <c r="S6" s="252">
        <f t="shared" si="4"/>
        <v>32</v>
      </c>
      <c r="T6" s="257">
        <f t="shared" si="4"/>
        <v>104.5</v>
      </c>
      <c r="U6" s="258">
        <f t="shared" si="4"/>
        <v>105</v>
      </c>
      <c r="V6" s="258">
        <f t="shared" si="4"/>
        <v>96.5</v>
      </c>
      <c r="W6" s="258">
        <f t="shared" si="4"/>
        <v>99</v>
      </c>
      <c r="X6" s="258">
        <f t="shared" si="4"/>
        <v>104.5</v>
      </c>
      <c r="Y6" s="251">
        <f t="shared" si="4"/>
        <v>43</v>
      </c>
      <c r="Z6" s="252">
        <f t="shared" si="4"/>
        <v>30</v>
      </c>
      <c r="AA6" s="257">
        <f t="shared" si="4"/>
        <v>101.5</v>
      </c>
      <c r="AB6" s="258">
        <f t="shared" si="4"/>
        <v>100.5</v>
      </c>
      <c r="AC6" s="258">
        <f t="shared" si="4"/>
        <v>96</v>
      </c>
      <c r="AD6" s="258">
        <f t="shared" si="4"/>
        <v>96.5</v>
      </c>
      <c r="AE6" s="258">
        <f t="shared" si="4"/>
        <v>97.5</v>
      </c>
      <c r="AF6" s="251">
        <f t="shared" si="4"/>
        <v>44</v>
      </c>
      <c r="AG6" s="1557">
        <f t="shared" si="4"/>
        <v>35</v>
      </c>
      <c r="AH6" s="1558">
        <f t="shared" si="4"/>
        <v>37</v>
      </c>
      <c r="AI6" s="1559">
        <f t="shared" si="4"/>
        <v>101.5</v>
      </c>
      <c r="AJ6" s="258">
        <f t="shared" si="4"/>
        <v>98.5</v>
      </c>
      <c r="AK6" s="258">
        <f t="shared" si="4"/>
        <v>107</v>
      </c>
      <c r="AL6" s="258">
        <f t="shared" si="4"/>
        <v>109.5</v>
      </c>
      <c r="AM6" s="251">
        <f t="shared" si="4"/>
        <v>40</v>
      </c>
      <c r="AN6" s="252">
        <f t="shared" si="4"/>
        <v>32</v>
      </c>
      <c r="AO6" s="257">
        <f t="shared" si="4"/>
        <v>87.5</v>
      </c>
      <c r="AP6" s="258">
        <f t="shared" si="4"/>
        <v>90.5</v>
      </c>
      <c r="AQ6" s="258">
        <f t="shared" si="4"/>
        <v>91</v>
      </c>
      <c r="AR6" s="258">
        <f t="shared" si="4"/>
        <v>90.5</v>
      </c>
      <c r="AS6" s="258">
        <f t="shared" si="4"/>
        <v>92.5</v>
      </c>
      <c r="AT6" s="251">
        <f t="shared" si="4"/>
        <v>40</v>
      </c>
      <c r="AU6" s="252">
        <f t="shared" si="4"/>
        <v>32</v>
      </c>
    </row>
    <row r="7" spans="1:50" ht="15" customHeight="1" x14ac:dyDescent="0.25">
      <c r="D7" s="8940" t="s">
        <v>9</v>
      </c>
      <c r="E7" s="8941"/>
      <c r="F7" s="259">
        <f t="shared" ref="F7:AU7" si="5">COUNTIF(F26:F281,"1A")+COUNTIF(F26:F281,"A12")+COUNTIF(F26:F281,"A8")+COUNTIF(F26:F281,"A6")</f>
        <v>46</v>
      </c>
      <c r="G7" s="253">
        <f t="shared" si="5"/>
        <v>42</v>
      </c>
      <c r="H7" s="253">
        <f t="shared" si="5"/>
        <v>44</v>
      </c>
      <c r="I7" s="253">
        <f t="shared" si="5"/>
        <v>41</v>
      </c>
      <c r="J7" s="253">
        <f t="shared" si="5"/>
        <v>44</v>
      </c>
      <c r="K7" s="253">
        <f t="shared" si="5"/>
        <v>20</v>
      </c>
      <c r="L7" s="254">
        <f t="shared" si="5"/>
        <v>17</v>
      </c>
      <c r="M7" s="259">
        <f t="shared" si="5"/>
        <v>43</v>
      </c>
      <c r="N7" s="255">
        <f t="shared" si="5"/>
        <v>42</v>
      </c>
      <c r="O7" s="255">
        <f t="shared" si="5"/>
        <v>40</v>
      </c>
      <c r="P7" s="255">
        <f t="shared" si="5"/>
        <v>36</v>
      </c>
      <c r="Q7" s="255">
        <f t="shared" si="5"/>
        <v>40</v>
      </c>
      <c r="R7" s="255">
        <f t="shared" si="5"/>
        <v>20</v>
      </c>
      <c r="S7" s="256">
        <f t="shared" si="5"/>
        <v>16</v>
      </c>
      <c r="T7" s="253">
        <f t="shared" si="5"/>
        <v>41</v>
      </c>
      <c r="U7" s="253">
        <f t="shared" si="5"/>
        <v>43</v>
      </c>
      <c r="V7" s="253">
        <f t="shared" si="5"/>
        <v>41</v>
      </c>
      <c r="W7" s="253">
        <f t="shared" si="5"/>
        <v>38</v>
      </c>
      <c r="X7" s="253">
        <f t="shared" si="5"/>
        <v>43</v>
      </c>
      <c r="Y7" s="253">
        <f t="shared" si="5"/>
        <v>21</v>
      </c>
      <c r="Z7" s="254">
        <f t="shared" si="5"/>
        <v>16</v>
      </c>
      <c r="AA7" s="259">
        <f t="shared" si="5"/>
        <v>43</v>
      </c>
      <c r="AB7" s="255">
        <f t="shared" si="5"/>
        <v>43</v>
      </c>
      <c r="AC7" s="255">
        <f t="shared" si="5"/>
        <v>40</v>
      </c>
      <c r="AD7" s="255">
        <f t="shared" si="5"/>
        <v>36</v>
      </c>
      <c r="AE7" s="255">
        <f t="shared" si="5"/>
        <v>37</v>
      </c>
      <c r="AF7" s="255">
        <f t="shared" si="5"/>
        <v>21</v>
      </c>
      <c r="AG7" s="1560">
        <f t="shared" si="5"/>
        <v>17</v>
      </c>
      <c r="AH7" s="1561">
        <f t="shared" si="5"/>
        <v>16</v>
      </c>
      <c r="AI7" s="253">
        <f t="shared" si="5"/>
        <v>36</v>
      </c>
      <c r="AJ7" s="253">
        <f t="shared" si="5"/>
        <v>40</v>
      </c>
      <c r="AK7" s="253">
        <f t="shared" si="5"/>
        <v>44</v>
      </c>
      <c r="AL7" s="253">
        <f t="shared" si="5"/>
        <v>44</v>
      </c>
      <c r="AM7" s="253">
        <f t="shared" si="5"/>
        <v>19</v>
      </c>
      <c r="AN7" s="254">
        <f t="shared" si="5"/>
        <v>15</v>
      </c>
      <c r="AO7" s="259">
        <f t="shared" si="5"/>
        <v>32</v>
      </c>
      <c r="AP7" s="255">
        <f t="shared" si="5"/>
        <v>34</v>
      </c>
      <c r="AQ7" s="255">
        <f t="shared" si="5"/>
        <v>33</v>
      </c>
      <c r="AR7" s="255">
        <f t="shared" si="5"/>
        <v>33</v>
      </c>
      <c r="AS7" s="255">
        <f t="shared" si="5"/>
        <v>35</v>
      </c>
      <c r="AT7" s="255">
        <f t="shared" si="5"/>
        <v>19</v>
      </c>
      <c r="AU7" s="256">
        <f t="shared" si="5"/>
        <v>17</v>
      </c>
      <c r="AX7" s="2">
        <f>K7+L7+R7+S7+Y7+Z7+AF7+AG7+AM7+AN7+AT7+AU7</f>
        <v>218</v>
      </c>
    </row>
    <row r="8" spans="1:50" ht="15" customHeight="1" x14ac:dyDescent="0.25">
      <c r="D8" s="8931" t="s">
        <v>10</v>
      </c>
      <c r="E8" s="8910"/>
      <c r="F8" s="260">
        <f t="shared" ref="F8:AU8" si="6">COUNTIF(F26:F281,"1V")+F218</f>
        <v>17.5</v>
      </c>
      <c r="G8" s="104">
        <f t="shared" si="6"/>
        <v>16.5</v>
      </c>
      <c r="H8" s="104">
        <f t="shared" si="6"/>
        <v>15</v>
      </c>
      <c r="I8" s="104">
        <f t="shared" si="6"/>
        <v>19</v>
      </c>
      <c r="J8" s="104">
        <f t="shared" si="6"/>
        <v>18.5</v>
      </c>
      <c r="K8" s="104">
        <f t="shared" si="6"/>
        <v>2</v>
      </c>
      <c r="L8" s="536">
        <f t="shared" si="6"/>
        <v>0</v>
      </c>
      <c r="M8" s="260">
        <f t="shared" si="6"/>
        <v>18.5</v>
      </c>
      <c r="N8" s="104">
        <f t="shared" si="6"/>
        <v>12</v>
      </c>
      <c r="O8" s="104">
        <f t="shared" si="6"/>
        <v>17</v>
      </c>
      <c r="P8" s="104">
        <f t="shared" si="6"/>
        <v>15.5</v>
      </c>
      <c r="Q8" s="104">
        <f t="shared" si="6"/>
        <v>17.5</v>
      </c>
      <c r="R8" s="104">
        <f t="shared" si="6"/>
        <v>2</v>
      </c>
      <c r="S8" s="729">
        <f t="shared" si="6"/>
        <v>0</v>
      </c>
      <c r="T8" s="261">
        <f t="shared" si="6"/>
        <v>18.5</v>
      </c>
      <c r="U8" s="104">
        <f t="shared" si="6"/>
        <v>16</v>
      </c>
      <c r="V8" s="104">
        <f t="shared" si="6"/>
        <v>14.5</v>
      </c>
      <c r="W8" s="104">
        <f t="shared" si="6"/>
        <v>17</v>
      </c>
      <c r="X8" s="104">
        <f t="shared" si="6"/>
        <v>17.5</v>
      </c>
      <c r="Y8" s="104">
        <f t="shared" si="6"/>
        <v>1</v>
      </c>
      <c r="Z8" s="536">
        <f t="shared" si="6"/>
        <v>0</v>
      </c>
      <c r="AA8" s="260">
        <f t="shared" si="6"/>
        <v>15.5</v>
      </c>
      <c r="AB8" s="104">
        <f t="shared" si="6"/>
        <v>13.5</v>
      </c>
      <c r="AC8" s="104">
        <f t="shared" si="6"/>
        <v>15</v>
      </c>
      <c r="AD8" s="104">
        <f t="shared" si="6"/>
        <v>15.5</v>
      </c>
      <c r="AE8" s="104">
        <f t="shared" si="6"/>
        <v>17.5</v>
      </c>
      <c r="AF8" s="104">
        <f t="shared" si="6"/>
        <v>2</v>
      </c>
      <c r="AG8" s="536">
        <f t="shared" si="6"/>
        <v>0</v>
      </c>
      <c r="AH8" s="1562">
        <f t="shared" si="6"/>
        <v>2</v>
      </c>
      <c r="AI8" s="261">
        <f t="shared" si="6"/>
        <v>19.5</v>
      </c>
      <c r="AJ8" s="104">
        <f t="shared" si="6"/>
        <v>17.5</v>
      </c>
      <c r="AK8" s="104">
        <f t="shared" si="6"/>
        <v>18</v>
      </c>
      <c r="AL8" s="104">
        <f t="shared" si="6"/>
        <v>20.5</v>
      </c>
      <c r="AM8" s="104">
        <f t="shared" si="6"/>
        <v>1</v>
      </c>
      <c r="AN8" s="536">
        <f t="shared" si="6"/>
        <v>0</v>
      </c>
      <c r="AO8" s="260">
        <f t="shared" si="6"/>
        <v>18.5</v>
      </c>
      <c r="AP8" s="104">
        <f t="shared" si="6"/>
        <v>13.5</v>
      </c>
      <c r="AQ8" s="104">
        <f t="shared" si="6"/>
        <v>15</v>
      </c>
      <c r="AR8" s="104">
        <f t="shared" si="6"/>
        <v>14.5</v>
      </c>
      <c r="AS8" s="104">
        <f t="shared" si="6"/>
        <v>15.5</v>
      </c>
      <c r="AT8" s="104">
        <f t="shared" si="6"/>
        <v>2</v>
      </c>
      <c r="AU8" s="729">
        <f t="shared" si="6"/>
        <v>0</v>
      </c>
    </row>
    <row r="9" spans="1:50" ht="15" customHeight="1" x14ac:dyDescent="0.2">
      <c r="D9" s="8931" t="s">
        <v>11</v>
      </c>
      <c r="E9" s="8910"/>
      <c r="F9" s="202">
        <f t="shared" ref="F9:AU9" si="7">COUNTIF(F26:F281,"1B")+COUNTIF(F26:F281,"B8")+COUNTIF(F26:F281,"B12")+COUNTIF(F26:F281,"B6")</f>
        <v>33</v>
      </c>
      <c r="G9" s="203">
        <f t="shared" si="7"/>
        <v>38</v>
      </c>
      <c r="H9" s="203">
        <f t="shared" si="7"/>
        <v>35</v>
      </c>
      <c r="I9" s="203">
        <f t="shared" si="7"/>
        <v>37</v>
      </c>
      <c r="J9" s="203">
        <f t="shared" si="7"/>
        <v>33</v>
      </c>
      <c r="K9" s="203">
        <f t="shared" si="7"/>
        <v>17</v>
      </c>
      <c r="L9" s="135">
        <f t="shared" si="7"/>
        <v>13</v>
      </c>
      <c r="M9" s="202">
        <f t="shared" si="7"/>
        <v>36</v>
      </c>
      <c r="N9" s="203">
        <f t="shared" si="7"/>
        <v>36</v>
      </c>
      <c r="O9" s="203">
        <f t="shared" si="7"/>
        <v>40</v>
      </c>
      <c r="P9" s="203">
        <f t="shared" si="7"/>
        <v>39</v>
      </c>
      <c r="Q9" s="203">
        <f t="shared" si="7"/>
        <v>38</v>
      </c>
      <c r="R9" s="203">
        <f t="shared" si="7"/>
        <v>17</v>
      </c>
      <c r="S9" s="204">
        <f t="shared" si="7"/>
        <v>15</v>
      </c>
      <c r="T9" s="203">
        <f t="shared" si="7"/>
        <v>39</v>
      </c>
      <c r="U9" s="203">
        <f t="shared" si="7"/>
        <v>39</v>
      </c>
      <c r="V9" s="203">
        <f t="shared" si="7"/>
        <v>35</v>
      </c>
      <c r="W9" s="203">
        <f t="shared" si="7"/>
        <v>36</v>
      </c>
      <c r="X9" s="203">
        <f t="shared" si="7"/>
        <v>37</v>
      </c>
      <c r="Y9" s="203">
        <f t="shared" si="7"/>
        <v>20</v>
      </c>
      <c r="Z9" s="135">
        <f t="shared" si="7"/>
        <v>14</v>
      </c>
      <c r="AA9" s="202">
        <f t="shared" si="7"/>
        <v>36</v>
      </c>
      <c r="AB9" s="203">
        <f t="shared" si="7"/>
        <v>35</v>
      </c>
      <c r="AC9" s="203">
        <f t="shared" si="7"/>
        <v>35</v>
      </c>
      <c r="AD9" s="203">
        <f t="shared" si="7"/>
        <v>36</v>
      </c>
      <c r="AE9" s="203">
        <f t="shared" si="7"/>
        <v>36</v>
      </c>
      <c r="AF9" s="203">
        <f t="shared" si="7"/>
        <v>21</v>
      </c>
      <c r="AG9" s="135">
        <f t="shared" si="7"/>
        <v>18</v>
      </c>
      <c r="AH9" s="1563">
        <f t="shared" si="7"/>
        <v>17</v>
      </c>
      <c r="AI9" s="203">
        <f t="shared" si="7"/>
        <v>37</v>
      </c>
      <c r="AJ9" s="203">
        <f t="shared" si="7"/>
        <v>35</v>
      </c>
      <c r="AK9" s="203">
        <f t="shared" si="7"/>
        <v>36</v>
      </c>
      <c r="AL9" s="203">
        <f t="shared" si="7"/>
        <v>38</v>
      </c>
      <c r="AM9" s="203">
        <f t="shared" si="7"/>
        <v>20</v>
      </c>
      <c r="AN9" s="135">
        <f t="shared" si="7"/>
        <v>17</v>
      </c>
      <c r="AO9" s="202">
        <f t="shared" si="7"/>
        <v>31</v>
      </c>
      <c r="AP9" s="203">
        <f t="shared" si="7"/>
        <v>35</v>
      </c>
      <c r="AQ9" s="203">
        <f t="shared" si="7"/>
        <v>37</v>
      </c>
      <c r="AR9" s="203">
        <f t="shared" si="7"/>
        <v>37</v>
      </c>
      <c r="AS9" s="203">
        <f t="shared" si="7"/>
        <v>35</v>
      </c>
      <c r="AT9" s="203">
        <f t="shared" si="7"/>
        <v>19</v>
      </c>
      <c r="AU9" s="204">
        <f t="shared" si="7"/>
        <v>15</v>
      </c>
    </row>
    <row r="10" spans="1:50" ht="15" customHeight="1" x14ac:dyDescent="0.2">
      <c r="D10" s="8934" t="s">
        <v>12</v>
      </c>
      <c r="E10" s="8935"/>
      <c r="F10" s="105">
        <f t="shared" ref="F10:AU10" si="8">COUNTIF(F26:F281,"A8")+COUNTIF(F26:F281,"B8")</f>
        <v>27</v>
      </c>
      <c r="G10" s="106">
        <f t="shared" si="8"/>
        <v>25</v>
      </c>
      <c r="H10" s="106">
        <f t="shared" si="8"/>
        <v>21</v>
      </c>
      <c r="I10" s="106">
        <f t="shared" si="8"/>
        <v>16</v>
      </c>
      <c r="J10" s="106">
        <f t="shared" si="8"/>
        <v>17</v>
      </c>
      <c r="K10" s="106">
        <f t="shared" si="8"/>
        <v>3</v>
      </c>
      <c r="L10" s="107">
        <f t="shared" si="8"/>
        <v>3</v>
      </c>
      <c r="M10" s="105">
        <f t="shared" si="8"/>
        <v>21</v>
      </c>
      <c r="N10" s="106">
        <f t="shared" si="8"/>
        <v>24</v>
      </c>
      <c r="O10" s="106">
        <f t="shared" si="8"/>
        <v>26</v>
      </c>
      <c r="P10" s="106">
        <f t="shared" si="8"/>
        <v>22</v>
      </c>
      <c r="Q10" s="106">
        <f t="shared" si="8"/>
        <v>27</v>
      </c>
      <c r="R10" s="106">
        <f t="shared" si="8"/>
        <v>5</v>
      </c>
      <c r="S10" s="108">
        <f t="shared" si="8"/>
        <v>2</v>
      </c>
      <c r="T10" s="109">
        <f t="shared" si="8"/>
        <v>16</v>
      </c>
      <c r="U10" s="106">
        <f t="shared" si="8"/>
        <v>20</v>
      </c>
      <c r="V10" s="106">
        <f t="shared" si="8"/>
        <v>15</v>
      </c>
      <c r="W10" s="106">
        <f t="shared" si="8"/>
        <v>13</v>
      </c>
      <c r="X10" s="106">
        <f t="shared" si="8"/>
        <v>13</v>
      </c>
      <c r="Y10" s="106">
        <f t="shared" si="8"/>
        <v>2</v>
      </c>
      <c r="Z10" s="107">
        <f t="shared" si="8"/>
        <v>0</v>
      </c>
      <c r="AA10" s="105">
        <f t="shared" si="8"/>
        <v>22</v>
      </c>
      <c r="AB10" s="106">
        <f t="shared" si="8"/>
        <v>25</v>
      </c>
      <c r="AC10" s="106">
        <f t="shared" si="8"/>
        <v>27</v>
      </c>
      <c r="AD10" s="106">
        <f t="shared" si="8"/>
        <v>20</v>
      </c>
      <c r="AE10" s="106">
        <f t="shared" si="8"/>
        <v>15</v>
      </c>
      <c r="AF10" s="106">
        <f t="shared" si="8"/>
        <v>8</v>
      </c>
      <c r="AG10" s="107">
        <f t="shared" si="8"/>
        <v>5</v>
      </c>
      <c r="AH10" s="1564">
        <f t="shared" si="8"/>
        <v>11</v>
      </c>
      <c r="AI10" s="109">
        <f t="shared" si="8"/>
        <v>18</v>
      </c>
      <c r="AJ10" s="106">
        <f t="shared" si="8"/>
        <v>14</v>
      </c>
      <c r="AK10" s="106">
        <f t="shared" si="8"/>
        <v>15</v>
      </c>
      <c r="AL10" s="106">
        <f t="shared" si="8"/>
        <v>12</v>
      </c>
      <c r="AM10" s="106">
        <f t="shared" si="8"/>
        <v>7</v>
      </c>
      <c r="AN10" s="107">
        <f t="shared" si="8"/>
        <v>3</v>
      </c>
      <c r="AO10" s="105">
        <f t="shared" si="8"/>
        <v>15</v>
      </c>
      <c r="AP10" s="106">
        <f t="shared" si="8"/>
        <v>16</v>
      </c>
      <c r="AQ10" s="106">
        <f t="shared" si="8"/>
        <v>12</v>
      </c>
      <c r="AR10" s="106">
        <f t="shared" si="8"/>
        <v>11</v>
      </c>
      <c r="AS10" s="106">
        <f t="shared" si="8"/>
        <v>12</v>
      </c>
      <c r="AT10" s="106">
        <f t="shared" si="8"/>
        <v>6</v>
      </c>
      <c r="AU10" s="108">
        <f t="shared" si="8"/>
        <v>2</v>
      </c>
    </row>
    <row r="11" spans="1:50" ht="15" customHeight="1" x14ac:dyDescent="0.25">
      <c r="D11" s="8929" t="s">
        <v>13</v>
      </c>
      <c r="E11" s="8930"/>
      <c r="F11" s="262">
        <f t="shared" ref="F11:AU11" si="9">COUNTIF(F26:F282,"A6")+COUNTIF(F26:F282,"B6")</f>
        <v>6</v>
      </c>
      <c r="G11" s="263">
        <f t="shared" si="9"/>
        <v>6</v>
      </c>
      <c r="H11" s="263">
        <f t="shared" si="9"/>
        <v>6</v>
      </c>
      <c r="I11" s="263">
        <f t="shared" si="9"/>
        <v>5</v>
      </c>
      <c r="J11" s="263">
        <f t="shared" si="9"/>
        <v>6</v>
      </c>
      <c r="K11" s="263">
        <f t="shared" si="9"/>
        <v>5</v>
      </c>
      <c r="L11" s="264">
        <f t="shared" si="9"/>
        <v>5</v>
      </c>
      <c r="M11" s="262">
        <f t="shared" si="9"/>
        <v>6</v>
      </c>
      <c r="N11" s="263">
        <f t="shared" si="9"/>
        <v>6</v>
      </c>
      <c r="O11" s="263">
        <f t="shared" si="9"/>
        <v>6</v>
      </c>
      <c r="P11" s="263">
        <f t="shared" si="9"/>
        <v>6</v>
      </c>
      <c r="Q11" s="263">
        <f t="shared" si="9"/>
        <v>6</v>
      </c>
      <c r="R11" s="263">
        <f t="shared" si="9"/>
        <v>6</v>
      </c>
      <c r="S11" s="265">
        <f t="shared" si="9"/>
        <v>6</v>
      </c>
      <c r="T11" s="266">
        <f t="shared" si="9"/>
        <v>5</v>
      </c>
      <c r="U11" s="263">
        <f t="shared" si="9"/>
        <v>6</v>
      </c>
      <c r="V11" s="263">
        <f t="shared" si="9"/>
        <v>5</v>
      </c>
      <c r="W11" s="263">
        <f t="shared" si="9"/>
        <v>5</v>
      </c>
      <c r="X11" s="263">
        <f t="shared" si="9"/>
        <v>6</v>
      </c>
      <c r="Y11" s="263">
        <f t="shared" si="9"/>
        <v>7</v>
      </c>
      <c r="Z11" s="264">
        <f t="shared" si="9"/>
        <v>6</v>
      </c>
      <c r="AA11" s="262">
        <f t="shared" si="9"/>
        <v>5</v>
      </c>
      <c r="AB11" s="263">
        <f t="shared" si="9"/>
        <v>5</v>
      </c>
      <c r="AC11" s="263">
        <f t="shared" si="9"/>
        <v>5</v>
      </c>
      <c r="AD11" s="263">
        <f t="shared" si="9"/>
        <v>5</v>
      </c>
      <c r="AE11" s="263">
        <f t="shared" si="9"/>
        <v>5</v>
      </c>
      <c r="AF11" s="263">
        <f t="shared" si="9"/>
        <v>6</v>
      </c>
      <c r="AG11" s="264">
        <f t="shared" si="9"/>
        <v>6</v>
      </c>
      <c r="AH11" s="1565">
        <f t="shared" si="9"/>
        <v>6</v>
      </c>
      <c r="AI11" s="266">
        <f t="shared" si="9"/>
        <v>6</v>
      </c>
      <c r="AJ11" s="263">
        <f t="shared" si="9"/>
        <v>6</v>
      </c>
      <c r="AK11" s="263">
        <f t="shared" si="9"/>
        <v>6</v>
      </c>
      <c r="AL11" s="263">
        <f t="shared" si="9"/>
        <v>6</v>
      </c>
      <c r="AM11" s="263">
        <f t="shared" si="9"/>
        <v>5</v>
      </c>
      <c r="AN11" s="264">
        <f t="shared" si="9"/>
        <v>5</v>
      </c>
      <c r="AO11" s="262">
        <f t="shared" si="9"/>
        <v>6</v>
      </c>
      <c r="AP11" s="263">
        <f t="shared" si="9"/>
        <v>6</v>
      </c>
      <c r="AQ11" s="263">
        <f t="shared" si="9"/>
        <v>6</v>
      </c>
      <c r="AR11" s="263">
        <f t="shared" si="9"/>
        <v>6</v>
      </c>
      <c r="AS11" s="263">
        <f t="shared" si="9"/>
        <v>6</v>
      </c>
      <c r="AT11" s="263">
        <f t="shared" si="9"/>
        <v>6</v>
      </c>
      <c r="AU11" s="265">
        <f t="shared" si="9"/>
        <v>5</v>
      </c>
    </row>
    <row r="12" spans="1:50" ht="15" customHeight="1" x14ac:dyDescent="0.2">
      <c r="D12" s="8931" t="s">
        <v>14</v>
      </c>
      <c r="E12" s="8910"/>
      <c r="F12" s="1173">
        <f t="shared" ref="F12:AU12" si="10">COUNTIF(F26:F271,"A6")</f>
        <v>3</v>
      </c>
      <c r="G12" s="98">
        <f t="shared" si="10"/>
        <v>3</v>
      </c>
      <c r="H12" s="98">
        <f t="shared" si="10"/>
        <v>3</v>
      </c>
      <c r="I12" s="98">
        <f t="shared" si="10"/>
        <v>2</v>
      </c>
      <c r="J12" s="98">
        <f t="shared" si="10"/>
        <v>3</v>
      </c>
      <c r="K12" s="98">
        <f t="shared" si="10"/>
        <v>3</v>
      </c>
      <c r="L12" s="591">
        <f t="shared" si="10"/>
        <v>3</v>
      </c>
      <c r="M12" s="97">
        <f t="shared" si="10"/>
        <v>4</v>
      </c>
      <c r="N12" s="98">
        <f t="shared" si="10"/>
        <v>3</v>
      </c>
      <c r="O12" s="98">
        <f t="shared" si="10"/>
        <v>3</v>
      </c>
      <c r="P12" s="98">
        <f t="shared" si="10"/>
        <v>3</v>
      </c>
      <c r="Q12" s="98">
        <f t="shared" si="10"/>
        <v>3</v>
      </c>
      <c r="R12" s="98">
        <f t="shared" si="10"/>
        <v>3</v>
      </c>
      <c r="S12" s="99">
        <f t="shared" si="10"/>
        <v>3</v>
      </c>
      <c r="T12" s="590">
        <f t="shared" si="10"/>
        <v>3</v>
      </c>
      <c r="U12" s="98">
        <f t="shared" si="10"/>
        <v>3</v>
      </c>
      <c r="V12" s="98">
        <f t="shared" si="10"/>
        <v>2</v>
      </c>
      <c r="W12" s="98">
        <f t="shared" si="10"/>
        <v>2</v>
      </c>
      <c r="X12" s="98">
        <f t="shared" si="10"/>
        <v>3</v>
      </c>
      <c r="Y12" s="98">
        <f t="shared" si="10"/>
        <v>3</v>
      </c>
      <c r="Z12" s="591">
        <f t="shared" si="10"/>
        <v>3</v>
      </c>
      <c r="AA12" s="97">
        <f t="shared" si="10"/>
        <v>2</v>
      </c>
      <c r="AB12" s="98">
        <f t="shared" si="10"/>
        <v>2</v>
      </c>
      <c r="AC12" s="98">
        <f t="shared" si="10"/>
        <v>2</v>
      </c>
      <c r="AD12" s="98">
        <f t="shared" si="10"/>
        <v>2</v>
      </c>
      <c r="AE12" s="98">
        <f t="shared" si="10"/>
        <v>2</v>
      </c>
      <c r="AF12" s="98">
        <f t="shared" si="10"/>
        <v>3</v>
      </c>
      <c r="AG12" s="591">
        <f t="shared" si="10"/>
        <v>3</v>
      </c>
      <c r="AH12" s="1566">
        <f t="shared" si="10"/>
        <v>3</v>
      </c>
      <c r="AI12" s="590">
        <f t="shared" si="10"/>
        <v>3</v>
      </c>
      <c r="AJ12" s="98">
        <f t="shared" si="10"/>
        <v>3</v>
      </c>
      <c r="AK12" s="98">
        <f t="shared" si="10"/>
        <v>3</v>
      </c>
      <c r="AL12" s="98">
        <f t="shared" si="10"/>
        <v>3</v>
      </c>
      <c r="AM12" s="98">
        <f t="shared" si="10"/>
        <v>2</v>
      </c>
      <c r="AN12" s="591">
        <f t="shared" si="10"/>
        <v>2</v>
      </c>
      <c r="AO12" s="97">
        <f t="shared" si="10"/>
        <v>3</v>
      </c>
      <c r="AP12" s="98">
        <f t="shared" si="10"/>
        <v>3</v>
      </c>
      <c r="AQ12" s="98">
        <f t="shared" si="10"/>
        <v>3</v>
      </c>
      <c r="AR12" s="98">
        <f t="shared" si="10"/>
        <v>3</v>
      </c>
      <c r="AS12" s="98">
        <f t="shared" si="10"/>
        <v>3</v>
      </c>
      <c r="AT12" s="98">
        <f t="shared" si="10"/>
        <v>3</v>
      </c>
      <c r="AU12" s="99">
        <f t="shared" si="10"/>
        <v>3</v>
      </c>
    </row>
    <row r="13" spans="1:50" ht="15" customHeight="1" x14ac:dyDescent="0.25">
      <c r="D13" s="10" t="s">
        <v>15</v>
      </c>
      <c r="E13" s="1174"/>
      <c r="F13" s="111">
        <f t="shared" ref="F13:AU13" si="11">COUNTIF(F26:F281,"1T")</f>
        <v>7</v>
      </c>
      <c r="G13" s="112">
        <f t="shared" si="11"/>
        <v>8</v>
      </c>
      <c r="H13" s="112">
        <f t="shared" si="11"/>
        <v>7</v>
      </c>
      <c r="I13" s="112">
        <f t="shared" si="11"/>
        <v>7</v>
      </c>
      <c r="J13" s="112">
        <f t="shared" si="11"/>
        <v>7</v>
      </c>
      <c r="K13" s="112">
        <f t="shared" si="11"/>
        <v>0</v>
      </c>
      <c r="L13" s="113">
        <f t="shared" si="11"/>
        <v>0</v>
      </c>
      <c r="M13" s="111">
        <f t="shared" si="11"/>
        <v>7</v>
      </c>
      <c r="N13" s="112">
        <f t="shared" si="11"/>
        <v>8</v>
      </c>
      <c r="O13" s="112">
        <f t="shared" si="11"/>
        <v>7</v>
      </c>
      <c r="P13" s="112">
        <f t="shared" si="11"/>
        <v>8</v>
      </c>
      <c r="Q13" s="112">
        <f t="shared" si="11"/>
        <v>8</v>
      </c>
      <c r="R13" s="112">
        <f t="shared" si="11"/>
        <v>0</v>
      </c>
      <c r="S13" s="114">
        <f t="shared" si="11"/>
        <v>1</v>
      </c>
      <c r="T13" s="115">
        <f t="shared" si="11"/>
        <v>6</v>
      </c>
      <c r="U13" s="112">
        <f t="shared" si="11"/>
        <v>7</v>
      </c>
      <c r="V13" s="112">
        <f t="shared" si="11"/>
        <v>6</v>
      </c>
      <c r="W13" s="112">
        <f t="shared" si="11"/>
        <v>8</v>
      </c>
      <c r="X13" s="112">
        <f t="shared" si="11"/>
        <v>7</v>
      </c>
      <c r="Y13" s="112">
        <f t="shared" si="11"/>
        <v>1</v>
      </c>
      <c r="Z13" s="113">
        <f t="shared" si="11"/>
        <v>0</v>
      </c>
      <c r="AA13" s="111">
        <f t="shared" si="11"/>
        <v>7</v>
      </c>
      <c r="AB13" s="112">
        <f t="shared" si="11"/>
        <v>9</v>
      </c>
      <c r="AC13" s="112">
        <f t="shared" si="11"/>
        <v>6</v>
      </c>
      <c r="AD13" s="112">
        <f t="shared" si="11"/>
        <v>9</v>
      </c>
      <c r="AE13" s="112">
        <f t="shared" si="11"/>
        <v>7</v>
      </c>
      <c r="AF13" s="112">
        <f t="shared" si="11"/>
        <v>0</v>
      </c>
      <c r="AG13" s="113">
        <f t="shared" si="11"/>
        <v>0</v>
      </c>
      <c r="AH13" s="1567">
        <f t="shared" si="11"/>
        <v>2</v>
      </c>
      <c r="AI13" s="115">
        <f t="shared" si="11"/>
        <v>9</v>
      </c>
      <c r="AJ13" s="112">
        <f t="shared" si="11"/>
        <v>6</v>
      </c>
      <c r="AK13" s="112">
        <f t="shared" si="11"/>
        <v>9</v>
      </c>
      <c r="AL13" s="112">
        <f t="shared" si="11"/>
        <v>7</v>
      </c>
      <c r="AM13" s="112">
        <f t="shared" si="11"/>
        <v>0</v>
      </c>
      <c r="AN13" s="113">
        <f t="shared" si="11"/>
        <v>0</v>
      </c>
      <c r="AO13" s="111">
        <f t="shared" si="11"/>
        <v>6</v>
      </c>
      <c r="AP13" s="112">
        <f t="shared" si="11"/>
        <v>8</v>
      </c>
      <c r="AQ13" s="112">
        <f t="shared" si="11"/>
        <v>6</v>
      </c>
      <c r="AR13" s="112">
        <f t="shared" si="11"/>
        <v>6</v>
      </c>
      <c r="AS13" s="112">
        <f t="shared" si="11"/>
        <v>7</v>
      </c>
      <c r="AT13" s="112">
        <f t="shared" si="11"/>
        <v>0</v>
      </c>
      <c r="AU13" s="114">
        <f t="shared" si="11"/>
        <v>0</v>
      </c>
    </row>
    <row r="14" spans="1:50" ht="15" customHeight="1" x14ac:dyDescent="0.25">
      <c r="D14" s="8932" t="s">
        <v>16</v>
      </c>
      <c r="E14" s="8933"/>
      <c r="F14" s="425">
        <f t="shared" ref="F14:AU14" si="12">COUNTIF(F26:F281,"A12")+COUNTIF(F26:F281,"B12")</f>
        <v>24</v>
      </c>
      <c r="G14" s="566">
        <f t="shared" si="12"/>
        <v>24</v>
      </c>
      <c r="H14" s="566">
        <f t="shared" si="12"/>
        <v>24</v>
      </c>
      <c r="I14" s="566">
        <f t="shared" si="12"/>
        <v>24</v>
      </c>
      <c r="J14" s="566">
        <f t="shared" si="12"/>
        <v>23</v>
      </c>
      <c r="K14" s="567">
        <f t="shared" si="12"/>
        <v>8</v>
      </c>
      <c r="L14" s="568">
        <f t="shared" si="12"/>
        <v>6</v>
      </c>
      <c r="M14" s="730">
        <f t="shared" si="12"/>
        <v>24</v>
      </c>
      <c r="N14" s="566">
        <f t="shared" si="12"/>
        <v>23</v>
      </c>
      <c r="O14" s="566">
        <f t="shared" si="12"/>
        <v>24</v>
      </c>
      <c r="P14" s="566">
        <f t="shared" si="12"/>
        <v>23</v>
      </c>
      <c r="Q14" s="566">
        <f t="shared" si="12"/>
        <v>23</v>
      </c>
      <c r="R14" s="567">
        <f t="shared" si="12"/>
        <v>7</v>
      </c>
      <c r="S14" s="569">
        <f t="shared" si="12"/>
        <v>5</v>
      </c>
      <c r="T14" s="570">
        <f t="shared" si="12"/>
        <v>22</v>
      </c>
      <c r="U14" s="566">
        <f t="shared" si="12"/>
        <v>22</v>
      </c>
      <c r="V14" s="566">
        <f t="shared" si="12"/>
        <v>22</v>
      </c>
      <c r="W14" s="731">
        <f t="shared" si="12"/>
        <v>22</v>
      </c>
      <c r="X14" s="566">
        <f t="shared" si="12"/>
        <v>22</v>
      </c>
      <c r="Y14" s="567">
        <f t="shared" si="12"/>
        <v>8</v>
      </c>
      <c r="Z14" s="568">
        <f t="shared" si="12"/>
        <v>6</v>
      </c>
      <c r="AA14" s="425">
        <f t="shared" si="12"/>
        <v>26</v>
      </c>
      <c r="AB14" s="566">
        <f t="shared" si="12"/>
        <v>26</v>
      </c>
      <c r="AC14" s="566">
        <f t="shared" si="12"/>
        <v>24</v>
      </c>
      <c r="AD14" s="566">
        <f t="shared" si="12"/>
        <v>21</v>
      </c>
      <c r="AE14" s="566">
        <f t="shared" si="12"/>
        <v>22</v>
      </c>
      <c r="AF14" s="567">
        <f t="shared" si="12"/>
        <v>7</v>
      </c>
      <c r="AG14" s="568">
        <f t="shared" si="12"/>
        <v>6</v>
      </c>
      <c r="AH14" s="1568">
        <f t="shared" si="12"/>
        <v>7</v>
      </c>
      <c r="AI14" s="570">
        <f t="shared" si="12"/>
        <v>22</v>
      </c>
      <c r="AJ14" s="566">
        <f t="shared" si="12"/>
        <v>24</v>
      </c>
      <c r="AK14" s="566">
        <f t="shared" si="12"/>
        <v>24</v>
      </c>
      <c r="AL14" s="566">
        <f t="shared" si="12"/>
        <v>22</v>
      </c>
      <c r="AM14" s="567">
        <f t="shared" si="12"/>
        <v>6</v>
      </c>
      <c r="AN14" s="568">
        <f t="shared" si="12"/>
        <v>6</v>
      </c>
      <c r="AO14" s="425">
        <f t="shared" si="12"/>
        <v>20</v>
      </c>
      <c r="AP14" s="566">
        <f t="shared" si="12"/>
        <v>22</v>
      </c>
      <c r="AQ14" s="566">
        <f t="shared" si="12"/>
        <v>22</v>
      </c>
      <c r="AR14" s="566">
        <f t="shared" si="12"/>
        <v>22</v>
      </c>
      <c r="AS14" s="566">
        <f t="shared" si="12"/>
        <v>22</v>
      </c>
      <c r="AT14" s="567">
        <f t="shared" si="12"/>
        <v>8</v>
      </c>
      <c r="AU14" s="569">
        <f t="shared" si="12"/>
        <v>6</v>
      </c>
    </row>
    <row r="15" spans="1:50" ht="15" customHeight="1" thickBot="1" x14ac:dyDescent="0.25">
      <c r="D15" s="1106" t="s">
        <v>17</v>
      </c>
      <c r="E15" s="1175"/>
      <c r="F15" s="579">
        <f t="shared" ref="F15:AU15" si="13">COUNTIF(F26:F281,"A12")</f>
        <v>13</v>
      </c>
      <c r="G15" s="318">
        <f t="shared" si="13"/>
        <v>12</v>
      </c>
      <c r="H15" s="318">
        <f t="shared" si="13"/>
        <v>12</v>
      </c>
      <c r="I15" s="318">
        <f t="shared" si="13"/>
        <v>12</v>
      </c>
      <c r="J15" s="318">
        <f t="shared" si="13"/>
        <v>12</v>
      </c>
      <c r="K15" s="318">
        <f t="shared" si="13"/>
        <v>4</v>
      </c>
      <c r="L15" s="698">
        <f t="shared" si="13"/>
        <v>3</v>
      </c>
      <c r="M15" s="125">
        <f t="shared" si="13"/>
        <v>12</v>
      </c>
      <c r="N15" s="131">
        <f t="shared" si="13"/>
        <v>13</v>
      </c>
      <c r="O15" s="131">
        <f t="shared" si="13"/>
        <v>13</v>
      </c>
      <c r="P15" s="131">
        <f t="shared" si="13"/>
        <v>12</v>
      </c>
      <c r="Q15" s="131">
        <f t="shared" si="13"/>
        <v>12</v>
      </c>
      <c r="R15" s="131">
        <f t="shared" si="13"/>
        <v>3</v>
      </c>
      <c r="S15" s="138">
        <f t="shared" si="13"/>
        <v>2</v>
      </c>
      <c r="T15" s="697">
        <f t="shared" si="13"/>
        <v>10</v>
      </c>
      <c r="U15" s="318">
        <f t="shared" si="13"/>
        <v>11</v>
      </c>
      <c r="V15" s="318">
        <f t="shared" si="13"/>
        <v>11</v>
      </c>
      <c r="W15" s="318">
        <f t="shared" si="13"/>
        <v>12</v>
      </c>
      <c r="X15" s="318">
        <f t="shared" si="13"/>
        <v>11</v>
      </c>
      <c r="Y15" s="318">
        <f t="shared" si="13"/>
        <v>4</v>
      </c>
      <c r="Z15" s="698">
        <f t="shared" si="13"/>
        <v>3</v>
      </c>
      <c r="AA15" s="125">
        <f t="shared" si="13"/>
        <v>13</v>
      </c>
      <c r="AB15" s="131">
        <f t="shared" si="13"/>
        <v>13</v>
      </c>
      <c r="AC15" s="131">
        <f t="shared" si="13"/>
        <v>12</v>
      </c>
      <c r="AD15" s="131">
        <f t="shared" si="13"/>
        <v>9</v>
      </c>
      <c r="AE15" s="131">
        <f t="shared" si="13"/>
        <v>10</v>
      </c>
      <c r="AF15" s="131">
        <f t="shared" si="13"/>
        <v>3</v>
      </c>
      <c r="AG15" s="152">
        <f t="shared" si="13"/>
        <v>3</v>
      </c>
      <c r="AH15" s="1569">
        <f t="shared" si="13"/>
        <v>3</v>
      </c>
      <c r="AI15" s="697">
        <f t="shared" si="13"/>
        <v>11</v>
      </c>
      <c r="AJ15" s="318">
        <f t="shared" si="13"/>
        <v>12</v>
      </c>
      <c r="AK15" s="318">
        <f t="shared" si="13"/>
        <v>12</v>
      </c>
      <c r="AL15" s="318">
        <f t="shared" si="13"/>
        <v>11</v>
      </c>
      <c r="AM15" s="318">
        <f t="shared" si="13"/>
        <v>3</v>
      </c>
      <c r="AN15" s="698">
        <f t="shared" si="13"/>
        <v>3</v>
      </c>
      <c r="AO15" s="125">
        <f t="shared" si="13"/>
        <v>9</v>
      </c>
      <c r="AP15" s="131">
        <f t="shared" si="13"/>
        <v>11</v>
      </c>
      <c r="AQ15" s="131">
        <f t="shared" si="13"/>
        <v>10</v>
      </c>
      <c r="AR15" s="131">
        <f t="shared" si="13"/>
        <v>10</v>
      </c>
      <c r="AS15" s="131">
        <f t="shared" si="13"/>
        <v>10</v>
      </c>
      <c r="AT15" s="131">
        <f t="shared" si="13"/>
        <v>3</v>
      </c>
      <c r="AU15" s="138">
        <f t="shared" si="13"/>
        <v>3</v>
      </c>
    </row>
    <row r="16" spans="1:50" ht="15" customHeight="1" x14ac:dyDescent="0.2">
      <c r="D16" s="571" t="s">
        <v>18</v>
      </c>
      <c r="E16" s="572"/>
      <c r="F16" s="269">
        <f t="shared" ref="F16:AU16" si="14">COUNTIF(F26:F281,"RD")</f>
        <v>0</v>
      </c>
      <c r="G16" s="272">
        <f t="shared" si="14"/>
        <v>0</v>
      </c>
      <c r="H16" s="272">
        <f t="shared" si="14"/>
        <v>0</v>
      </c>
      <c r="I16" s="272">
        <f t="shared" si="14"/>
        <v>0</v>
      </c>
      <c r="J16" s="272">
        <f t="shared" si="14"/>
        <v>0</v>
      </c>
      <c r="K16" s="272">
        <f t="shared" si="14"/>
        <v>0</v>
      </c>
      <c r="L16" s="273">
        <f t="shared" si="14"/>
        <v>0</v>
      </c>
      <c r="M16" s="269">
        <f t="shared" si="14"/>
        <v>0</v>
      </c>
      <c r="N16" s="272">
        <f t="shared" si="14"/>
        <v>0</v>
      </c>
      <c r="O16" s="272">
        <f t="shared" si="14"/>
        <v>0</v>
      </c>
      <c r="P16" s="272">
        <f t="shared" si="14"/>
        <v>0</v>
      </c>
      <c r="Q16" s="272">
        <f t="shared" si="14"/>
        <v>0</v>
      </c>
      <c r="R16" s="272">
        <f t="shared" si="14"/>
        <v>0</v>
      </c>
      <c r="S16" s="273">
        <f t="shared" si="14"/>
        <v>0</v>
      </c>
      <c r="T16" s="269">
        <f t="shared" si="14"/>
        <v>0</v>
      </c>
      <c r="U16" s="272">
        <f t="shared" si="14"/>
        <v>0</v>
      </c>
      <c r="V16" s="272">
        <f t="shared" si="14"/>
        <v>0</v>
      </c>
      <c r="W16" s="272">
        <f t="shared" si="14"/>
        <v>0</v>
      </c>
      <c r="X16" s="272">
        <f t="shared" si="14"/>
        <v>0</v>
      </c>
      <c r="Y16" s="272">
        <f t="shared" si="14"/>
        <v>0</v>
      </c>
      <c r="Z16" s="273">
        <f t="shared" si="14"/>
        <v>0</v>
      </c>
      <c r="AA16" s="269">
        <f t="shared" si="14"/>
        <v>0</v>
      </c>
      <c r="AB16" s="272">
        <f t="shared" si="14"/>
        <v>0</v>
      </c>
      <c r="AC16" s="272">
        <f t="shared" si="14"/>
        <v>0</v>
      </c>
      <c r="AD16" s="272">
        <f t="shared" si="14"/>
        <v>0</v>
      </c>
      <c r="AE16" s="272">
        <f t="shared" si="14"/>
        <v>0</v>
      </c>
      <c r="AF16" s="272">
        <f t="shared" si="14"/>
        <v>0</v>
      </c>
      <c r="AG16" s="273">
        <f t="shared" si="14"/>
        <v>0</v>
      </c>
      <c r="AH16" s="1570">
        <f t="shared" si="14"/>
        <v>0</v>
      </c>
      <c r="AI16" s="1571">
        <f t="shared" si="14"/>
        <v>0</v>
      </c>
      <c r="AJ16" s="272">
        <f t="shared" si="14"/>
        <v>0</v>
      </c>
      <c r="AK16" s="272">
        <f t="shared" si="14"/>
        <v>0</v>
      </c>
      <c r="AL16" s="272">
        <f t="shared" si="14"/>
        <v>0</v>
      </c>
      <c r="AM16" s="272">
        <f t="shared" si="14"/>
        <v>0</v>
      </c>
      <c r="AN16" s="273">
        <f t="shared" si="14"/>
        <v>0</v>
      </c>
      <c r="AO16" s="269">
        <f t="shared" si="14"/>
        <v>0</v>
      </c>
      <c r="AP16" s="272">
        <f t="shared" si="14"/>
        <v>0</v>
      </c>
      <c r="AQ16" s="272">
        <f t="shared" si="14"/>
        <v>0</v>
      </c>
      <c r="AR16" s="272">
        <f t="shared" si="14"/>
        <v>1</v>
      </c>
      <c r="AS16" s="272">
        <f t="shared" si="14"/>
        <v>1</v>
      </c>
      <c r="AT16" s="272">
        <f t="shared" si="14"/>
        <v>0</v>
      </c>
      <c r="AU16" s="274">
        <f t="shared" si="14"/>
        <v>1</v>
      </c>
    </row>
    <row r="17" spans="1:50" ht="15" customHeight="1" x14ac:dyDescent="0.2">
      <c r="D17" s="270" t="s">
        <v>19</v>
      </c>
      <c r="E17" s="271"/>
      <c r="F17" s="284">
        <f t="shared" ref="F17:AU17" si="15">COUNTIF(F26:F288,"CP")+COUNTIF(F26:F288,"CSS")+COUNTIF(F26:F288,"CPE")+COUNTIF(F26:F288,"PP")+COUNTIF(F26:F288,"CM")</f>
        <v>4</v>
      </c>
      <c r="G17" s="285">
        <f t="shared" si="15"/>
        <v>3</v>
      </c>
      <c r="H17" s="285">
        <f t="shared" si="15"/>
        <v>3</v>
      </c>
      <c r="I17" s="285">
        <f t="shared" si="15"/>
        <v>4</v>
      </c>
      <c r="J17" s="285">
        <f t="shared" si="15"/>
        <v>4</v>
      </c>
      <c r="K17" s="285">
        <f t="shared" si="15"/>
        <v>4</v>
      </c>
      <c r="L17" s="287">
        <f t="shared" si="15"/>
        <v>0</v>
      </c>
      <c r="M17" s="284">
        <f t="shared" si="15"/>
        <v>3</v>
      </c>
      <c r="N17" s="285">
        <f t="shared" si="15"/>
        <v>4</v>
      </c>
      <c r="O17" s="285">
        <f t="shared" si="15"/>
        <v>3</v>
      </c>
      <c r="P17" s="285">
        <f t="shared" si="15"/>
        <v>3</v>
      </c>
      <c r="Q17" s="285">
        <f t="shared" si="15"/>
        <v>3</v>
      </c>
      <c r="R17" s="285">
        <f t="shared" si="15"/>
        <v>3</v>
      </c>
      <c r="S17" s="287">
        <f t="shared" si="15"/>
        <v>0</v>
      </c>
      <c r="T17" s="284">
        <f t="shared" si="15"/>
        <v>4</v>
      </c>
      <c r="U17" s="285">
        <f t="shared" si="15"/>
        <v>3</v>
      </c>
      <c r="V17" s="285">
        <f t="shared" si="15"/>
        <v>3</v>
      </c>
      <c r="W17" s="285">
        <f t="shared" si="15"/>
        <v>3</v>
      </c>
      <c r="X17" s="285">
        <f t="shared" si="15"/>
        <v>3</v>
      </c>
      <c r="Y17" s="285">
        <f t="shared" si="15"/>
        <v>2</v>
      </c>
      <c r="Z17" s="287">
        <f t="shared" si="15"/>
        <v>0</v>
      </c>
      <c r="AA17" s="284">
        <f t="shared" si="15"/>
        <v>7</v>
      </c>
      <c r="AB17" s="285">
        <f t="shared" si="15"/>
        <v>8</v>
      </c>
      <c r="AC17" s="285">
        <f t="shared" si="15"/>
        <v>8</v>
      </c>
      <c r="AD17" s="285">
        <f t="shared" si="15"/>
        <v>8</v>
      </c>
      <c r="AE17" s="285">
        <f t="shared" si="15"/>
        <v>8</v>
      </c>
      <c r="AF17" s="285">
        <f t="shared" si="15"/>
        <v>8</v>
      </c>
      <c r="AG17" s="287">
        <f t="shared" si="15"/>
        <v>0</v>
      </c>
      <c r="AH17" s="1572">
        <f t="shared" si="15"/>
        <v>0</v>
      </c>
      <c r="AI17" s="1573">
        <f t="shared" si="15"/>
        <v>6</v>
      </c>
      <c r="AJ17" s="285">
        <f t="shared" si="15"/>
        <v>7</v>
      </c>
      <c r="AK17" s="285">
        <f t="shared" si="15"/>
        <v>6</v>
      </c>
      <c r="AL17" s="285">
        <f t="shared" si="15"/>
        <v>6</v>
      </c>
      <c r="AM17" s="285">
        <f t="shared" si="15"/>
        <v>6</v>
      </c>
      <c r="AN17" s="287">
        <f t="shared" si="15"/>
        <v>0</v>
      </c>
      <c r="AO17" s="284">
        <f t="shared" si="15"/>
        <v>14</v>
      </c>
      <c r="AP17" s="285">
        <f t="shared" si="15"/>
        <v>14</v>
      </c>
      <c r="AQ17" s="285">
        <f t="shared" si="15"/>
        <v>15</v>
      </c>
      <c r="AR17" s="285">
        <f t="shared" si="15"/>
        <v>15</v>
      </c>
      <c r="AS17" s="285">
        <f t="shared" si="15"/>
        <v>14</v>
      </c>
      <c r="AT17" s="285">
        <f t="shared" si="15"/>
        <v>14</v>
      </c>
      <c r="AU17" s="286">
        <f t="shared" si="15"/>
        <v>0</v>
      </c>
    </row>
    <row r="18" spans="1:50" ht="15" customHeight="1" thickBot="1" x14ac:dyDescent="0.25">
      <c r="D18" s="288" t="s">
        <v>20</v>
      </c>
      <c r="E18" s="1176"/>
      <c r="F18" s="116">
        <f t="shared" ref="F18:AU18" si="16">COUNTIF(F26:F281,"AM")+COUNTIF(F26:F281,"AT")+COUNTIF(F26:F281,"ABS")</f>
        <v>8</v>
      </c>
      <c r="G18" s="117">
        <f t="shared" si="16"/>
        <v>8</v>
      </c>
      <c r="H18" s="117">
        <f t="shared" si="16"/>
        <v>10</v>
      </c>
      <c r="I18" s="117">
        <f t="shared" si="16"/>
        <v>9</v>
      </c>
      <c r="J18" s="117">
        <f t="shared" si="16"/>
        <v>10</v>
      </c>
      <c r="K18" s="117">
        <f t="shared" si="16"/>
        <v>10</v>
      </c>
      <c r="L18" s="118">
        <f t="shared" si="16"/>
        <v>10</v>
      </c>
      <c r="M18" s="116">
        <f t="shared" si="16"/>
        <v>12</v>
      </c>
      <c r="N18" s="117">
        <f t="shared" si="16"/>
        <v>12</v>
      </c>
      <c r="O18" s="117">
        <f t="shared" si="16"/>
        <v>11</v>
      </c>
      <c r="P18" s="117">
        <f t="shared" si="16"/>
        <v>13</v>
      </c>
      <c r="Q18" s="117">
        <f t="shared" si="16"/>
        <v>12</v>
      </c>
      <c r="R18" s="117">
        <f t="shared" si="16"/>
        <v>11</v>
      </c>
      <c r="S18" s="118">
        <f t="shared" si="16"/>
        <v>10</v>
      </c>
      <c r="T18" s="116">
        <f t="shared" si="16"/>
        <v>10</v>
      </c>
      <c r="U18" s="117">
        <f t="shared" si="16"/>
        <v>11</v>
      </c>
      <c r="V18" s="117">
        <f t="shared" si="16"/>
        <v>13</v>
      </c>
      <c r="W18" s="117">
        <f t="shared" si="16"/>
        <v>14</v>
      </c>
      <c r="X18" s="117">
        <f t="shared" si="16"/>
        <v>12</v>
      </c>
      <c r="Y18" s="117">
        <f t="shared" si="16"/>
        <v>11</v>
      </c>
      <c r="Z18" s="118">
        <f t="shared" si="16"/>
        <v>12</v>
      </c>
      <c r="AA18" s="116">
        <f t="shared" si="16"/>
        <v>13</v>
      </c>
      <c r="AB18" s="117">
        <f t="shared" si="16"/>
        <v>14</v>
      </c>
      <c r="AC18" s="117">
        <f t="shared" si="16"/>
        <v>14</v>
      </c>
      <c r="AD18" s="117">
        <f t="shared" si="16"/>
        <v>15</v>
      </c>
      <c r="AE18" s="117">
        <f t="shared" si="16"/>
        <v>17</v>
      </c>
      <c r="AF18" s="117">
        <f t="shared" si="16"/>
        <v>13</v>
      </c>
      <c r="AG18" s="118">
        <f t="shared" si="16"/>
        <v>13</v>
      </c>
      <c r="AH18" s="1574">
        <f t="shared" si="16"/>
        <v>13</v>
      </c>
      <c r="AI18" s="1575">
        <f t="shared" si="16"/>
        <v>15</v>
      </c>
      <c r="AJ18" s="117">
        <f t="shared" si="16"/>
        <v>14</v>
      </c>
      <c r="AK18" s="117">
        <f t="shared" si="16"/>
        <v>14</v>
      </c>
      <c r="AL18" s="117">
        <f t="shared" si="16"/>
        <v>13</v>
      </c>
      <c r="AM18" s="117">
        <f t="shared" si="16"/>
        <v>12</v>
      </c>
      <c r="AN18" s="118">
        <f t="shared" si="16"/>
        <v>11</v>
      </c>
      <c r="AO18" s="116">
        <f t="shared" si="16"/>
        <v>12</v>
      </c>
      <c r="AP18" s="117">
        <f t="shared" si="16"/>
        <v>13</v>
      </c>
      <c r="AQ18" s="117">
        <f t="shared" si="16"/>
        <v>11</v>
      </c>
      <c r="AR18" s="117">
        <f t="shared" si="16"/>
        <v>11</v>
      </c>
      <c r="AS18" s="117">
        <f t="shared" si="16"/>
        <v>11</v>
      </c>
      <c r="AT18" s="117">
        <f t="shared" si="16"/>
        <v>10</v>
      </c>
      <c r="AU18" s="119">
        <f t="shared" si="16"/>
        <v>10</v>
      </c>
    </row>
    <row r="19" spans="1:50" ht="15" customHeight="1" x14ac:dyDescent="0.2">
      <c r="F19" s="2"/>
      <c r="G19" s="2"/>
      <c r="H19" s="2"/>
      <c r="I19" s="2"/>
      <c r="J19" s="88">
        <v>520</v>
      </c>
      <c r="K19" s="1576">
        <v>42</v>
      </c>
      <c r="L19" s="1576">
        <v>32</v>
      </c>
      <c r="M19" s="2">
        <f>SUM(K19:L19)</f>
        <v>74</v>
      </c>
      <c r="N19" s="2"/>
      <c r="O19" s="2"/>
      <c r="P19" s="2"/>
      <c r="Q19" s="88">
        <v>520</v>
      </c>
      <c r="R19" s="1576">
        <v>42</v>
      </c>
      <c r="S19" s="1576">
        <v>32</v>
      </c>
      <c r="T19" s="2">
        <f>SUM(R19:S19)</f>
        <v>74</v>
      </c>
      <c r="U19" s="2"/>
      <c r="V19" s="2"/>
      <c r="W19" s="2"/>
      <c r="X19" s="88">
        <v>520</v>
      </c>
      <c r="Y19" s="1576">
        <v>42</v>
      </c>
      <c r="Z19" s="1576">
        <v>32</v>
      </c>
      <c r="AA19" s="2">
        <f>SUM(Y19:Z19)</f>
        <v>74</v>
      </c>
      <c r="AB19" s="2"/>
      <c r="AC19" s="2"/>
      <c r="AD19" s="2"/>
      <c r="AE19" s="88">
        <v>520</v>
      </c>
      <c r="AF19" s="1576">
        <v>42</v>
      </c>
      <c r="AG19" s="1576">
        <v>32</v>
      </c>
      <c r="AH19" s="1576">
        <v>40</v>
      </c>
      <c r="AI19" s="88">
        <v>74</v>
      </c>
      <c r="AK19" s="2"/>
      <c r="AL19" s="88">
        <v>416</v>
      </c>
      <c r="AM19" s="1576">
        <v>42</v>
      </c>
      <c r="AN19" s="1576">
        <v>32</v>
      </c>
      <c r="AO19" s="88">
        <f>SUM(AM19:AN19)</f>
        <v>74</v>
      </c>
      <c r="AR19" s="2"/>
      <c r="AS19" s="88">
        <v>520</v>
      </c>
      <c r="AT19" s="1576">
        <v>42</v>
      </c>
      <c r="AU19" s="1576">
        <v>32</v>
      </c>
      <c r="AV19" s="2">
        <f>SUM(AT19:AU19)</f>
        <v>74</v>
      </c>
      <c r="AW19" s="2">
        <f>SUM(J19:AV19)</f>
        <v>3944</v>
      </c>
      <c r="AX19" s="2">
        <f>74*6</f>
        <v>444</v>
      </c>
    </row>
    <row r="20" spans="1:50" ht="15" customHeight="1" x14ac:dyDescent="0.2">
      <c r="F20" s="2"/>
      <c r="G20" s="2"/>
      <c r="H20" s="2"/>
      <c r="I20" s="2"/>
      <c r="K20" s="1576">
        <v>20</v>
      </c>
      <c r="L20" s="1576">
        <v>16</v>
      </c>
      <c r="M20" s="2">
        <f>SUM(K20:L20)</f>
        <v>36</v>
      </c>
      <c r="N20" s="2"/>
      <c r="O20" s="2"/>
      <c r="P20" s="2"/>
      <c r="R20" s="1576">
        <v>20</v>
      </c>
      <c r="S20" s="1576">
        <v>16</v>
      </c>
      <c r="T20" s="2">
        <f>SUM(R20:S20)</f>
        <v>36</v>
      </c>
      <c r="U20" s="2"/>
      <c r="V20" s="2"/>
      <c r="Y20" s="1576">
        <v>20</v>
      </c>
      <c r="Z20" s="1576">
        <v>16</v>
      </c>
      <c r="AA20" s="2">
        <f>SUM(Y20:Z20)</f>
        <v>36</v>
      </c>
      <c r="AB20" s="2"/>
      <c r="AC20" s="2"/>
      <c r="AD20" s="2"/>
      <c r="AF20" s="1576">
        <v>20</v>
      </c>
      <c r="AG20" s="1576">
        <v>16</v>
      </c>
      <c r="AH20" s="1576">
        <v>20</v>
      </c>
      <c r="AI20" s="88">
        <f>SUM(AF20:AH20)</f>
        <v>56</v>
      </c>
      <c r="AM20" s="1576">
        <v>20</v>
      </c>
      <c r="AN20" s="1576">
        <v>16</v>
      </c>
      <c r="AO20" s="2">
        <f>SUM(AM20:AN20)</f>
        <v>36</v>
      </c>
      <c r="AS20" s="2"/>
      <c r="AT20" s="1576">
        <v>20</v>
      </c>
      <c r="AU20" s="1576">
        <v>16</v>
      </c>
      <c r="AV20" s="2">
        <f>SUM(AT20:AU20)</f>
        <v>36</v>
      </c>
      <c r="AX20" s="2">
        <f>36*6</f>
        <v>216</v>
      </c>
    </row>
    <row r="21" spans="1:50" ht="23.25" customHeight="1" x14ac:dyDescent="0.25">
      <c r="D21" s="1540" t="s">
        <v>671</v>
      </c>
      <c r="E21" s="695"/>
      <c r="F21" s="695"/>
      <c r="G21" s="695"/>
      <c r="H21" s="695"/>
      <c r="I21" s="695"/>
      <c r="J21" s="695"/>
      <c r="K21" s="695"/>
      <c r="L21" s="695"/>
      <c r="M21" s="695"/>
      <c r="N21" s="695"/>
      <c r="O21" s="2"/>
      <c r="P21" s="1311" t="s">
        <v>22</v>
      </c>
      <c r="Q21" s="695"/>
      <c r="R21" s="695"/>
      <c r="S21" s="695"/>
      <c r="T21" s="695"/>
      <c r="U21" s="695"/>
      <c r="V21" s="695"/>
      <c r="W21" s="1311" t="s">
        <v>22</v>
      </c>
      <c r="X21" s="2"/>
      <c r="Y21" s="2"/>
      <c r="Z21" s="2"/>
      <c r="AA21" s="8942" t="s">
        <v>672</v>
      </c>
      <c r="AB21" s="8943"/>
      <c r="AC21" s="8943"/>
      <c r="AD21" s="8943"/>
      <c r="AE21" s="8943"/>
      <c r="AF21" s="8943"/>
      <c r="AG21" s="8943"/>
      <c r="AH21" s="8943"/>
      <c r="AI21" s="8943"/>
      <c r="AJ21" s="8943"/>
      <c r="AK21" s="8943"/>
      <c r="AL21" s="8943"/>
      <c r="AM21" s="8943"/>
      <c r="AN21" s="8943"/>
      <c r="AO21" s="8943"/>
      <c r="AP21" s="8943"/>
      <c r="AQ21" s="8943"/>
      <c r="AR21" s="8943"/>
      <c r="AS21" s="8943"/>
      <c r="AT21" s="8943"/>
      <c r="AU21" s="8943"/>
      <c r="AX21" s="2">
        <f>16*6</f>
        <v>96</v>
      </c>
    </row>
    <row r="22" spans="1:50" ht="23.25" customHeight="1" thickBot="1" x14ac:dyDescent="0.3">
      <c r="D22" s="1540"/>
      <c r="E22" s="695"/>
      <c r="F22" s="695"/>
      <c r="G22" s="695"/>
      <c r="H22" s="695"/>
      <c r="I22" s="695"/>
      <c r="J22" s="695"/>
      <c r="K22" s="695"/>
      <c r="L22" s="695"/>
      <c r="M22" s="695"/>
      <c r="N22" s="1886" t="s">
        <v>673</v>
      </c>
      <c r="O22" s="2"/>
      <c r="P22" s="1311"/>
      <c r="Q22" s="695"/>
      <c r="R22" s="695"/>
      <c r="S22" s="695"/>
      <c r="T22" s="695"/>
      <c r="U22" s="695"/>
      <c r="V22" s="695"/>
      <c r="W22" s="1311"/>
      <c r="X22" s="2"/>
      <c r="Y22" s="2"/>
      <c r="Z22" s="2"/>
      <c r="AA22" s="1884"/>
      <c r="AB22" s="1885"/>
      <c r="AC22" s="1885"/>
      <c r="AD22" s="1885"/>
      <c r="AE22" s="1885"/>
      <c r="AF22" s="1885"/>
      <c r="AG22" s="1885"/>
      <c r="AH22" s="1885"/>
      <c r="AI22" s="1885"/>
      <c r="AJ22" s="1885"/>
      <c r="AK22" s="1885"/>
      <c r="AL22" s="1885"/>
      <c r="AM22" s="1885"/>
      <c r="AN22" s="1885"/>
      <c r="AO22" s="1885"/>
      <c r="AP22" s="1885"/>
      <c r="AQ22" s="1885"/>
      <c r="AR22" s="1885"/>
      <c r="AS22" s="1885"/>
      <c r="AT22" s="1885"/>
      <c r="AU22" s="1885"/>
    </row>
    <row r="23" spans="1:50" ht="15" customHeight="1" thickBot="1" x14ac:dyDescent="0.25">
      <c r="D23" s="93"/>
      <c r="E23" s="120"/>
      <c r="F23" s="8944" t="s">
        <v>674</v>
      </c>
      <c r="G23" s="8945"/>
      <c r="H23" s="8945"/>
      <c r="I23" s="8945"/>
      <c r="J23" s="8945"/>
      <c r="K23" s="8945"/>
      <c r="L23" s="8946"/>
      <c r="M23" s="8944" t="s">
        <v>675</v>
      </c>
      <c r="N23" s="8924"/>
      <c r="O23" s="8924"/>
      <c r="P23" s="8924"/>
      <c r="Q23" s="8924"/>
      <c r="R23" s="8924"/>
      <c r="S23" s="8925"/>
      <c r="T23" s="8923" t="s">
        <v>676</v>
      </c>
      <c r="U23" s="8924"/>
      <c r="V23" s="8924"/>
      <c r="W23" s="8945"/>
      <c r="X23" s="8924"/>
      <c r="Y23" s="8924"/>
      <c r="Z23" s="8925"/>
      <c r="AA23" s="8923" t="s">
        <v>677</v>
      </c>
      <c r="AB23" s="8924"/>
      <c r="AC23" s="8924"/>
      <c r="AD23" s="8924"/>
      <c r="AE23" s="8924"/>
      <c r="AF23" s="8924"/>
      <c r="AG23" s="8925"/>
      <c r="AH23" s="8944" t="s">
        <v>678</v>
      </c>
      <c r="AI23" s="8945"/>
      <c r="AJ23" s="8945"/>
      <c r="AK23" s="8945"/>
      <c r="AL23" s="8945"/>
      <c r="AM23" s="8945"/>
      <c r="AN23" s="8946"/>
      <c r="AO23" s="8926" t="s">
        <v>679</v>
      </c>
      <c r="AP23" s="8927"/>
      <c r="AQ23" s="8927"/>
      <c r="AR23" s="8927"/>
      <c r="AS23" s="8927"/>
      <c r="AT23" s="8927"/>
      <c r="AU23" s="8928"/>
    </row>
    <row r="24" spans="1:50" ht="15" customHeight="1" x14ac:dyDescent="0.2">
      <c r="D24" s="93"/>
      <c r="E24" s="120"/>
      <c r="F24" s="2036">
        <v>13</v>
      </c>
      <c r="G24" s="2037">
        <f>F24+1</f>
        <v>14</v>
      </c>
      <c r="H24" s="2037">
        <f t="shared" ref="H24:K24" si="17">G24+1</f>
        <v>15</v>
      </c>
      <c r="I24" s="2037">
        <f t="shared" si="17"/>
        <v>16</v>
      </c>
      <c r="J24" s="2037">
        <f t="shared" si="17"/>
        <v>17</v>
      </c>
      <c r="K24" s="2037">
        <f t="shared" si="17"/>
        <v>18</v>
      </c>
      <c r="L24" s="2057">
        <f>K24+1</f>
        <v>19</v>
      </c>
      <c r="M24" s="2069">
        <f>L24+1</f>
        <v>20</v>
      </c>
      <c r="N24" s="2070">
        <f>M24+1</f>
        <v>21</v>
      </c>
      <c r="O24" s="2037">
        <f t="shared" ref="O24:R24" si="18">N24+1</f>
        <v>22</v>
      </c>
      <c r="P24" s="2037">
        <f t="shared" si="18"/>
        <v>23</v>
      </c>
      <c r="Q24" s="2037">
        <f t="shared" si="18"/>
        <v>24</v>
      </c>
      <c r="R24" s="2037">
        <f t="shared" si="18"/>
        <v>25</v>
      </c>
      <c r="S24" s="2131">
        <f>R24+1</f>
        <v>26</v>
      </c>
      <c r="T24" s="2036">
        <f>S24+1</f>
        <v>27</v>
      </c>
      <c r="U24" s="2037">
        <f>T24+1</f>
        <v>28</v>
      </c>
      <c r="V24" s="2057">
        <f t="shared" ref="V24:X24" si="19">U24+1</f>
        <v>29</v>
      </c>
      <c r="W24" s="2132">
        <f t="shared" si="19"/>
        <v>30</v>
      </c>
      <c r="X24" s="2070">
        <f t="shared" si="19"/>
        <v>31</v>
      </c>
      <c r="Y24" s="2037">
        <v>1</v>
      </c>
      <c r="Z24" s="2131">
        <f>Y24+1</f>
        <v>2</v>
      </c>
      <c r="AA24" s="2036">
        <f>Z24+1</f>
        <v>3</v>
      </c>
      <c r="AB24" s="2037">
        <f>AA24+1</f>
        <v>4</v>
      </c>
      <c r="AC24" s="2037">
        <f t="shared" ref="AC24:AF24" si="20">AB24+1</f>
        <v>5</v>
      </c>
      <c r="AD24" s="2037">
        <f t="shared" si="20"/>
        <v>6</v>
      </c>
      <c r="AE24" s="2037">
        <f t="shared" si="20"/>
        <v>7</v>
      </c>
      <c r="AF24" s="2037">
        <f t="shared" si="20"/>
        <v>8</v>
      </c>
      <c r="AG24" s="2057">
        <f>AF24+1</f>
        <v>9</v>
      </c>
      <c r="AH24" s="2277">
        <f>AG24+1</f>
        <v>10</v>
      </c>
      <c r="AI24" s="2070">
        <f>AH24+1</f>
        <v>11</v>
      </c>
      <c r="AJ24" s="2037">
        <f t="shared" ref="AJ24:AM24" si="21">AI24+1</f>
        <v>12</v>
      </c>
      <c r="AK24" s="2037">
        <f t="shared" si="21"/>
        <v>13</v>
      </c>
      <c r="AL24" s="2037">
        <f t="shared" si="21"/>
        <v>14</v>
      </c>
      <c r="AM24" s="2037">
        <f t="shared" si="21"/>
        <v>15</v>
      </c>
      <c r="AN24" s="2131">
        <f>AM24+1</f>
        <v>16</v>
      </c>
      <c r="AO24" s="2036">
        <f>AN24+1</f>
        <v>17</v>
      </c>
      <c r="AP24" s="2037">
        <f>AO24+1</f>
        <v>18</v>
      </c>
      <c r="AQ24" s="2037">
        <f>AP24+1</f>
        <v>19</v>
      </c>
      <c r="AR24" s="2037">
        <f t="shared" ref="AR24:AT24" si="22">AQ24+1</f>
        <v>20</v>
      </c>
      <c r="AS24" s="2037">
        <f t="shared" si="22"/>
        <v>21</v>
      </c>
      <c r="AT24" s="2037">
        <f t="shared" si="22"/>
        <v>22</v>
      </c>
      <c r="AU24" s="2131">
        <f>AT24+1</f>
        <v>23</v>
      </c>
    </row>
    <row r="25" spans="1:50" ht="15" customHeight="1" thickBot="1" x14ac:dyDescent="0.25">
      <c r="D25" s="15" t="s">
        <v>30</v>
      </c>
      <c r="E25" s="16" t="s">
        <v>31</v>
      </c>
      <c r="F25" s="293" t="s">
        <v>32</v>
      </c>
      <c r="G25" s="294" t="s">
        <v>33</v>
      </c>
      <c r="H25" s="294" t="s">
        <v>33</v>
      </c>
      <c r="I25" s="294" t="s">
        <v>34</v>
      </c>
      <c r="J25" s="294" t="s">
        <v>35</v>
      </c>
      <c r="K25" s="294" t="s">
        <v>36</v>
      </c>
      <c r="L25" s="295" t="s">
        <v>37</v>
      </c>
      <c r="M25" s="1581" t="s">
        <v>32</v>
      </c>
      <c r="N25" s="296" t="s">
        <v>33</v>
      </c>
      <c r="O25" s="294" t="s">
        <v>33</v>
      </c>
      <c r="P25" s="294" t="s">
        <v>34</v>
      </c>
      <c r="Q25" s="294" t="s">
        <v>35</v>
      </c>
      <c r="R25" s="294" t="s">
        <v>36</v>
      </c>
      <c r="S25" s="735" t="s">
        <v>37</v>
      </c>
      <c r="T25" s="293" t="s">
        <v>32</v>
      </c>
      <c r="U25" s="294" t="s">
        <v>33</v>
      </c>
      <c r="V25" s="295" t="s">
        <v>33</v>
      </c>
      <c r="W25" s="984" t="s">
        <v>34</v>
      </c>
      <c r="X25" s="296" t="s">
        <v>35</v>
      </c>
      <c r="Y25" s="294" t="s">
        <v>36</v>
      </c>
      <c r="Z25" s="735" t="s">
        <v>37</v>
      </c>
      <c r="AA25" s="293" t="s">
        <v>32</v>
      </c>
      <c r="AB25" s="294" t="s">
        <v>33</v>
      </c>
      <c r="AC25" s="294" t="s">
        <v>33</v>
      </c>
      <c r="AD25" s="294" t="s">
        <v>34</v>
      </c>
      <c r="AE25" s="294" t="s">
        <v>35</v>
      </c>
      <c r="AF25" s="294" t="s">
        <v>36</v>
      </c>
      <c r="AG25" s="295" t="s">
        <v>37</v>
      </c>
      <c r="AH25" s="1582" t="s">
        <v>32</v>
      </c>
      <c r="AI25" s="296" t="s">
        <v>33</v>
      </c>
      <c r="AJ25" s="294" t="s">
        <v>33</v>
      </c>
      <c r="AK25" s="294" t="s">
        <v>34</v>
      </c>
      <c r="AL25" s="294" t="s">
        <v>35</v>
      </c>
      <c r="AM25" s="294" t="s">
        <v>36</v>
      </c>
      <c r="AN25" s="735" t="s">
        <v>37</v>
      </c>
      <c r="AO25" s="897" t="s">
        <v>32</v>
      </c>
      <c r="AP25" s="807" t="s">
        <v>33</v>
      </c>
      <c r="AQ25" s="807" t="s">
        <v>33</v>
      </c>
      <c r="AR25" s="807" t="s">
        <v>34</v>
      </c>
      <c r="AS25" s="807" t="s">
        <v>35</v>
      </c>
      <c r="AT25" s="807" t="s">
        <v>36</v>
      </c>
      <c r="AU25" s="1583" t="s">
        <v>37</v>
      </c>
    </row>
    <row r="26" spans="1:50" ht="15" customHeight="1" x14ac:dyDescent="0.25">
      <c r="A26" s="3"/>
      <c r="C26" s="733" t="s">
        <v>38</v>
      </c>
      <c r="D26" s="205" t="s">
        <v>39</v>
      </c>
      <c r="E26" s="1107" t="s">
        <v>40</v>
      </c>
      <c r="F26" s="1584" t="s">
        <v>64</v>
      </c>
      <c r="G26" s="377" t="s">
        <v>64</v>
      </c>
      <c r="H26" s="24"/>
      <c r="I26" s="17"/>
      <c r="J26" s="551" t="s">
        <v>65</v>
      </c>
      <c r="K26" s="551" t="s">
        <v>65</v>
      </c>
      <c r="L26" s="827" t="s">
        <v>65</v>
      </c>
      <c r="M26" s="19"/>
      <c r="N26" s="23"/>
      <c r="O26" s="445" t="s">
        <v>42</v>
      </c>
      <c r="P26" s="445" t="s">
        <v>42</v>
      </c>
      <c r="Q26" s="445" t="s">
        <v>42</v>
      </c>
      <c r="R26" s="445" t="s">
        <v>42</v>
      </c>
      <c r="S26" s="21"/>
      <c r="T26" s="419" t="s">
        <v>44</v>
      </c>
      <c r="U26" s="22" t="s">
        <v>51</v>
      </c>
      <c r="V26" s="24"/>
      <c r="W26" s="20" t="s">
        <v>44</v>
      </c>
      <c r="X26" s="419" t="s">
        <v>44</v>
      </c>
      <c r="Y26" s="122" t="s">
        <v>55</v>
      </c>
      <c r="Z26" s="843" t="s">
        <v>55</v>
      </c>
      <c r="AA26" s="859" t="s">
        <v>70</v>
      </c>
      <c r="AB26" s="122" t="s">
        <v>70</v>
      </c>
      <c r="AC26" s="122" t="s">
        <v>70</v>
      </c>
      <c r="AD26" s="122" t="s">
        <v>70</v>
      </c>
      <c r="AE26" s="122" t="s">
        <v>70</v>
      </c>
      <c r="AF26" s="122" t="s">
        <v>70</v>
      </c>
      <c r="AG26" s="277" t="s">
        <v>55</v>
      </c>
      <c r="AH26" s="2241" t="s">
        <v>55</v>
      </c>
      <c r="AI26" s="128" t="s">
        <v>70</v>
      </c>
      <c r="AJ26" s="122" t="s">
        <v>70</v>
      </c>
      <c r="AK26" s="122" t="s">
        <v>70</v>
      </c>
      <c r="AL26" s="122" t="s">
        <v>70</v>
      </c>
      <c r="AM26" s="122" t="s">
        <v>70</v>
      </c>
      <c r="AN26" s="277" t="s">
        <v>55</v>
      </c>
      <c r="AO26" s="859" t="s">
        <v>70</v>
      </c>
      <c r="AP26" s="122" t="s">
        <v>70</v>
      </c>
      <c r="AQ26" s="122" t="s">
        <v>70</v>
      </c>
      <c r="AR26" s="122" t="s">
        <v>70</v>
      </c>
      <c r="AS26" s="122" t="s">
        <v>70</v>
      </c>
      <c r="AT26" s="122" t="s">
        <v>70</v>
      </c>
      <c r="AU26" s="843" t="s">
        <v>55</v>
      </c>
      <c r="AV26" s="1585">
        <f t="shared" ref="AV26:AV92" si="23">COUNTIF(F26:AU26,"&lt;&gt;CP")-COUNTIF(F26:AU26,"")-COUNTIF(F26:AU26,"R")-COUNTIF(F26:AU26,"AT")-COUNTIF(F26:AU26,"AM")-COUNTIF(F26:AU26,"RD")</f>
        <v>13</v>
      </c>
      <c r="AW26" s="1586">
        <f>COUNTIF(F26:AU26,"A12")+COUNTIF(F26:AU26,"B12")</f>
        <v>4</v>
      </c>
    </row>
    <row r="27" spans="1:50" ht="15" customHeight="1" thickBot="1" x14ac:dyDescent="0.3">
      <c r="A27" s="3"/>
      <c r="C27" s="733" t="s">
        <v>45</v>
      </c>
      <c r="D27" s="133" t="s">
        <v>46</v>
      </c>
      <c r="E27" s="904" t="s">
        <v>47</v>
      </c>
      <c r="F27" s="308" t="s">
        <v>69</v>
      </c>
      <c r="G27" s="309" t="s">
        <v>69</v>
      </c>
      <c r="H27" s="46"/>
      <c r="I27" s="31"/>
      <c r="J27" s="415" t="s">
        <v>65</v>
      </c>
      <c r="K27" s="415" t="s">
        <v>65</v>
      </c>
      <c r="L27" s="414" t="s">
        <v>65</v>
      </c>
      <c r="M27" s="39"/>
      <c r="N27" s="38"/>
      <c r="O27" s="307" t="s">
        <v>48</v>
      </c>
      <c r="P27" s="307" t="s">
        <v>48</v>
      </c>
      <c r="Q27" s="307" t="s">
        <v>48</v>
      </c>
      <c r="R27" s="307" t="s">
        <v>48</v>
      </c>
      <c r="S27" s="35"/>
      <c r="T27" s="430" t="s">
        <v>50</v>
      </c>
      <c r="U27" s="321" t="s">
        <v>50</v>
      </c>
      <c r="V27" s="37"/>
      <c r="W27" s="401" t="s">
        <v>50</v>
      </c>
      <c r="X27" s="430" t="s">
        <v>50</v>
      </c>
      <c r="Y27" s="33"/>
      <c r="Z27" s="35"/>
      <c r="AA27" s="358" t="s">
        <v>69</v>
      </c>
      <c r="AB27" s="307" t="s">
        <v>69</v>
      </c>
      <c r="AC27" s="307" t="s">
        <v>69</v>
      </c>
      <c r="AD27" s="307" t="s">
        <v>69</v>
      </c>
      <c r="AE27" s="307" t="s">
        <v>69</v>
      </c>
      <c r="AF27" s="33"/>
      <c r="AG27" s="37"/>
      <c r="AH27" s="1587"/>
      <c r="AI27" s="325" t="s">
        <v>48</v>
      </c>
      <c r="AJ27" s="323"/>
      <c r="AK27" s="38" t="s">
        <v>50</v>
      </c>
      <c r="AL27" s="38"/>
      <c r="AM27" s="334" t="s">
        <v>50</v>
      </c>
      <c r="AN27" s="366" t="s">
        <v>50</v>
      </c>
      <c r="AO27" s="1588"/>
      <c r="AP27" s="816" t="s">
        <v>50</v>
      </c>
      <c r="AQ27" s="816" t="s">
        <v>50</v>
      </c>
      <c r="AR27" s="816" t="s">
        <v>50</v>
      </c>
      <c r="AS27" s="816" t="s">
        <v>50</v>
      </c>
      <c r="AT27" s="33"/>
      <c r="AU27" s="35"/>
      <c r="AV27" s="1585">
        <f t="shared" si="23"/>
        <v>26</v>
      </c>
      <c r="AW27" s="1586">
        <f t="shared" ref="AW27:AW111" si="24">COUNTIF(F27:AU27,"A12")+COUNTIF(F27:AU27,"B12")</f>
        <v>5</v>
      </c>
    </row>
    <row r="28" spans="1:50" ht="15" customHeight="1" x14ac:dyDescent="0.25">
      <c r="A28" s="3"/>
      <c r="C28" s="733" t="s">
        <v>52</v>
      </c>
      <c r="D28" s="1278" t="s">
        <v>53</v>
      </c>
      <c r="E28" s="1125" t="s">
        <v>54</v>
      </c>
      <c r="F28" s="808" t="s">
        <v>41</v>
      </c>
      <c r="G28" s="306" t="s">
        <v>44</v>
      </c>
      <c r="H28" s="306" t="s">
        <v>44</v>
      </c>
      <c r="I28" s="306" t="s">
        <v>44</v>
      </c>
      <c r="J28" s="306" t="s">
        <v>44</v>
      </c>
      <c r="K28" s="25"/>
      <c r="L28" s="370"/>
      <c r="M28" s="327" t="s">
        <v>42</v>
      </c>
      <c r="N28" s="302" t="s">
        <v>42</v>
      </c>
      <c r="O28" s="302" t="s">
        <v>42</v>
      </c>
      <c r="P28" s="17"/>
      <c r="Q28" s="17"/>
      <c r="R28" s="17"/>
      <c r="S28" s="351" t="s">
        <v>42</v>
      </c>
      <c r="T28" s="372" t="s">
        <v>42</v>
      </c>
      <c r="U28" s="17"/>
      <c r="V28" s="20" t="s">
        <v>44</v>
      </c>
      <c r="W28" s="20" t="s">
        <v>44</v>
      </c>
      <c r="X28" s="45" t="s">
        <v>44</v>
      </c>
      <c r="Y28" s="17"/>
      <c r="Z28" s="27"/>
      <c r="AA28" s="422" t="s">
        <v>64</v>
      </c>
      <c r="AB28" s="445" t="s">
        <v>64</v>
      </c>
      <c r="AC28" s="445" t="s">
        <v>64</v>
      </c>
      <c r="AD28" s="25"/>
      <c r="AE28" s="25"/>
      <c r="AF28" s="357" t="s">
        <v>43</v>
      </c>
      <c r="AG28" s="2231" t="s">
        <v>43</v>
      </c>
      <c r="AH28" s="1589"/>
      <c r="AI28" s="23"/>
      <c r="AJ28" s="25"/>
      <c r="AK28" s="20" t="s">
        <v>44</v>
      </c>
      <c r="AL28" s="20" t="s">
        <v>44</v>
      </c>
      <c r="AM28" s="18" t="s">
        <v>44</v>
      </c>
      <c r="AN28" s="456" t="s">
        <v>44</v>
      </c>
      <c r="AO28" s="19"/>
      <c r="AP28" s="20" t="s">
        <v>44</v>
      </c>
      <c r="AQ28" s="301" t="s">
        <v>42</v>
      </c>
      <c r="AR28" s="302" t="s">
        <v>42</v>
      </c>
      <c r="AS28" s="301" t="s">
        <v>42</v>
      </c>
      <c r="AT28" s="17"/>
      <c r="AU28" s="21"/>
      <c r="AV28" s="1585">
        <f t="shared" si="23"/>
        <v>25</v>
      </c>
      <c r="AW28" s="1586">
        <f t="shared" si="24"/>
        <v>8</v>
      </c>
    </row>
    <row r="29" spans="1:50" ht="15" customHeight="1" thickBot="1" x14ac:dyDescent="0.3">
      <c r="A29" s="3"/>
      <c r="B29" s="93"/>
      <c r="C29" s="733" t="s">
        <v>56</v>
      </c>
      <c r="D29" s="932" t="s">
        <v>57</v>
      </c>
      <c r="E29" s="1226" t="s">
        <v>58</v>
      </c>
      <c r="F29" s="1590" t="s">
        <v>70</v>
      </c>
      <c r="G29" s="1591" t="s">
        <v>70</v>
      </c>
      <c r="H29" s="1591" t="s">
        <v>70</v>
      </c>
      <c r="I29" s="1591" t="s">
        <v>70</v>
      </c>
      <c r="J29" s="1591" t="s">
        <v>70</v>
      </c>
      <c r="K29" s="1591" t="s">
        <v>70</v>
      </c>
      <c r="L29" s="1592" t="s">
        <v>55</v>
      </c>
      <c r="M29" s="310" t="s">
        <v>48</v>
      </c>
      <c r="N29" s="855" t="s">
        <v>680</v>
      </c>
      <c r="O29" s="311" t="s">
        <v>48</v>
      </c>
      <c r="P29" s="33"/>
      <c r="Q29" s="33"/>
      <c r="R29" s="33"/>
      <c r="S29" s="921" t="s">
        <v>48</v>
      </c>
      <c r="T29" s="322" t="s">
        <v>48</v>
      </c>
      <c r="U29" s="33"/>
      <c r="V29" s="124" t="s">
        <v>50</v>
      </c>
      <c r="W29" s="124" t="s">
        <v>50</v>
      </c>
      <c r="X29" s="352" t="s">
        <v>50</v>
      </c>
      <c r="Y29" s="736" t="s">
        <v>55</v>
      </c>
      <c r="Z29" s="739" t="s">
        <v>55</v>
      </c>
      <c r="AA29" s="358" t="s">
        <v>69</v>
      </c>
      <c r="AB29" s="307" t="s">
        <v>69</v>
      </c>
      <c r="AC29" s="307" t="s">
        <v>69</v>
      </c>
      <c r="AD29" s="31"/>
      <c r="AE29" s="31"/>
      <c r="AF29" s="315" t="s">
        <v>49</v>
      </c>
      <c r="AG29" s="313" t="s">
        <v>49</v>
      </c>
      <c r="AH29" s="1593" t="s">
        <v>50</v>
      </c>
      <c r="AI29" s="38" t="s">
        <v>50</v>
      </c>
      <c r="AJ29" s="131"/>
      <c r="AK29" s="41"/>
      <c r="AL29" s="41" t="s">
        <v>50</v>
      </c>
      <c r="AM29" s="42" t="s">
        <v>50</v>
      </c>
      <c r="AN29" s="510"/>
      <c r="AO29" s="39"/>
      <c r="AP29" s="41" t="s">
        <v>50</v>
      </c>
      <c r="AQ29" s="323" t="s">
        <v>48</v>
      </c>
      <c r="AR29" s="312" t="s">
        <v>48</v>
      </c>
      <c r="AS29" s="323" t="s">
        <v>48</v>
      </c>
      <c r="AT29" s="736" t="s">
        <v>55</v>
      </c>
      <c r="AU29" s="739" t="s">
        <v>55</v>
      </c>
      <c r="AV29" s="1585">
        <f t="shared" si="23"/>
        <v>21</v>
      </c>
      <c r="AW29" s="1586">
        <f t="shared" si="24"/>
        <v>7</v>
      </c>
    </row>
    <row r="30" spans="1:50" ht="15" customHeight="1" x14ac:dyDescent="0.25">
      <c r="A30" s="1594"/>
      <c r="C30" s="733" t="s">
        <v>61</v>
      </c>
      <c r="D30" s="576" t="s">
        <v>62</v>
      </c>
      <c r="E30" s="1595" t="s">
        <v>63</v>
      </c>
      <c r="F30" s="422" t="s">
        <v>42</v>
      </c>
      <c r="G30" s="445" t="s">
        <v>42</v>
      </c>
      <c r="H30" s="445" t="s">
        <v>42</v>
      </c>
      <c r="I30" s="445" t="s">
        <v>42</v>
      </c>
      <c r="J30" s="445" t="s">
        <v>42</v>
      </c>
      <c r="K30" s="17"/>
      <c r="L30" s="21"/>
      <c r="M30" s="327" t="s">
        <v>42</v>
      </c>
      <c r="N30" s="752"/>
      <c r="O30" s="24"/>
      <c r="P30" s="17"/>
      <c r="Q30" s="551" t="s">
        <v>65</v>
      </c>
      <c r="R30" s="551" t="s">
        <v>65</v>
      </c>
      <c r="S30" s="827" t="s">
        <v>65</v>
      </c>
      <c r="T30" s="26"/>
      <c r="U30" s="326"/>
      <c r="V30" s="301" t="s">
        <v>42</v>
      </c>
      <c r="W30" s="301" t="s">
        <v>42</v>
      </c>
      <c r="X30" s="301" t="s">
        <v>42</v>
      </c>
      <c r="Y30" s="25"/>
      <c r="Z30" s="25"/>
      <c r="AA30" s="422" t="s">
        <v>64</v>
      </c>
      <c r="AB30" s="445" t="s">
        <v>64</v>
      </c>
      <c r="AC30" s="445" t="s">
        <v>64</v>
      </c>
      <c r="AD30" s="25"/>
      <c r="AE30" s="25"/>
      <c r="AF30" s="357" t="s">
        <v>43</v>
      </c>
      <c r="AG30" s="2231" t="s">
        <v>43</v>
      </c>
      <c r="AH30" s="1596"/>
      <c r="AI30" s="23"/>
      <c r="AJ30" s="20" t="s">
        <v>44</v>
      </c>
      <c r="AK30" s="20" t="s">
        <v>44</v>
      </c>
      <c r="AL30" s="20" t="s">
        <v>44</v>
      </c>
      <c r="AM30" s="18" t="s">
        <v>44</v>
      </c>
      <c r="AN30" s="43"/>
      <c r="AO30" s="817"/>
      <c r="AP30" s="831" t="s">
        <v>44</v>
      </c>
      <c r="AQ30" s="831" t="s">
        <v>44</v>
      </c>
      <c r="AR30" s="831" t="s">
        <v>44</v>
      </c>
      <c r="AS30" s="831" t="s">
        <v>44</v>
      </c>
      <c r="AT30" s="17"/>
      <c r="AU30" s="21"/>
      <c r="AV30" s="1585">
        <f t="shared" si="23"/>
        <v>25</v>
      </c>
      <c r="AW30" s="1586">
        <f t="shared" si="24"/>
        <v>9</v>
      </c>
    </row>
    <row r="31" spans="1:50" ht="15" customHeight="1" thickBot="1" x14ac:dyDescent="0.3">
      <c r="A31" s="1594"/>
      <c r="C31" s="789" t="s">
        <v>66</v>
      </c>
      <c r="D31" s="133" t="s">
        <v>67</v>
      </c>
      <c r="E31" s="244" t="s">
        <v>68</v>
      </c>
      <c r="F31" s="358" t="s">
        <v>48</v>
      </c>
      <c r="G31" s="307" t="s">
        <v>48</v>
      </c>
      <c r="H31" s="307" t="s">
        <v>48</v>
      </c>
      <c r="I31" s="307" t="s">
        <v>48</v>
      </c>
      <c r="J31" s="307" t="s">
        <v>48</v>
      </c>
      <c r="K31" s="1591" t="s">
        <v>55</v>
      </c>
      <c r="L31" s="1592" t="s">
        <v>55</v>
      </c>
      <c r="M31" s="310" t="s">
        <v>48</v>
      </c>
      <c r="N31" s="754"/>
      <c r="O31" s="46"/>
      <c r="P31" s="31"/>
      <c r="Q31" s="415" t="s">
        <v>65</v>
      </c>
      <c r="R31" s="415" t="s">
        <v>65</v>
      </c>
      <c r="S31" s="414" t="s">
        <v>65</v>
      </c>
      <c r="T31" s="39"/>
      <c r="U31" s="38"/>
      <c r="V31" s="323" t="s">
        <v>48</v>
      </c>
      <c r="W31" s="323" t="s">
        <v>48</v>
      </c>
      <c r="X31" s="323" t="s">
        <v>48</v>
      </c>
      <c r="Y31" s="736" t="s">
        <v>55</v>
      </c>
      <c r="Z31" s="739" t="s">
        <v>55</v>
      </c>
      <c r="AA31" s="358" t="s">
        <v>69</v>
      </c>
      <c r="AB31" s="307" t="s">
        <v>69</v>
      </c>
      <c r="AC31" s="307" t="s">
        <v>69</v>
      </c>
      <c r="AD31" s="31"/>
      <c r="AE31" s="31"/>
      <c r="AF31" s="315" t="s">
        <v>49</v>
      </c>
      <c r="AG31" s="313" t="s">
        <v>49</v>
      </c>
      <c r="AH31" s="1597"/>
      <c r="AI31" s="1598" t="s">
        <v>211</v>
      </c>
      <c r="AJ31" s="1599" t="s">
        <v>211</v>
      </c>
      <c r="AK31" s="1599" t="s">
        <v>211</v>
      </c>
      <c r="AL31" s="1599" t="s">
        <v>211</v>
      </c>
      <c r="AM31" s="848"/>
      <c r="AN31" s="848"/>
      <c r="AO31" s="1121" t="s">
        <v>211</v>
      </c>
      <c r="AP31" s="847" t="s">
        <v>211</v>
      </c>
      <c r="AQ31" s="846" t="s">
        <v>211</v>
      </c>
      <c r="AR31" s="1598" t="s">
        <v>211</v>
      </c>
      <c r="AS31" s="846" t="s">
        <v>211</v>
      </c>
      <c r="AT31" s="846"/>
      <c r="AU31" s="1145"/>
      <c r="AV31" s="1585">
        <f t="shared" si="23"/>
        <v>26</v>
      </c>
      <c r="AW31" s="1586">
        <f t="shared" si="24"/>
        <v>9</v>
      </c>
    </row>
    <row r="32" spans="1:50" ht="15" customHeight="1" x14ac:dyDescent="0.25">
      <c r="A32" s="3"/>
      <c r="C32" s="733" t="s">
        <v>71</v>
      </c>
      <c r="D32" s="212" t="s">
        <v>72</v>
      </c>
      <c r="E32" s="1109" t="s">
        <v>73</v>
      </c>
      <c r="F32" s="810" t="s">
        <v>44</v>
      </c>
      <c r="G32" s="1600" t="s">
        <v>55</v>
      </c>
      <c r="H32" s="1600" t="s">
        <v>55</v>
      </c>
      <c r="I32" s="1600" t="s">
        <v>55</v>
      </c>
      <c r="J32" s="831" t="s">
        <v>44</v>
      </c>
      <c r="K32" s="18" t="s">
        <v>44</v>
      </c>
      <c r="L32" s="456" t="s">
        <v>44</v>
      </c>
      <c r="M32" s="327" t="s">
        <v>42</v>
      </c>
      <c r="N32" s="302" t="s">
        <v>42</v>
      </c>
      <c r="O32" s="302" t="s">
        <v>42</v>
      </c>
      <c r="P32" s="302" t="s">
        <v>42</v>
      </c>
      <c r="Q32" s="1600" t="s">
        <v>55</v>
      </c>
      <c r="R32" s="1600" t="s">
        <v>55</v>
      </c>
      <c r="S32" s="1601" t="s">
        <v>55</v>
      </c>
      <c r="T32" s="422" t="s">
        <v>64</v>
      </c>
      <c r="U32" s="445" t="s">
        <v>64</v>
      </c>
      <c r="V32" s="445" t="s">
        <v>64</v>
      </c>
      <c r="W32" s="445" t="s">
        <v>64</v>
      </c>
      <c r="X32" s="445" t="s">
        <v>64</v>
      </c>
      <c r="Y32" s="354" t="s">
        <v>55</v>
      </c>
      <c r="Z32" s="1602" t="s">
        <v>55</v>
      </c>
      <c r="AA32" s="353" t="s">
        <v>70</v>
      </c>
      <c r="AB32" s="354" t="s">
        <v>70</v>
      </c>
      <c r="AC32" s="354" t="s">
        <v>70</v>
      </c>
      <c r="AD32" s="354" t="s">
        <v>70</v>
      </c>
      <c r="AE32" s="354" t="s">
        <v>70</v>
      </c>
      <c r="AF32" s="354" t="s">
        <v>70</v>
      </c>
      <c r="AG32" s="368" t="s">
        <v>55</v>
      </c>
      <c r="AH32" s="1589"/>
      <c r="AI32" s="23"/>
      <c r="AJ32" s="17"/>
      <c r="AK32" s="372" t="s">
        <v>42</v>
      </c>
      <c r="AL32" s="302" t="s">
        <v>42</v>
      </c>
      <c r="AM32" s="302" t="s">
        <v>42</v>
      </c>
      <c r="AN32" s="302" t="s">
        <v>42</v>
      </c>
      <c r="AO32" s="1603"/>
      <c r="AP32" s="17"/>
      <c r="AQ32" s="22" t="s">
        <v>44</v>
      </c>
      <c r="AR32" s="20" t="s">
        <v>44</v>
      </c>
      <c r="AS32" s="20" t="s">
        <v>44</v>
      </c>
      <c r="AT32" s="17"/>
      <c r="AU32" s="304" t="s">
        <v>44</v>
      </c>
      <c r="AV32" s="1585">
        <f t="shared" si="23"/>
        <v>21</v>
      </c>
      <c r="AW32" s="1586">
        <f t="shared" si="24"/>
        <v>8</v>
      </c>
    </row>
    <row r="33" spans="1:49" ht="15" customHeight="1" thickBot="1" x14ac:dyDescent="0.3">
      <c r="A33" s="3"/>
      <c r="B33" s="1040" t="s">
        <v>74</v>
      </c>
      <c r="C33" s="733" t="s">
        <v>75</v>
      </c>
      <c r="D33" s="134" t="s">
        <v>76</v>
      </c>
      <c r="E33" s="1110" t="s">
        <v>40</v>
      </c>
      <c r="F33" s="812" t="s">
        <v>50</v>
      </c>
      <c r="G33" s="1591" t="s">
        <v>55</v>
      </c>
      <c r="H33" s="1591" t="s">
        <v>55</v>
      </c>
      <c r="I33" s="1591" t="s">
        <v>55</v>
      </c>
      <c r="J33" s="816" t="s">
        <v>50</v>
      </c>
      <c r="K33" s="334" t="s">
        <v>50</v>
      </c>
      <c r="L33" s="366" t="s">
        <v>50</v>
      </c>
      <c r="M33" s="310" t="s">
        <v>48</v>
      </c>
      <c r="N33" s="311" t="s">
        <v>48</v>
      </c>
      <c r="O33" s="311" t="s">
        <v>48</v>
      </c>
      <c r="P33" s="311" t="s">
        <v>48</v>
      </c>
      <c r="Q33" s="1591" t="s">
        <v>55</v>
      </c>
      <c r="R33" s="1591" t="s">
        <v>55</v>
      </c>
      <c r="S33" s="1604" t="s">
        <v>55</v>
      </c>
      <c r="T33" s="358" t="s">
        <v>69</v>
      </c>
      <c r="U33" s="307" t="s">
        <v>69</v>
      </c>
      <c r="V33" s="307" t="s">
        <v>69</v>
      </c>
      <c r="W33" s="307" t="s">
        <v>69</v>
      </c>
      <c r="X33" s="307" t="s">
        <v>69</v>
      </c>
      <c r="Y33" s="190" t="s">
        <v>55</v>
      </c>
      <c r="Z33" s="191" t="s">
        <v>55</v>
      </c>
      <c r="AA33" s="195" t="s">
        <v>70</v>
      </c>
      <c r="AB33" s="190" t="s">
        <v>70</v>
      </c>
      <c r="AC33" s="190" t="s">
        <v>70</v>
      </c>
      <c r="AD33" s="190" t="s">
        <v>70</v>
      </c>
      <c r="AE33" s="190" t="s">
        <v>70</v>
      </c>
      <c r="AF33" s="190" t="s">
        <v>70</v>
      </c>
      <c r="AG33" s="367" t="s">
        <v>55</v>
      </c>
      <c r="AH33" s="1597"/>
      <c r="AI33" s="36"/>
      <c r="AJ33" s="33"/>
      <c r="AK33" s="322" t="s">
        <v>48</v>
      </c>
      <c r="AL33" s="311" t="s">
        <v>48</v>
      </c>
      <c r="AM33" s="311" t="s">
        <v>48</v>
      </c>
      <c r="AN33" s="311" t="s">
        <v>48</v>
      </c>
      <c r="AO33" s="39"/>
      <c r="AP33" s="31"/>
      <c r="AQ33" s="416" t="s">
        <v>50</v>
      </c>
      <c r="AR33" s="41" t="s">
        <v>50</v>
      </c>
      <c r="AS33" s="41" t="s">
        <v>50</v>
      </c>
      <c r="AT33" s="33"/>
      <c r="AU33" s="343" t="s">
        <v>50</v>
      </c>
      <c r="AV33" s="1585">
        <f t="shared" si="23"/>
        <v>21</v>
      </c>
      <c r="AW33" s="1586">
        <f t="shared" si="24"/>
        <v>8</v>
      </c>
    </row>
    <row r="34" spans="1:49" ht="15" customHeight="1" x14ac:dyDescent="0.25">
      <c r="A34" s="1605"/>
      <c r="C34" s="733" t="s">
        <v>77</v>
      </c>
      <c r="D34" s="210" t="s">
        <v>78</v>
      </c>
      <c r="E34" s="225" t="s">
        <v>79</v>
      </c>
      <c r="F34" s="327" t="s">
        <v>42</v>
      </c>
      <c r="G34" s="302" t="s">
        <v>42</v>
      </c>
      <c r="H34" s="25"/>
      <c r="I34" s="301" t="s">
        <v>42</v>
      </c>
      <c r="J34" s="301" t="s">
        <v>42</v>
      </c>
      <c r="K34" s="25"/>
      <c r="L34" s="370"/>
      <c r="M34" s="327" t="s">
        <v>42</v>
      </c>
      <c r="N34" s="302" t="s">
        <v>42</v>
      </c>
      <c r="O34" s="17"/>
      <c r="P34" s="17"/>
      <c r="Q34" s="17"/>
      <c r="R34" s="18" t="s">
        <v>44</v>
      </c>
      <c r="S34" s="304" t="s">
        <v>44</v>
      </c>
      <c r="T34" s="419" t="s">
        <v>44</v>
      </c>
      <c r="U34" s="17"/>
      <c r="V34" s="831" t="s">
        <v>44</v>
      </c>
      <c r="W34" s="831" t="s">
        <v>44</v>
      </c>
      <c r="X34" s="831" t="s">
        <v>44</v>
      </c>
      <c r="Y34" s="25"/>
      <c r="Z34" s="27"/>
      <c r="AA34" s="445" t="s">
        <v>42</v>
      </c>
      <c r="AB34" s="445" t="s">
        <v>42</v>
      </c>
      <c r="AC34" s="24"/>
      <c r="AD34" s="17"/>
      <c r="AE34" s="551" t="s">
        <v>65</v>
      </c>
      <c r="AF34" s="551" t="s">
        <v>65</v>
      </c>
      <c r="AG34" s="827" t="s">
        <v>65</v>
      </c>
      <c r="AH34" s="1589"/>
      <c r="AI34" s="23"/>
      <c r="AJ34" s="445" t="s">
        <v>64</v>
      </c>
      <c r="AK34" s="445" t="s">
        <v>64</v>
      </c>
      <c r="AL34" s="445" t="s">
        <v>64</v>
      </c>
      <c r="AM34" s="350" t="s">
        <v>64</v>
      </c>
      <c r="AN34" s="21"/>
      <c r="AO34" s="28" t="s">
        <v>44</v>
      </c>
      <c r="AP34" s="25"/>
      <c r="AQ34" s="410" t="s">
        <v>44</v>
      </c>
      <c r="AR34" s="28" t="s">
        <v>44</v>
      </c>
      <c r="AS34" s="45" t="s">
        <v>44</v>
      </c>
      <c r="AT34" s="25"/>
      <c r="AU34" s="21"/>
      <c r="AV34" s="1585">
        <f t="shared" si="23"/>
        <v>25</v>
      </c>
      <c r="AW34" s="1586">
        <f t="shared" si="24"/>
        <v>8</v>
      </c>
    </row>
    <row r="35" spans="1:49" ht="15" customHeight="1" thickBot="1" x14ac:dyDescent="0.3">
      <c r="A35" s="1605"/>
      <c r="C35" s="789" t="s">
        <v>238</v>
      </c>
      <c r="D35" s="130" t="s">
        <v>239</v>
      </c>
      <c r="E35" s="1022" t="s">
        <v>240</v>
      </c>
      <c r="F35" s="310" t="s">
        <v>48</v>
      </c>
      <c r="G35" s="311" t="s">
        <v>48</v>
      </c>
      <c r="H35" s="33"/>
      <c r="I35" s="311" t="s">
        <v>48</v>
      </c>
      <c r="J35" s="323" t="s">
        <v>48</v>
      </c>
      <c r="K35" s="31"/>
      <c r="L35" s="32"/>
      <c r="M35" s="310" t="s">
        <v>48</v>
      </c>
      <c r="N35" s="311" t="s">
        <v>48</v>
      </c>
      <c r="O35" s="33"/>
      <c r="P35" s="33"/>
      <c r="Q35" s="33"/>
      <c r="R35" s="334" t="s">
        <v>50</v>
      </c>
      <c r="S35" s="343" t="s">
        <v>50</v>
      </c>
      <c r="T35" s="430" t="s">
        <v>50</v>
      </c>
      <c r="U35" s="33"/>
      <c r="V35" s="816" t="s">
        <v>50</v>
      </c>
      <c r="W35" s="816" t="s">
        <v>50</v>
      </c>
      <c r="X35" s="816" t="s">
        <v>50</v>
      </c>
      <c r="Y35" s="31"/>
      <c r="Z35" s="40"/>
      <c r="AA35" s="307" t="s">
        <v>48</v>
      </c>
      <c r="AB35" s="307" t="s">
        <v>48</v>
      </c>
      <c r="AC35" s="46"/>
      <c r="AD35" s="31"/>
      <c r="AE35" s="415" t="s">
        <v>65</v>
      </c>
      <c r="AF35" s="415" t="s">
        <v>65</v>
      </c>
      <c r="AG35" s="414" t="s">
        <v>65</v>
      </c>
      <c r="AH35" s="1587"/>
      <c r="AI35" s="36"/>
      <c r="AJ35" s="307" t="s">
        <v>69</v>
      </c>
      <c r="AK35" s="307" t="s">
        <v>69</v>
      </c>
      <c r="AL35" s="307" t="s">
        <v>69</v>
      </c>
      <c r="AM35" s="166" t="s">
        <v>69</v>
      </c>
      <c r="AN35" s="35"/>
      <c r="AO35" s="41" t="s">
        <v>50</v>
      </c>
      <c r="AP35" s="31"/>
      <c r="AQ35" s="416" t="s">
        <v>50</v>
      </c>
      <c r="AR35" s="41" t="s">
        <v>50</v>
      </c>
      <c r="AS35" s="48" t="s">
        <v>50</v>
      </c>
      <c r="AT35" s="31"/>
      <c r="AU35" s="35"/>
      <c r="AV35" s="1585">
        <f t="shared" si="23"/>
        <v>25</v>
      </c>
      <c r="AW35" s="1586">
        <f t="shared" si="24"/>
        <v>8</v>
      </c>
    </row>
    <row r="36" spans="1:49" ht="15" customHeight="1" x14ac:dyDescent="0.25">
      <c r="A36" s="1605"/>
      <c r="B36" s="1040" t="s">
        <v>74</v>
      </c>
      <c r="C36" s="732" t="s">
        <v>84</v>
      </c>
      <c r="D36" s="221" t="s">
        <v>85</v>
      </c>
      <c r="E36" s="1111" t="s">
        <v>86</v>
      </c>
      <c r="F36" s="327" t="s">
        <v>42</v>
      </c>
      <c r="G36" s="302" t="s">
        <v>42</v>
      </c>
      <c r="H36" s="301" t="s">
        <v>42</v>
      </c>
      <c r="I36" s="17"/>
      <c r="J36" s="23"/>
      <c r="K36" s="23"/>
      <c r="L36" s="18" t="s">
        <v>44</v>
      </c>
      <c r="M36" s="1584" t="s">
        <v>64</v>
      </c>
      <c r="N36" s="377" t="s">
        <v>64</v>
      </c>
      <c r="O36" s="377" t="s">
        <v>64</v>
      </c>
      <c r="P36" s="377" t="s">
        <v>64</v>
      </c>
      <c r="Q36" s="377" t="s">
        <v>64</v>
      </c>
      <c r="R36" s="17"/>
      <c r="S36" s="27"/>
      <c r="T36" s="860" t="s">
        <v>44</v>
      </c>
      <c r="U36" s="1985" t="s">
        <v>44</v>
      </c>
      <c r="V36" s="25"/>
      <c r="W36" s="25"/>
      <c r="X36" s="25"/>
      <c r="Y36" s="18" t="s">
        <v>44</v>
      </c>
      <c r="Z36" s="809" t="s">
        <v>44</v>
      </c>
      <c r="AA36" s="54" t="s">
        <v>44</v>
      </c>
      <c r="AB36" s="752"/>
      <c r="AC36" s="51"/>
      <c r="AD36" s="51"/>
      <c r="AE36" s="53" t="s">
        <v>44</v>
      </c>
      <c r="AF36" s="18" t="s">
        <v>44</v>
      </c>
      <c r="AG36" s="456" t="s">
        <v>44</v>
      </c>
      <c r="AH36" s="1606"/>
      <c r="AI36" s="355"/>
      <c r="AJ36" s="301" t="s">
        <v>42</v>
      </c>
      <c r="AK36" s="301" t="s">
        <v>42</v>
      </c>
      <c r="AL36" s="301" t="s">
        <v>42</v>
      </c>
      <c r="AM36" s="23"/>
      <c r="AN36" s="49" t="s">
        <v>42</v>
      </c>
      <c r="AO36" s="372" t="s">
        <v>42</v>
      </c>
      <c r="AP36" s="25"/>
      <c r="AQ36" s="410" t="s">
        <v>44</v>
      </c>
      <c r="AR36" s="28" t="s">
        <v>44</v>
      </c>
      <c r="AS36" s="45" t="s">
        <v>44</v>
      </c>
      <c r="AT36" s="25"/>
      <c r="AU36" s="27"/>
      <c r="AV36" s="1585">
        <f t="shared" si="23"/>
        <v>25</v>
      </c>
      <c r="AW36" s="1586">
        <f t="shared" si="24"/>
        <v>8</v>
      </c>
    </row>
    <row r="37" spans="1:49" s="88" customFormat="1" ht="15" customHeight="1" thickBot="1" x14ac:dyDescent="0.3">
      <c r="A37" s="1605"/>
      <c r="B37" s="93"/>
      <c r="C37" s="732" t="s">
        <v>114</v>
      </c>
      <c r="D37" s="715" t="s">
        <v>115</v>
      </c>
      <c r="E37" s="904" t="s">
        <v>116</v>
      </c>
      <c r="F37" s="310" t="s">
        <v>48</v>
      </c>
      <c r="G37" s="311" t="s">
        <v>48</v>
      </c>
      <c r="H37" s="323" t="s">
        <v>48</v>
      </c>
      <c r="I37" s="33"/>
      <c r="J37" s="36"/>
      <c r="K37" s="36"/>
      <c r="L37" s="334" t="s">
        <v>50</v>
      </c>
      <c r="M37" s="308" t="s">
        <v>69</v>
      </c>
      <c r="N37" s="309" t="s">
        <v>69</v>
      </c>
      <c r="O37" s="309" t="s">
        <v>69</v>
      </c>
      <c r="P37" s="309" t="s">
        <v>69</v>
      </c>
      <c r="Q37" s="309" t="s">
        <v>69</v>
      </c>
      <c r="R37" s="33"/>
      <c r="S37" s="35"/>
      <c r="T37" s="815" t="s">
        <v>50</v>
      </c>
      <c r="U37" s="816" t="s">
        <v>50</v>
      </c>
      <c r="V37" s="33"/>
      <c r="W37" s="33"/>
      <c r="X37" s="33"/>
      <c r="Y37" s="334" t="s">
        <v>50</v>
      </c>
      <c r="Z37" s="366" t="s">
        <v>50</v>
      </c>
      <c r="AA37" s="123" t="s">
        <v>50</v>
      </c>
      <c r="AB37" s="754"/>
      <c r="AC37" s="131"/>
      <c r="AD37" s="131"/>
      <c r="AE37" s="124" t="s">
        <v>50</v>
      </c>
      <c r="AF37" s="42" t="s">
        <v>50</v>
      </c>
      <c r="AG37" s="510" t="s">
        <v>50</v>
      </c>
      <c r="AH37" s="1607"/>
      <c r="AI37" s="325" t="s">
        <v>48</v>
      </c>
      <c r="AJ37" s="323" t="s">
        <v>48</v>
      </c>
      <c r="AK37" s="323" t="s">
        <v>48</v>
      </c>
      <c r="AL37" s="323" t="s">
        <v>48</v>
      </c>
      <c r="AM37" s="159"/>
      <c r="AN37" s="139"/>
      <c r="AO37" s="322" t="s">
        <v>48</v>
      </c>
      <c r="AP37" s="31"/>
      <c r="AQ37" s="416" t="s">
        <v>50</v>
      </c>
      <c r="AR37" s="41" t="s">
        <v>50</v>
      </c>
      <c r="AS37" s="48" t="s">
        <v>50</v>
      </c>
      <c r="AT37" s="31"/>
      <c r="AU37" s="40"/>
      <c r="AV37" s="1585">
        <f t="shared" si="23"/>
        <v>25</v>
      </c>
      <c r="AW37" s="1586">
        <f t="shared" si="24"/>
        <v>8</v>
      </c>
    </row>
    <row r="38" spans="1:49" s="88" customFormat="1" ht="15" customHeight="1" x14ac:dyDescent="0.25">
      <c r="A38" s="1605"/>
      <c r="B38" s="91"/>
      <c r="C38" s="733" t="s">
        <v>91</v>
      </c>
      <c r="D38" s="216" t="s">
        <v>92</v>
      </c>
      <c r="E38" s="217" t="s">
        <v>93</v>
      </c>
      <c r="F38" s="327" t="s">
        <v>42</v>
      </c>
      <c r="G38" s="302" t="s">
        <v>42</v>
      </c>
      <c r="H38" s="302" t="s">
        <v>42</v>
      </c>
      <c r="I38" s="302" t="s">
        <v>42</v>
      </c>
      <c r="J38" s="1608" t="s">
        <v>55</v>
      </c>
      <c r="K38" s="1608" t="s">
        <v>55</v>
      </c>
      <c r="L38" s="1609" t="s">
        <v>55</v>
      </c>
      <c r="M38" s="1584" t="s">
        <v>64</v>
      </c>
      <c r="N38" s="377" t="s">
        <v>64</v>
      </c>
      <c r="O38" s="377" t="s">
        <v>64</v>
      </c>
      <c r="P38" s="377" t="s">
        <v>64</v>
      </c>
      <c r="Q38" s="377" t="s">
        <v>64</v>
      </c>
      <c r="R38" s="51"/>
      <c r="S38" s="439"/>
      <c r="T38" s="860" t="s">
        <v>44</v>
      </c>
      <c r="U38" s="831" t="s">
        <v>44</v>
      </c>
      <c r="V38" s="24"/>
      <c r="W38" s="17"/>
      <c r="X38" s="23"/>
      <c r="Y38" s="18" t="s">
        <v>44</v>
      </c>
      <c r="Z38" s="456" t="s">
        <v>44</v>
      </c>
      <c r="AA38" s="26"/>
      <c r="AB38" s="306" t="s">
        <v>44</v>
      </c>
      <c r="AC38" s="306" t="s">
        <v>44</v>
      </c>
      <c r="AD38" s="306" t="s">
        <v>80</v>
      </c>
      <c r="AE38" s="306" t="s">
        <v>80</v>
      </c>
      <c r="AF38" s="52" t="s">
        <v>80</v>
      </c>
      <c r="AG38" s="58" t="s">
        <v>80</v>
      </c>
      <c r="AH38" s="1610" t="s">
        <v>80</v>
      </c>
      <c r="AI38" s="693" t="s">
        <v>80</v>
      </c>
      <c r="AJ38" s="17" t="s">
        <v>80</v>
      </c>
      <c r="AK38" s="17" t="s">
        <v>80</v>
      </c>
      <c r="AL38" s="551" t="s">
        <v>80</v>
      </c>
      <c r="AM38" s="551" t="s">
        <v>80</v>
      </c>
      <c r="AN38" s="818" t="s">
        <v>80</v>
      </c>
      <c r="AO38" s="26" t="s">
        <v>80</v>
      </c>
      <c r="AP38" s="326" t="s">
        <v>80</v>
      </c>
      <c r="AQ38" s="297" t="s">
        <v>80</v>
      </c>
      <c r="AR38" s="297" t="s">
        <v>80</v>
      </c>
      <c r="AS38" s="297" t="s">
        <v>80</v>
      </c>
      <c r="AT38" s="297" t="s">
        <v>80</v>
      </c>
      <c r="AU38" s="27" t="s">
        <v>80</v>
      </c>
      <c r="AV38" s="1585">
        <f t="shared" si="23"/>
        <v>15</v>
      </c>
      <c r="AW38" s="1586">
        <f t="shared" si="24"/>
        <v>4</v>
      </c>
    </row>
    <row r="39" spans="1:49" s="88" customFormat="1" ht="15" customHeight="1" thickBot="1" x14ac:dyDescent="0.3">
      <c r="A39" s="1605"/>
      <c r="B39" s="91"/>
      <c r="C39" s="733" t="s">
        <v>94</v>
      </c>
      <c r="D39" s="215" t="s">
        <v>95</v>
      </c>
      <c r="E39" s="708" t="s">
        <v>96</v>
      </c>
      <c r="F39" s="310" t="s">
        <v>48</v>
      </c>
      <c r="G39" s="311" t="s">
        <v>48</v>
      </c>
      <c r="H39" s="311" t="s">
        <v>48</v>
      </c>
      <c r="I39" s="311" t="s">
        <v>48</v>
      </c>
      <c r="J39" s="31"/>
      <c r="K39" s="33"/>
      <c r="L39" s="37"/>
      <c r="M39" s="308" t="s">
        <v>69</v>
      </c>
      <c r="N39" s="309" t="s">
        <v>69</v>
      </c>
      <c r="O39" s="309" t="s">
        <v>69</v>
      </c>
      <c r="P39" s="309" t="s">
        <v>69</v>
      </c>
      <c r="Q39" s="309" t="s">
        <v>69</v>
      </c>
      <c r="R39" s="31"/>
      <c r="S39" s="40"/>
      <c r="T39" s="815" t="s">
        <v>50</v>
      </c>
      <c r="U39" s="816" t="s">
        <v>50</v>
      </c>
      <c r="V39" s="46"/>
      <c r="W39" s="31"/>
      <c r="X39" s="38"/>
      <c r="Y39" s="334" t="s">
        <v>50</v>
      </c>
      <c r="Z39" s="366" t="s">
        <v>50</v>
      </c>
      <c r="AA39" s="39"/>
      <c r="AB39" s="124" t="s">
        <v>181</v>
      </c>
      <c r="AC39" s="124" t="s">
        <v>181</v>
      </c>
      <c r="AD39" s="124" t="s">
        <v>181</v>
      </c>
      <c r="AE39" s="124" t="s">
        <v>181</v>
      </c>
      <c r="AF39" s="31"/>
      <c r="AG39" s="46"/>
      <c r="AH39" s="1611" t="s">
        <v>69</v>
      </c>
      <c r="AI39" s="504" t="s">
        <v>69</v>
      </c>
      <c r="AJ39" s="31"/>
      <c r="AK39" s="31"/>
      <c r="AL39" s="415" t="s">
        <v>69</v>
      </c>
      <c r="AM39" s="415" t="s">
        <v>69</v>
      </c>
      <c r="AN39" s="813" t="s">
        <v>69</v>
      </c>
      <c r="AO39" s="39"/>
      <c r="AP39" s="38"/>
      <c r="AQ39" s="307" t="s">
        <v>48</v>
      </c>
      <c r="AR39" s="307" t="s">
        <v>48</v>
      </c>
      <c r="AS39" s="307" t="s">
        <v>48</v>
      </c>
      <c r="AT39" s="307" t="s">
        <v>48</v>
      </c>
      <c r="AU39" s="40"/>
      <c r="AV39" s="1585">
        <f t="shared" si="23"/>
        <v>26</v>
      </c>
      <c r="AW39" s="1586">
        <f t="shared" si="24"/>
        <v>8</v>
      </c>
    </row>
    <row r="40" spans="1:49" s="88" customFormat="1" ht="15" customHeight="1" x14ac:dyDescent="0.25">
      <c r="A40" s="1605"/>
      <c r="B40" s="168" t="s">
        <v>97</v>
      </c>
      <c r="C40" s="789" t="s">
        <v>98</v>
      </c>
      <c r="D40" s="576" t="s">
        <v>99</v>
      </c>
      <c r="E40" s="1035" t="s">
        <v>100</v>
      </c>
      <c r="F40" s="1315" t="s">
        <v>101</v>
      </c>
      <c r="G40" s="320"/>
      <c r="H40" s="1316" t="s">
        <v>101</v>
      </c>
      <c r="I40" s="320"/>
      <c r="J40" s="1316" t="s">
        <v>101</v>
      </c>
      <c r="K40" s="25"/>
      <c r="L40" s="370"/>
      <c r="M40" s="1315" t="s">
        <v>101</v>
      </c>
      <c r="N40" s="320"/>
      <c r="O40" s="742" t="s">
        <v>70</v>
      </c>
      <c r="P40" s="742" t="s">
        <v>70</v>
      </c>
      <c r="Q40" s="742" t="s">
        <v>70</v>
      </c>
      <c r="R40" s="742" t="s">
        <v>70</v>
      </c>
      <c r="S40" s="1612" t="s">
        <v>55</v>
      </c>
      <c r="T40" s="372" t="s">
        <v>101</v>
      </c>
      <c r="U40" s="1984" t="s">
        <v>101</v>
      </c>
      <c r="V40" s="24"/>
      <c r="W40" s="17"/>
      <c r="X40" s="23"/>
      <c r="Y40" s="302" t="s">
        <v>42</v>
      </c>
      <c r="Z40" s="351" t="s">
        <v>42</v>
      </c>
      <c r="AA40" s="372" t="s">
        <v>42</v>
      </c>
      <c r="AB40" s="820"/>
      <c r="AC40" s="52"/>
      <c r="AD40" s="52"/>
      <c r="AE40" s="302" t="s">
        <v>42</v>
      </c>
      <c r="AF40" s="302" t="s">
        <v>42</v>
      </c>
      <c r="AG40" s="420" t="s">
        <v>42</v>
      </c>
      <c r="AH40" s="1613"/>
      <c r="AI40" s="419" t="s">
        <v>44</v>
      </c>
      <c r="AJ40" s="28" t="s">
        <v>44</v>
      </c>
      <c r="AK40" s="28" t="s">
        <v>44</v>
      </c>
      <c r="AL40" s="28" t="s">
        <v>44</v>
      </c>
      <c r="AM40" s="326"/>
      <c r="AN40" s="56"/>
      <c r="AO40" s="44" t="s">
        <v>44</v>
      </c>
      <c r="AP40" s="20" t="s">
        <v>44</v>
      </c>
      <c r="AQ40" s="20" t="s">
        <v>44</v>
      </c>
      <c r="AR40" s="20" t="s">
        <v>44</v>
      </c>
      <c r="AS40" s="1614" t="s">
        <v>55</v>
      </c>
      <c r="AT40" s="1614" t="s">
        <v>55</v>
      </c>
      <c r="AU40" s="1615" t="s">
        <v>55</v>
      </c>
      <c r="AV40" s="1585">
        <f t="shared" si="23"/>
        <v>20</v>
      </c>
      <c r="AW40" s="1586">
        <f t="shared" si="24"/>
        <v>6</v>
      </c>
    </row>
    <row r="41" spans="1:49" s="88" customFormat="1" ht="15" customHeight="1" thickBot="1" x14ac:dyDescent="0.3">
      <c r="A41" s="1605"/>
      <c r="B41" s="93"/>
      <c r="C41" s="732" t="s">
        <v>249</v>
      </c>
      <c r="D41" s="715" t="s">
        <v>250</v>
      </c>
      <c r="E41" s="244" t="s">
        <v>251</v>
      </c>
      <c r="F41" s="839" t="s">
        <v>41</v>
      </c>
      <c r="G41" s="401" t="s">
        <v>50</v>
      </c>
      <c r="H41" s="124" t="s">
        <v>50</v>
      </c>
      <c r="I41" s="124" t="s">
        <v>50</v>
      </c>
      <c r="J41" s="124" t="s">
        <v>50</v>
      </c>
      <c r="K41" s="31"/>
      <c r="L41" s="32"/>
      <c r="M41" s="413" t="s">
        <v>65</v>
      </c>
      <c r="N41" s="415" t="s">
        <v>65</v>
      </c>
      <c r="O41" s="415" t="s">
        <v>65</v>
      </c>
      <c r="P41" s="415" t="s">
        <v>65</v>
      </c>
      <c r="Q41" s="36"/>
      <c r="R41" s="36"/>
      <c r="S41" s="40"/>
      <c r="T41" s="322" t="s">
        <v>48</v>
      </c>
      <c r="U41" s="311" t="s">
        <v>48</v>
      </c>
      <c r="V41" s="46"/>
      <c r="W41" s="31"/>
      <c r="X41" s="38"/>
      <c r="Y41" s="311" t="s">
        <v>48</v>
      </c>
      <c r="Z41" s="921" t="s">
        <v>48</v>
      </c>
      <c r="AA41" s="322" t="s">
        <v>48</v>
      </c>
      <c r="AB41" s="754"/>
      <c r="AC41" s="131"/>
      <c r="AD41" s="131"/>
      <c r="AE41" s="311" t="s">
        <v>48</v>
      </c>
      <c r="AF41" s="311" t="s">
        <v>48</v>
      </c>
      <c r="AG41" s="333" t="s">
        <v>48</v>
      </c>
      <c r="AH41" s="1607"/>
      <c r="AI41" s="430" t="s">
        <v>50</v>
      </c>
      <c r="AJ41" s="41" t="s">
        <v>50</v>
      </c>
      <c r="AK41" s="41" t="s">
        <v>50</v>
      </c>
      <c r="AL41" s="41" t="s">
        <v>50</v>
      </c>
      <c r="AM41" s="159"/>
      <c r="AN41" s="139"/>
      <c r="AO41" s="123" t="s">
        <v>50</v>
      </c>
      <c r="AP41" s="124" t="s">
        <v>50</v>
      </c>
      <c r="AQ41" s="124" t="s">
        <v>50</v>
      </c>
      <c r="AR41" s="124" t="s">
        <v>50</v>
      </c>
      <c r="AS41" s="33"/>
      <c r="AT41" s="33"/>
      <c r="AU41" s="40"/>
      <c r="AV41" s="1585">
        <f t="shared" si="23"/>
        <v>24</v>
      </c>
      <c r="AW41" s="1586">
        <f t="shared" si="24"/>
        <v>8</v>
      </c>
    </row>
    <row r="42" spans="1:49" s="88" customFormat="1" ht="15" customHeight="1" x14ac:dyDescent="0.25">
      <c r="A42" s="746"/>
      <c r="B42" s="93"/>
      <c r="C42" s="733" t="s">
        <v>105</v>
      </c>
      <c r="D42" s="209" t="s">
        <v>106</v>
      </c>
      <c r="E42" s="208" t="s">
        <v>107</v>
      </c>
      <c r="F42" s="422" t="s">
        <v>64</v>
      </c>
      <c r="G42" s="445" t="s">
        <v>64</v>
      </c>
      <c r="H42" s="445" t="s">
        <v>64</v>
      </c>
      <c r="I42" s="445" t="s">
        <v>64</v>
      </c>
      <c r="J42" s="445" t="s">
        <v>64</v>
      </c>
      <c r="K42" s="1614" t="s">
        <v>55</v>
      </c>
      <c r="L42" s="1615" t="s">
        <v>55</v>
      </c>
      <c r="M42" s="327" t="s">
        <v>42</v>
      </c>
      <c r="N42" s="372" t="s">
        <v>42</v>
      </c>
      <c r="O42" s="17"/>
      <c r="P42" s="17"/>
      <c r="Q42" s="17"/>
      <c r="R42" s="18" t="s">
        <v>44</v>
      </c>
      <c r="S42" s="304" t="s">
        <v>44</v>
      </c>
      <c r="T42" s="419" t="s">
        <v>44</v>
      </c>
      <c r="U42" s="17"/>
      <c r="V42" s="420" t="s">
        <v>42</v>
      </c>
      <c r="W42" s="302" t="s">
        <v>42</v>
      </c>
      <c r="X42" s="355" t="s">
        <v>42</v>
      </c>
      <c r="Y42" s="25"/>
      <c r="Z42" s="56"/>
      <c r="AA42" s="422" t="s">
        <v>42</v>
      </c>
      <c r="AB42" s="445" t="s">
        <v>42</v>
      </c>
      <c r="AC42" s="24"/>
      <c r="AD42" s="17"/>
      <c r="AE42" s="551" t="s">
        <v>65</v>
      </c>
      <c r="AF42" s="551" t="s">
        <v>65</v>
      </c>
      <c r="AG42" s="827" t="s">
        <v>65</v>
      </c>
      <c r="AH42" s="1589"/>
      <c r="AI42" s="363"/>
      <c r="AJ42" s="17"/>
      <c r="AK42" s="1616" t="s">
        <v>681</v>
      </c>
      <c r="AL42" s="2105" t="s">
        <v>44</v>
      </c>
      <c r="AM42" s="18" t="s">
        <v>44</v>
      </c>
      <c r="AN42" s="326"/>
      <c r="AO42" s="364" t="s">
        <v>43</v>
      </c>
      <c r="AP42" s="357" t="s">
        <v>43</v>
      </c>
      <c r="AQ42" s="357" t="s">
        <v>43</v>
      </c>
      <c r="AR42" s="357" t="s">
        <v>43</v>
      </c>
      <c r="AS42" s="357" t="s">
        <v>43</v>
      </c>
      <c r="AT42" s="1614" t="s">
        <v>55</v>
      </c>
      <c r="AU42" s="1615" t="s">
        <v>55</v>
      </c>
      <c r="AV42" s="1585">
        <f t="shared" si="23"/>
        <v>26</v>
      </c>
      <c r="AW42" s="1586">
        <f t="shared" si="24"/>
        <v>7</v>
      </c>
    </row>
    <row r="43" spans="1:49" s="88" customFormat="1" ht="15" customHeight="1" thickBot="1" x14ac:dyDescent="0.3">
      <c r="A43" s="746"/>
      <c r="B43" s="91"/>
      <c r="C43" s="733" t="s">
        <v>108</v>
      </c>
      <c r="D43" s="130" t="s">
        <v>109</v>
      </c>
      <c r="E43" s="1022" t="s">
        <v>110</v>
      </c>
      <c r="F43" s="358" t="s">
        <v>69</v>
      </c>
      <c r="G43" s="307" t="s">
        <v>69</v>
      </c>
      <c r="H43" s="307" t="s">
        <v>69</v>
      </c>
      <c r="I43" s="307" t="s">
        <v>69</v>
      </c>
      <c r="J43" s="307" t="s">
        <v>69</v>
      </c>
      <c r="K43" s="31"/>
      <c r="L43" s="32"/>
      <c r="M43" s="310" t="s">
        <v>48</v>
      </c>
      <c r="N43" s="322" t="s">
        <v>48</v>
      </c>
      <c r="O43" s="31"/>
      <c r="P43" s="31"/>
      <c r="Q43" s="31"/>
      <c r="R43" s="334" t="s">
        <v>50</v>
      </c>
      <c r="S43" s="343" t="s">
        <v>50</v>
      </c>
      <c r="T43" s="430" t="s">
        <v>50</v>
      </c>
      <c r="U43" s="33"/>
      <c r="V43" s="333" t="s">
        <v>48</v>
      </c>
      <c r="W43" s="311" t="s">
        <v>48</v>
      </c>
      <c r="X43" s="325" t="s">
        <v>48</v>
      </c>
      <c r="Y43" s="31"/>
      <c r="Z43" s="50"/>
      <c r="AA43" s="358" t="s">
        <v>48</v>
      </c>
      <c r="AB43" s="307" t="s">
        <v>48</v>
      </c>
      <c r="AC43" s="46"/>
      <c r="AD43" s="31"/>
      <c r="AE43" s="415" t="s">
        <v>65</v>
      </c>
      <c r="AF43" s="415" t="s">
        <v>65</v>
      </c>
      <c r="AG43" s="414" t="s">
        <v>65</v>
      </c>
      <c r="AH43" s="1593"/>
      <c r="AI43" s="32"/>
      <c r="AJ43" s="31"/>
      <c r="AK43" s="401" t="s">
        <v>50</v>
      </c>
      <c r="AL43" s="401" t="s">
        <v>50</v>
      </c>
      <c r="AM43" s="42" t="s">
        <v>50</v>
      </c>
      <c r="AN43" s="159"/>
      <c r="AO43" s="345" t="s">
        <v>49</v>
      </c>
      <c r="AP43" s="315" t="s">
        <v>49</v>
      </c>
      <c r="AQ43" s="315" t="s">
        <v>49</v>
      </c>
      <c r="AR43" s="315" t="s">
        <v>49</v>
      </c>
      <c r="AS43" s="315" t="s">
        <v>49</v>
      </c>
      <c r="AT43" s="33"/>
      <c r="AU43" s="35"/>
      <c r="AV43" s="1585">
        <f t="shared" si="23"/>
        <v>26</v>
      </c>
      <c r="AW43" s="1586">
        <f t="shared" si="24"/>
        <v>7</v>
      </c>
    </row>
    <row r="44" spans="1:49" s="88" customFormat="1" ht="15" customHeight="1" x14ac:dyDescent="0.25">
      <c r="A44" s="1617"/>
      <c r="B44" s="93"/>
      <c r="C44" s="733" t="s">
        <v>111</v>
      </c>
      <c r="D44" s="1113" t="s">
        <v>112</v>
      </c>
      <c r="E44" s="1107" t="s">
        <v>113</v>
      </c>
      <c r="F44" s="422" t="s">
        <v>42</v>
      </c>
      <c r="G44" s="445" t="s">
        <v>42</v>
      </c>
      <c r="H44" s="24" t="s">
        <v>80</v>
      </c>
      <c r="I44" s="17" t="s">
        <v>80</v>
      </c>
      <c r="J44" s="551" t="s">
        <v>80</v>
      </c>
      <c r="K44" s="551" t="s">
        <v>80</v>
      </c>
      <c r="L44" s="827" t="s">
        <v>80</v>
      </c>
      <c r="M44" s="26" t="s">
        <v>80</v>
      </c>
      <c r="N44" s="326" t="s">
        <v>80</v>
      </c>
      <c r="O44" s="831" t="s">
        <v>80</v>
      </c>
      <c r="P44" s="301" t="s">
        <v>80</v>
      </c>
      <c r="Q44" s="301" t="s">
        <v>80</v>
      </c>
      <c r="R44" s="25" t="s">
        <v>80</v>
      </c>
      <c r="S44" s="21" t="s">
        <v>80</v>
      </c>
      <c r="T44" s="950" t="s">
        <v>80</v>
      </c>
      <c r="U44" s="17" t="s">
        <v>80</v>
      </c>
      <c r="V44" s="820" t="s">
        <v>80</v>
      </c>
      <c r="W44" s="831" t="s">
        <v>80</v>
      </c>
      <c r="X44" s="1608" t="s">
        <v>80</v>
      </c>
      <c r="Y44" s="18" t="s">
        <v>80</v>
      </c>
      <c r="Z44" s="18" t="s">
        <v>80</v>
      </c>
      <c r="AA44" s="20" t="s">
        <v>80</v>
      </c>
      <c r="AB44" s="17" t="s">
        <v>80</v>
      </c>
      <c r="AC44" s="17" t="s">
        <v>80</v>
      </c>
      <c r="AD44" s="301" t="s">
        <v>80</v>
      </c>
      <c r="AE44" s="301" t="s">
        <v>80</v>
      </c>
      <c r="AF44" s="301" t="s">
        <v>80</v>
      </c>
      <c r="AG44" s="43" t="s">
        <v>80</v>
      </c>
      <c r="AH44" s="2022" t="s">
        <v>80</v>
      </c>
      <c r="AI44" s="1619" t="s">
        <v>80</v>
      </c>
      <c r="AJ44" s="1619" t="s">
        <v>70</v>
      </c>
      <c r="AK44" s="1619" t="s">
        <v>70</v>
      </c>
      <c r="AL44" s="1619" t="s">
        <v>70</v>
      </c>
      <c r="AM44" s="1619" t="s">
        <v>70</v>
      </c>
      <c r="AN44" s="1620" t="s">
        <v>55</v>
      </c>
      <c r="AO44" s="1621" t="s">
        <v>70</v>
      </c>
      <c r="AP44" s="1614" t="s">
        <v>70</v>
      </c>
      <c r="AQ44" s="1614" t="s">
        <v>70</v>
      </c>
      <c r="AR44" s="1614" t="s">
        <v>70</v>
      </c>
      <c r="AS44" s="1614" t="s">
        <v>70</v>
      </c>
      <c r="AT44" s="1614" t="s">
        <v>70</v>
      </c>
      <c r="AU44" s="1609" t="s">
        <v>55</v>
      </c>
      <c r="AV44" s="1585">
        <f t="shared" si="23"/>
        <v>2</v>
      </c>
      <c r="AW44" s="1586">
        <f t="shared" si="24"/>
        <v>2</v>
      </c>
    </row>
    <row r="45" spans="1:49" s="88" customFormat="1" ht="15" customHeight="1" thickBot="1" x14ac:dyDescent="0.3">
      <c r="A45" s="1617"/>
      <c r="B45" s="93"/>
      <c r="C45" s="732" t="s">
        <v>322</v>
      </c>
      <c r="D45" s="133" t="s">
        <v>323</v>
      </c>
      <c r="E45" s="213" t="s">
        <v>324</v>
      </c>
      <c r="F45" s="358" t="s">
        <v>48</v>
      </c>
      <c r="G45" s="307" t="s">
        <v>48</v>
      </c>
      <c r="H45" s="46"/>
      <c r="I45" s="31"/>
      <c r="J45" s="415" t="s">
        <v>65</v>
      </c>
      <c r="K45" s="415" t="s">
        <v>65</v>
      </c>
      <c r="L45" s="414" t="s">
        <v>65</v>
      </c>
      <c r="M45" s="39"/>
      <c r="N45" s="38"/>
      <c r="O45" s="816" t="s">
        <v>50</v>
      </c>
      <c r="P45" s="311" t="s">
        <v>48</v>
      </c>
      <c r="Q45" s="323" t="s">
        <v>48</v>
      </c>
      <c r="R45" s="31"/>
      <c r="S45" s="40"/>
      <c r="T45" s="812" t="s">
        <v>50</v>
      </c>
      <c r="U45" s="1608" t="s">
        <v>55</v>
      </c>
      <c r="V45" s="754"/>
      <c r="W45" s="816" t="s">
        <v>50</v>
      </c>
      <c r="X45" s="36"/>
      <c r="Y45" s="334" t="s">
        <v>50</v>
      </c>
      <c r="Z45" s="334" t="s">
        <v>50</v>
      </c>
      <c r="AA45" s="124" t="s">
        <v>50</v>
      </c>
      <c r="AB45" s="31"/>
      <c r="AC45" s="31"/>
      <c r="AD45" s="311" t="s">
        <v>48</v>
      </c>
      <c r="AE45" s="311" t="s">
        <v>48</v>
      </c>
      <c r="AF45" s="323" t="s">
        <v>48</v>
      </c>
      <c r="AG45" s="46"/>
      <c r="AH45" s="1597"/>
      <c r="AI45" s="430" t="s">
        <v>50</v>
      </c>
      <c r="AJ45" s="401" t="s">
        <v>50</v>
      </c>
      <c r="AK45" s="401" t="s">
        <v>50</v>
      </c>
      <c r="AL45" s="401" t="s">
        <v>50</v>
      </c>
      <c r="AM45" s="33"/>
      <c r="AN45" s="37"/>
      <c r="AO45" s="308" t="s">
        <v>69</v>
      </c>
      <c r="AP45" s="309" t="s">
        <v>69</v>
      </c>
      <c r="AQ45" s="309" t="s">
        <v>69</v>
      </c>
      <c r="AR45" s="309" t="s">
        <v>69</v>
      </c>
      <c r="AS45" s="309" t="s">
        <v>69</v>
      </c>
      <c r="AT45" s="31"/>
      <c r="AU45" s="40"/>
      <c r="AV45" s="1585">
        <f t="shared" si="23"/>
        <v>25</v>
      </c>
      <c r="AW45" s="1586">
        <f t="shared" si="24"/>
        <v>7</v>
      </c>
    </row>
    <row r="46" spans="1:49" s="88" customFormat="1" ht="15" customHeight="1" x14ac:dyDescent="0.25">
      <c r="A46" s="1617"/>
      <c r="B46" s="91"/>
      <c r="C46" s="732" t="s">
        <v>117</v>
      </c>
      <c r="D46" s="205" t="s">
        <v>118</v>
      </c>
      <c r="E46" s="1027" t="s">
        <v>119</v>
      </c>
      <c r="F46" s="968" t="s">
        <v>42</v>
      </c>
      <c r="G46" s="383" t="s">
        <v>42</v>
      </c>
      <c r="H46" s="51"/>
      <c r="I46" s="51"/>
      <c r="J46" s="51"/>
      <c r="K46" s="404" t="s">
        <v>42</v>
      </c>
      <c r="L46" s="965" t="s">
        <v>42</v>
      </c>
      <c r="M46" s="305"/>
      <c r="N46" s="929" t="s">
        <v>44</v>
      </c>
      <c r="O46" s="929" t="s">
        <v>44</v>
      </c>
      <c r="P46" s="1450" t="s">
        <v>120</v>
      </c>
      <c r="Q46" s="317" t="s">
        <v>42</v>
      </c>
      <c r="R46" s="52"/>
      <c r="S46" s="66"/>
      <c r="T46" s="1197" t="s">
        <v>64</v>
      </c>
      <c r="U46" s="1020" t="s">
        <v>64</v>
      </c>
      <c r="V46" s="705"/>
      <c r="W46" s="51"/>
      <c r="X46" s="426" t="s">
        <v>65</v>
      </c>
      <c r="Y46" s="426" t="s">
        <v>65</v>
      </c>
      <c r="Z46" s="1957" t="s">
        <v>65</v>
      </c>
      <c r="AA46" s="60"/>
      <c r="AB46" s="57"/>
      <c r="AC46" s="317" t="s">
        <v>42</v>
      </c>
      <c r="AD46" s="317" t="s">
        <v>42</v>
      </c>
      <c r="AE46" s="317" t="s">
        <v>42</v>
      </c>
      <c r="AF46" s="52"/>
      <c r="AH46" s="1622"/>
      <c r="AI46" s="57"/>
      <c r="AJ46" s="306" t="s">
        <v>44</v>
      </c>
      <c r="AK46" s="306" t="s">
        <v>44</v>
      </c>
      <c r="AL46" s="306" t="s">
        <v>44</v>
      </c>
      <c r="AM46" s="57"/>
      <c r="AN46" s="4" t="s">
        <v>44</v>
      </c>
      <c r="AO46" s="54" t="s">
        <v>44</v>
      </c>
      <c r="AP46" s="51"/>
      <c r="AQ46" s="1664" t="s">
        <v>44</v>
      </c>
      <c r="AR46" s="53" t="s">
        <v>44</v>
      </c>
      <c r="AS46" s="53" t="s">
        <v>44</v>
      </c>
      <c r="AT46" s="51"/>
      <c r="AU46" s="439"/>
      <c r="AV46" s="1585">
        <f t="shared" si="23"/>
        <v>24</v>
      </c>
      <c r="AW46" s="425">
        <f t="shared" si="24"/>
        <v>8</v>
      </c>
    </row>
    <row r="47" spans="1:49" s="760" customFormat="1" ht="15" customHeight="1" x14ac:dyDescent="0.25">
      <c r="A47" s="1960"/>
      <c r="B47" s="643"/>
      <c r="C47" s="1961"/>
      <c r="D47" s="1479" t="s">
        <v>682</v>
      </c>
      <c r="E47" s="1962" t="s">
        <v>122</v>
      </c>
      <c r="F47" s="2073"/>
      <c r="G47" s="2074"/>
      <c r="H47" s="2075"/>
      <c r="I47" s="2075"/>
      <c r="J47" s="2075"/>
      <c r="K47" s="2075"/>
      <c r="L47" s="2076"/>
      <c r="M47" s="2073"/>
      <c r="N47" s="2077"/>
      <c r="O47" s="2077"/>
      <c r="P47" s="2075"/>
      <c r="Q47" s="2075"/>
      <c r="R47" s="2075"/>
      <c r="S47" s="2078"/>
      <c r="T47" s="2073"/>
      <c r="U47" s="2075"/>
      <c r="V47" s="2079"/>
      <c r="W47" s="2075"/>
      <c r="X47" s="2075"/>
      <c r="Y47" s="2075"/>
      <c r="Z47" s="2080"/>
      <c r="AA47" s="2073"/>
      <c r="AB47" s="2074"/>
      <c r="AC47" s="2075"/>
      <c r="AD47" s="2075"/>
      <c r="AE47" s="2075"/>
      <c r="AF47" s="2075"/>
      <c r="AG47" s="2080"/>
      <c r="AH47" s="1691"/>
      <c r="AI47" s="588"/>
      <c r="AJ47" s="405" t="s">
        <v>123</v>
      </c>
      <c r="AK47" s="405" t="s">
        <v>123</v>
      </c>
      <c r="AL47" s="405" t="s">
        <v>123</v>
      </c>
      <c r="AM47" s="588"/>
      <c r="AN47" s="1302" t="s">
        <v>123</v>
      </c>
      <c r="AO47" s="594" t="s">
        <v>123</v>
      </c>
      <c r="AP47" s="65"/>
      <c r="AQ47" s="555" t="s">
        <v>123</v>
      </c>
      <c r="AR47" s="555" t="s">
        <v>123</v>
      </c>
      <c r="AS47" s="555" t="s">
        <v>123</v>
      </c>
      <c r="AT47" s="62"/>
      <c r="AU47" s="63"/>
      <c r="AV47" s="1964"/>
      <c r="AW47" s="1586"/>
    </row>
    <row r="48" spans="1:49" s="760" customFormat="1" ht="15" customHeight="1" x14ac:dyDescent="0.25">
      <c r="A48" s="1960"/>
      <c r="B48" s="643"/>
      <c r="C48" s="1961"/>
      <c r="D48" s="1479" t="s">
        <v>683</v>
      </c>
      <c r="E48" s="1962" t="s">
        <v>684</v>
      </c>
      <c r="F48" s="1963" t="s">
        <v>123</v>
      </c>
      <c r="G48" s="1963" t="s">
        <v>123</v>
      </c>
      <c r="H48" s="62"/>
      <c r="I48" s="62"/>
      <c r="J48" s="62"/>
      <c r="K48" s="396" t="s">
        <v>123</v>
      </c>
      <c r="L48" s="1033" t="s">
        <v>123</v>
      </c>
      <c r="M48" s="64"/>
      <c r="N48" s="957" t="s">
        <v>123</v>
      </c>
      <c r="O48" s="957" t="s">
        <v>123</v>
      </c>
      <c r="P48" s="1913"/>
      <c r="Q48" s="396" t="s">
        <v>123</v>
      </c>
      <c r="R48" s="1461"/>
      <c r="S48" s="1965"/>
      <c r="T48" s="1966"/>
      <c r="U48" s="1461"/>
      <c r="V48" s="977"/>
      <c r="W48" s="1461"/>
      <c r="X48" s="1461"/>
      <c r="Y48" s="1461"/>
      <c r="Z48" s="1967"/>
      <c r="AA48" s="1966"/>
      <c r="AB48" s="1464"/>
      <c r="AC48" s="1461"/>
      <c r="AD48" s="1461"/>
      <c r="AE48" s="1461"/>
      <c r="AF48" s="1461"/>
      <c r="AG48" s="1967"/>
      <c r="AH48" s="1968"/>
      <c r="AI48" s="1464"/>
      <c r="AJ48" s="1461"/>
      <c r="AK48" s="1461"/>
      <c r="AL48" s="1461"/>
      <c r="AM48" s="1464"/>
      <c r="AN48" s="1967"/>
      <c r="AO48" s="1966"/>
      <c r="AP48" s="977"/>
      <c r="AQ48" s="977"/>
      <c r="AR48" s="1464"/>
      <c r="AS48" s="1461"/>
      <c r="AT48" s="1461"/>
      <c r="AU48" s="1465"/>
      <c r="AV48" s="1964"/>
      <c r="AW48" s="1586"/>
    </row>
    <row r="49" spans="1:49" s="88" customFormat="1" ht="15" customHeight="1" thickBot="1" x14ac:dyDescent="0.3">
      <c r="A49" s="1617"/>
      <c r="B49" s="91"/>
      <c r="C49" s="732" t="s">
        <v>124</v>
      </c>
      <c r="D49" s="549" t="s">
        <v>125</v>
      </c>
      <c r="E49" s="1247" t="s">
        <v>126</v>
      </c>
      <c r="F49" s="310" t="s">
        <v>48</v>
      </c>
      <c r="G49" s="322" t="s">
        <v>48</v>
      </c>
      <c r="H49" s="33"/>
      <c r="I49" s="33"/>
      <c r="J49" s="33"/>
      <c r="K49" s="311" t="s">
        <v>48</v>
      </c>
      <c r="L49" s="921" t="s">
        <v>48</v>
      </c>
      <c r="M49" s="34"/>
      <c r="N49" s="930" t="s">
        <v>50</v>
      </c>
      <c r="O49" s="930" t="s">
        <v>50</v>
      </c>
      <c r="P49" s="930" t="s">
        <v>50</v>
      </c>
      <c r="Q49" s="387" t="s">
        <v>48</v>
      </c>
      <c r="R49" s="33"/>
      <c r="S49" s="656"/>
      <c r="T49" s="385" t="s">
        <v>69</v>
      </c>
      <c r="U49" s="386" t="s">
        <v>69</v>
      </c>
      <c r="V49" s="37"/>
      <c r="W49" s="33"/>
      <c r="X49" s="546" t="s">
        <v>65</v>
      </c>
      <c r="Y49" s="546" t="s">
        <v>65</v>
      </c>
      <c r="Z49" s="867" t="s">
        <v>65</v>
      </c>
      <c r="AA49" s="34"/>
      <c r="AB49" s="36"/>
      <c r="AC49" s="387" t="s">
        <v>48</v>
      </c>
      <c r="AD49" s="387" t="s">
        <v>48</v>
      </c>
      <c r="AE49" s="387" t="s">
        <v>48</v>
      </c>
      <c r="AF49" s="33"/>
      <c r="AG49" s="775"/>
      <c r="AH49" s="1958"/>
      <c r="AI49" s="1936" t="s">
        <v>211</v>
      </c>
      <c r="AJ49" s="1705" t="s">
        <v>211</v>
      </c>
      <c r="AK49" s="1705" t="s">
        <v>211</v>
      </c>
      <c r="AL49" s="1705" t="s">
        <v>211</v>
      </c>
      <c r="AM49" s="848"/>
      <c r="AN49" s="1232"/>
      <c r="AO49" s="1285" t="s">
        <v>211</v>
      </c>
      <c r="AP49" s="1232" t="s">
        <v>211</v>
      </c>
      <c r="AQ49" s="848" t="s">
        <v>211</v>
      </c>
      <c r="AR49" s="1936" t="s">
        <v>211</v>
      </c>
      <c r="AS49" s="848" t="s">
        <v>211</v>
      </c>
      <c r="AT49" s="848"/>
      <c r="AU49" s="1162"/>
      <c r="AV49" s="1585">
        <f t="shared" si="23"/>
        <v>25</v>
      </c>
      <c r="AW49" s="1959">
        <f t="shared" si="24"/>
        <v>8</v>
      </c>
    </row>
    <row r="50" spans="1:49" s="88" customFormat="1" ht="15" customHeight="1" x14ac:dyDescent="0.25">
      <c r="A50" s="1617"/>
      <c r="B50" s="93"/>
      <c r="C50" s="792" t="s">
        <v>127</v>
      </c>
      <c r="D50" s="218" t="s">
        <v>128</v>
      </c>
      <c r="E50" s="934" t="s">
        <v>129</v>
      </c>
      <c r="F50" s="808" t="s">
        <v>41</v>
      </c>
      <c r="G50" s="319" t="s">
        <v>41</v>
      </c>
      <c r="H50" s="445" t="s">
        <v>42</v>
      </c>
      <c r="I50" s="445" t="s">
        <v>42</v>
      </c>
      <c r="J50" s="445" t="s">
        <v>42</v>
      </c>
      <c r="K50" s="445" t="s">
        <v>42</v>
      </c>
      <c r="L50" s="43"/>
      <c r="M50" s="1621" t="s">
        <v>70</v>
      </c>
      <c r="N50" s="1608" t="s">
        <v>70</v>
      </c>
      <c r="O50" s="1608" t="s">
        <v>70</v>
      </c>
      <c r="P50" s="1608" t="s">
        <v>70</v>
      </c>
      <c r="Q50" s="1608" t="s">
        <v>70</v>
      </c>
      <c r="R50" s="1608" t="s">
        <v>70</v>
      </c>
      <c r="S50" s="745" t="s">
        <v>55</v>
      </c>
      <c r="T50" s="1621" t="s">
        <v>70</v>
      </c>
      <c r="U50" s="445" t="s">
        <v>64</v>
      </c>
      <c r="V50" s="444" t="s">
        <v>64</v>
      </c>
      <c r="W50" s="357" t="s">
        <v>43</v>
      </c>
      <c r="X50" s="357" t="s">
        <v>43</v>
      </c>
      <c r="Y50" s="25"/>
      <c r="Z50" s="56"/>
      <c r="AA50" s="52"/>
      <c r="AB50" s="820"/>
      <c r="AC50" s="52"/>
      <c r="AD50" s="306" t="s">
        <v>44</v>
      </c>
      <c r="AE50" s="306" t="s">
        <v>44</v>
      </c>
      <c r="AF50" s="18" t="s">
        <v>44</v>
      </c>
      <c r="AG50" s="456" t="s">
        <v>44</v>
      </c>
      <c r="AH50" s="1613"/>
      <c r="AI50" s="355" t="s">
        <v>42</v>
      </c>
      <c r="AJ50" s="301" t="s">
        <v>42</v>
      </c>
      <c r="AK50" s="302" t="s">
        <v>42</v>
      </c>
      <c r="AL50" s="301" t="s">
        <v>42</v>
      </c>
      <c r="AM50" s="820"/>
      <c r="AN50" s="830"/>
      <c r="AO50" s="1584" t="s">
        <v>64</v>
      </c>
      <c r="AP50" s="377" t="s">
        <v>64</v>
      </c>
      <c r="AQ50" s="24"/>
      <c r="AR50" s="17"/>
      <c r="AS50" s="551" t="s">
        <v>65</v>
      </c>
      <c r="AT50" s="551" t="s">
        <v>65</v>
      </c>
      <c r="AU50" s="920" t="s">
        <v>65</v>
      </c>
      <c r="AV50" s="1585">
        <f t="shared" si="23"/>
        <v>21</v>
      </c>
      <c r="AW50" s="1586">
        <f t="shared" si="24"/>
        <v>8</v>
      </c>
    </row>
    <row r="51" spans="1:49" s="88" customFormat="1" ht="15" customHeight="1" thickBot="1" x14ac:dyDescent="0.3">
      <c r="A51" s="1617"/>
      <c r="B51" s="91"/>
      <c r="C51" s="732" t="s">
        <v>130</v>
      </c>
      <c r="D51" s="133" t="s">
        <v>131</v>
      </c>
      <c r="E51" s="213" t="s">
        <v>132</v>
      </c>
      <c r="F51" s="359" t="s">
        <v>41</v>
      </c>
      <c r="G51" s="639" t="s">
        <v>41</v>
      </c>
      <c r="H51" s="307" t="s">
        <v>48</v>
      </c>
      <c r="I51" s="307" t="s">
        <v>48</v>
      </c>
      <c r="J51" s="307" t="s">
        <v>48</v>
      </c>
      <c r="K51" s="307" t="s">
        <v>48</v>
      </c>
      <c r="L51" s="46"/>
      <c r="M51" s="125"/>
      <c r="N51" s="124" t="s">
        <v>50</v>
      </c>
      <c r="O51" s="124" t="s">
        <v>50</v>
      </c>
      <c r="P51" s="124" t="s">
        <v>87</v>
      </c>
      <c r="Q51" s="352" t="s">
        <v>50</v>
      </c>
      <c r="R51" s="31"/>
      <c r="S51" s="40"/>
      <c r="T51" s="358" t="s">
        <v>69</v>
      </c>
      <c r="U51" s="307" t="s">
        <v>69</v>
      </c>
      <c r="V51" s="446" t="s">
        <v>69</v>
      </c>
      <c r="W51" s="315" t="s">
        <v>49</v>
      </c>
      <c r="X51" s="315" t="s">
        <v>49</v>
      </c>
      <c r="Y51" s="31"/>
      <c r="Z51" s="50"/>
      <c r="AA51" s="131"/>
      <c r="AB51" s="736" t="s">
        <v>55</v>
      </c>
      <c r="AC51" s="131"/>
      <c r="AD51" s="124" t="s">
        <v>50</v>
      </c>
      <c r="AE51" s="124" t="s">
        <v>50</v>
      </c>
      <c r="AF51" s="42" t="s">
        <v>50</v>
      </c>
      <c r="AG51" s="510" t="s">
        <v>50</v>
      </c>
      <c r="AH51" s="1607"/>
      <c r="AI51" s="325" t="s">
        <v>48</v>
      </c>
      <c r="AJ51" s="323" t="s">
        <v>48</v>
      </c>
      <c r="AK51" s="312" t="s">
        <v>48</v>
      </c>
      <c r="AL51" s="323" t="s">
        <v>48</v>
      </c>
      <c r="AM51" s="131"/>
      <c r="AN51" s="1624"/>
      <c r="AO51" s="308" t="s">
        <v>69</v>
      </c>
      <c r="AP51" s="309" t="s">
        <v>69</v>
      </c>
      <c r="AQ51" s="46"/>
      <c r="AR51" s="31"/>
      <c r="AS51" s="415" t="s">
        <v>65</v>
      </c>
      <c r="AT51" s="415" t="s">
        <v>65</v>
      </c>
      <c r="AU51" s="813" t="s">
        <v>65</v>
      </c>
      <c r="AV51" s="1625">
        <f t="shared" si="23"/>
        <v>25</v>
      </c>
      <c r="AW51" s="1586">
        <f t="shared" si="24"/>
        <v>8</v>
      </c>
    </row>
    <row r="52" spans="1:49" s="88" customFormat="1" ht="15" customHeight="1" x14ac:dyDescent="0.25">
      <c r="A52" s="4"/>
      <c r="B52" s="91"/>
      <c r="C52" s="733" t="s">
        <v>133</v>
      </c>
      <c r="D52" s="1043" t="s">
        <v>134</v>
      </c>
      <c r="E52" s="1117" t="s">
        <v>135</v>
      </c>
      <c r="F52" s="327" t="s">
        <v>42</v>
      </c>
      <c r="G52" s="17"/>
      <c r="H52" s="17"/>
      <c r="I52" s="823" t="s">
        <v>44</v>
      </c>
      <c r="J52" s="823" t="s">
        <v>44</v>
      </c>
      <c r="K52" s="18" t="s">
        <v>44</v>
      </c>
      <c r="L52" s="21"/>
      <c r="M52" s="327" t="s">
        <v>42</v>
      </c>
      <c r="N52" s="17"/>
      <c r="O52" s="301" t="s">
        <v>42</v>
      </c>
      <c r="P52" s="301" t="s">
        <v>42</v>
      </c>
      <c r="Q52" s="301" t="s">
        <v>42</v>
      </c>
      <c r="R52" s="25"/>
      <c r="S52" s="25"/>
      <c r="T52" s="1584" t="s">
        <v>64</v>
      </c>
      <c r="U52" s="377" t="s">
        <v>64</v>
      </c>
      <c r="V52" s="24"/>
      <c r="W52" s="17"/>
      <c r="X52" s="551" t="s">
        <v>65</v>
      </c>
      <c r="Y52" s="551" t="s">
        <v>65</v>
      </c>
      <c r="Z52" s="827" t="s">
        <v>65</v>
      </c>
      <c r="AA52" s="26"/>
      <c r="AB52" s="326"/>
      <c r="AC52" s="444" t="s">
        <v>64</v>
      </c>
      <c r="AD52" s="445" t="s">
        <v>64</v>
      </c>
      <c r="AE52" s="1626" t="s">
        <v>55</v>
      </c>
      <c r="AF52" s="18" t="s">
        <v>64</v>
      </c>
      <c r="AG52" s="456" t="s">
        <v>64</v>
      </c>
      <c r="AH52" s="1589"/>
      <c r="AI52" s="355" t="s">
        <v>42</v>
      </c>
      <c r="AJ52" s="301" t="s">
        <v>42</v>
      </c>
      <c r="AK52" s="302" t="s">
        <v>42</v>
      </c>
      <c r="AL52" s="301" t="s">
        <v>42</v>
      </c>
      <c r="AM52" s="25"/>
      <c r="AN52" s="43"/>
      <c r="AO52" s="44" t="s">
        <v>44</v>
      </c>
      <c r="AP52" s="17"/>
      <c r="AQ52" s="20" t="s">
        <v>44</v>
      </c>
      <c r="AR52" s="20" t="s">
        <v>44</v>
      </c>
      <c r="AS52" s="20" t="s">
        <v>44</v>
      </c>
      <c r="AT52" s="25"/>
      <c r="AU52" s="27"/>
      <c r="AV52" s="1585">
        <f t="shared" si="23"/>
        <v>25</v>
      </c>
      <c r="AW52" s="1586">
        <f t="shared" si="24"/>
        <v>9</v>
      </c>
    </row>
    <row r="53" spans="1:49" s="88" customFormat="1" ht="15" customHeight="1" thickBot="1" x14ac:dyDescent="0.3">
      <c r="A53" s="746"/>
      <c r="B53" s="93"/>
      <c r="C53" s="789" t="s">
        <v>136</v>
      </c>
      <c r="D53" s="694" t="s">
        <v>137</v>
      </c>
      <c r="E53" s="1118" t="s">
        <v>138</v>
      </c>
      <c r="F53" s="310" t="s">
        <v>48</v>
      </c>
      <c r="G53" s="31"/>
      <c r="H53" s="31"/>
      <c r="I53" s="816" t="s">
        <v>50</v>
      </c>
      <c r="J53" s="816" t="s">
        <v>50</v>
      </c>
      <c r="K53" s="334" t="s">
        <v>50</v>
      </c>
      <c r="L53" s="35"/>
      <c r="M53" s="310" t="s">
        <v>48</v>
      </c>
      <c r="N53" s="31"/>
      <c r="O53" s="323" t="s">
        <v>48</v>
      </c>
      <c r="P53" s="323" t="s">
        <v>48</v>
      </c>
      <c r="Q53" s="323" t="s">
        <v>48</v>
      </c>
      <c r="R53" s="33"/>
      <c r="S53" s="33"/>
      <c r="T53" s="308" t="s">
        <v>69</v>
      </c>
      <c r="U53" s="309" t="s">
        <v>69</v>
      </c>
      <c r="V53" s="46"/>
      <c r="W53" s="31"/>
      <c r="X53" s="415" t="s">
        <v>65</v>
      </c>
      <c r="Y53" s="415" t="s">
        <v>65</v>
      </c>
      <c r="Z53" s="414" t="s">
        <v>65</v>
      </c>
      <c r="AA53" s="39"/>
      <c r="AB53" s="38"/>
      <c r="AC53" s="446" t="s">
        <v>69</v>
      </c>
      <c r="AD53" s="307" t="s">
        <v>69</v>
      </c>
      <c r="AE53" s="36"/>
      <c r="AF53" s="42" t="s">
        <v>69</v>
      </c>
      <c r="AG53" s="510" t="s">
        <v>69</v>
      </c>
      <c r="AH53" s="1597"/>
      <c r="AI53" s="325" t="s">
        <v>48</v>
      </c>
      <c r="AJ53" s="323" t="s">
        <v>48</v>
      </c>
      <c r="AK53" s="312" t="s">
        <v>48</v>
      </c>
      <c r="AL53" s="323" t="s">
        <v>48</v>
      </c>
      <c r="AM53" s="1608" t="s">
        <v>55</v>
      </c>
      <c r="AN53" s="745" t="s">
        <v>55</v>
      </c>
      <c r="AO53" s="1621" t="s">
        <v>70</v>
      </c>
      <c r="AP53" s="122" t="s">
        <v>70</v>
      </c>
      <c r="AQ53" s="122" t="s">
        <v>70</v>
      </c>
      <c r="AR53" s="122" t="s">
        <v>70</v>
      </c>
      <c r="AS53" s="190" t="s">
        <v>70</v>
      </c>
      <c r="AT53" s="122" t="s">
        <v>70</v>
      </c>
      <c r="AU53" s="1609" t="s">
        <v>55</v>
      </c>
      <c r="AV53" s="1585">
        <f t="shared" si="23"/>
        <v>21</v>
      </c>
      <c r="AW53" s="1586">
        <f t="shared" si="24"/>
        <v>9</v>
      </c>
    </row>
    <row r="54" spans="1:49" s="88" customFormat="1" ht="15" customHeight="1" x14ac:dyDescent="0.25">
      <c r="A54" s="4"/>
      <c r="B54" s="93"/>
      <c r="C54" s="733" t="s">
        <v>48</v>
      </c>
      <c r="D54" s="1041" t="s">
        <v>139</v>
      </c>
      <c r="E54" s="1125" t="s">
        <v>140</v>
      </c>
      <c r="F54" s="422" t="s">
        <v>64</v>
      </c>
      <c r="G54" s="445" t="s">
        <v>64</v>
      </c>
      <c r="H54" s="25"/>
      <c r="I54" s="326"/>
      <c r="J54" s="551" t="s">
        <v>65</v>
      </c>
      <c r="K54" s="551" t="s">
        <v>65</v>
      </c>
      <c r="L54" s="827" t="s">
        <v>65</v>
      </c>
      <c r="M54" s="26"/>
      <c r="N54" s="326"/>
      <c r="O54" s="301" t="s">
        <v>42</v>
      </c>
      <c r="P54" s="301" t="s">
        <v>42</v>
      </c>
      <c r="Q54" s="301" t="s">
        <v>42</v>
      </c>
      <c r="R54" s="301" t="s">
        <v>42</v>
      </c>
      <c r="S54" s="43"/>
      <c r="T54" s="327" t="s">
        <v>42</v>
      </c>
      <c r="U54" s="17"/>
      <c r="V54" s="301" t="s">
        <v>42</v>
      </c>
      <c r="W54" s="301" t="s">
        <v>42</v>
      </c>
      <c r="X54" s="301" t="s">
        <v>42</v>
      </c>
      <c r="Y54" s="17"/>
      <c r="Z54" s="27"/>
      <c r="AA54" s="422" t="s">
        <v>64</v>
      </c>
      <c r="AB54" s="445" t="s">
        <v>64</v>
      </c>
      <c r="AC54" s="445" t="s">
        <v>64</v>
      </c>
      <c r="AD54" s="445" t="s">
        <v>64</v>
      </c>
      <c r="AE54" s="445" t="s">
        <v>64</v>
      </c>
      <c r="AF54" s="25"/>
      <c r="AG54" s="43"/>
      <c r="AH54" s="1589"/>
      <c r="AI54" s="23"/>
      <c r="AJ54" s="820"/>
      <c r="AK54" s="831" t="s">
        <v>44</v>
      </c>
      <c r="AL54" s="831" t="s">
        <v>44</v>
      </c>
      <c r="AM54" s="18" t="s">
        <v>44</v>
      </c>
      <c r="AN54" s="456" t="s">
        <v>44</v>
      </c>
      <c r="AO54" s="19"/>
      <c r="AP54" s="20" t="s">
        <v>44</v>
      </c>
      <c r="AQ54" s="20" t="s">
        <v>44</v>
      </c>
      <c r="AR54" s="20" t="s">
        <v>44</v>
      </c>
      <c r="AS54" s="20" t="s">
        <v>44</v>
      </c>
      <c r="AT54" s="17"/>
      <c r="AU54" s="21"/>
      <c r="AV54" s="1585">
        <f t="shared" si="23"/>
        <v>26</v>
      </c>
      <c r="AW54" s="1586">
        <f t="shared" si="24"/>
        <v>8</v>
      </c>
    </row>
    <row r="55" spans="1:49" s="88" customFormat="1" ht="15" customHeight="1" thickBot="1" x14ac:dyDescent="0.3">
      <c r="A55" s="4"/>
      <c r="C55" s="733" t="s">
        <v>142</v>
      </c>
      <c r="D55" s="206" t="s">
        <v>143</v>
      </c>
      <c r="E55" s="213" t="s">
        <v>144</v>
      </c>
      <c r="F55" s="358" t="s">
        <v>69</v>
      </c>
      <c r="G55" s="307" t="s">
        <v>69</v>
      </c>
      <c r="H55" s="31"/>
      <c r="I55" s="38"/>
      <c r="J55" s="415" t="s">
        <v>65</v>
      </c>
      <c r="K55" s="415" t="s">
        <v>65</v>
      </c>
      <c r="L55" s="414" t="s">
        <v>65</v>
      </c>
      <c r="M55" s="39"/>
      <c r="N55" s="38"/>
      <c r="O55" s="323" t="s">
        <v>48</v>
      </c>
      <c r="P55" s="323" t="s">
        <v>48</v>
      </c>
      <c r="Q55" s="323" t="s">
        <v>48</v>
      </c>
      <c r="R55" s="323" t="s">
        <v>48</v>
      </c>
      <c r="S55" s="46"/>
      <c r="T55" s="310" t="s">
        <v>48</v>
      </c>
      <c r="U55" s="31"/>
      <c r="V55" s="323" t="s">
        <v>48</v>
      </c>
      <c r="W55" s="323" t="s">
        <v>48</v>
      </c>
      <c r="X55" s="323" t="s">
        <v>48</v>
      </c>
      <c r="Y55" s="736" t="s">
        <v>55</v>
      </c>
      <c r="Z55" s="739" t="s">
        <v>55</v>
      </c>
      <c r="AA55" s="743" t="s">
        <v>70</v>
      </c>
      <c r="AB55" s="736" t="s">
        <v>70</v>
      </c>
      <c r="AC55" s="736" t="s">
        <v>70</v>
      </c>
      <c r="AD55" s="736" t="s">
        <v>70</v>
      </c>
      <c r="AE55" s="736" t="s">
        <v>70</v>
      </c>
      <c r="AF55" s="736" t="s">
        <v>70</v>
      </c>
      <c r="AG55" s="737" t="s">
        <v>55</v>
      </c>
      <c r="AH55" s="2026" t="s">
        <v>55</v>
      </c>
      <c r="AI55" s="1598" t="s">
        <v>211</v>
      </c>
      <c r="AJ55" s="1599" t="s">
        <v>211</v>
      </c>
      <c r="AK55" s="1599" t="s">
        <v>211</v>
      </c>
      <c r="AL55" s="1599" t="s">
        <v>211</v>
      </c>
      <c r="AM55" s="848"/>
      <c r="AN55" s="848"/>
      <c r="AO55" s="1121" t="s">
        <v>211</v>
      </c>
      <c r="AP55" s="847" t="s">
        <v>211</v>
      </c>
      <c r="AQ55" s="846" t="s">
        <v>211</v>
      </c>
      <c r="AR55" s="1598" t="s">
        <v>211</v>
      </c>
      <c r="AS55" s="846" t="s">
        <v>211</v>
      </c>
      <c r="AT55" s="846"/>
      <c r="AU55" s="1145"/>
      <c r="AV55" s="1585">
        <f t="shared" si="23"/>
        <v>22</v>
      </c>
      <c r="AW55" s="1586">
        <f t="shared" si="24"/>
        <v>8</v>
      </c>
    </row>
    <row r="56" spans="1:49" s="88" customFormat="1" ht="15" customHeight="1" x14ac:dyDescent="0.25">
      <c r="A56" s="1627"/>
      <c r="B56" s="91"/>
      <c r="C56" s="733" t="s">
        <v>145</v>
      </c>
      <c r="D56" s="209" t="s">
        <v>146</v>
      </c>
      <c r="E56" s="424" t="s">
        <v>73</v>
      </c>
      <c r="F56" s="1029" t="s">
        <v>41</v>
      </c>
      <c r="G56" s="1628" t="s">
        <v>685</v>
      </c>
      <c r="H56" s="301" t="s">
        <v>42</v>
      </c>
      <c r="I56" s="301" t="s">
        <v>42</v>
      </c>
      <c r="J56" s="301" t="s">
        <v>42</v>
      </c>
      <c r="K56" s="1600" t="s">
        <v>55</v>
      </c>
      <c r="L56" s="1629" t="s">
        <v>55</v>
      </c>
      <c r="M56" s="950" t="s">
        <v>44</v>
      </c>
      <c r="N56" s="1889" t="s">
        <v>686</v>
      </c>
      <c r="O56" s="25"/>
      <c r="P56" s="1630" t="s">
        <v>687</v>
      </c>
      <c r="Q56" s="1630" t="s">
        <v>687</v>
      </c>
      <c r="R56" s="18" t="s">
        <v>44</v>
      </c>
      <c r="S56" s="456" t="s">
        <v>44</v>
      </c>
      <c r="T56" s="19"/>
      <c r="U56" s="17"/>
      <c r="V56" s="377" t="s">
        <v>64</v>
      </c>
      <c r="W56" s="1317" t="s">
        <v>120</v>
      </c>
      <c r="X56" s="377" t="s">
        <v>64</v>
      </c>
      <c r="Y56" s="1631" t="s">
        <v>688</v>
      </c>
      <c r="Z56" s="445" t="s">
        <v>42</v>
      </c>
      <c r="AA56" s="26"/>
      <c r="AB56" s="377" t="s">
        <v>64</v>
      </c>
      <c r="AC56" s="377" t="s">
        <v>64</v>
      </c>
      <c r="AD56" s="377" t="s">
        <v>64</v>
      </c>
      <c r="AE56" s="377" t="s">
        <v>64</v>
      </c>
      <c r="AF56" s="18" t="s">
        <v>64</v>
      </c>
      <c r="AG56" s="43"/>
      <c r="AH56" s="1610" t="s">
        <v>44</v>
      </c>
      <c r="AI56" s="1626" t="s">
        <v>55</v>
      </c>
      <c r="AJ56" s="831" t="s">
        <v>44</v>
      </c>
      <c r="AK56" s="1616" t="s">
        <v>681</v>
      </c>
      <c r="AL56" s="2249" t="s">
        <v>44</v>
      </c>
      <c r="AM56" s="1614" t="s">
        <v>55</v>
      </c>
      <c r="AN56" s="1620" t="s">
        <v>55</v>
      </c>
      <c r="AO56" s="1632" t="s">
        <v>65</v>
      </c>
      <c r="AP56" s="1633" t="s">
        <v>65</v>
      </c>
      <c r="AQ56" s="1633" t="s">
        <v>332</v>
      </c>
      <c r="AR56" s="1633" t="s">
        <v>332</v>
      </c>
      <c r="AS56" s="52"/>
      <c r="AT56" s="52"/>
      <c r="AU56" s="959"/>
      <c r="AV56" s="1585">
        <f t="shared" si="23"/>
        <v>28</v>
      </c>
      <c r="AW56" s="638">
        <f t="shared" si="24"/>
        <v>4</v>
      </c>
    </row>
    <row r="57" spans="1:49" s="88" customFormat="1" ht="15" customHeight="1" x14ac:dyDescent="0.25">
      <c r="B57" s="93"/>
      <c r="C57" s="733"/>
      <c r="D57" s="2046" t="s">
        <v>689</v>
      </c>
      <c r="E57" s="2047" t="s">
        <v>370</v>
      </c>
      <c r="F57" s="2054"/>
      <c r="G57" s="2055"/>
      <c r="H57" s="2056" t="s">
        <v>123</v>
      </c>
      <c r="I57" s="2056" t="s">
        <v>123</v>
      </c>
      <c r="J57" s="2056" t="s">
        <v>123</v>
      </c>
      <c r="K57" s="2052"/>
      <c r="L57" s="2053"/>
      <c r="M57" s="2030"/>
      <c r="N57" s="2030"/>
      <c r="O57" s="2030"/>
      <c r="P57" s="2030"/>
      <c r="Q57" s="2031"/>
      <c r="R57" s="2031"/>
      <c r="S57" s="2031"/>
      <c r="T57" s="2032"/>
      <c r="U57" s="2033"/>
      <c r="V57" s="2034"/>
      <c r="W57" s="2030"/>
      <c r="X57" s="2034"/>
      <c r="Y57" s="2030"/>
      <c r="Z57" s="2031"/>
      <c r="AA57" s="2032"/>
      <c r="AB57" s="2033"/>
      <c r="AC57" s="2030"/>
      <c r="AD57" s="2030"/>
      <c r="AE57" s="2030"/>
      <c r="AF57" s="912"/>
      <c r="AG57" s="996"/>
      <c r="AH57" s="2035"/>
      <c r="AI57" s="2034"/>
      <c r="AJ57" s="2031"/>
      <c r="AK57" s="2031"/>
      <c r="AL57" s="2031"/>
      <c r="AM57" s="2031"/>
      <c r="AN57" s="2031"/>
      <c r="AO57" s="2032"/>
      <c r="AP57" s="2031"/>
      <c r="AQ57" s="2034"/>
      <c r="AR57" s="2031"/>
      <c r="AS57" s="2031"/>
      <c r="AT57" s="2031"/>
      <c r="AU57" s="1147"/>
      <c r="AV57" s="1585">
        <f>COUNTIF(F57:AU57,"&lt;&gt;CP")-COUNTIF(F57:AU57,"")-COUNTIF(F57:AU57,"R")-COUNTIF(F57:AU57,"AT")-COUNTIF(F57:AU57,"AM")-COUNTIF(F57:AU57,"RD")</f>
        <v>3</v>
      </c>
      <c r="AW57" s="638"/>
    </row>
    <row r="58" spans="1:49" s="88" customFormat="1" ht="15" customHeight="1" thickBot="1" x14ac:dyDescent="0.3">
      <c r="A58" s="1617"/>
      <c r="B58" s="91"/>
      <c r="C58" s="732" t="s">
        <v>154</v>
      </c>
      <c r="D58" s="211" t="s">
        <v>155</v>
      </c>
      <c r="E58" s="708" t="s">
        <v>156</v>
      </c>
      <c r="F58" s="839" t="s">
        <v>41</v>
      </c>
      <c r="G58" s="83" t="s">
        <v>41</v>
      </c>
      <c r="H58" s="323" t="s">
        <v>48</v>
      </c>
      <c r="I58" s="323" t="s">
        <v>48</v>
      </c>
      <c r="J58" s="323" t="s">
        <v>48</v>
      </c>
      <c r="K58" s="1591" t="s">
        <v>55</v>
      </c>
      <c r="L58" s="1592" t="s">
        <v>55</v>
      </c>
      <c r="M58" s="812" t="s">
        <v>50</v>
      </c>
      <c r="N58" s="816" t="s">
        <v>50</v>
      </c>
      <c r="O58" s="31"/>
      <c r="P58" s="31"/>
      <c r="Q58" s="31"/>
      <c r="R58" s="334" t="s">
        <v>50</v>
      </c>
      <c r="S58" s="366" t="s">
        <v>50</v>
      </c>
      <c r="T58" s="39"/>
      <c r="U58" s="309" t="s">
        <v>69</v>
      </c>
      <c r="V58" s="309" t="s">
        <v>69</v>
      </c>
      <c r="W58" s="309" t="s">
        <v>69</v>
      </c>
      <c r="X58" s="309" t="s">
        <v>69</v>
      </c>
      <c r="Y58" s="38"/>
      <c r="Z58" s="390" t="s">
        <v>48</v>
      </c>
      <c r="AA58" s="39"/>
      <c r="AB58" s="309" t="s">
        <v>69</v>
      </c>
      <c r="AC58" s="309" t="s">
        <v>69</v>
      </c>
      <c r="AD58" s="309" t="s">
        <v>69</v>
      </c>
      <c r="AE58" s="309" t="s">
        <v>69</v>
      </c>
      <c r="AF58" s="42" t="s">
        <v>69</v>
      </c>
      <c r="AG58" s="2072"/>
      <c r="AH58" s="1611" t="s">
        <v>50</v>
      </c>
      <c r="AI58" s="352"/>
      <c r="AJ58" s="415" t="s">
        <v>65</v>
      </c>
      <c r="AK58" s="415" t="s">
        <v>65</v>
      </c>
      <c r="AL58" s="38"/>
      <c r="AM58" s="38"/>
      <c r="AN58" s="46" t="s">
        <v>50</v>
      </c>
      <c r="AO58" s="34"/>
      <c r="AP58" s="311" t="s">
        <v>48</v>
      </c>
      <c r="AQ58" s="311" t="s">
        <v>48</v>
      </c>
      <c r="AR58" s="311" t="s">
        <v>48</v>
      </c>
      <c r="AS58" s="312" t="s">
        <v>48</v>
      </c>
      <c r="AT58" s="31"/>
      <c r="AU58" s="40"/>
      <c r="AV58" s="1585">
        <f t="shared" si="23"/>
        <v>25</v>
      </c>
      <c r="AW58" s="1586">
        <f t="shared" si="24"/>
        <v>8</v>
      </c>
    </row>
    <row r="59" spans="1:49" s="88" customFormat="1" ht="15" customHeight="1" x14ac:dyDescent="0.25">
      <c r="A59" s="4"/>
      <c r="C59" s="732" t="s">
        <v>157</v>
      </c>
      <c r="D59" s="924" t="s">
        <v>690</v>
      </c>
      <c r="E59" s="1221" t="s">
        <v>159</v>
      </c>
      <c r="F59" s="422" t="s">
        <v>87</v>
      </c>
      <c r="G59" s="445" t="s">
        <v>87</v>
      </c>
      <c r="H59" s="445" t="s">
        <v>87</v>
      </c>
      <c r="I59" s="445" t="s">
        <v>87</v>
      </c>
      <c r="J59" s="445" t="s">
        <v>87</v>
      </c>
      <c r="K59" s="25" t="s">
        <v>87</v>
      </c>
      <c r="L59" s="370" t="s">
        <v>87</v>
      </c>
      <c r="M59" s="44" t="s">
        <v>87</v>
      </c>
      <c r="N59" s="17" t="s">
        <v>87</v>
      </c>
      <c r="O59" s="25" t="s">
        <v>87</v>
      </c>
      <c r="P59" s="25" t="s">
        <v>87</v>
      </c>
      <c r="Q59" s="551" t="s">
        <v>87</v>
      </c>
      <c r="R59" s="551" t="s">
        <v>87</v>
      </c>
      <c r="S59" s="827" t="s">
        <v>87</v>
      </c>
      <c r="T59" s="26" t="s">
        <v>87</v>
      </c>
      <c r="U59" s="1608" t="s">
        <v>87</v>
      </c>
      <c r="V59" s="420" t="s">
        <v>87</v>
      </c>
      <c r="W59" s="420" t="s">
        <v>87</v>
      </c>
      <c r="X59" s="302" t="s">
        <v>87</v>
      </c>
      <c r="Y59" s="25" t="s">
        <v>87</v>
      </c>
      <c r="Z59" s="43" t="s">
        <v>87</v>
      </c>
      <c r="AA59" s="364" t="s">
        <v>87</v>
      </c>
      <c r="AB59" s="357" t="s">
        <v>87</v>
      </c>
      <c r="AC59" s="357" t="s">
        <v>87</v>
      </c>
      <c r="AD59" s="357" t="s">
        <v>87</v>
      </c>
      <c r="AE59" s="357" t="s">
        <v>87</v>
      </c>
      <c r="AF59" s="17" t="s">
        <v>87</v>
      </c>
      <c r="AG59" s="43" t="s">
        <v>87</v>
      </c>
      <c r="AH59" s="1634" t="s">
        <v>87</v>
      </c>
      <c r="AI59" s="355" t="s">
        <v>87</v>
      </c>
      <c r="AJ59" s="301" t="s">
        <v>87</v>
      </c>
      <c r="AK59" s="820" t="s">
        <v>87</v>
      </c>
      <c r="AL59" s="820" t="s">
        <v>87</v>
      </c>
      <c r="AM59" s="820" t="s">
        <v>87</v>
      </c>
      <c r="AN59" s="1635" t="s">
        <v>87</v>
      </c>
      <c r="AO59" s="327" t="s">
        <v>87</v>
      </c>
      <c r="AP59" s="302" t="s">
        <v>87</v>
      </c>
      <c r="AQ59" s="17" t="s">
        <v>87</v>
      </c>
      <c r="AR59" s="17" t="s">
        <v>87</v>
      </c>
      <c r="AS59" s="17" t="s">
        <v>87</v>
      </c>
      <c r="AT59" s="18" t="s">
        <v>87</v>
      </c>
      <c r="AU59" s="304" t="s">
        <v>87</v>
      </c>
      <c r="AV59" s="1585">
        <f t="shared" si="23"/>
        <v>0</v>
      </c>
      <c r="AW59" s="1636">
        <f t="shared" si="24"/>
        <v>0</v>
      </c>
    </row>
    <row r="60" spans="1:49" s="88" customFormat="1" ht="15" customHeight="1" thickBot="1" x14ac:dyDescent="0.3">
      <c r="A60" s="4"/>
      <c r="C60" s="732" t="s">
        <v>160</v>
      </c>
      <c r="D60" s="133" t="s">
        <v>161</v>
      </c>
      <c r="E60" s="917" t="s">
        <v>162</v>
      </c>
      <c r="F60" s="358" t="s">
        <v>69</v>
      </c>
      <c r="G60" s="307" t="s">
        <v>69</v>
      </c>
      <c r="H60" s="307" t="s">
        <v>69</v>
      </c>
      <c r="I60" s="307" t="s">
        <v>69</v>
      </c>
      <c r="J60" s="307" t="s">
        <v>69</v>
      </c>
      <c r="K60" s="31"/>
      <c r="L60" s="32"/>
      <c r="M60" s="123" t="s">
        <v>50</v>
      </c>
      <c r="N60" s="31"/>
      <c r="O60" s="31"/>
      <c r="P60" s="31"/>
      <c r="Q60" s="415" t="s">
        <v>65</v>
      </c>
      <c r="R60" s="415" t="s">
        <v>65</v>
      </c>
      <c r="S60" s="414" t="s">
        <v>65</v>
      </c>
      <c r="T60" s="39"/>
      <c r="U60" s="38" t="s">
        <v>48</v>
      </c>
      <c r="V60" s="333" t="s">
        <v>48</v>
      </c>
      <c r="W60" s="333"/>
      <c r="X60" s="311" t="s">
        <v>48</v>
      </c>
      <c r="Y60" s="131"/>
      <c r="Z60" s="46"/>
      <c r="AA60" s="345" t="s">
        <v>49</v>
      </c>
      <c r="AB60" s="315" t="s">
        <v>49</v>
      </c>
      <c r="AC60" s="315" t="s">
        <v>49</v>
      </c>
      <c r="AD60" s="315" t="s">
        <v>49</v>
      </c>
      <c r="AE60" s="315" t="s">
        <v>49</v>
      </c>
      <c r="AF60" s="33"/>
      <c r="AG60" s="46"/>
      <c r="AH60" s="1637" t="s">
        <v>48</v>
      </c>
      <c r="AI60" s="325" t="s">
        <v>48</v>
      </c>
      <c r="AJ60" s="323" t="s">
        <v>48</v>
      </c>
      <c r="AK60" s="131"/>
      <c r="AL60" s="131"/>
      <c r="AM60" s="131"/>
      <c r="AN60" s="166" t="s">
        <v>50</v>
      </c>
      <c r="AO60" s="310" t="s">
        <v>48</v>
      </c>
      <c r="AP60" s="311" t="s">
        <v>48</v>
      </c>
      <c r="AQ60" s="33"/>
      <c r="AR60" s="33"/>
      <c r="AS60" s="33"/>
      <c r="AT60" s="334" t="s">
        <v>50</v>
      </c>
      <c r="AU60" s="343" t="s">
        <v>50</v>
      </c>
      <c r="AV60" s="1585">
        <f t="shared" si="23"/>
        <v>25</v>
      </c>
      <c r="AW60" s="1636">
        <f t="shared" si="24"/>
        <v>8</v>
      </c>
    </row>
    <row r="61" spans="1:49" s="88" customFormat="1" ht="15" customHeight="1" x14ac:dyDescent="0.25">
      <c r="A61" s="4"/>
      <c r="B61" s="93"/>
      <c r="C61" s="733" t="s">
        <v>169</v>
      </c>
      <c r="D61" s="452" t="s">
        <v>170</v>
      </c>
      <c r="E61" s="453" t="s">
        <v>171</v>
      </c>
      <c r="F61" s="422" t="s">
        <v>64</v>
      </c>
      <c r="G61" s="445" t="s">
        <v>64</v>
      </c>
      <c r="H61" s="445" t="s">
        <v>64</v>
      </c>
      <c r="I61" s="17"/>
      <c r="J61" s="23"/>
      <c r="K61" s="357" t="s">
        <v>43</v>
      </c>
      <c r="L61" s="357" t="s">
        <v>43</v>
      </c>
      <c r="M61" s="19"/>
      <c r="N61" s="28" t="s">
        <v>44</v>
      </c>
      <c r="O61" s="28" t="s">
        <v>44</v>
      </c>
      <c r="P61" s="28" t="s">
        <v>44</v>
      </c>
      <c r="Q61" s="28" t="s">
        <v>44</v>
      </c>
      <c r="R61" s="1614" t="s">
        <v>55</v>
      </c>
      <c r="S61" s="1620" t="s">
        <v>55</v>
      </c>
      <c r="T61" s="950" t="s">
        <v>44</v>
      </c>
      <c r="U61" s="831" t="s">
        <v>44</v>
      </c>
      <c r="V61" s="24"/>
      <c r="W61" s="17" t="s">
        <v>41</v>
      </c>
      <c r="X61" s="1614" t="s">
        <v>55</v>
      </c>
      <c r="Y61" s="18" t="s">
        <v>44</v>
      </c>
      <c r="Z61" s="18" t="s">
        <v>44</v>
      </c>
      <c r="AA61" s="327" t="s">
        <v>42</v>
      </c>
      <c r="AB61" s="302" t="s">
        <v>42</v>
      </c>
      <c r="AC61" s="302" t="s">
        <v>42</v>
      </c>
      <c r="AD61" s="302" t="s">
        <v>42</v>
      </c>
      <c r="AE61" s="25" t="s">
        <v>41</v>
      </c>
      <c r="AF61" s="25" t="s">
        <v>41</v>
      </c>
      <c r="AG61" s="43" t="s">
        <v>41</v>
      </c>
      <c r="AH61" s="1589" t="s">
        <v>41</v>
      </c>
      <c r="AI61" s="419" t="s">
        <v>44</v>
      </c>
      <c r="AJ61" s="20" t="s">
        <v>44</v>
      </c>
      <c r="AK61" s="20" t="s">
        <v>44</v>
      </c>
      <c r="AL61" s="1614" t="s">
        <v>55</v>
      </c>
      <c r="AM61" s="17"/>
      <c r="AN61" s="18" t="s">
        <v>44</v>
      </c>
      <c r="AO61" s="19"/>
      <c r="AP61" s="302" t="s">
        <v>42</v>
      </c>
      <c r="AQ61" s="302" t="s">
        <v>42</v>
      </c>
      <c r="AR61" s="302" t="s">
        <v>42</v>
      </c>
      <c r="AS61" s="302" t="s">
        <v>42</v>
      </c>
      <c r="AT61" s="25" t="s">
        <v>41</v>
      </c>
      <c r="AU61" s="27" t="s">
        <v>41</v>
      </c>
      <c r="AV61" s="1585">
        <f t="shared" si="23"/>
        <v>25</v>
      </c>
      <c r="AW61" s="1586">
        <f t="shared" si="24"/>
        <v>8</v>
      </c>
    </row>
    <row r="62" spans="1:49" s="88" customFormat="1" ht="15" customHeight="1" thickBot="1" x14ac:dyDescent="0.3">
      <c r="A62" s="4"/>
      <c r="C62" s="733" t="s">
        <v>173</v>
      </c>
      <c r="D62" s="206" t="s">
        <v>174</v>
      </c>
      <c r="E62" s="240" t="s">
        <v>40</v>
      </c>
      <c r="F62" s="358" t="s">
        <v>87</v>
      </c>
      <c r="G62" s="307" t="s">
        <v>87</v>
      </c>
      <c r="H62" s="307" t="s">
        <v>87</v>
      </c>
      <c r="I62" s="33" t="s">
        <v>87</v>
      </c>
      <c r="J62" s="36" t="s">
        <v>87</v>
      </c>
      <c r="K62" s="315" t="s">
        <v>87</v>
      </c>
      <c r="L62" s="315" t="s">
        <v>87</v>
      </c>
      <c r="M62" s="34"/>
      <c r="N62" s="124" t="s">
        <v>50</v>
      </c>
      <c r="O62" s="124" t="s">
        <v>50</v>
      </c>
      <c r="P62" s="124" t="s">
        <v>50</v>
      </c>
      <c r="Q62" s="124" t="s">
        <v>50</v>
      </c>
      <c r="R62" s="131"/>
      <c r="S62" s="46"/>
      <c r="T62" s="812" t="s">
        <v>50</v>
      </c>
      <c r="U62" s="816" t="s">
        <v>50</v>
      </c>
      <c r="V62" s="46"/>
      <c r="W62" s="31"/>
      <c r="X62" s="31"/>
      <c r="Y62" s="334" t="s">
        <v>50</v>
      </c>
      <c r="Z62" s="334" t="s">
        <v>50</v>
      </c>
      <c r="AA62" s="310" t="s">
        <v>48</v>
      </c>
      <c r="AB62" s="311" t="s">
        <v>48</v>
      </c>
      <c r="AC62" s="311" t="s">
        <v>48</v>
      </c>
      <c r="AD62" s="311" t="s">
        <v>48</v>
      </c>
      <c r="AE62" s="131"/>
      <c r="AF62" s="131"/>
      <c r="AG62" s="46"/>
      <c r="AH62" s="1597"/>
      <c r="AI62" s="352" t="s">
        <v>50</v>
      </c>
      <c r="AJ62" s="124" t="s">
        <v>50</v>
      </c>
      <c r="AK62" s="124" t="s">
        <v>50</v>
      </c>
      <c r="AL62" s="159"/>
      <c r="AM62" s="33"/>
      <c r="AN62" s="334" t="s">
        <v>50</v>
      </c>
      <c r="AO62" s="34"/>
      <c r="AP62" s="311" t="s">
        <v>87</v>
      </c>
      <c r="AQ62" s="311" t="s">
        <v>87</v>
      </c>
      <c r="AR62" s="311" t="s">
        <v>87</v>
      </c>
      <c r="AS62" s="311" t="s">
        <v>87</v>
      </c>
      <c r="AT62" s="31" t="s">
        <v>87</v>
      </c>
      <c r="AU62" s="40" t="s">
        <v>87</v>
      </c>
      <c r="AV62" s="1585">
        <f t="shared" si="23"/>
        <v>16</v>
      </c>
      <c r="AW62" s="1586">
        <f t="shared" si="24"/>
        <v>4</v>
      </c>
    </row>
    <row r="63" spans="1:49" s="88" customFormat="1" ht="15" customHeight="1" x14ac:dyDescent="0.25">
      <c r="A63" s="1617"/>
      <c r="C63" s="732" t="s">
        <v>175</v>
      </c>
      <c r="D63" s="688" t="s">
        <v>176</v>
      </c>
      <c r="E63" s="1035" t="s">
        <v>177</v>
      </c>
      <c r="F63" s="422" t="s">
        <v>64</v>
      </c>
      <c r="G63" s="445" t="s">
        <v>64</v>
      </c>
      <c r="H63" s="445" t="s">
        <v>64</v>
      </c>
      <c r="I63" s="445" t="s">
        <v>64</v>
      </c>
      <c r="J63" s="445" t="s">
        <v>64</v>
      </c>
      <c r="K63" s="25"/>
      <c r="L63" s="370"/>
      <c r="M63" s="950" t="s">
        <v>44</v>
      </c>
      <c r="N63" s="831" t="s">
        <v>44</v>
      </c>
      <c r="O63" s="51"/>
      <c r="P63" s="51"/>
      <c r="Q63" s="52"/>
      <c r="R63" s="18" t="s">
        <v>44</v>
      </c>
      <c r="S63" s="456" t="s">
        <v>44</v>
      </c>
      <c r="T63" s="305"/>
      <c r="U63" s="457"/>
      <c r="V63" s="432" t="s">
        <v>44</v>
      </c>
      <c r="W63" s="432" t="s">
        <v>44</v>
      </c>
      <c r="X63" s="432" t="s">
        <v>44</v>
      </c>
      <c r="Y63" s="457"/>
      <c r="Z63" s="18" t="s">
        <v>44</v>
      </c>
      <c r="AA63" s="19"/>
      <c r="AB63" s="20" t="s">
        <v>44</v>
      </c>
      <c r="AC63" s="20" t="s">
        <v>44</v>
      </c>
      <c r="AD63" s="20" t="s">
        <v>44</v>
      </c>
      <c r="AE63" s="45" t="s">
        <v>44</v>
      </c>
      <c r="AF63" s="52"/>
      <c r="AG63" s="58"/>
      <c r="AH63" s="1606"/>
      <c r="AI63" s="829" t="s">
        <v>42</v>
      </c>
      <c r="AJ63" s="17"/>
      <c r="AK63" s="302" t="s">
        <v>42</v>
      </c>
      <c r="AL63" s="302" t="s">
        <v>42</v>
      </c>
      <c r="AM63" s="302" t="s">
        <v>42</v>
      </c>
      <c r="AN63" s="302"/>
      <c r="AO63" s="19"/>
      <c r="AP63" s="302" t="s">
        <v>42</v>
      </c>
      <c r="AQ63" s="302" t="s">
        <v>42</v>
      </c>
      <c r="AR63" s="302" t="s">
        <v>42</v>
      </c>
      <c r="AS63" s="302" t="s">
        <v>42</v>
      </c>
      <c r="AT63" s="25"/>
      <c r="AU63" s="774"/>
      <c r="AV63" s="1585">
        <f t="shared" si="23"/>
        <v>25</v>
      </c>
      <c r="AW63" s="1586">
        <f t="shared" si="24"/>
        <v>8</v>
      </c>
    </row>
    <row r="64" spans="1:49" s="88" customFormat="1" ht="15" customHeight="1" thickBot="1" x14ac:dyDescent="0.3">
      <c r="A64" s="1617"/>
      <c r="B64" s="93"/>
      <c r="C64" s="733" t="s">
        <v>178</v>
      </c>
      <c r="D64" s="133" t="s">
        <v>179</v>
      </c>
      <c r="E64" s="1075" t="s">
        <v>180</v>
      </c>
      <c r="F64" s="358" t="s">
        <v>69</v>
      </c>
      <c r="G64" s="307" t="s">
        <v>69</v>
      </c>
      <c r="H64" s="307" t="s">
        <v>69</v>
      </c>
      <c r="I64" s="307" t="s">
        <v>69</v>
      </c>
      <c r="J64" s="307" t="s">
        <v>69</v>
      </c>
      <c r="K64" s="31"/>
      <c r="L64" s="32"/>
      <c r="M64" s="812" t="s">
        <v>50</v>
      </c>
      <c r="N64" s="816" t="s">
        <v>50</v>
      </c>
      <c r="O64" s="31"/>
      <c r="P64" s="31"/>
      <c r="Q64" s="31"/>
      <c r="R64" s="334" t="s">
        <v>50</v>
      </c>
      <c r="S64" s="366" t="s">
        <v>50</v>
      </c>
      <c r="T64" s="39"/>
      <c r="U64" s="159"/>
      <c r="V64" s="352" t="s">
        <v>87</v>
      </c>
      <c r="W64" s="352" t="s">
        <v>87</v>
      </c>
      <c r="X64" s="352" t="s">
        <v>87</v>
      </c>
      <c r="Y64" s="159"/>
      <c r="Z64" s="334" t="s">
        <v>87</v>
      </c>
      <c r="AA64" s="1638"/>
      <c r="AB64" s="1591" t="s">
        <v>70</v>
      </c>
      <c r="AC64" s="1591" t="s">
        <v>70</v>
      </c>
      <c r="AD64" s="1591" t="s">
        <v>70</v>
      </c>
      <c r="AE64" s="1591" t="s">
        <v>70</v>
      </c>
      <c r="AF64" s="1591" t="s">
        <v>70</v>
      </c>
      <c r="AG64" s="1604" t="s">
        <v>55</v>
      </c>
      <c r="AH64" s="1639" t="s">
        <v>55</v>
      </c>
      <c r="AI64" s="755"/>
      <c r="AJ64" s="131"/>
      <c r="AK64" s="311" t="s">
        <v>48</v>
      </c>
      <c r="AL64" s="311" t="s">
        <v>48</v>
      </c>
      <c r="AM64" s="311" t="s">
        <v>48</v>
      </c>
      <c r="AN64" s="311" t="s">
        <v>48</v>
      </c>
      <c r="AO64" s="39"/>
      <c r="AP64" s="311" t="s">
        <v>48</v>
      </c>
      <c r="AQ64" s="311" t="s">
        <v>48</v>
      </c>
      <c r="AR64" s="311" t="s">
        <v>48</v>
      </c>
      <c r="AS64" s="311" t="s">
        <v>48</v>
      </c>
      <c r="AT64" s="31"/>
      <c r="AU64" s="361"/>
      <c r="AV64" s="1585">
        <f t="shared" si="23"/>
        <v>17</v>
      </c>
      <c r="AW64" s="1586">
        <f t="shared" si="24"/>
        <v>8</v>
      </c>
    </row>
    <row r="65" spans="1:49" s="88" customFormat="1" ht="15" customHeight="1" x14ac:dyDescent="0.25">
      <c r="A65" s="1617"/>
      <c r="B65" s="91"/>
      <c r="C65" s="733" t="s">
        <v>182</v>
      </c>
      <c r="D65" s="209" t="s">
        <v>183</v>
      </c>
      <c r="E65" s="208" t="s">
        <v>184</v>
      </c>
      <c r="F65" s="422" t="s">
        <v>64</v>
      </c>
      <c r="G65" s="445" t="s">
        <v>64</v>
      </c>
      <c r="H65" s="445" t="s">
        <v>64</v>
      </c>
      <c r="I65" s="445" t="s">
        <v>64</v>
      </c>
      <c r="J65" s="445" t="s">
        <v>64</v>
      </c>
      <c r="K65" s="17"/>
      <c r="L65" s="24"/>
      <c r="M65" s="810" t="s">
        <v>44</v>
      </c>
      <c r="N65" s="752"/>
      <c r="O65" s="823" t="s">
        <v>44</v>
      </c>
      <c r="P65" s="823" t="s">
        <v>44</v>
      </c>
      <c r="Q65" s="51"/>
      <c r="R65" s="51"/>
      <c r="S65" s="304" t="s">
        <v>44</v>
      </c>
      <c r="T65" s="860" t="s">
        <v>44</v>
      </c>
      <c r="U65" s="831" t="s">
        <v>44</v>
      </c>
      <c r="V65" s="820"/>
      <c r="W65" s="820"/>
      <c r="X65" s="820"/>
      <c r="Y65" s="18" t="s">
        <v>44</v>
      </c>
      <c r="Z65" s="18" t="s">
        <v>44</v>
      </c>
      <c r="AA65" s="327" t="s">
        <v>42</v>
      </c>
      <c r="AB65" s="17"/>
      <c r="AC65" s="302" t="s">
        <v>42</v>
      </c>
      <c r="AD65" s="302" t="s">
        <v>42</v>
      </c>
      <c r="AE65" s="302" t="s">
        <v>42</v>
      </c>
      <c r="AF65" s="1600" t="s">
        <v>55</v>
      </c>
      <c r="AG65" s="1601" t="s">
        <v>55</v>
      </c>
      <c r="AH65" s="1640" t="s">
        <v>55</v>
      </c>
      <c r="AI65" s="355" t="s">
        <v>42</v>
      </c>
      <c r="AJ65" s="301" t="s">
        <v>42</v>
      </c>
      <c r="AK65" s="301" t="s">
        <v>42</v>
      </c>
      <c r="AL65" s="301" t="s">
        <v>42</v>
      </c>
      <c r="AM65" s="1614" t="s">
        <v>55</v>
      </c>
      <c r="AN65" s="1620" t="s">
        <v>55</v>
      </c>
      <c r="AO65" s="356" t="s">
        <v>64</v>
      </c>
      <c r="AP65" s="297" t="s">
        <v>64</v>
      </c>
      <c r="AQ65" s="25"/>
      <c r="AR65" s="326"/>
      <c r="AS65" s="551" t="s">
        <v>65</v>
      </c>
      <c r="AT65" s="551" t="s">
        <v>65</v>
      </c>
      <c r="AU65" s="920" t="s">
        <v>65</v>
      </c>
      <c r="AV65" s="1585">
        <f t="shared" si="23"/>
        <v>26</v>
      </c>
      <c r="AW65" s="1586">
        <f t="shared" si="24"/>
        <v>8</v>
      </c>
    </row>
    <row r="66" spans="1:49" s="88" customFormat="1" ht="15" customHeight="1" thickBot="1" x14ac:dyDescent="0.3">
      <c r="A66" s="1617"/>
      <c r="B66" s="91"/>
      <c r="C66" s="789" t="s">
        <v>185</v>
      </c>
      <c r="D66" s="694" t="s">
        <v>186</v>
      </c>
      <c r="E66" s="651" t="s">
        <v>187</v>
      </c>
      <c r="F66" s="358" t="s">
        <v>69</v>
      </c>
      <c r="G66" s="307" t="s">
        <v>69</v>
      </c>
      <c r="H66" s="307" t="s">
        <v>69</v>
      </c>
      <c r="I66" s="307" t="s">
        <v>69</v>
      </c>
      <c r="J66" s="307" t="s">
        <v>69</v>
      </c>
      <c r="K66" s="33"/>
      <c r="L66" s="37"/>
      <c r="M66" s="812" t="s">
        <v>50</v>
      </c>
      <c r="N66" s="754"/>
      <c r="O66" s="816" t="s">
        <v>50</v>
      </c>
      <c r="P66" s="816" t="s">
        <v>50</v>
      </c>
      <c r="Q66" s="31"/>
      <c r="R66" s="31"/>
      <c r="S66" s="343" t="s">
        <v>50</v>
      </c>
      <c r="T66" s="815" t="s">
        <v>50</v>
      </c>
      <c r="U66" s="816" t="s">
        <v>50</v>
      </c>
      <c r="V66" s="754"/>
      <c r="W66" s="754"/>
      <c r="X66" s="754"/>
      <c r="Y66" s="334" t="s">
        <v>50</v>
      </c>
      <c r="Z66" s="334" t="s">
        <v>50</v>
      </c>
      <c r="AA66" s="310" t="s">
        <v>48</v>
      </c>
      <c r="AB66" s="31"/>
      <c r="AC66" s="311" t="s">
        <v>48</v>
      </c>
      <c r="AD66" s="311" t="s">
        <v>48</v>
      </c>
      <c r="AE66" s="311" t="s">
        <v>48</v>
      </c>
      <c r="AF66" s="31"/>
      <c r="AG66" s="46"/>
      <c r="AH66" s="1593"/>
      <c r="AI66" s="450" t="s">
        <v>48</v>
      </c>
      <c r="AJ66" s="323" t="s">
        <v>48</v>
      </c>
      <c r="AK66" s="323" t="s">
        <v>48</v>
      </c>
      <c r="AL66" s="323" t="s">
        <v>48</v>
      </c>
      <c r="AM66" s="131"/>
      <c r="AN66" s="46"/>
      <c r="AO66" s="358" t="s">
        <v>69</v>
      </c>
      <c r="AP66" s="307" t="s">
        <v>69</v>
      </c>
      <c r="AQ66" s="31"/>
      <c r="AR66" s="38"/>
      <c r="AS66" s="415" t="s">
        <v>65</v>
      </c>
      <c r="AT66" s="415" t="s">
        <v>65</v>
      </c>
      <c r="AU66" s="813" t="s">
        <v>65</v>
      </c>
      <c r="AV66" s="1585">
        <f t="shared" si="23"/>
        <v>26</v>
      </c>
      <c r="AW66" s="1586">
        <f t="shared" si="24"/>
        <v>8</v>
      </c>
    </row>
    <row r="67" spans="1:49" s="88" customFormat="1" ht="15" customHeight="1" x14ac:dyDescent="0.25">
      <c r="A67" s="746"/>
      <c r="B67" s="93"/>
      <c r="C67" s="732" t="s">
        <v>188</v>
      </c>
      <c r="D67" s="455" t="s">
        <v>189</v>
      </c>
      <c r="E67" s="1319" t="s">
        <v>190</v>
      </c>
      <c r="F67" s="950" t="s">
        <v>44</v>
      </c>
      <c r="G67" s="52"/>
      <c r="H67" s="820"/>
      <c r="I67" s="52"/>
      <c r="J67" s="831" t="s">
        <v>44</v>
      </c>
      <c r="K67" s="18" t="s">
        <v>44</v>
      </c>
      <c r="L67" s="456" t="s">
        <v>44</v>
      </c>
      <c r="M67" s="950" t="s">
        <v>44</v>
      </c>
      <c r="N67" s="17"/>
      <c r="O67" s="17"/>
      <c r="P67" s="17"/>
      <c r="Q67" s="432" t="s">
        <v>44</v>
      </c>
      <c r="R67" s="18" t="s">
        <v>44</v>
      </c>
      <c r="S67" s="456" t="s">
        <v>44</v>
      </c>
      <c r="T67" s="19"/>
      <c r="U67" s="302" t="s">
        <v>42</v>
      </c>
      <c r="V67" s="302" t="s">
        <v>42</v>
      </c>
      <c r="W67" s="302" t="s">
        <v>42</v>
      </c>
      <c r="X67" s="302" t="s">
        <v>42</v>
      </c>
      <c r="Y67" s="25"/>
      <c r="Z67" s="56"/>
      <c r="AA67" s="356" t="s">
        <v>64</v>
      </c>
      <c r="AB67" s="297" t="s">
        <v>64</v>
      </c>
      <c r="AC67" s="297" t="s">
        <v>64</v>
      </c>
      <c r="AD67" s="297" t="s">
        <v>64</v>
      </c>
      <c r="AE67" s="297" t="s">
        <v>64</v>
      </c>
      <c r="AF67" s="17"/>
      <c r="AG67" s="24"/>
      <c r="AH67" s="1641"/>
      <c r="AI67" s="23"/>
      <c r="AJ67" s="20" t="s">
        <v>44</v>
      </c>
      <c r="AK67" s="20" t="s">
        <v>44</v>
      </c>
      <c r="AL67" s="20" t="s">
        <v>44</v>
      </c>
      <c r="AM67" s="18" t="s">
        <v>44</v>
      </c>
      <c r="AN67" s="1642"/>
      <c r="AO67" s="327" t="s">
        <v>42</v>
      </c>
      <c r="AP67" s="302" t="s">
        <v>42</v>
      </c>
      <c r="AQ67" s="302" t="s">
        <v>42</v>
      </c>
      <c r="AR67" s="302" t="s">
        <v>42</v>
      </c>
      <c r="AS67" s="17"/>
      <c r="AT67" s="17"/>
      <c r="AU67" s="21"/>
      <c r="AV67" s="1585">
        <f t="shared" si="23"/>
        <v>25</v>
      </c>
      <c r="AW67" s="1586">
        <f t="shared" si="24"/>
        <v>8</v>
      </c>
    </row>
    <row r="68" spans="1:49" s="88" customFormat="1" ht="15" customHeight="1" thickBot="1" x14ac:dyDescent="0.3">
      <c r="A68" s="746"/>
      <c r="B68" s="93"/>
      <c r="C68" s="732" t="s">
        <v>191</v>
      </c>
      <c r="D68" s="718" t="s">
        <v>192</v>
      </c>
      <c r="E68" s="852" t="s">
        <v>193</v>
      </c>
      <c r="F68" s="812" t="s">
        <v>87</v>
      </c>
      <c r="G68" s="1591" t="s">
        <v>87</v>
      </c>
      <c r="H68" s="754" t="s">
        <v>87</v>
      </c>
      <c r="I68" s="1591" t="s">
        <v>87</v>
      </c>
      <c r="J68" s="816" t="s">
        <v>87</v>
      </c>
      <c r="K68" s="334" t="s">
        <v>87</v>
      </c>
      <c r="L68" s="366" t="s">
        <v>87</v>
      </c>
      <c r="M68" s="812" t="s">
        <v>87</v>
      </c>
      <c r="N68" s="1591" t="s">
        <v>87</v>
      </c>
      <c r="O68" s="1591" t="s">
        <v>87</v>
      </c>
      <c r="P68" s="1591" t="s">
        <v>87</v>
      </c>
      <c r="Q68" s="352" t="s">
        <v>87</v>
      </c>
      <c r="R68" s="42" t="s">
        <v>87</v>
      </c>
      <c r="S68" s="510" t="s">
        <v>87</v>
      </c>
      <c r="T68" s="39" t="s">
        <v>87</v>
      </c>
      <c r="U68" s="311" t="s">
        <v>87</v>
      </c>
      <c r="V68" s="311" t="s">
        <v>87</v>
      </c>
      <c r="W68" s="311" t="s">
        <v>87</v>
      </c>
      <c r="X68" s="311" t="s">
        <v>87</v>
      </c>
      <c r="Y68" s="31" t="s">
        <v>87</v>
      </c>
      <c r="Z68" s="50" t="s">
        <v>87</v>
      </c>
      <c r="AA68" s="358" t="s">
        <v>87</v>
      </c>
      <c r="AB68" s="307" t="s">
        <v>87</v>
      </c>
      <c r="AC68" s="307" t="s">
        <v>87</v>
      </c>
      <c r="AD68" s="307" t="s">
        <v>87</v>
      </c>
      <c r="AE68" s="307" t="s">
        <v>87</v>
      </c>
      <c r="AF68" s="192" t="s">
        <v>55</v>
      </c>
      <c r="AG68" s="447" t="s">
        <v>55</v>
      </c>
      <c r="AH68" s="1643" t="s">
        <v>55</v>
      </c>
      <c r="AI68" s="276" t="s">
        <v>55</v>
      </c>
      <c r="AJ68" s="124" t="s">
        <v>50</v>
      </c>
      <c r="AK68" s="124" t="s">
        <v>50</v>
      </c>
      <c r="AL68" s="124" t="s">
        <v>50</v>
      </c>
      <c r="AM68" s="334" t="s">
        <v>50</v>
      </c>
      <c r="AN68" s="1644"/>
      <c r="AO68" s="310" t="s">
        <v>48</v>
      </c>
      <c r="AP68" s="311" t="s">
        <v>48</v>
      </c>
      <c r="AQ68" s="311" t="s">
        <v>48</v>
      </c>
      <c r="AR68" s="311" t="s">
        <v>48</v>
      </c>
      <c r="AS68" s="33"/>
      <c r="AT68" s="33"/>
      <c r="AU68" s="35"/>
      <c r="AV68" s="1585">
        <f t="shared" si="23"/>
        <v>8</v>
      </c>
      <c r="AW68" s="1586">
        <f t="shared" si="24"/>
        <v>4</v>
      </c>
    </row>
    <row r="69" spans="1:49" s="88" customFormat="1" ht="15" customHeight="1" x14ac:dyDescent="0.25">
      <c r="A69" s="1617"/>
      <c r="B69" s="136" t="s">
        <v>194</v>
      </c>
      <c r="C69" s="732" t="s">
        <v>64</v>
      </c>
      <c r="D69" s="209" t="s">
        <v>195</v>
      </c>
      <c r="E69" s="608" t="s">
        <v>196</v>
      </c>
      <c r="F69" s="810" t="s">
        <v>44</v>
      </c>
      <c r="G69" s="823" t="s">
        <v>44</v>
      </c>
      <c r="H69" s="17"/>
      <c r="I69" s="17"/>
      <c r="J69" s="17"/>
      <c r="K69" s="18" t="s">
        <v>44</v>
      </c>
      <c r="L69" s="304" t="s">
        <v>44</v>
      </c>
      <c r="M69" s="45" t="s">
        <v>44</v>
      </c>
      <c r="N69" s="326"/>
      <c r="O69" s="28" t="s">
        <v>44</v>
      </c>
      <c r="P69" s="28" t="s">
        <v>44</v>
      </c>
      <c r="Q69" s="301" t="s">
        <v>42</v>
      </c>
      <c r="R69" s="25"/>
      <c r="S69" s="27"/>
      <c r="T69" s="300" t="s">
        <v>42</v>
      </c>
      <c r="U69" s="301" t="s">
        <v>42</v>
      </c>
      <c r="V69" s="328" t="s">
        <v>42</v>
      </c>
      <c r="W69" s="25"/>
      <c r="X69" s="326"/>
      <c r="Y69" s="326"/>
      <c r="Z69" s="456" t="s">
        <v>44</v>
      </c>
      <c r="AA69" s="44" t="s">
        <v>44</v>
      </c>
      <c r="AB69" s="17"/>
      <c r="AC69" s="28" t="s">
        <v>44</v>
      </c>
      <c r="AD69" s="28" t="s">
        <v>44</v>
      </c>
      <c r="AE69" s="28" t="s">
        <v>44</v>
      </c>
      <c r="AF69" s="25"/>
      <c r="AG69" s="43"/>
      <c r="AH69" s="1610" t="s">
        <v>44</v>
      </c>
      <c r="AI69" s="953" t="s">
        <v>55</v>
      </c>
      <c r="AJ69" s="17"/>
      <c r="AK69" s="1645" t="s">
        <v>681</v>
      </c>
      <c r="AL69" s="2250" t="s">
        <v>44</v>
      </c>
      <c r="AM69" s="18" t="s">
        <v>44</v>
      </c>
      <c r="AN69" s="18" t="s">
        <v>44</v>
      </c>
      <c r="AO69" s="19"/>
      <c r="AP69" s="28" t="s">
        <v>44</v>
      </c>
      <c r="AQ69" s="410" t="s">
        <v>44</v>
      </c>
      <c r="AR69" s="28" t="s">
        <v>44</v>
      </c>
      <c r="AS69" s="302" t="s">
        <v>42</v>
      </c>
      <c r="AT69" s="25"/>
      <c r="AU69" s="27"/>
      <c r="AV69" s="1585">
        <f t="shared" si="23"/>
        <v>25</v>
      </c>
      <c r="AW69" s="1586">
        <f t="shared" si="24"/>
        <v>5</v>
      </c>
    </row>
    <row r="70" spans="1:49" s="88" customFormat="1" ht="15" customHeight="1" thickBot="1" x14ac:dyDescent="0.3">
      <c r="A70" s="1617"/>
      <c r="C70" s="733" t="s">
        <v>197</v>
      </c>
      <c r="D70" s="206" t="s">
        <v>198</v>
      </c>
      <c r="E70" s="207" t="s">
        <v>199</v>
      </c>
      <c r="F70" s="812" t="s">
        <v>50</v>
      </c>
      <c r="G70" s="816" t="s">
        <v>50</v>
      </c>
      <c r="H70" s="31"/>
      <c r="I70" s="31"/>
      <c r="J70" s="31"/>
      <c r="K70" s="334" t="s">
        <v>50</v>
      </c>
      <c r="L70" s="343" t="s">
        <v>50</v>
      </c>
      <c r="M70" s="48" t="s">
        <v>50</v>
      </c>
      <c r="N70" s="38"/>
      <c r="O70" s="124" t="s">
        <v>50</v>
      </c>
      <c r="P70" s="124" t="s">
        <v>50</v>
      </c>
      <c r="Q70" s="323" t="s">
        <v>48</v>
      </c>
      <c r="R70" s="31"/>
      <c r="S70" s="40"/>
      <c r="T70" s="310" t="s">
        <v>48</v>
      </c>
      <c r="U70" s="311" t="s">
        <v>48</v>
      </c>
      <c r="V70" s="421" t="s">
        <v>48</v>
      </c>
      <c r="W70" s="33"/>
      <c r="X70" s="36"/>
      <c r="Y70" s="36"/>
      <c r="Z70" s="366" t="s">
        <v>50</v>
      </c>
      <c r="AA70" s="123" t="s">
        <v>50</v>
      </c>
      <c r="AB70" s="31"/>
      <c r="AC70" s="41" t="s">
        <v>50</v>
      </c>
      <c r="AD70" s="41" t="s">
        <v>50</v>
      </c>
      <c r="AE70" s="41" t="s">
        <v>50</v>
      </c>
      <c r="AF70" s="131"/>
      <c r="AG70" s="46"/>
      <c r="AH70" s="1611" t="s">
        <v>50</v>
      </c>
      <c r="AI70" s="159"/>
      <c r="AJ70" s="131"/>
      <c r="AK70" s="38"/>
      <c r="AL70" s="124" t="s">
        <v>50</v>
      </c>
      <c r="AM70" s="334" t="s">
        <v>50</v>
      </c>
      <c r="AN70" s="334" t="s">
        <v>50</v>
      </c>
      <c r="AO70" s="39"/>
      <c r="AP70" s="41" t="s">
        <v>50</v>
      </c>
      <c r="AQ70" s="416" t="s">
        <v>50</v>
      </c>
      <c r="AR70" s="41" t="s">
        <v>50</v>
      </c>
      <c r="AS70" s="311" t="s">
        <v>48</v>
      </c>
      <c r="AT70" s="31"/>
      <c r="AU70" s="40"/>
      <c r="AV70" s="1585">
        <f t="shared" si="23"/>
        <v>24</v>
      </c>
      <c r="AW70" s="1586">
        <f t="shared" si="24"/>
        <v>5</v>
      </c>
    </row>
    <row r="71" spans="1:49" s="88" customFormat="1" ht="15" customHeight="1" x14ac:dyDescent="0.25">
      <c r="A71" s="4"/>
      <c r="B71" s="168" t="s">
        <v>200</v>
      </c>
      <c r="C71" s="733" t="s">
        <v>201</v>
      </c>
      <c r="D71" s="218" t="s">
        <v>202</v>
      </c>
      <c r="E71" s="1320" t="s">
        <v>203</v>
      </c>
      <c r="F71" s="808" t="s">
        <v>41</v>
      </c>
      <c r="G71" s="319" t="s">
        <v>41</v>
      </c>
      <c r="H71" s="302" t="s">
        <v>42</v>
      </c>
      <c r="I71" s="302" t="s">
        <v>42</v>
      </c>
      <c r="J71" s="302" t="s">
        <v>42</v>
      </c>
      <c r="K71" s="17"/>
      <c r="L71" s="370" t="s">
        <v>44</v>
      </c>
      <c r="M71" s="327" t="s">
        <v>42</v>
      </c>
      <c r="N71" s="17"/>
      <c r="O71" s="301" t="s">
        <v>42</v>
      </c>
      <c r="P71" s="301" t="s">
        <v>42</v>
      </c>
      <c r="Q71" s="301" t="s">
        <v>42</v>
      </c>
      <c r="R71" s="25"/>
      <c r="S71" s="56"/>
      <c r="T71" s="810" t="s">
        <v>44</v>
      </c>
      <c r="U71" s="823" t="s">
        <v>44</v>
      </c>
      <c r="V71" s="823" t="s">
        <v>44</v>
      </c>
      <c r="W71" s="17"/>
      <c r="X71" s="23"/>
      <c r="Y71" s="17"/>
      <c r="Z71" s="456" t="s">
        <v>44</v>
      </c>
      <c r="AA71" s="422" t="s">
        <v>64</v>
      </c>
      <c r="AB71" s="459" t="s">
        <v>64</v>
      </c>
      <c r="AC71" s="445" t="s">
        <v>64</v>
      </c>
      <c r="AD71" s="445" t="s">
        <v>64</v>
      </c>
      <c r="AE71" s="445" t="s">
        <v>80</v>
      </c>
      <c r="AF71" s="25" t="s">
        <v>80</v>
      </c>
      <c r="AG71" s="370" t="s">
        <v>80</v>
      </c>
      <c r="AH71" s="1622" t="s">
        <v>80</v>
      </c>
      <c r="AI71" s="392" t="s">
        <v>80</v>
      </c>
      <c r="AJ71" s="306" t="s">
        <v>80</v>
      </c>
      <c r="AK71" s="17" t="s">
        <v>80</v>
      </c>
      <c r="AL71" s="17" t="s">
        <v>80</v>
      </c>
      <c r="AM71" s="980" t="s">
        <v>80</v>
      </c>
      <c r="AN71" s="862" t="s">
        <v>80</v>
      </c>
      <c r="AO71" s="327" t="s">
        <v>80</v>
      </c>
      <c r="AP71" s="17" t="s">
        <v>80</v>
      </c>
      <c r="AQ71" s="17"/>
      <c r="AR71" s="303" t="s">
        <v>43</v>
      </c>
      <c r="AS71" s="303" t="s">
        <v>43</v>
      </c>
      <c r="AT71" s="350" t="s">
        <v>64</v>
      </c>
      <c r="AU71" s="487" t="s">
        <v>64</v>
      </c>
      <c r="AV71" s="1585">
        <f t="shared" si="23"/>
        <v>20</v>
      </c>
      <c r="AW71" s="1586">
        <f t="shared" si="24"/>
        <v>7</v>
      </c>
    </row>
    <row r="72" spans="1:49" s="88" customFormat="1" ht="15" customHeight="1" thickBot="1" x14ac:dyDescent="0.3">
      <c r="A72" s="4"/>
      <c r="B72" s="168" t="s">
        <v>200</v>
      </c>
      <c r="C72" s="732" t="s">
        <v>204</v>
      </c>
      <c r="D72" s="130" t="s">
        <v>205</v>
      </c>
      <c r="E72" s="640" t="s">
        <v>206</v>
      </c>
      <c r="F72" s="359" t="s">
        <v>41</v>
      </c>
      <c r="G72" s="639" t="s">
        <v>41</v>
      </c>
      <c r="H72" s="311" t="s">
        <v>48</v>
      </c>
      <c r="I72" s="311" t="s">
        <v>48</v>
      </c>
      <c r="J72" s="311" t="s">
        <v>48</v>
      </c>
      <c r="K72" s="131"/>
      <c r="L72" s="32"/>
      <c r="M72" s="310" t="s">
        <v>48</v>
      </c>
      <c r="N72" s="31"/>
      <c r="O72" s="323" t="s">
        <v>48</v>
      </c>
      <c r="P72" s="323" t="s">
        <v>48</v>
      </c>
      <c r="Q72" s="323" t="s">
        <v>48</v>
      </c>
      <c r="R72" s="31"/>
      <c r="S72" s="50"/>
      <c r="T72" s="812" t="s">
        <v>50</v>
      </c>
      <c r="U72" s="816" t="s">
        <v>50</v>
      </c>
      <c r="V72" s="816" t="s">
        <v>50</v>
      </c>
      <c r="W72" s="31"/>
      <c r="X72" s="38"/>
      <c r="Y72" s="33"/>
      <c r="Z72" s="366" t="s">
        <v>50</v>
      </c>
      <c r="AA72" s="358" t="s">
        <v>69</v>
      </c>
      <c r="AB72" s="460" t="s">
        <v>69</v>
      </c>
      <c r="AC72" s="307" t="s">
        <v>69</v>
      </c>
      <c r="AD72" s="307" t="s">
        <v>69</v>
      </c>
      <c r="AE72" s="307" t="s">
        <v>181</v>
      </c>
      <c r="AF72" s="31"/>
      <c r="AG72" s="32"/>
      <c r="AH72" s="1597"/>
      <c r="AI72" s="352" t="s">
        <v>50</v>
      </c>
      <c r="AJ72" s="124" t="s">
        <v>50</v>
      </c>
      <c r="AK72" s="33"/>
      <c r="AL72" s="33"/>
      <c r="AM72" s="925" t="s">
        <v>49</v>
      </c>
      <c r="AN72" s="1646" t="s">
        <v>49</v>
      </c>
      <c r="AO72" s="310" t="s">
        <v>48</v>
      </c>
      <c r="AP72" s="131"/>
      <c r="AQ72" s="131"/>
      <c r="AR72" s="315" t="s">
        <v>49</v>
      </c>
      <c r="AS72" s="315" t="s">
        <v>49</v>
      </c>
      <c r="AT72" s="166" t="s">
        <v>69</v>
      </c>
      <c r="AU72" s="1647" t="s">
        <v>69</v>
      </c>
      <c r="AV72" s="1585">
        <f t="shared" si="23"/>
        <v>25</v>
      </c>
      <c r="AW72" s="1586">
        <f t="shared" si="24"/>
        <v>8</v>
      </c>
    </row>
    <row r="73" spans="1:49" s="88" customFormat="1" ht="15" customHeight="1" x14ac:dyDescent="0.25">
      <c r="A73" s="1617"/>
      <c r="B73" s="1119" t="s">
        <v>207</v>
      </c>
      <c r="C73" s="732" t="s">
        <v>208</v>
      </c>
      <c r="D73" s="835" t="s">
        <v>209</v>
      </c>
      <c r="E73" s="1648" t="s">
        <v>210</v>
      </c>
      <c r="F73" s="644" t="s">
        <v>41</v>
      </c>
      <c r="G73" s="301" t="s">
        <v>42</v>
      </c>
      <c r="H73" s="301" t="s">
        <v>42</v>
      </c>
      <c r="I73" s="301" t="s">
        <v>42</v>
      </c>
      <c r="J73" s="301" t="s">
        <v>42</v>
      </c>
      <c r="K73" s="25"/>
      <c r="L73" s="43"/>
      <c r="M73" s="19"/>
      <c r="N73" s="459" t="s">
        <v>64</v>
      </c>
      <c r="O73" s="445" t="s">
        <v>64</v>
      </c>
      <c r="P73" s="445" t="s">
        <v>64</v>
      </c>
      <c r="Q73" s="445" t="s">
        <v>64</v>
      </c>
      <c r="R73" s="820"/>
      <c r="S73" s="350" t="s">
        <v>64</v>
      </c>
      <c r="T73" s="305"/>
      <c r="U73" s="306" t="s">
        <v>44</v>
      </c>
      <c r="V73" s="306" t="s">
        <v>44</v>
      </c>
      <c r="W73" s="306" t="s">
        <v>44</v>
      </c>
      <c r="X73" s="306" t="s">
        <v>44</v>
      </c>
      <c r="Y73" s="25"/>
      <c r="Z73" s="56"/>
      <c r="AA73" s="19"/>
      <c r="AB73" s="17"/>
      <c r="AC73" s="820"/>
      <c r="AD73" s="28" t="s">
        <v>44</v>
      </c>
      <c r="AE73" s="28" t="s">
        <v>44</v>
      </c>
      <c r="AF73" s="18" t="s">
        <v>44</v>
      </c>
      <c r="AG73" s="456" t="s">
        <v>44</v>
      </c>
      <c r="AH73" s="1613"/>
      <c r="AI73" s="860" t="s">
        <v>44</v>
      </c>
      <c r="AJ73" s="551" t="s">
        <v>65</v>
      </c>
      <c r="AK73" s="551" t="s">
        <v>65</v>
      </c>
      <c r="AL73" s="551" t="s">
        <v>65</v>
      </c>
      <c r="AM73" s="820"/>
      <c r="AN73" s="830"/>
      <c r="AO73" s="327" t="s">
        <v>42</v>
      </c>
      <c r="AP73" s="302" t="s">
        <v>42</v>
      </c>
      <c r="AQ73" s="17"/>
      <c r="AR73" s="17"/>
      <c r="AS73" s="17"/>
      <c r="AT73" s="302" t="s">
        <v>42</v>
      </c>
      <c r="AU73" s="351" t="s">
        <v>42</v>
      </c>
      <c r="AV73" s="1585">
        <f t="shared" si="23"/>
        <v>25</v>
      </c>
      <c r="AW73" s="1586">
        <f t="shared" si="24"/>
        <v>8</v>
      </c>
    </row>
    <row r="74" spans="1:49" s="88" customFormat="1" ht="15" customHeight="1" x14ac:dyDescent="0.25">
      <c r="A74" s="1617"/>
      <c r="B74" s="93"/>
      <c r="C74" s="791" t="s">
        <v>43</v>
      </c>
      <c r="D74" s="462" t="s">
        <v>416</v>
      </c>
      <c r="E74" s="1649" t="s">
        <v>129</v>
      </c>
      <c r="F74" s="39"/>
      <c r="G74" s="323" t="s">
        <v>48</v>
      </c>
      <c r="H74" s="323" t="s">
        <v>48</v>
      </c>
      <c r="I74" s="323" t="s">
        <v>48</v>
      </c>
      <c r="J74" s="323" t="s">
        <v>48</v>
      </c>
      <c r="K74" s="190" t="s">
        <v>55</v>
      </c>
      <c r="L74" s="46"/>
      <c r="M74" s="125"/>
      <c r="N74" s="460" t="s">
        <v>69</v>
      </c>
      <c r="O74" s="307" t="s">
        <v>69</v>
      </c>
      <c r="P74" s="307" t="s">
        <v>69</v>
      </c>
      <c r="Q74" s="307" t="s">
        <v>69</v>
      </c>
      <c r="R74" s="754"/>
      <c r="S74" s="166" t="s">
        <v>69</v>
      </c>
      <c r="T74" s="125"/>
      <c r="U74" s="124" t="s">
        <v>50</v>
      </c>
      <c r="V74" s="124" t="s">
        <v>50</v>
      </c>
      <c r="W74" s="124" t="s">
        <v>50</v>
      </c>
      <c r="X74" s="124"/>
      <c r="Y74" s="31"/>
      <c r="Z74" s="50"/>
      <c r="AA74" s="39"/>
      <c r="AB74" s="31"/>
      <c r="AC74" s="31" t="s">
        <v>50</v>
      </c>
      <c r="AD74" s="41" t="s">
        <v>50</v>
      </c>
      <c r="AE74" s="41" t="s">
        <v>50</v>
      </c>
      <c r="AF74" s="42" t="s">
        <v>50</v>
      </c>
      <c r="AG74" s="510" t="s">
        <v>50</v>
      </c>
      <c r="AH74" s="1607"/>
      <c r="AI74" s="352" t="s">
        <v>50</v>
      </c>
      <c r="AJ74" s="415" t="s">
        <v>65</v>
      </c>
      <c r="AK74" s="415" t="s">
        <v>65</v>
      </c>
      <c r="AL74" s="415" t="s">
        <v>65</v>
      </c>
      <c r="AM74" s="131"/>
      <c r="AN74" s="1624"/>
      <c r="AO74" s="310" t="s">
        <v>48</v>
      </c>
      <c r="AP74" s="311" t="s">
        <v>48</v>
      </c>
      <c r="AQ74" s="33" t="s">
        <v>48</v>
      </c>
      <c r="AR74" s="33"/>
      <c r="AS74" s="33"/>
      <c r="AT74" s="311" t="s">
        <v>48</v>
      </c>
      <c r="AU74" s="921" t="s">
        <v>48</v>
      </c>
      <c r="AV74" s="1625">
        <f t="shared" si="23"/>
        <v>26</v>
      </c>
      <c r="AW74" s="1586">
        <f t="shared" si="24"/>
        <v>9</v>
      </c>
    </row>
    <row r="75" spans="1:49" s="88" customFormat="1" ht="15" customHeight="1" x14ac:dyDescent="0.25">
      <c r="A75" s="1617"/>
      <c r="B75" s="1119" t="s">
        <v>215</v>
      </c>
      <c r="C75" s="733" t="s">
        <v>69</v>
      </c>
      <c r="D75" s="214" t="s">
        <v>216</v>
      </c>
      <c r="E75" s="1650" t="s">
        <v>217</v>
      </c>
      <c r="F75" s="644" t="s">
        <v>41</v>
      </c>
      <c r="G75" s="831" t="s">
        <v>44</v>
      </c>
      <c r="H75" s="831" t="s">
        <v>44</v>
      </c>
      <c r="I75" s="831" t="s">
        <v>44</v>
      </c>
      <c r="J75" s="831" t="s">
        <v>44</v>
      </c>
      <c r="K75" s="25"/>
      <c r="L75" s="370"/>
      <c r="M75" s="300" t="s">
        <v>42</v>
      </c>
      <c r="N75" s="301" t="s">
        <v>42</v>
      </c>
      <c r="O75" s="25"/>
      <c r="P75" s="25"/>
      <c r="Q75" s="25" t="s">
        <v>65</v>
      </c>
      <c r="R75" s="301" t="s">
        <v>65</v>
      </c>
      <c r="S75" s="301" t="s">
        <v>65</v>
      </c>
      <c r="T75" s="327"/>
      <c r="U75" s="25"/>
      <c r="V75" s="410" t="s">
        <v>44</v>
      </c>
      <c r="W75" s="28" t="s">
        <v>44</v>
      </c>
      <c r="X75" s="45" t="s">
        <v>44</v>
      </c>
      <c r="Y75" s="25"/>
      <c r="Z75" s="27"/>
      <c r="AA75" s="300" t="s">
        <v>42</v>
      </c>
      <c r="AB75" s="301" t="s">
        <v>42</v>
      </c>
      <c r="AC75" s="301" t="s">
        <v>42</v>
      </c>
      <c r="AD75" s="25"/>
      <c r="AE75" s="326"/>
      <c r="AF75" s="326"/>
      <c r="AG75" s="420" t="s">
        <v>42</v>
      </c>
      <c r="AH75" s="1589"/>
      <c r="AI75" s="1046" t="s">
        <v>43</v>
      </c>
      <c r="AJ75" s="980" t="s">
        <v>43</v>
      </c>
      <c r="AK75" s="980" t="s">
        <v>43</v>
      </c>
      <c r="AL75" s="980" t="s">
        <v>42</v>
      </c>
      <c r="AM75" s="25"/>
      <c r="AN75" s="43"/>
      <c r="AO75" s="356" t="s">
        <v>64</v>
      </c>
      <c r="AP75" s="297" t="s">
        <v>64</v>
      </c>
      <c r="AQ75" s="25"/>
      <c r="AR75" s="326"/>
      <c r="AS75" s="551" t="s">
        <v>65</v>
      </c>
      <c r="AT75" s="551" t="s">
        <v>65</v>
      </c>
      <c r="AU75" s="920" t="s">
        <v>65</v>
      </c>
      <c r="AV75" s="1585">
        <f t="shared" si="23"/>
        <v>25</v>
      </c>
      <c r="AW75" s="1586">
        <f t="shared" si="24"/>
        <v>7</v>
      </c>
    </row>
    <row r="76" spans="1:49" s="88" customFormat="1" ht="15" customHeight="1" thickBot="1" x14ac:dyDescent="0.3">
      <c r="A76" s="1605"/>
      <c r="B76" s="93"/>
      <c r="C76" s="732" t="s">
        <v>274</v>
      </c>
      <c r="D76" s="462" t="s">
        <v>275</v>
      </c>
      <c r="E76" s="1051" t="s">
        <v>276</v>
      </c>
      <c r="F76" s="39"/>
      <c r="G76" s="816" t="s">
        <v>50</v>
      </c>
      <c r="H76" s="816" t="s">
        <v>50</v>
      </c>
      <c r="I76" s="816" t="s">
        <v>50</v>
      </c>
      <c r="J76" s="816" t="s">
        <v>50</v>
      </c>
      <c r="K76" s="31"/>
      <c r="L76" s="32"/>
      <c r="M76" s="310" t="s">
        <v>48</v>
      </c>
      <c r="N76" s="311" t="s">
        <v>48</v>
      </c>
      <c r="O76" s="33"/>
      <c r="P76" s="33"/>
      <c r="Q76" s="33"/>
      <c r="R76" s="311" t="s">
        <v>48</v>
      </c>
      <c r="S76" s="311" t="s">
        <v>48</v>
      </c>
      <c r="T76" s="310" t="s">
        <v>48</v>
      </c>
      <c r="U76" s="33"/>
      <c r="V76" s="321" t="s">
        <v>50</v>
      </c>
      <c r="W76" s="401" t="s">
        <v>50</v>
      </c>
      <c r="X76" s="430" t="s">
        <v>50</v>
      </c>
      <c r="Y76" s="33"/>
      <c r="Z76" s="35"/>
      <c r="AA76" s="310" t="s">
        <v>48</v>
      </c>
      <c r="AB76" s="311" t="s">
        <v>48</v>
      </c>
      <c r="AC76" s="323" t="s">
        <v>48</v>
      </c>
      <c r="AD76" s="33"/>
      <c r="AE76" s="36"/>
      <c r="AF76" s="36"/>
      <c r="AG76" s="333" t="s">
        <v>48</v>
      </c>
      <c r="AH76" s="1587"/>
      <c r="AI76" s="1017" t="s">
        <v>49</v>
      </c>
      <c r="AJ76" s="925" t="s">
        <v>49</v>
      </c>
      <c r="AK76" s="925" t="s">
        <v>49</v>
      </c>
      <c r="AL76" s="925" t="s">
        <v>49</v>
      </c>
      <c r="AM76" s="33"/>
      <c r="AN76" s="37"/>
      <c r="AO76" s="358" t="s">
        <v>69</v>
      </c>
      <c r="AP76" s="307" t="s">
        <v>69</v>
      </c>
      <c r="AQ76" s="31"/>
      <c r="AR76" s="38"/>
      <c r="AS76" s="415" t="s">
        <v>65</v>
      </c>
      <c r="AT76" s="415" t="s">
        <v>65</v>
      </c>
      <c r="AU76" s="813" t="s">
        <v>65</v>
      </c>
      <c r="AV76" s="1585">
        <f t="shared" si="23"/>
        <v>25</v>
      </c>
      <c r="AW76" s="1586">
        <f t="shared" si="24"/>
        <v>9</v>
      </c>
    </row>
    <row r="77" spans="1:49" s="88" customFormat="1" ht="15" customHeight="1" x14ac:dyDescent="0.25">
      <c r="A77" s="1594"/>
      <c r="B77" s="1119" t="s">
        <v>221</v>
      </c>
      <c r="C77" s="732" t="s">
        <v>222</v>
      </c>
      <c r="D77" s="985" t="s">
        <v>223</v>
      </c>
      <c r="E77" s="1651" t="s">
        <v>224</v>
      </c>
      <c r="F77" s="26" t="s">
        <v>41</v>
      </c>
      <c r="G77" s="831" t="s">
        <v>44</v>
      </c>
      <c r="H77" s="831" t="s">
        <v>44</v>
      </c>
      <c r="I77" s="326"/>
      <c r="J77" s="326"/>
      <c r="K77" s="301" t="s">
        <v>42</v>
      </c>
      <c r="L77" s="301" t="s">
        <v>42</v>
      </c>
      <c r="M77" s="327" t="s">
        <v>42</v>
      </c>
      <c r="N77" s="326"/>
      <c r="O77" s="326"/>
      <c r="P77" s="860" t="s">
        <v>44</v>
      </c>
      <c r="Q77" s="860" t="s">
        <v>44</v>
      </c>
      <c r="R77" s="18" t="s">
        <v>44</v>
      </c>
      <c r="S77" s="43"/>
      <c r="T77" s="364" t="s">
        <v>43</v>
      </c>
      <c r="U77" s="357" t="s">
        <v>43</v>
      </c>
      <c r="V77" s="357" t="s">
        <v>87</v>
      </c>
      <c r="W77" s="357" t="s">
        <v>87</v>
      </c>
      <c r="X77" s="357" t="s">
        <v>43</v>
      </c>
      <c r="Y77" s="17"/>
      <c r="Z77" s="27"/>
      <c r="AA77" s="422" t="s">
        <v>87</v>
      </c>
      <c r="AB77" s="445" t="s">
        <v>87</v>
      </c>
      <c r="AC77" s="445" t="s">
        <v>87</v>
      </c>
      <c r="AD77" s="297" t="s">
        <v>87</v>
      </c>
      <c r="AE77" s="297" t="s">
        <v>87</v>
      </c>
      <c r="AF77" s="25" t="s">
        <v>87</v>
      </c>
      <c r="AG77" s="43" t="s">
        <v>87</v>
      </c>
      <c r="AH77" s="1610" t="s">
        <v>87</v>
      </c>
      <c r="AI77" s="537" t="s">
        <v>87</v>
      </c>
      <c r="AJ77" s="17" t="s">
        <v>87</v>
      </c>
      <c r="AK77" s="17" t="s">
        <v>87</v>
      </c>
      <c r="AL77" s="1652" t="s">
        <v>87</v>
      </c>
      <c r="AM77" s="551" t="s">
        <v>87</v>
      </c>
      <c r="AN77" s="827" t="s">
        <v>87</v>
      </c>
      <c r="AO77" s="19" t="s">
        <v>87</v>
      </c>
      <c r="AP77" s="17" t="s">
        <v>87</v>
      </c>
      <c r="AQ77" s="302" t="s">
        <v>87</v>
      </c>
      <c r="AR77" s="302" t="s">
        <v>87</v>
      </c>
      <c r="AS77" s="302" t="s">
        <v>87</v>
      </c>
      <c r="AT77" s="17" t="s">
        <v>87</v>
      </c>
      <c r="AU77" s="21" t="s">
        <v>87</v>
      </c>
      <c r="AV77" s="1585">
        <f t="shared" si="23"/>
        <v>11</v>
      </c>
      <c r="AW77" s="1586">
        <f t="shared" si="24"/>
        <v>3</v>
      </c>
    </row>
    <row r="78" spans="1:49" s="88" customFormat="1" ht="15" customHeight="1" thickBot="1" x14ac:dyDescent="0.3">
      <c r="A78" s="1617"/>
      <c r="B78" s="93"/>
      <c r="C78" s="789" t="s">
        <v>212</v>
      </c>
      <c r="D78" s="130" t="s">
        <v>213</v>
      </c>
      <c r="E78" s="1112" t="s">
        <v>214</v>
      </c>
      <c r="F78" s="743" t="s">
        <v>70</v>
      </c>
      <c r="G78" s="816" t="s">
        <v>50</v>
      </c>
      <c r="H78" s="816" t="s">
        <v>50</v>
      </c>
      <c r="I78" s="736" t="s">
        <v>55</v>
      </c>
      <c r="J78" s="736" t="s">
        <v>55</v>
      </c>
      <c r="K78" s="311" t="s">
        <v>48</v>
      </c>
      <c r="L78" s="311" t="s">
        <v>48</v>
      </c>
      <c r="M78" s="310" t="s">
        <v>48</v>
      </c>
      <c r="N78" s="736" t="s">
        <v>70</v>
      </c>
      <c r="O78" s="736" t="s">
        <v>55</v>
      </c>
      <c r="P78" s="815" t="s">
        <v>55</v>
      </c>
      <c r="Q78" s="736" t="s">
        <v>50</v>
      </c>
      <c r="R78" s="42" t="s">
        <v>50</v>
      </c>
      <c r="S78" s="46"/>
      <c r="T78" s="345" t="s">
        <v>55</v>
      </c>
      <c r="U78" s="315" t="s">
        <v>49</v>
      </c>
      <c r="V78" s="315" t="s">
        <v>49</v>
      </c>
      <c r="W78" s="315" t="s">
        <v>49</v>
      </c>
      <c r="X78" s="315" t="s">
        <v>49</v>
      </c>
      <c r="Y78" s="31" t="s">
        <v>49</v>
      </c>
      <c r="Z78" s="40"/>
      <c r="AA78" s="358" t="s">
        <v>69</v>
      </c>
      <c r="AB78" s="307" t="s">
        <v>69</v>
      </c>
      <c r="AC78" s="307" t="s">
        <v>69</v>
      </c>
      <c r="AD78" s="307" t="s">
        <v>48</v>
      </c>
      <c r="AE78" s="307" t="s">
        <v>48</v>
      </c>
      <c r="AF78" s="31"/>
      <c r="AG78" s="46"/>
      <c r="AH78" s="1611" t="s">
        <v>69</v>
      </c>
      <c r="AI78" s="460" t="s">
        <v>48</v>
      </c>
      <c r="AJ78" s="31"/>
      <c r="AK78" s="31"/>
      <c r="AL78" s="1653" t="s">
        <v>579</v>
      </c>
      <c r="AM78" s="415" t="s">
        <v>65</v>
      </c>
      <c r="AN78" s="414" t="s">
        <v>65</v>
      </c>
      <c r="AO78" s="34"/>
      <c r="AP78" s="33"/>
      <c r="AQ78" s="311" t="s">
        <v>48</v>
      </c>
      <c r="AR78" s="311" t="s">
        <v>48</v>
      </c>
      <c r="AS78" s="311" t="s">
        <v>48</v>
      </c>
      <c r="AT78" s="33"/>
      <c r="AU78" s="35"/>
      <c r="AV78" s="1585">
        <f t="shared" si="23"/>
        <v>25</v>
      </c>
      <c r="AW78" s="1586">
        <f t="shared" si="24"/>
        <v>9</v>
      </c>
    </row>
    <row r="79" spans="1:49" s="88" customFormat="1" ht="15" customHeight="1" x14ac:dyDescent="0.25">
      <c r="A79" s="1617"/>
      <c r="B79" s="1119" t="s">
        <v>221</v>
      </c>
      <c r="C79" s="791" t="s">
        <v>228</v>
      </c>
      <c r="D79" s="686" t="s">
        <v>229</v>
      </c>
      <c r="E79" s="1654" t="s">
        <v>230</v>
      </c>
      <c r="F79" s="60" t="s">
        <v>41</v>
      </c>
      <c r="G79" s="301" t="s">
        <v>42</v>
      </c>
      <c r="H79" s="301" t="s">
        <v>42</v>
      </c>
      <c r="I79" s="301" t="s">
        <v>42</v>
      </c>
      <c r="J79" s="301" t="s">
        <v>42</v>
      </c>
      <c r="K79" s="25"/>
      <c r="L79" s="43"/>
      <c r="M79" s="950" t="s">
        <v>44</v>
      </c>
      <c r="N79" s="860" t="s">
        <v>44</v>
      </c>
      <c r="O79" s="25"/>
      <c r="P79" s="25"/>
      <c r="Q79" s="25"/>
      <c r="R79" s="18" t="s">
        <v>44</v>
      </c>
      <c r="S79" s="456" t="s">
        <v>44</v>
      </c>
      <c r="T79" s="327" t="s">
        <v>42</v>
      </c>
      <c r="U79" s="302" t="s">
        <v>42</v>
      </c>
      <c r="V79" s="302" t="s">
        <v>42</v>
      </c>
      <c r="W79" s="302" t="s">
        <v>42</v>
      </c>
      <c r="X79" s="23"/>
      <c r="Y79" s="17"/>
      <c r="Z79" s="21"/>
      <c r="AA79" s="45" t="s">
        <v>44</v>
      </c>
      <c r="AB79" s="25"/>
      <c r="AC79" s="410" t="s">
        <v>44</v>
      </c>
      <c r="AD79" s="28" t="s">
        <v>44</v>
      </c>
      <c r="AE79" s="45" t="s">
        <v>44</v>
      </c>
      <c r="AF79" s="25"/>
      <c r="AG79" s="43"/>
      <c r="AH79" s="1610" t="s">
        <v>64</v>
      </c>
      <c r="AI79" s="693" t="s">
        <v>64</v>
      </c>
      <c r="AJ79" s="17"/>
      <c r="AK79" s="17"/>
      <c r="AL79" s="551" t="s">
        <v>65</v>
      </c>
      <c r="AM79" s="551" t="s">
        <v>65</v>
      </c>
      <c r="AN79" s="827" t="s">
        <v>65</v>
      </c>
      <c r="AO79" s="19"/>
      <c r="AP79" s="17"/>
      <c r="AQ79" s="459" t="s">
        <v>64</v>
      </c>
      <c r="AR79" s="445" t="s">
        <v>691</v>
      </c>
      <c r="AS79" s="445" t="s">
        <v>64</v>
      </c>
      <c r="AT79" s="445" t="s">
        <v>64</v>
      </c>
      <c r="AU79" s="27"/>
      <c r="AV79" s="1585">
        <f t="shared" si="23"/>
        <v>24</v>
      </c>
      <c r="AW79" s="1586">
        <f t="shared" si="24"/>
        <v>8</v>
      </c>
    </row>
    <row r="80" spans="1:49" s="88" customFormat="1" ht="15" customHeight="1" thickBot="1" x14ac:dyDescent="0.3">
      <c r="A80" s="1617"/>
      <c r="B80" s="93"/>
      <c r="C80" s="733" t="s">
        <v>102</v>
      </c>
      <c r="D80" s="134" t="s">
        <v>103</v>
      </c>
      <c r="E80" s="1110" t="s">
        <v>104</v>
      </c>
      <c r="F80" s="125" t="s">
        <v>41</v>
      </c>
      <c r="G80" s="323" t="s">
        <v>48</v>
      </c>
      <c r="H80" s="323" t="s">
        <v>48</v>
      </c>
      <c r="I80" s="323" t="s">
        <v>48</v>
      </c>
      <c r="J80" s="323" t="s">
        <v>48</v>
      </c>
      <c r="K80" s="33"/>
      <c r="L80" s="37"/>
      <c r="M80" s="812" t="s">
        <v>50</v>
      </c>
      <c r="N80" s="815" t="s">
        <v>50</v>
      </c>
      <c r="O80" s="31"/>
      <c r="P80" s="31"/>
      <c r="Q80" s="31"/>
      <c r="R80" s="334" t="s">
        <v>50</v>
      </c>
      <c r="S80" s="366" t="s">
        <v>50</v>
      </c>
      <c r="T80" s="310" t="s">
        <v>48</v>
      </c>
      <c r="U80" s="311" t="s">
        <v>48</v>
      </c>
      <c r="V80" s="311" t="s">
        <v>48</v>
      </c>
      <c r="W80" s="311" t="s">
        <v>48</v>
      </c>
      <c r="X80" s="736" t="s">
        <v>55</v>
      </c>
      <c r="Y80" s="736" t="s">
        <v>55</v>
      </c>
      <c r="Z80" s="739" t="s">
        <v>55</v>
      </c>
      <c r="AA80" s="1655" t="s">
        <v>70</v>
      </c>
      <c r="AB80" s="1656" t="s">
        <v>70</v>
      </c>
      <c r="AC80" s="1656" t="s">
        <v>70</v>
      </c>
      <c r="AD80" s="1656" t="s">
        <v>70</v>
      </c>
      <c r="AE80" s="1656" t="s">
        <v>70</v>
      </c>
      <c r="AF80" s="1656" t="s">
        <v>70</v>
      </c>
      <c r="AG80" s="447" t="s">
        <v>55</v>
      </c>
      <c r="AH80" s="1611" t="s">
        <v>69</v>
      </c>
      <c r="AI80" s="504" t="s">
        <v>69</v>
      </c>
      <c r="AJ80" s="31"/>
      <c r="AK80" s="31"/>
      <c r="AL80" s="415" t="s">
        <v>65</v>
      </c>
      <c r="AM80" s="415" t="s">
        <v>65</v>
      </c>
      <c r="AN80" s="414" t="s">
        <v>65</v>
      </c>
      <c r="AO80" s="34"/>
      <c r="AP80" s="33"/>
      <c r="AQ80" s="460" t="s">
        <v>69</v>
      </c>
      <c r="AR80" s="307" t="s">
        <v>69</v>
      </c>
      <c r="AS80" s="307" t="s">
        <v>69</v>
      </c>
      <c r="AT80" s="307" t="s">
        <v>69</v>
      </c>
      <c r="AU80" s="40"/>
      <c r="AV80" s="1585">
        <f t="shared" si="23"/>
        <v>21</v>
      </c>
      <c r="AW80" s="1586">
        <f t="shared" si="24"/>
        <v>8</v>
      </c>
    </row>
    <row r="81" spans="1:49" s="88" customFormat="1" ht="15" customHeight="1" x14ac:dyDescent="0.25">
      <c r="A81" s="1617"/>
      <c r="B81" s="1119" t="s">
        <v>234</v>
      </c>
      <c r="C81" s="791" t="s">
        <v>235</v>
      </c>
      <c r="D81" s="210" t="s">
        <v>236</v>
      </c>
      <c r="E81" s="1657" t="s">
        <v>237</v>
      </c>
      <c r="F81" s="422" t="s">
        <v>64</v>
      </c>
      <c r="G81" s="445" t="s">
        <v>64</v>
      </c>
      <c r="H81" s="445" t="s">
        <v>64</v>
      </c>
      <c r="I81" s="445" t="s">
        <v>64</v>
      </c>
      <c r="J81" s="445" t="s">
        <v>64</v>
      </c>
      <c r="K81" s="25"/>
      <c r="L81" s="370"/>
      <c r="M81" s="950" t="s">
        <v>44</v>
      </c>
      <c r="N81" s="17"/>
      <c r="O81" s="25"/>
      <c r="P81" s="25"/>
      <c r="Q81" s="551" t="s">
        <v>65</v>
      </c>
      <c r="R81" s="551" t="s">
        <v>65</v>
      </c>
      <c r="S81" s="827" t="s">
        <v>65</v>
      </c>
      <c r="T81" s="26"/>
      <c r="U81" s="326"/>
      <c r="V81" s="297" t="s">
        <v>42</v>
      </c>
      <c r="W81" s="297" t="s">
        <v>42</v>
      </c>
      <c r="X81" s="297" t="s">
        <v>42</v>
      </c>
      <c r="Y81" s="297" t="s">
        <v>42</v>
      </c>
      <c r="Z81" s="43"/>
      <c r="AA81" s="422" t="s">
        <v>64</v>
      </c>
      <c r="AB81" s="459" t="s">
        <v>64</v>
      </c>
      <c r="AC81" s="445" t="s">
        <v>64</v>
      </c>
      <c r="AD81" s="445" t="s">
        <v>64</v>
      </c>
      <c r="AE81" s="445" t="s">
        <v>64</v>
      </c>
      <c r="AF81" s="25"/>
      <c r="AG81" s="43"/>
      <c r="AH81" s="1610" t="s">
        <v>44</v>
      </c>
      <c r="AI81" s="392" t="s">
        <v>44</v>
      </c>
      <c r="AJ81" s="20"/>
      <c r="AK81" s="17"/>
      <c r="AL81" s="302" t="s">
        <v>65</v>
      </c>
      <c r="AM81" s="17" t="s">
        <v>65</v>
      </c>
      <c r="AN81" s="21" t="s">
        <v>65</v>
      </c>
      <c r="AO81" s="327"/>
      <c r="AP81" s="302" t="s">
        <v>42</v>
      </c>
      <c r="AQ81" s="17"/>
      <c r="AR81" s="17"/>
      <c r="AS81" s="17"/>
      <c r="AT81" s="302" t="s">
        <v>42</v>
      </c>
      <c r="AU81" s="351" t="s">
        <v>42</v>
      </c>
      <c r="AV81" s="1585">
        <f t="shared" si="23"/>
        <v>26</v>
      </c>
      <c r="AW81" s="1586">
        <f t="shared" si="24"/>
        <v>7</v>
      </c>
    </row>
    <row r="82" spans="1:49" s="88" customFormat="1" ht="15" customHeight="1" thickBot="1" x14ac:dyDescent="0.3">
      <c r="A82" s="1605"/>
      <c r="B82" s="93"/>
      <c r="C82" s="733" t="s">
        <v>88</v>
      </c>
      <c r="D82" s="133" t="s">
        <v>89</v>
      </c>
      <c r="E82" s="1075" t="s">
        <v>90</v>
      </c>
      <c r="F82" s="358" t="s">
        <v>69</v>
      </c>
      <c r="G82" s="307" t="s">
        <v>69</v>
      </c>
      <c r="H82" s="307" t="s">
        <v>69</v>
      </c>
      <c r="I82" s="307" t="s">
        <v>69</v>
      </c>
      <c r="J82" s="307" t="s">
        <v>69</v>
      </c>
      <c r="K82" s="31"/>
      <c r="L82" s="32"/>
      <c r="M82" s="812" t="s">
        <v>50</v>
      </c>
      <c r="N82" s="31"/>
      <c r="O82" s="31"/>
      <c r="P82" s="31"/>
      <c r="Q82" s="415" t="s">
        <v>65</v>
      </c>
      <c r="R82" s="415" t="s">
        <v>65</v>
      </c>
      <c r="S82" s="414" t="s">
        <v>65</v>
      </c>
      <c r="T82" s="39"/>
      <c r="U82" s="38"/>
      <c r="V82" s="307" t="s">
        <v>48</v>
      </c>
      <c r="W82" s="307" t="s">
        <v>48</v>
      </c>
      <c r="X82" s="307" t="s">
        <v>48</v>
      </c>
      <c r="Y82" s="307" t="s">
        <v>48</v>
      </c>
      <c r="Z82" s="46"/>
      <c r="AA82" s="358" t="s">
        <v>69</v>
      </c>
      <c r="AB82" s="460" t="s">
        <v>69</v>
      </c>
      <c r="AC82" s="307" t="s">
        <v>69</v>
      </c>
      <c r="AD82" s="307" t="s">
        <v>69</v>
      </c>
      <c r="AE82" s="307" t="s">
        <v>69</v>
      </c>
      <c r="AF82" s="33"/>
      <c r="AG82" s="46"/>
      <c r="AH82" s="1611" t="s">
        <v>50</v>
      </c>
      <c r="AI82" s="352" t="s">
        <v>50</v>
      </c>
      <c r="AJ82" s="401"/>
      <c r="AK82" s="33"/>
      <c r="AL82" s="311" t="s">
        <v>65</v>
      </c>
      <c r="AM82" s="31" t="s">
        <v>65</v>
      </c>
      <c r="AN82" s="40" t="s">
        <v>65</v>
      </c>
      <c r="AO82" s="310"/>
      <c r="AP82" s="311" t="s">
        <v>48</v>
      </c>
      <c r="AQ82" s="33"/>
      <c r="AR82" s="33"/>
      <c r="AS82" s="33"/>
      <c r="AT82" s="311" t="s">
        <v>48</v>
      </c>
      <c r="AU82" s="921" t="s">
        <v>48</v>
      </c>
      <c r="AV82" s="1585">
        <f t="shared" si="23"/>
        <v>26</v>
      </c>
      <c r="AW82" s="1586">
        <f t="shared" si="24"/>
        <v>7</v>
      </c>
    </row>
    <row r="83" spans="1:49" s="88" customFormat="1" ht="15" customHeight="1" x14ac:dyDescent="0.25">
      <c r="A83" s="1617"/>
      <c r="B83" s="93"/>
      <c r="C83" s="733" t="s">
        <v>124</v>
      </c>
      <c r="D83" s="576" t="s">
        <v>241</v>
      </c>
      <c r="E83" s="1658" t="s">
        <v>242</v>
      </c>
      <c r="F83" s="950" t="s">
        <v>44</v>
      </c>
      <c r="G83" s="326"/>
      <c r="H83" s="860" t="s">
        <v>44</v>
      </c>
      <c r="I83" s="860" t="s">
        <v>44</v>
      </c>
      <c r="J83" s="860" t="s">
        <v>44</v>
      </c>
      <c r="K83" s="17"/>
      <c r="L83" s="49"/>
      <c r="M83" s="422" t="s">
        <v>64</v>
      </c>
      <c r="N83" s="445" t="s">
        <v>64</v>
      </c>
      <c r="O83" s="445" t="s">
        <v>64</v>
      </c>
      <c r="P83" s="445" t="s">
        <v>64</v>
      </c>
      <c r="Q83" s="445" t="s">
        <v>64</v>
      </c>
      <c r="R83" s="17"/>
      <c r="S83" s="24"/>
      <c r="T83" s="950" t="s">
        <v>44</v>
      </c>
      <c r="U83" s="831" t="s">
        <v>44</v>
      </c>
      <c r="V83" s="326"/>
      <c r="W83" s="820"/>
      <c r="X83" s="831" t="s">
        <v>44</v>
      </c>
      <c r="Y83" s="18" t="s">
        <v>44</v>
      </c>
      <c r="Z83" s="43"/>
      <c r="AA83" s="810" t="s">
        <v>44</v>
      </c>
      <c r="AB83" s="831" t="s">
        <v>44</v>
      </c>
      <c r="AC83" s="24"/>
      <c r="AD83" s="17"/>
      <c r="AE83" s="23"/>
      <c r="AF83" s="302" t="s">
        <v>42</v>
      </c>
      <c r="AG83" s="420" t="s">
        <v>42</v>
      </c>
      <c r="AH83" s="1589"/>
      <c r="AI83" s="355" t="s">
        <v>42</v>
      </c>
      <c r="AJ83" s="301" t="s">
        <v>42</v>
      </c>
      <c r="AK83" s="301" t="s">
        <v>42</v>
      </c>
      <c r="AL83" s="301" t="s">
        <v>43</v>
      </c>
      <c r="AM83" s="17"/>
      <c r="AN83" s="21"/>
      <c r="AO83" s="327" t="s">
        <v>42</v>
      </c>
      <c r="AP83" s="302" t="s">
        <v>42</v>
      </c>
      <c r="AQ83" s="17"/>
      <c r="AR83" s="17"/>
      <c r="AS83" s="23"/>
      <c r="AT83" s="18" t="s">
        <v>44</v>
      </c>
      <c r="AU83" s="304" t="s">
        <v>44</v>
      </c>
      <c r="AV83" s="1585">
        <f t="shared" si="23"/>
        <v>25</v>
      </c>
      <c r="AW83" s="1586">
        <f t="shared" si="24"/>
        <v>7</v>
      </c>
    </row>
    <row r="84" spans="1:49" s="88" customFormat="1" ht="15" customHeight="1" thickBot="1" x14ac:dyDescent="0.3">
      <c r="A84" s="1617"/>
      <c r="B84" s="93"/>
      <c r="C84" s="732" t="s">
        <v>255</v>
      </c>
      <c r="D84" s="715" t="s">
        <v>256</v>
      </c>
      <c r="E84" s="904" t="s">
        <v>257</v>
      </c>
      <c r="F84" s="413" t="s">
        <v>65</v>
      </c>
      <c r="G84" s="415" t="s">
        <v>65</v>
      </c>
      <c r="H84" s="415" t="s">
        <v>65</v>
      </c>
      <c r="I84" s="415" t="s">
        <v>65</v>
      </c>
      <c r="J84" s="31"/>
      <c r="K84" s="31"/>
      <c r="L84" s="50"/>
      <c r="M84" s="358" t="s">
        <v>69</v>
      </c>
      <c r="N84" s="307" t="s">
        <v>69</v>
      </c>
      <c r="O84" s="307" t="s">
        <v>69</v>
      </c>
      <c r="P84" s="307" t="s">
        <v>69</v>
      </c>
      <c r="Q84" s="307" t="s">
        <v>69</v>
      </c>
      <c r="R84" s="33"/>
      <c r="S84" s="37"/>
      <c r="T84" s="812" t="s">
        <v>50</v>
      </c>
      <c r="U84" s="816" t="s">
        <v>50</v>
      </c>
      <c r="V84" s="1614" t="s">
        <v>55</v>
      </c>
      <c r="W84" s="754"/>
      <c r="X84" s="816" t="s">
        <v>50</v>
      </c>
      <c r="Y84" s="334" t="s">
        <v>50</v>
      </c>
      <c r="Z84" s="1592" t="s">
        <v>55</v>
      </c>
      <c r="AA84" s="812" t="s">
        <v>50</v>
      </c>
      <c r="AB84" s="816" t="s">
        <v>50</v>
      </c>
      <c r="AC84" s="31"/>
      <c r="AD84" s="31"/>
      <c r="AE84" s="38"/>
      <c r="AF84" s="311" t="s">
        <v>48</v>
      </c>
      <c r="AG84" s="333" t="s">
        <v>48</v>
      </c>
      <c r="AH84" s="1587"/>
      <c r="AI84" s="450" t="s">
        <v>48</v>
      </c>
      <c r="AJ84" s="323" t="s">
        <v>48</v>
      </c>
      <c r="AK84" s="323" t="s">
        <v>48</v>
      </c>
      <c r="AL84" s="323" t="s">
        <v>48</v>
      </c>
      <c r="AM84" s="33"/>
      <c r="AN84" s="35"/>
      <c r="AO84" s="310" t="s">
        <v>48</v>
      </c>
      <c r="AP84" s="311" t="s">
        <v>48</v>
      </c>
      <c r="AQ84" s="33"/>
      <c r="AR84" s="33"/>
      <c r="AS84" s="36"/>
      <c r="AT84" s="334" t="s">
        <v>50</v>
      </c>
      <c r="AU84" s="343" t="s">
        <v>50</v>
      </c>
      <c r="AV84" s="1585">
        <f t="shared" si="23"/>
        <v>25</v>
      </c>
      <c r="AW84" s="1586">
        <f t="shared" si="24"/>
        <v>8</v>
      </c>
    </row>
    <row r="85" spans="1:49" s="88" customFormat="1" ht="15" customHeight="1" x14ac:dyDescent="0.25">
      <c r="A85" s="1594"/>
      <c r="B85" s="93"/>
      <c r="C85" s="732" t="s">
        <v>81</v>
      </c>
      <c r="D85" s="985" t="s">
        <v>246</v>
      </c>
      <c r="E85" s="1659" t="s">
        <v>247</v>
      </c>
      <c r="F85" s="1198" t="s">
        <v>42</v>
      </c>
      <c r="G85" s="17"/>
      <c r="H85" s="17"/>
      <c r="I85" s="823" t="s">
        <v>44</v>
      </c>
      <c r="J85" s="823" t="s">
        <v>44</v>
      </c>
      <c r="K85" s="18" t="s">
        <v>44</v>
      </c>
      <c r="L85" s="21"/>
      <c r="M85" s="340" t="s">
        <v>43</v>
      </c>
      <c r="N85" s="1660" t="s">
        <v>43</v>
      </c>
      <c r="O85" s="303" t="s">
        <v>43</v>
      </c>
      <c r="P85" s="303" t="s">
        <v>43</v>
      </c>
      <c r="Q85" s="445" t="s">
        <v>64</v>
      </c>
      <c r="R85" s="412" t="s">
        <v>55</v>
      </c>
      <c r="S85" s="993" t="s">
        <v>55</v>
      </c>
      <c r="T85" s="422" t="s">
        <v>42</v>
      </c>
      <c r="U85" s="1023" t="s">
        <v>42</v>
      </c>
      <c r="V85" s="24"/>
      <c r="W85" s="17"/>
      <c r="X85" s="409" t="s">
        <v>65</v>
      </c>
      <c r="Y85" s="409" t="s">
        <v>65</v>
      </c>
      <c r="Z85" s="811" t="s">
        <v>65</v>
      </c>
      <c r="AA85" s="26"/>
      <c r="AB85" s="326"/>
      <c r="AC85" s="301" t="s">
        <v>42</v>
      </c>
      <c r="AD85" s="301" t="s">
        <v>42</v>
      </c>
      <c r="AE85" s="301" t="s">
        <v>42</v>
      </c>
      <c r="AF85" s="25"/>
      <c r="AG85" s="43"/>
      <c r="AH85" s="1610"/>
      <c r="AI85" s="23"/>
      <c r="AJ85" s="17"/>
      <c r="AK85" s="17" t="s">
        <v>44</v>
      </c>
      <c r="AL85" s="20" t="s">
        <v>44</v>
      </c>
      <c r="AM85" s="18" t="s">
        <v>44</v>
      </c>
      <c r="AN85" s="456" t="s">
        <v>44</v>
      </c>
      <c r="AO85" s="19"/>
      <c r="AP85" s="28" t="s">
        <v>44</v>
      </c>
      <c r="AQ85" s="302" t="s">
        <v>42</v>
      </c>
      <c r="AR85" s="302" t="s">
        <v>42</v>
      </c>
      <c r="AS85" s="302" t="s">
        <v>42</v>
      </c>
      <c r="AT85" s="25"/>
      <c r="AU85" s="27"/>
      <c r="AV85" s="1585">
        <f t="shared" si="23"/>
        <v>25</v>
      </c>
      <c r="AW85" s="1586">
        <f t="shared" si="24"/>
        <v>9</v>
      </c>
    </row>
    <row r="86" spans="1:49" s="88" customFormat="1" ht="15" customHeight="1" thickBot="1" x14ac:dyDescent="0.3">
      <c r="A86" s="1605"/>
      <c r="B86" s="93"/>
      <c r="C86" s="732" t="s">
        <v>330</v>
      </c>
      <c r="D86" s="133" t="s">
        <v>331</v>
      </c>
      <c r="E86" s="904" t="s">
        <v>309</v>
      </c>
      <c r="F86" s="1661"/>
      <c r="G86" s="31" t="s">
        <v>48</v>
      </c>
      <c r="H86" s="31" t="s">
        <v>50</v>
      </c>
      <c r="I86" s="816" t="s">
        <v>50</v>
      </c>
      <c r="J86" s="816"/>
      <c r="K86" s="334" t="s">
        <v>50</v>
      </c>
      <c r="L86" s="40"/>
      <c r="M86" s="345" t="s">
        <v>49</v>
      </c>
      <c r="N86" s="314" t="s">
        <v>49</v>
      </c>
      <c r="O86" s="315" t="s">
        <v>49</v>
      </c>
      <c r="P86" s="315" t="s">
        <v>49</v>
      </c>
      <c r="Q86" s="307" t="s">
        <v>69</v>
      </c>
      <c r="R86" s="131"/>
      <c r="S86" s="46"/>
      <c r="T86" s="589" t="s">
        <v>48</v>
      </c>
      <c r="U86" s="1662" t="s">
        <v>48</v>
      </c>
      <c r="V86" s="46"/>
      <c r="W86" s="31"/>
      <c r="X86" s="415" t="s">
        <v>65</v>
      </c>
      <c r="Y86" s="415" t="s">
        <v>65</v>
      </c>
      <c r="Z86" s="813" t="s">
        <v>65</v>
      </c>
      <c r="AA86" s="39"/>
      <c r="AB86" s="38"/>
      <c r="AC86" s="323" t="s">
        <v>48</v>
      </c>
      <c r="AD86" s="323" t="s">
        <v>48</v>
      </c>
      <c r="AE86" s="323" t="s">
        <v>48</v>
      </c>
      <c r="AF86" s="131"/>
      <c r="AG86" s="46"/>
      <c r="AH86" s="1611" t="s">
        <v>50</v>
      </c>
      <c r="AI86" s="159"/>
      <c r="AJ86" s="33"/>
      <c r="AK86" s="33"/>
      <c r="AL86" s="401" t="s">
        <v>50</v>
      </c>
      <c r="AM86" s="334" t="s">
        <v>50</v>
      </c>
      <c r="AN86" s="366" t="s">
        <v>50</v>
      </c>
      <c r="AO86" s="39"/>
      <c r="AP86" s="41" t="s">
        <v>50</v>
      </c>
      <c r="AQ86" s="311" t="s">
        <v>48</v>
      </c>
      <c r="AR86" s="311" t="s">
        <v>48</v>
      </c>
      <c r="AS86" s="311" t="s">
        <v>48</v>
      </c>
      <c r="AT86" s="31"/>
      <c r="AU86" s="40"/>
      <c r="AV86" s="1585">
        <f t="shared" si="23"/>
        <v>25</v>
      </c>
      <c r="AW86" s="1586">
        <f t="shared" si="24"/>
        <v>9</v>
      </c>
    </row>
    <row r="87" spans="1:49" s="88" customFormat="1" ht="15" customHeight="1" x14ac:dyDescent="0.25">
      <c r="A87" s="1594"/>
      <c r="B87" s="93"/>
      <c r="C87" s="733" t="s">
        <v>185</v>
      </c>
      <c r="D87" s="835" t="s">
        <v>253</v>
      </c>
      <c r="E87" s="1663" t="s">
        <v>254</v>
      </c>
      <c r="F87" s="422" t="s">
        <v>64</v>
      </c>
      <c r="G87" s="445" t="s">
        <v>64</v>
      </c>
      <c r="H87" s="445" t="s">
        <v>64</v>
      </c>
      <c r="I87" s="51"/>
      <c r="J87" s="52"/>
      <c r="K87" s="357" t="s">
        <v>43</v>
      </c>
      <c r="L87" s="357" t="s">
        <v>43</v>
      </c>
      <c r="M87" s="305"/>
      <c r="N87" s="372" t="s">
        <v>42</v>
      </c>
      <c r="O87" s="302" t="s">
        <v>42</v>
      </c>
      <c r="P87" s="302" t="s">
        <v>42</v>
      </c>
      <c r="Q87" s="301" t="s">
        <v>42</v>
      </c>
      <c r="R87" s="51"/>
      <c r="S87" s="439"/>
      <c r="T87" s="803" t="s">
        <v>44</v>
      </c>
      <c r="U87" s="1664" t="s">
        <v>44</v>
      </c>
      <c r="V87" s="1664" t="s">
        <v>44</v>
      </c>
      <c r="W87" s="51"/>
      <c r="X87" s="457"/>
      <c r="Y87" s="457"/>
      <c r="Z87" s="365" t="s">
        <v>43</v>
      </c>
      <c r="AA87" s="696" t="s">
        <v>43</v>
      </c>
      <c r="AB87" s="25"/>
      <c r="AC87" s="301" t="s">
        <v>42</v>
      </c>
      <c r="AD87" s="301" t="s">
        <v>42</v>
      </c>
      <c r="AE87" s="301" t="s">
        <v>42</v>
      </c>
      <c r="AF87" s="52"/>
      <c r="AG87" s="58"/>
      <c r="AH87" s="1665" t="s">
        <v>692</v>
      </c>
      <c r="AI87" s="953" t="s">
        <v>692</v>
      </c>
      <c r="AJ87" s="412" t="s">
        <v>692</v>
      </c>
      <c r="AK87" s="412" t="s">
        <v>692</v>
      </c>
      <c r="AL87" s="412" t="s">
        <v>692</v>
      </c>
      <c r="AM87" s="412" t="s">
        <v>692</v>
      </c>
      <c r="AN87" s="412" t="s">
        <v>692</v>
      </c>
      <c r="AO87" s="327" t="s">
        <v>42</v>
      </c>
      <c r="AP87" s="302" t="s">
        <v>42</v>
      </c>
      <c r="AQ87" s="17"/>
      <c r="AR87" s="17"/>
      <c r="AS87" s="17"/>
      <c r="AT87" s="18" t="s">
        <v>44</v>
      </c>
      <c r="AU87" s="304" t="s">
        <v>44</v>
      </c>
      <c r="AV87" s="1585">
        <f t="shared" si="23"/>
        <v>28</v>
      </c>
      <c r="AW87" s="1586">
        <f t="shared" si="24"/>
        <v>9</v>
      </c>
    </row>
    <row r="88" spans="1:49" s="88" customFormat="1" ht="15" customHeight="1" thickBot="1" x14ac:dyDescent="0.3">
      <c r="A88" s="1605"/>
      <c r="B88" s="93"/>
      <c r="C88" s="732" t="s">
        <v>243</v>
      </c>
      <c r="D88" s="206" t="s">
        <v>244</v>
      </c>
      <c r="E88" s="244" t="s">
        <v>245</v>
      </c>
      <c r="F88" s="358" t="s">
        <v>69</v>
      </c>
      <c r="G88" s="307" t="s">
        <v>69</v>
      </c>
      <c r="H88" s="307" t="s">
        <v>69</v>
      </c>
      <c r="I88" s="31"/>
      <c r="J88" s="31"/>
      <c r="K88" s="315" t="s">
        <v>49</v>
      </c>
      <c r="L88" s="315" t="s">
        <v>49</v>
      </c>
      <c r="M88" s="39"/>
      <c r="N88" s="322" t="s">
        <v>48</v>
      </c>
      <c r="O88" s="311" t="s">
        <v>48</v>
      </c>
      <c r="P88" s="311" t="s">
        <v>48</v>
      </c>
      <c r="Q88" s="323" t="s">
        <v>48</v>
      </c>
      <c r="R88" s="31"/>
      <c r="S88" s="40"/>
      <c r="T88" s="1666" t="s">
        <v>50</v>
      </c>
      <c r="U88" s="153" t="s">
        <v>50</v>
      </c>
      <c r="V88" s="153" t="s">
        <v>87</v>
      </c>
      <c r="W88" s="131"/>
      <c r="X88" s="159"/>
      <c r="Y88" s="159"/>
      <c r="Z88" s="1026" t="s">
        <v>49</v>
      </c>
      <c r="AA88" s="314" t="s">
        <v>49</v>
      </c>
      <c r="AB88" s="736" t="s">
        <v>55</v>
      </c>
      <c r="AC88" s="323" t="s">
        <v>48</v>
      </c>
      <c r="AD88" s="323" t="s">
        <v>48</v>
      </c>
      <c r="AE88" s="323" t="s">
        <v>48</v>
      </c>
      <c r="AF88" s="31"/>
      <c r="AG88" s="46"/>
      <c r="AH88" s="1607"/>
      <c r="AI88" s="430" t="s">
        <v>87</v>
      </c>
      <c r="AJ88" s="401" t="s">
        <v>87</v>
      </c>
      <c r="AK88" s="401" t="s">
        <v>87</v>
      </c>
      <c r="AL88" s="401" t="s">
        <v>50</v>
      </c>
      <c r="AM88" s="33"/>
      <c r="AN88" s="33"/>
      <c r="AO88" s="310" t="s">
        <v>48</v>
      </c>
      <c r="AP88" s="311" t="s">
        <v>48</v>
      </c>
      <c r="AQ88" s="33"/>
      <c r="AR88" s="33"/>
      <c r="AS88" s="33"/>
      <c r="AT88" s="334" t="s">
        <v>50</v>
      </c>
      <c r="AU88" s="343" t="s">
        <v>50</v>
      </c>
      <c r="AV88" s="1585">
        <f t="shared" si="23"/>
        <v>21</v>
      </c>
      <c r="AW88" s="1586">
        <f t="shared" si="24"/>
        <v>9</v>
      </c>
    </row>
    <row r="89" spans="1:49" s="88" customFormat="1" ht="15" customHeight="1" x14ac:dyDescent="0.25">
      <c r="A89" s="1605"/>
      <c r="B89" s="93"/>
      <c r="C89" s="733" t="s">
        <v>231</v>
      </c>
      <c r="D89" s="985" t="s">
        <v>232</v>
      </c>
      <c r="E89" s="1667" t="s">
        <v>233</v>
      </c>
      <c r="F89" s="20" t="s">
        <v>44</v>
      </c>
      <c r="G89" s="20" t="s">
        <v>44</v>
      </c>
      <c r="H89" s="25"/>
      <c r="I89" s="25"/>
      <c r="J89" s="25"/>
      <c r="K89" s="18" t="s">
        <v>44</v>
      </c>
      <c r="L89" s="456" t="s">
        <v>44</v>
      </c>
      <c r="M89" s="19"/>
      <c r="N89" s="372" t="s">
        <v>42</v>
      </c>
      <c r="O89" s="301" t="s">
        <v>42</v>
      </c>
      <c r="P89" s="301" t="s">
        <v>42</v>
      </c>
      <c r="Q89" s="301" t="s">
        <v>42</v>
      </c>
      <c r="R89" s="1614" t="s">
        <v>55</v>
      </c>
      <c r="S89" s="1620" t="s">
        <v>55</v>
      </c>
      <c r="T89" s="1668" t="s">
        <v>55</v>
      </c>
      <c r="U89" s="28" t="s">
        <v>44</v>
      </c>
      <c r="V89" s="28" t="s">
        <v>44</v>
      </c>
      <c r="W89" s="28" t="s">
        <v>44</v>
      </c>
      <c r="X89" s="28" t="s">
        <v>44</v>
      </c>
      <c r="Y89" s="25"/>
      <c r="Z89" s="27"/>
      <c r="AA89" s="297" t="s">
        <v>42</v>
      </c>
      <c r="AB89" s="297" t="s">
        <v>42</v>
      </c>
      <c r="AC89" s="17"/>
      <c r="AD89" s="17"/>
      <c r="AE89" s="551" t="s">
        <v>65</v>
      </c>
      <c r="AF89" s="551" t="s">
        <v>65</v>
      </c>
      <c r="AG89" s="827" t="s">
        <v>65</v>
      </c>
      <c r="AH89" s="1596"/>
      <c r="AI89" s="326"/>
      <c r="AJ89" s="20" t="s">
        <v>44</v>
      </c>
      <c r="AK89" s="1616" t="s">
        <v>681</v>
      </c>
      <c r="AL89" s="2105" t="s">
        <v>44</v>
      </c>
      <c r="AM89" s="25"/>
      <c r="AN89" s="43"/>
      <c r="AO89" s="19"/>
      <c r="AP89" s="445" t="s">
        <v>64</v>
      </c>
      <c r="AQ89" s="445" t="s">
        <v>64</v>
      </c>
      <c r="AR89" s="445" t="s">
        <v>64</v>
      </c>
      <c r="AS89" s="445" t="s">
        <v>64</v>
      </c>
      <c r="AT89" s="17"/>
      <c r="AU89" s="351" t="s">
        <v>42</v>
      </c>
      <c r="AV89" s="1585">
        <f t="shared" si="23"/>
        <v>25</v>
      </c>
      <c r="AW89" s="1586">
        <f t="shared" si="24"/>
        <v>7</v>
      </c>
    </row>
    <row r="90" spans="1:49" s="88" customFormat="1" ht="15" customHeight="1" thickBot="1" x14ac:dyDescent="0.3">
      <c r="A90" s="1605"/>
      <c r="B90" s="93"/>
      <c r="C90" s="732" t="s">
        <v>420</v>
      </c>
      <c r="D90" s="462" t="s">
        <v>421</v>
      </c>
      <c r="E90" s="1669" t="s">
        <v>110</v>
      </c>
      <c r="F90" s="41" t="s">
        <v>44</v>
      </c>
      <c r="G90" s="41" t="s">
        <v>44</v>
      </c>
      <c r="H90" s="1591" t="s">
        <v>55</v>
      </c>
      <c r="I90" s="1591" t="s">
        <v>55</v>
      </c>
      <c r="J90" s="1591" t="s">
        <v>55</v>
      </c>
      <c r="K90" s="334" t="s">
        <v>44</v>
      </c>
      <c r="L90" s="366" t="s">
        <v>44</v>
      </c>
      <c r="M90" s="34"/>
      <c r="N90" s="322" t="s">
        <v>42</v>
      </c>
      <c r="O90" s="323" t="s">
        <v>42</v>
      </c>
      <c r="P90" s="323" t="s">
        <v>42</v>
      </c>
      <c r="Q90" s="323" t="s">
        <v>42</v>
      </c>
      <c r="R90" s="36"/>
      <c r="S90" s="46"/>
      <c r="T90" s="125"/>
      <c r="U90" s="41" t="s">
        <v>44</v>
      </c>
      <c r="V90" s="41" t="s">
        <v>44</v>
      </c>
      <c r="W90" s="41" t="s">
        <v>44</v>
      </c>
      <c r="X90" s="41" t="s">
        <v>44</v>
      </c>
      <c r="Y90" s="31"/>
      <c r="Z90" s="40"/>
      <c r="AA90" s="307" t="s">
        <v>42</v>
      </c>
      <c r="AB90" s="307" t="s">
        <v>42</v>
      </c>
      <c r="AC90" s="46"/>
      <c r="AD90" s="46"/>
      <c r="AE90" s="415" t="s">
        <v>65</v>
      </c>
      <c r="AF90" s="415" t="s">
        <v>65</v>
      </c>
      <c r="AG90" s="414" t="s">
        <v>65</v>
      </c>
      <c r="AH90" s="1593"/>
      <c r="AI90" s="38"/>
      <c r="AJ90" s="124" t="s">
        <v>44</v>
      </c>
      <c r="AK90" s="124" t="s">
        <v>44</v>
      </c>
      <c r="AL90" s="124" t="s">
        <v>44</v>
      </c>
      <c r="AM90" s="131"/>
      <c r="AN90" s="46"/>
      <c r="AO90" s="125"/>
      <c r="AP90" s="307" t="s">
        <v>64</v>
      </c>
      <c r="AQ90" s="307" t="s">
        <v>64</v>
      </c>
      <c r="AR90" s="307" t="s">
        <v>64</v>
      </c>
      <c r="AS90" s="307" t="s">
        <v>64</v>
      </c>
      <c r="AT90" s="131"/>
      <c r="AU90" s="921" t="s">
        <v>48</v>
      </c>
      <c r="AV90" s="1585">
        <f t="shared" si="23"/>
        <v>25</v>
      </c>
      <c r="AW90" s="1586">
        <f t="shared" si="24"/>
        <v>7</v>
      </c>
    </row>
    <row r="91" spans="1:49" s="88" customFormat="1" ht="15" customHeight="1" x14ac:dyDescent="0.25">
      <c r="A91" s="1617"/>
      <c r="B91" s="93"/>
      <c r="C91" s="733" t="s">
        <v>218</v>
      </c>
      <c r="D91" s="1670" t="s">
        <v>219</v>
      </c>
      <c r="E91" s="1659" t="s">
        <v>220</v>
      </c>
      <c r="F91" s="644" t="s">
        <v>41</v>
      </c>
      <c r="G91" s="25"/>
      <c r="H91" s="25"/>
      <c r="I91" s="410" t="s">
        <v>44</v>
      </c>
      <c r="J91" s="410" t="s">
        <v>44</v>
      </c>
      <c r="K91" s="18" t="s">
        <v>44</v>
      </c>
      <c r="L91" s="456" t="s">
        <v>44</v>
      </c>
      <c r="M91" s="19"/>
      <c r="N91" s="372" t="s">
        <v>42</v>
      </c>
      <c r="O91" s="302" t="s">
        <v>42</v>
      </c>
      <c r="P91" s="302" t="s">
        <v>42</v>
      </c>
      <c r="Q91" s="302" t="s">
        <v>42</v>
      </c>
      <c r="R91" s="1671" t="s">
        <v>55</v>
      </c>
      <c r="S91" s="1672" t="s">
        <v>55</v>
      </c>
      <c r="T91" s="1286" t="s">
        <v>42</v>
      </c>
      <c r="U91" s="302" t="s">
        <v>42</v>
      </c>
      <c r="V91" s="24"/>
      <c r="W91" s="302" t="s">
        <v>42</v>
      </c>
      <c r="X91" s="302" t="s">
        <v>42</v>
      </c>
      <c r="Y91" s="1614" t="s">
        <v>55</v>
      </c>
      <c r="Z91" s="1615" t="s">
        <v>55</v>
      </c>
      <c r="AA91" s="422" t="s">
        <v>64</v>
      </c>
      <c r="AB91" s="445" t="s">
        <v>64</v>
      </c>
      <c r="AC91" s="445" t="s">
        <v>64</v>
      </c>
      <c r="AD91" s="445" t="s">
        <v>64</v>
      </c>
      <c r="AE91" s="445" t="s">
        <v>64</v>
      </c>
      <c r="AF91" s="1614" t="s">
        <v>55</v>
      </c>
      <c r="AG91" s="1620" t="s">
        <v>55</v>
      </c>
      <c r="AH91" s="2242" t="s">
        <v>55</v>
      </c>
      <c r="AI91" s="23"/>
      <c r="AJ91" s="20" t="s">
        <v>44</v>
      </c>
      <c r="AK91" s="20" t="s">
        <v>44</v>
      </c>
      <c r="AL91" s="20" t="s">
        <v>44</v>
      </c>
      <c r="AM91" s="17"/>
      <c r="AN91" s="350" t="s">
        <v>44</v>
      </c>
      <c r="AO91" s="810" t="s">
        <v>44</v>
      </c>
      <c r="AP91" s="17"/>
      <c r="AQ91" s="17"/>
      <c r="AR91" s="17"/>
      <c r="AS91" s="831" t="s">
        <v>44</v>
      </c>
      <c r="AT91" s="18" t="s">
        <v>44</v>
      </c>
      <c r="AU91" s="304" t="s">
        <v>44</v>
      </c>
      <c r="AV91" s="1585">
        <f t="shared" si="23"/>
        <v>25</v>
      </c>
      <c r="AW91" s="1586">
        <f t="shared" si="24"/>
        <v>8</v>
      </c>
    </row>
    <row r="92" spans="1:49" s="88" customFormat="1" ht="15" customHeight="1" x14ac:dyDescent="0.25">
      <c r="A92" s="1617"/>
      <c r="B92" s="93"/>
      <c r="C92" s="791" t="s">
        <v>310</v>
      </c>
      <c r="D92" s="462" t="s">
        <v>311</v>
      </c>
      <c r="E92" s="1673" t="s">
        <v>312</v>
      </c>
      <c r="F92" s="39"/>
      <c r="G92" s="31"/>
      <c r="H92" s="31"/>
      <c r="I92" s="416" t="s">
        <v>50</v>
      </c>
      <c r="J92" s="416" t="s">
        <v>50</v>
      </c>
      <c r="K92" s="334" t="s">
        <v>50</v>
      </c>
      <c r="L92" s="366" t="s">
        <v>50</v>
      </c>
      <c r="M92" s="34"/>
      <c r="N92" s="322" t="s">
        <v>48</v>
      </c>
      <c r="O92" s="323" t="s">
        <v>48</v>
      </c>
      <c r="P92" s="323" t="s">
        <v>48</v>
      </c>
      <c r="Q92" s="323" t="s">
        <v>48</v>
      </c>
      <c r="R92" s="33"/>
      <c r="S92" s="35"/>
      <c r="T92" s="1674" t="s">
        <v>48</v>
      </c>
      <c r="U92" s="311" t="s">
        <v>48</v>
      </c>
      <c r="V92" s="37"/>
      <c r="W92" s="311" t="s">
        <v>48</v>
      </c>
      <c r="X92" s="311" t="s">
        <v>48</v>
      </c>
      <c r="Y92" s="31"/>
      <c r="Z92" s="50"/>
      <c r="AA92" s="358" t="s">
        <v>69</v>
      </c>
      <c r="AB92" s="307" t="s">
        <v>69</v>
      </c>
      <c r="AC92" s="131"/>
      <c r="AD92" s="307" t="s">
        <v>69</v>
      </c>
      <c r="AE92" s="307" t="s">
        <v>69</v>
      </c>
      <c r="AF92" s="334" t="s">
        <v>69</v>
      </c>
      <c r="AG92" s="37"/>
      <c r="AH92" s="1569"/>
      <c r="AI92" s="1598" t="s">
        <v>211</v>
      </c>
      <c r="AJ92" s="1599" t="s">
        <v>211</v>
      </c>
      <c r="AK92" s="1599" t="s">
        <v>211</v>
      </c>
      <c r="AL92" s="1599" t="s">
        <v>211</v>
      </c>
      <c r="AM92" s="848"/>
      <c r="AN92" s="848"/>
      <c r="AO92" s="1121" t="s">
        <v>211</v>
      </c>
      <c r="AP92" s="847" t="s">
        <v>211</v>
      </c>
      <c r="AQ92" s="846" t="s">
        <v>211</v>
      </c>
      <c r="AR92" s="1598" t="s">
        <v>211</v>
      </c>
      <c r="AS92" s="847" t="s">
        <v>211</v>
      </c>
      <c r="AT92" s="846"/>
      <c r="AU92" s="1145"/>
      <c r="AV92" s="1585">
        <f t="shared" si="23"/>
        <v>26</v>
      </c>
      <c r="AW92" s="1586">
        <f t="shared" si="24"/>
        <v>8</v>
      </c>
    </row>
    <row r="93" spans="1:49" s="88" customFormat="1" ht="15" customHeight="1" x14ac:dyDescent="0.2">
      <c r="C93" s="733"/>
      <c r="D93" s="524" t="s">
        <v>570</v>
      </c>
      <c r="E93" s="608" t="s">
        <v>571</v>
      </c>
      <c r="F93" s="1668" t="s">
        <v>70</v>
      </c>
      <c r="G93" s="1614" t="s">
        <v>70</v>
      </c>
      <c r="H93" s="1614" t="s">
        <v>70</v>
      </c>
      <c r="I93" s="1614" t="s">
        <v>70</v>
      </c>
      <c r="J93" s="1614" t="s">
        <v>70</v>
      </c>
      <c r="K93" s="1614" t="s">
        <v>70</v>
      </c>
      <c r="L93" s="1615" t="s">
        <v>55</v>
      </c>
      <c r="M93" s="440" t="s">
        <v>64</v>
      </c>
      <c r="N93" s="441" t="s">
        <v>64</v>
      </c>
      <c r="O93" s="441" t="s">
        <v>64</v>
      </c>
      <c r="P93" s="441" t="s">
        <v>64</v>
      </c>
      <c r="Q93" s="441" t="s">
        <v>64</v>
      </c>
      <c r="R93" s="51"/>
      <c r="S93" s="55"/>
      <c r="T93" s="1664" t="s">
        <v>44</v>
      </c>
      <c r="U93" s="1664" t="s">
        <v>44</v>
      </c>
      <c r="V93" s="705"/>
      <c r="W93" s="1664" t="s">
        <v>44</v>
      </c>
      <c r="X93" s="1664" t="s">
        <v>44</v>
      </c>
      <c r="Y93" s="705"/>
      <c r="Z93" s="55"/>
      <c r="AA93" s="1979" t="s">
        <v>42</v>
      </c>
      <c r="AB93" s="404" t="s">
        <v>42</v>
      </c>
      <c r="AC93" s="51"/>
      <c r="AD93" s="51"/>
      <c r="AE93" s="51"/>
      <c r="AF93" s="61" t="s">
        <v>44</v>
      </c>
      <c r="AG93" s="1905" t="s">
        <v>44</v>
      </c>
      <c r="AH93" s="1622"/>
      <c r="AI93" s="459" t="s">
        <v>64</v>
      </c>
      <c r="AJ93" s="445"/>
      <c r="AK93" s="1895" t="s">
        <v>681</v>
      </c>
      <c r="AL93" s="2106" t="s">
        <v>65</v>
      </c>
      <c r="AM93" s="705" t="s">
        <v>65</v>
      </c>
      <c r="AN93" s="1980" t="s">
        <v>65</v>
      </c>
      <c r="AO93" s="54"/>
      <c r="AP93" s="51"/>
      <c r="AQ93" s="51"/>
      <c r="AR93" s="51"/>
      <c r="AS93" s="53" t="s">
        <v>44</v>
      </c>
      <c r="AT93" s="431" t="s">
        <v>44</v>
      </c>
      <c r="AU93" s="559" t="s">
        <v>44</v>
      </c>
      <c r="AV93" s="1585">
        <f t="shared" ref="AV93:AV189" si="25">COUNTIF(F93:AU93,"&lt;&gt;CP")-COUNTIF(F93:AU93,"")-COUNTIF(F93:AU93,"R")-COUNTIF(F93:AU93,"AT")-COUNTIF(F93:AU93,"AM")-COUNTIF(F93:AU93,"RD")</f>
        <v>21</v>
      </c>
      <c r="AW93" s="638">
        <f t="shared" si="24"/>
        <v>2</v>
      </c>
    </row>
    <row r="94" spans="1:49" s="88" customFormat="1" ht="15" customHeight="1" thickBot="1" x14ac:dyDescent="0.3">
      <c r="A94" s="91"/>
      <c r="D94" s="462" t="s">
        <v>472</v>
      </c>
      <c r="E94" s="1673" t="s">
        <v>693</v>
      </c>
      <c r="F94" s="812" t="s">
        <v>50</v>
      </c>
      <c r="G94" s="816" t="s">
        <v>50</v>
      </c>
      <c r="H94" s="754"/>
      <c r="I94" s="816" t="s">
        <v>50</v>
      </c>
      <c r="J94" s="816" t="s">
        <v>50</v>
      </c>
      <c r="K94" s="33"/>
      <c r="L94" s="37"/>
      <c r="M94" s="463" t="s">
        <v>69</v>
      </c>
      <c r="N94" s="464" t="s">
        <v>69</v>
      </c>
      <c r="O94" s="464" t="s">
        <v>69</v>
      </c>
      <c r="P94" s="464" t="s">
        <v>69</v>
      </c>
      <c r="Q94" s="464" t="s">
        <v>69</v>
      </c>
      <c r="R94" s="31"/>
      <c r="S94" s="40"/>
      <c r="T94" s="416" t="s">
        <v>50</v>
      </c>
      <c r="U94" s="416" t="s">
        <v>50</v>
      </c>
      <c r="V94" s="46"/>
      <c r="W94" s="416" t="s">
        <v>50</v>
      </c>
      <c r="X94" s="416" t="s">
        <v>50</v>
      </c>
      <c r="Y94" s="46"/>
      <c r="Z94" s="40"/>
      <c r="AA94" s="1045" t="s">
        <v>48</v>
      </c>
      <c r="AB94" s="312" t="s">
        <v>48</v>
      </c>
      <c r="AC94" s="31"/>
      <c r="AD94" s="31"/>
      <c r="AE94" s="31"/>
      <c r="AF94" s="42" t="s">
        <v>50</v>
      </c>
      <c r="AG94" s="510" t="s">
        <v>50</v>
      </c>
      <c r="AH94" s="1593"/>
      <c r="AI94" s="460" t="s">
        <v>69</v>
      </c>
      <c r="AJ94" s="307" t="s">
        <v>69</v>
      </c>
      <c r="AK94" s="307" t="s">
        <v>69</v>
      </c>
      <c r="AL94" s="307" t="s">
        <v>69</v>
      </c>
      <c r="AM94" s="46"/>
      <c r="AN94" s="577" t="s">
        <v>69</v>
      </c>
      <c r="AO94" s="47" t="s">
        <v>694</v>
      </c>
      <c r="AP94" s="31"/>
      <c r="AQ94" s="31"/>
      <c r="AR94" s="31"/>
      <c r="AS94" s="41" t="s">
        <v>694</v>
      </c>
      <c r="AT94" s="42" t="s">
        <v>694</v>
      </c>
      <c r="AU94" s="59" t="s">
        <v>694</v>
      </c>
      <c r="AV94" s="1585">
        <f t="shared" si="25"/>
        <v>26</v>
      </c>
      <c r="AW94" s="638">
        <f t="shared" si="24"/>
        <v>2</v>
      </c>
    </row>
    <row r="95" spans="1:49" s="88" customFormat="1" ht="15" customHeight="1" x14ac:dyDescent="0.25">
      <c r="A95" s="91"/>
      <c r="D95" s="2170"/>
      <c r="E95" s="1390"/>
      <c r="F95" s="644"/>
      <c r="G95" s="25"/>
      <c r="H95" s="25"/>
      <c r="I95" s="43"/>
      <c r="J95" s="43"/>
      <c r="K95" s="17"/>
      <c r="L95" s="24"/>
      <c r="M95" s="19"/>
      <c r="N95" s="23"/>
      <c r="O95" s="17"/>
      <c r="P95" s="17"/>
      <c r="Q95" s="17"/>
      <c r="R95" s="1753"/>
      <c r="S95" s="1754"/>
      <c r="T95" s="363"/>
      <c r="U95" s="17"/>
      <c r="V95" s="24"/>
      <c r="W95" s="17"/>
      <c r="X95" s="17"/>
      <c r="Y95" s="740"/>
      <c r="Z95" s="2171"/>
      <c r="AA95" s="19"/>
      <c r="AB95" s="17"/>
      <c r="AC95" s="17"/>
      <c r="AD95" s="17"/>
      <c r="AE95" s="17"/>
      <c r="AF95" s="740"/>
      <c r="AG95" s="2172"/>
      <c r="AH95" s="2230"/>
      <c r="AI95" s="23"/>
      <c r="AJ95" s="17"/>
      <c r="AK95" s="17"/>
      <c r="AL95" s="17"/>
      <c r="AM95" s="17"/>
      <c r="AN95" s="17"/>
      <c r="AO95" s="817"/>
      <c r="AP95" s="17"/>
      <c r="AQ95" s="17"/>
      <c r="AR95" s="17"/>
      <c r="AS95" s="820"/>
      <c r="AT95" s="17"/>
      <c r="AU95" s="21"/>
      <c r="AV95" s="1585"/>
      <c r="AW95" s="638"/>
    </row>
    <row r="96" spans="1:49" s="88" customFormat="1" ht="15" customHeight="1" thickBot="1" x14ac:dyDescent="0.25">
      <c r="A96" s="91"/>
      <c r="D96" s="1675"/>
      <c r="E96" s="1673"/>
      <c r="F96" s="39"/>
      <c r="G96" s="31"/>
      <c r="H96" s="31"/>
      <c r="I96" s="46"/>
      <c r="J96" s="46"/>
      <c r="K96" s="33"/>
      <c r="L96" s="37"/>
      <c r="M96" s="34"/>
      <c r="N96" s="36"/>
      <c r="O96" s="131"/>
      <c r="P96" s="131"/>
      <c r="Q96" s="131"/>
      <c r="R96" s="33"/>
      <c r="S96" s="35"/>
      <c r="T96" s="775"/>
      <c r="U96" s="33"/>
      <c r="V96" s="37"/>
      <c r="W96" s="33"/>
      <c r="X96" s="33"/>
      <c r="Y96" s="31"/>
      <c r="Z96" s="50"/>
      <c r="AA96" s="125"/>
      <c r="AB96" s="131"/>
      <c r="AC96" s="131"/>
      <c r="AD96" s="131"/>
      <c r="AE96" s="131"/>
      <c r="AF96" s="33"/>
      <c r="AG96" s="37"/>
      <c r="AH96" s="1597"/>
      <c r="AI96" s="38"/>
      <c r="AJ96" s="131"/>
      <c r="AK96" s="131"/>
      <c r="AL96" s="131"/>
      <c r="AM96" s="33"/>
      <c r="AN96" s="33"/>
      <c r="AO96" s="39"/>
      <c r="AP96" s="46"/>
      <c r="AQ96" s="31"/>
      <c r="AR96" s="38"/>
      <c r="AS96" s="46"/>
      <c r="AT96" s="31"/>
      <c r="AU96" s="40"/>
      <c r="AV96" s="1585"/>
      <c r="AW96" s="638"/>
    </row>
    <row r="97" spans="1:49" s="88" customFormat="1" ht="15" customHeight="1" x14ac:dyDescent="0.25">
      <c r="A97" s="91"/>
      <c r="D97" s="2170"/>
      <c r="E97" s="1390"/>
      <c r="F97" s="644"/>
      <c r="G97" s="25"/>
      <c r="H97" s="25"/>
      <c r="I97" s="43"/>
      <c r="J97" s="43"/>
      <c r="K97" s="17"/>
      <c r="L97" s="24"/>
      <c r="M97" s="19"/>
      <c r="N97" s="23"/>
      <c r="O97" s="17"/>
      <c r="P97" s="17"/>
      <c r="Q97" s="17"/>
      <c r="R97" s="1753"/>
      <c r="S97" s="1754"/>
      <c r="T97" s="363"/>
      <c r="U97" s="17"/>
      <c r="V97" s="24"/>
      <c r="W97" s="17"/>
      <c r="X97" s="17"/>
      <c r="Y97" s="740"/>
      <c r="Z97" s="2171"/>
      <c r="AA97" s="19"/>
      <c r="AB97" s="17"/>
      <c r="AC97" s="17"/>
      <c r="AD97" s="17"/>
      <c r="AE97" s="17"/>
      <c r="AF97" s="740"/>
      <c r="AG97" s="2172"/>
      <c r="AH97" s="2230"/>
      <c r="AI97" s="23"/>
      <c r="AJ97" s="17"/>
      <c r="AK97" s="17"/>
      <c r="AL97" s="17"/>
      <c r="AM97" s="17"/>
      <c r="AN97" s="17"/>
      <c r="AO97" s="817"/>
      <c r="AP97" s="17"/>
      <c r="AQ97" s="17"/>
      <c r="AR97" s="17"/>
      <c r="AS97" s="820"/>
      <c r="AT97" s="17"/>
      <c r="AU97" s="21"/>
      <c r="AV97" s="1585"/>
      <c r="AW97" s="638"/>
    </row>
    <row r="98" spans="1:49" s="88" customFormat="1" ht="15" customHeight="1" x14ac:dyDescent="0.2">
      <c r="A98" s="91"/>
      <c r="D98" s="206" t="s">
        <v>695</v>
      </c>
      <c r="E98" s="2912" t="s">
        <v>696</v>
      </c>
      <c r="F98" s="2218"/>
      <c r="G98" s="2219"/>
      <c r="H98" s="2219"/>
      <c r="I98" s="2220"/>
      <c r="J98" s="2220"/>
      <c r="K98" s="2221"/>
      <c r="L98" s="2222"/>
      <c r="M98" s="2223"/>
      <c r="N98" s="2224"/>
      <c r="O98" s="2225"/>
      <c r="P98" s="2225"/>
      <c r="Q98" s="2225"/>
      <c r="R98" s="2221"/>
      <c r="S98" s="2226"/>
      <c r="T98" s="2227"/>
      <c r="U98" s="2221"/>
      <c r="V98" s="2222"/>
      <c r="W98" s="2221"/>
      <c r="X98" s="2221"/>
      <c r="Y98" s="2219"/>
      <c r="Z98" s="2228"/>
      <c r="AA98" s="2229"/>
      <c r="AB98" s="2225"/>
      <c r="AC98" s="2225"/>
      <c r="AD98" s="2225"/>
      <c r="AE98" s="2225"/>
      <c r="AF98" s="2221"/>
      <c r="AG98" s="2222"/>
      <c r="AH98" s="1597"/>
      <c r="AI98" s="427" t="s">
        <v>50</v>
      </c>
      <c r="AJ98" s="173" t="s">
        <v>50</v>
      </c>
      <c r="AK98" s="33"/>
      <c r="AL98" s="33"/>
      <c r="AM98" s="428" t="s">
        <v>50</v>
      </c>
      <c r="AN98" s="428" t="s">
        <v>50</v>
      </c>
      <c r="AO98" s="39"/>
      <c r="AP98" s="503" t="s">
        <v>50</v>
      </c>
      <c r="AQ98" s="454" t="s">
        <v>50</v>
      </c>
      <c r="AR98" s="427" t="s">
        <v>50</v>
      </c>
      <c r="AS98" s="503" t="s">
        <v>50</v>
      </c>
      <c r="AT98" s="31"/>
      <c r="AU98" s="40"/>
      <c r="AV98" s="1585"/>
      <c r="AW98" s="638"/>
    </row>
    <row r="99" spans="1:49" s="88" customFormat="1" ht="15" customHeight="1" x14ac:dyDescent="0.25">
      <c r="A99" s="91"/>
      <c r="D99" s="2122"/>
      <c r="E99" s="2123"/>
      <c r="F99" s="2124"/>
      <c r="G99" s="942"/>
      <c r="H99" s="942"/>
      <c r="I99" s="942"/>
      <c r="J99" s="942"/>
      <c r="K99" s="52"/>
      <c r="L99" s="58"/>
      <c r="M99" s="60"/>
      <c r="N99" s="52"/>
      <c r="O99" s="52"/>
      <c r="P99" s="52"/>
      <c r="Q99" s="52"/>
      <c r="R99" s="52"/>
      <c r="S99" s="55"/>
      <c r="U99" s="58"/>
      <c r="V99" s="58"/>
      <c r="W99" s="58"/>
      <c r="X99" s="58"/>
      <c r="Y99" s="58"/>
      <c r="Z99" s="55"/>
      <c r="AB99" s="52"/>
      <c r="AC99" s="52"/>
      <c r="AD99" s="52"/>
      <c r="AE99" s="52"/>
      <c r="AF99" s="52"/>
      <c r="AG99" s="58"/>
      <c r="AH99" s="2027"/>
      <c r="AI99" s="186"/>
      <c r="AJ99" s="142"/>
      <c r="AK99" s="142"/>
      <c r="AL99" s="142"/>
      <c r="AM99" s="58"/>
      <c r="AN99" s="58"/>
      <c r="AO99" s="60"/>
      <c r="AP99" s="52"/>
      <c r="AQ99" s="52"/>
      <c r="AR99" s="52"/>
      <c r="AS99" s="52"/>
      <c r="AT99" s="52"/>
      <c r="AU99" s="55"/>
      <c r="AV99" s="1585">
        <f>COUNTIF(F99:AU99,"&lt;&gt;CP")-COUNTIF(F99:AU99,"")-COUNTIF(F99:AU99,"R")-COUNTIF(F99:AU99,"AT")-COUNTIF(F99:AU99,"AM")-COUNTIF(F99:AU99,"RD")</f>
        <v>0</v>
      </c>
      <c r="AW99" s="638">
        <f>COUNTIF(F99:AU99,"A12")+COUNTIF(F99:AU99,"B12")</f>
        <v>0</v>
      </c>
    </row>
    <row r="100" spans="1:49" s="88" customFormat="1" ht="15" customHeight="1" x14ac:dyDescent="0.25">
      <c r="A100" s="91"/>
      <c r="D100" s="2187"/>
      <c r="E100" s="2188"/>
      <c r="F100" s="2189"/>
      <c r="G100" s="2190"/>
      <c r="H100" s="2190"/>
      <c r="I100" s="2190"/>
      <c r="J100" s="2190"/>
      <c r="K100" s="2191"/>
      <c r="L100" s="2192"/>
      <c r="M100" s="2193"/>
      <c r="N100" s="2191"/>
      <c r="O100" s="2191"/>
      <c r="P100" s="2191"/>
      <c r="Q100" s="2191"/>
      <c r="R100" s="2191"/>
      <c r="S100" s="2194"/>
      <c r="T100" s="2195"/>
      <c r="U100" s="2192"/>
      <c r="V100" s="2192"/>
      <c r="W100" s="2192"/>
      <c r="X100" s="2192"/>
      <c r="Y100" s="2192"/>
      <c r="Z100" s="2194"/>
      <c r="AA100" s="2195"/>
      <c r="AB100" s="2191"/>
      <c r="AC100" s="2191"/>
      <c r="AD100" s="2191"/>
      <c r="AE100" s="2191"/>
      <c r="AF100" s="2191"/>
      <c r="AG100" s="2192"/>
      <c r="AH100" s="2196"/>
      <c r="AI100" s="2197"/>
      <c r="AJ100" s="2198"/>
      <c r="AK100" s="2198"/>
      <c r="AL100" s="2198"/>
      <c r="AM100" s="2192"/>
      <c r="AN100" s="2192"/>
      <c r="AO100" s="125"/>
      <c r="AP100" s="159"/>
      <c r="AQ100" s="131"/>
      <c r="AR100" s="131"/>
      <c r="AS100" s="131"/>
      <c r="AT100" s="2191"/>
      <c r="AU100" s="2194"/>
      <c r="AV100" s="1585">
        <f>COUNTIF(F100:AU100,"&lt;&gt;CP")-COUNTIF(F100:AU100,"")-COUNTIF(F100:AU100,"R")-COUNTIF(F100:AU100,"AT")-COUNTIF(F100:AU100,"AM")-COUNTIF(F100:AU100,"RD")</f>
        <v>0</v>
      </c>
      <c r="AW100" s="638">
        <f>COUNTIF(F100:AU100,"A12")+COUNTIF(F100:AU100,"B12")</f>
        <v>0</v>
      </c>
    </row>
    <row r="101" spans="1:49" ht="15" customHeight="1" x14ac:dyDescent="0.25">
      <c r="B101" s="1257" t="s">
        <v>697</v>
      </c>
      <c r="C101" s="733" t="s">
        <v>392</v>
      </c>
      <c r="D101" s="2125" t="s">
        <v>393</v>
      </c>
      <c r="E101" s="2126" t="s">
        <v>394</v>
      </c>
      <c r="F101" s="2093" t="s">
        <v>64</v>
      </c>
      <c r="G101" s="825"/>
      <c r="H101" s="2082" t="s">
        <v>64</v>
      </c>
      <c r="I101" s="2082" t="s">
        <v>64</v>
      </c>
      <c r="J101" s="2082" t="s">
        <v>64</v>
      </c>
      <c r="K101" s="825"/>
      <c r="L101" s="2090"/>
      <c r="M101" s="2093" t="s">
        <v>64</v>
      </c>
      <c r="N101" s="2091" t="s">
        <v>147</v>
      </c>
      <c r="O101" s="825"/>
      <c r="P101" s="962" t="s">
        <v>147</v>
      </c>
      <c r="Q101" s="825"/>
      <c r="R101" s="2127" t="s">
        <v>44</v>
      </c>
      <c r="S101" s="2128" t="s">
        <v>44</v>
      </c>
      <c r="T101" s="1029"/>
      <c r="U101" s="2082" t="s">
        <v>64</v>
      </c>
      <c r="V101" s="2082" t="s">
        <v>64</v>
      </c>
      <c r="W101" s="2082" t="s">
        <v>64</v>
      </c>
      <c r="X101" s="2082" t="s">
        <v>64</v>
      </c>
      <c r="Y101" s="825"/>
      <c r="Z101" s="2090"/>
      <c r="AA101" s="2093" t="s">
        <v>64</v>
      </c>
      <c r="AB101" s="2082" t="s">
        <v>64</v>
      </c>
      <c r="AC101" s="2082" t="s">
        <v>64</v>
      </c>
      <c r="AD101" s="825"/>
      <c r="AE101" s="825"/>
      <c r="AF101" s="2127" t="s">
        <v>44</v>
      </c>
      <c r="AG101" s="2092"/>
      <c r="AH101" s="2095" t="s">
        <v>64</v>
      </c>
      <c r="AI101" s="2096" t="s">
        <v>64</v>
      </c>
      <c r="AJ101" s="2082" t="s">
        <v>64</v>
      </c>
      <c r="AK101" s="2082" t="s">
        <v>64</v>
      </c>
      <c r="AL101" s="825"/>
      <c r="AM101" s="825"/>
      <c r="AN101" s="2090"/>
      <c r="AO101" s="2093" t="s">
        <v>64</v>
      </c>
      <c r="AP101" s="825"/>
      <c r="AQ101" s="825"/>
      <c r="AR101" s="825"/>
      <c r="AS101" s="825"/>
      <c r="AT101" s="2127" t="s">
        <v>44</v>
      </c>
      <c r="AU101" s="2128" t="s">
        <v>44</v>
      </c>
      <c r="AV101" s="1585">
        <f>COUNTIF(F101:AU101,"&lt;&gt;CP")-COUNTIF(F101:AU101,"")-COUNTIF(F101:AU101,"R")-COUNTIF(F101:AU101,"AT")-COUNTIF(F101:AU101,"AM")-COUNTIF(F101:AU101,"RD")</f>
        <v>24</v>
      </c>
      <c r="AW101" s="638">
        <f>COUNTIF(F101:AU101,"A12")+COUNTIF(F101:AU101,"B12")</f>
        <v>0</v>
      </c>
    </row>
    <row r="102" spans="1:49" s="88" customFormat="1" ht="15" customHeight="1" x14ac:dyDescent="0.2">
      <c r="A102" s="91"/>
      <c r="B102" s="93"/>
      <c r="C102" s="733" t="s">
        <v>465</v>
      </c>
      <c r="D102" s="133" t="s">
        <v>466</v>
      </c>
      <c r="E102" s="207" t="s">
        <v>467</v>
      </c>
      <c r="F102" s="437" t="s">
        <v>69</v>
      </c>
      <c r="G102" s="31"/>
      <c r="H102" s="375" t="s">
        <v>59</v>
      </c>
      <c r="I102" s="375" t="s">
        <v>69</v>
      </c>
      <c r="J102" s="375" t="s">
        <v>69</v>
      </c>
      <c r="K102" s="31"/>
      <c r="L102" s="40"/>
      <c r="M102" s="437" t="s">
        <v>69</v>
      </c>
      <c r="N102" s="307" t="s">
        <v>69</v>
      </c>
      <c r="O102" s="307" t="s">
        <v>69</v>
      </c>
      <c r="P102" s="307" t="s">
        <v>60</v>
      </c>
      <c r="Q102" s="307" t="s">
        <v>69</v>
      </c>
      <c r="R102" s="1591" t="s">
        <v>55</v>
      </c>
      <c r="S102" s="1604" t="s">
        <v>55</v>
      </c>
      <c r="T102" s="39"/>
      <c r="U102" s="375" t="s">
        <v>69</v>
      </c>
      <c r="V102" s="375" t="s">
        <v>80</v>
      </c>
      <c r="W102" s="375" t="s">
        <v>80</v>
      </c>
      <c r="X102" s="375" t="s">
        <v>80</v>
      </c>
      <c r="Y102" s="31" t="s">
        <v>80</v>
      </c>
      <c r="Z102" s="40" t="s">
        <v>80</v>
      </c>
      <c r="AA102" s="437" t="s">
        <v>80</v>
      </c>
      <c r="AB102" s="375" t="s">
        <v>80</v>
      </c>
      <c r="AC102" s="375" t="s">
        <v>80</v>
      </c>
      <c r="AD102" s="31" t="s">
        <v>80</v>
      </c>
      <c r="AE102" s="31" t="s">
        <v>80</v>
      </c>
      <c r="AF102" s="42" t="s">
        <v>80</v>
      </c>
      <c r="AG102" s="46" t="s">
        <v>80</v>
      </c>
      <c r="AH102" s="1676" t="s">
        <v>80</v>
      </c>
      <c r="AI102" s="489" t="s">
        <v>80</v>
      </c>
      <c r="AJ102" s="375" t="s">
        <v>80</v>
      </c>
      <c r="AK102" s="375" t="s">
        <v>80</v>
      </c>
      <c r="AL102" s="31" t="s">
        <v>80</v>
      </c>
      <c r="AM102" s="31" t="s">
        <v>80</v>
      </c>
      <c r="AN102" s="42" t="s">
        <v>80</v>
      </c>
      <c r="AO102" s="437" t="s">
        <v>80</v>
      </c>
      <c r="AP102" s="454" t="s">
        <v>80</v>
      </c>
      <c r="AQ102" s="454" t="s">
        <v>80</v>
      </c>
      <c r="AR102" s="454" t="s">
        <v>80</v>
      </c>
      <c r="AS102" s="1591" t="s">
        <v>80</v>
      </c>
      <c r="AT102" s="1591" t="s">
        <v>80</v>
      </c>
      <c r="AU102" s="1592" t="s">
        <v>80</v>
      </c>
      <c r="AV102" s="1585">
        <f t="shared" si="25"/>
        <v>10</v>
      </c>
      <c r="AW102" s="638">
        <f>COUNTIF(F102:AU102,"A12")+COUNTIF(F102:AU102,"B12")</f>
        <v>0</v>
      </c>
    </row>
    <row r="103" spans="1:49" s="88" customFormat="1" ht="15" customHeight="1" x14ac:dyDescent="0.25">
      <c r="A103" s="746"/>
      <c r="B103" s="1052" t="s">
        <v>258</v>
      </c>
      <c r="C103" s="733" t="s">
        <v>259</v>
      </c>
      <c r="D103" s="512" t="s">
        <v>260</v>
      </c>
      <c r="E103" s="1008" t="s">
        <v>261</v>
      </c>
      <c r="F103" s="644" t="s">
        <v>41</v>
      </c>
      <c r="G103" s="20" t="s">
        <v>44</v>
      </c>
      <c r="H103" s="20" t="s">
        <v>44</v>
      </c>
      <c r="I103" s="20" t="s">
        <v>44</v>
      </c>
      <c r="J103" s="302" t="s">
        <v>42</v>
      </c>
      <c r="K103" s="1600" t="s">
        <v>55</v>
      </c>
      <c r="L103" s="1629" t="s">
        <v>55</v>
      </c>
      <c r="M103" s="1677" t="s">
        <v>55</v>
      </c>
      <c r="N103" s="459" t="s">
        <v>64</v>
      </c>
      <c r="O103" s="459" t="s">
        <v>64</v>
      </c>
      <c r="P103" s="459" t="s">
        <v>64</v>
      </c>
      <c r="Q103" s="459" t="s">
        <v>64</v>
      </c>
      <c r="R103" s="940" t="s">
        <v>64</v>
      </c>
      <c r="S103" s="1672" t="s">
        <v>55</v>
      </c>
      <c r="T103" s="45" t="s">
        <v>44</v>
      </c>
      <c r="U103" s="25"/>
      <c r="V103" s="328" t="s">
        <v>42</v>
      </c>
      <c r="W103" s="301" t="s">
        <v>42</v>
      </c>
      <c r="X103" s="355" t="s">
        <v>42</v>
      </c>
      <c r="Y103" s="1600" t="s">
        <v>55</v>
      </c>
      <c r="Z103" s="1629" t="s">
        <v>55</v>
      </c>
      <c r="AA103" s="60"/>
      <c r="AB103" s="52"/>
      <c r="AC103" s="306" t="s">
        <v>44</v>
      </c>
      <c r="AD103" s="306" t="s">
        <v>44</v>
      </c>
      <c r="AE103" s="306" t="s">
        <v>44</v>
      </c>
      <c r="AF103" s="29" t="s">
        <v>44</v>
      </c>
      <c r="AG103" s="1601" t="s">
        <v>55</v>
      </c>
      <c r="AH103" s="2242" t="s">
        <v>55</v>
      </c>
      <c r="AI103" s="1678" t="s">
        <v>70</v>
      </c>
      <c r="AJ103" s="1678" t="s">
        <v>70</v>
      </c>
      <c r="AK103" s="1678" t="s">
        <v>70</v>
      </c>
      <c r="AL103" s="1626" t="s">
        <v>70</v>
      </c>
      <c r="AM103" s="1626" t="s">
        <v>70</v>
      </c>
      <c r="AN103" s="1601" t="s">
        <v>55</v>
      </c>
      <c r="AO103" s="300" t="s">
        <v>42</v>
      </c>
      <c r="AP103" s="355" t="s">
        <v>42</v>
      </c>
      <c r="AQ103" s="25"/>
      <c r="AR103" s="25"/>
      <c r="AS103" s="25"/>
      <c r="AT103" s="29" t="s">
        <v>44</v>
      </c>
      <c r="AU103" s="378" t="s">
        <v>44</v>
      </c>
      <c r="AV103" s="1585">
        <f t="shared" si="25"/>
        <v>21</v>
      </c>
      <c r="AW103" s="638">
        <f t="shared" si="24"/>
        <v>6</v>
      </c>
    </row>
    <row r="104" spans="1:49" s="88" customFormat="1" ht="15" customHeight="1" thickBot="1" x14ac:dyDescent="0.3">
      <c r="A104" s="746"/>
      <c r="B104" s="93"/>
      <c r="C104" s="732" t="s">
        <v>262</v>
      </c>
      <c r="D104" s="462" t="s">
        <v>263</v>
      </c>
      <c r="E104" s="1051" t="s">
        <v>264</v>
      </c>
      <c r="F104" s="839" t="s">
        <v>41</v>
      </c>
      <c r="G104" s="41" t="s">
        <v>50</v>
      </c>
      <c r="H104" s="41" t="s">
        <v>50</v>
      </c>
      <c r="I104" s="41" t="s">
        <v>50</v>
      </c>
      <c r="J104" s="323" t="s">
        <v>87</v>
      </c>
      <c r="K104" s="31" t="s">
        <v>87</v>
      </c>
      <c r="L104" s="32" t="s">
        <v>87</v>
      </c>
      <c r="M104" s="34" t="s">
        <v>87</v>
      </c>
      <c r="N104" s="460" t="s">
        <v>87</v>
      </c>
      <c r="O104" s="460" t="s">
        <v>69</v>
      </c>
      <c r="P104" s="460" t="s">
        <v>69</v>
      </c>
      <c r="Q104" s="460" t="s">
        <v>69</v>
      </c>
      <c r="R104" s="767" t="s">
        <v>69</v>
      </c>
      <c r="S104" s="35"/>
      <c r="T104" s="48" t="s">
        <v>50</v>
      </c>
      <c r="U104" s="31"/>
      <c r="V104" s="333" t="s">
        <v>48</v>
      </c>
      <c r="W104" s="311" t="s">
        <v>48</v>
      </c>
      <c r="X104" s="325" t="s">
        <v>48</v>
      </c>
      <c r="Y104" s="31"/>
      <c r="Z104" s="50"/>
      <c r="AA104" s="125"/>
      <c r="AB104" s="31"/>
      <c r="AC104" s="124" t="s">
        <v>50</v>
      </c>
      <c r="AD104" s="124" t="s">
        <v>50</v>
      </c>
      <c r="AE104" s="124" t="s">
        <v>50</v>
      </c>
      <c r="AF104" s="334" t="s">
        <v>50</v>
      </c>
      <c r="AG104" s="46"/>
      <c r="AH104" s="1679" t="s">
        <v>65</v>
      </c>
      <c r="AI104" s="376" t="s">
        <v>65</v>
      </c>
      <c r="AJ104" s="414" t="s">
        <v>65</v>
      </c>
      <c r="AK104" s="415" t="s">
        <v>65</v>
      </c>
      <c r="AL104" s="31"/>
      <c r="AM104" s="31"/>
      <c r="AN104" s="32"/>
      <c r="AO104" s="310" t="s">
        <v>48</v>
      </c>
      <c r="AP104" s="322" t="s">
        <v>48</v>
      </c>
      <c r="AQ104" s="31"/>
      <c r="AR104" s="31"/>
      <c r="AS104" s="31"/>
      <c r="AT104" s="334" t="s">
        <v>50</v>
      </c>
      <c r="AU104" s="343" t="s">
        <v>50</v>
      </c>
      <c r="AV104" s="1585">
        <f t="shared" si="25"/>
        <v>23</v>
      </c>
      <c r="AW104" s="638">
        <f t="shared" si="24"/>
        <v>5</v>
      </c>
    </row>
    <row r="105" spans="1:49" s="88" customFormat="1" ht="15" customHeight="1" x14ac:dyDescent="0.25">
      <c r="A105" s="746"/>
      <c r="B105" s="1052" t="s">
        <v>258</v>
      </c>
      <c r="C105" s="733" t="s">
        <v>265</v>
      </c>
      <c r="D105" s="214" t="s">
        <v>266</v>
      </c>
      <c r="E105" s="609" t="s">
        <v>267</v>
      </c>
      <c r="F105" s="808" t="s">
        <v>41</v>
      </c>
      <c r="G105" s="20" t="s">
        <v>44</v>
      </c>
      <c r="H105" s="302" t="s">
        <v>42</v>
      </c>
      <c r="I105" s="302" t="s">
        <v>42</v>
      </c>
      <c r="J105" s="302" t="s">
        <v>42</v>
      </c>
      <c r="K105" s="17"/>
      <c r="L105" s="370"/>
      <c r="M105" s="422" t="s">
        <v>64</v>
      </c>
      <c r="N105" s="445" t="s">
        <v>64</v>
      </c>
      <c r="O105" s="445" t="s">
        <v>64</v>
      </c>
      <c r="P105" s="25"/>
      <c r="Q105" s="25"/>
      <c r="R105" s="303" t="s">
        <v>43</v>
      </c>
      <c r="S105" s="303" t="s">
        <v>43</v>
      </c>
      <c r="T105" s="305"/>
      <c r="U105" s="51"/>
      <c r="V105" s="1664" t="s">
        <v>44</v>
      </c>
      <c r="W105" s="53" t="s">
        <v>44</v>
      </c>
      <c r="X105" s="432" t="s">
        <v>44</v>
      </c>
      <c r="Y105" s="1680" t="s">
        <v>44</v>
      </c>
      <c r="Z105" s="21"/>
      <c r="AA105" s="1619" t="s">
        <v>70</v>
      </c>
      <c r="AB105" s="1614" t="s">
        <v>70</v>
      </c>
      <c r="AC105" s="1614" t="s">
        <v>70</v>
      </c>
      <c r="AD105" s="1614" t="s">
        <v>70</v>
      </c>
      <c r="AE105" s="1614" t="s">
        <v>70</v>
      </c>
      <c r="AF105" s="1614" t="s">
        <v>70</v>
      </c>
      <c r="AG105" s="1620" t="s">
        <v>55</v>
      </c>
      <c r="AH105" s="2022" t="s">
        <v>55</v>
      </c>
      <c r="AI105" s="1619" t="s">
        <v>70</v>
      </c>
      <c r="AJ105" s="1614" t="s">
        <v>70</v>
      </c>
      <c r="AK105" s="1614" t="s">
        <v>70</v>
      </c>
      <c r="AL105" s="1614" t="s">
        <v>70</v>
      </c>
      <c r="AM105" s="1614" t="s">
        <v>70</v>
      </c>
      <c r="AN105" s="1620" t="s">
        <v>55</v>
      </c>
      <c r="AO105" s="1668" t="s">
        <v>70</v>
      </c>
      <c r="AP105" s="1614" t="s">
        <v>70</v>
      </c>
      <c r="AQ105" s="1614" t="s">
        <v>70</v>
      </c>
      <c r="AR105" s="1614" t="s">
        <v>70</v>
      </c>
      <c r="AS105" s="1614" t="s">
        <v>70</v>
      </c>
      <c r="AT105" s="1614" t="s">
        <v>70</v>
      </c>
      <c r="AU105" s="1615" t="s">
        <v>55</v>
      </c>
      <c r="AV105" s="1585">
        <f t="shared" si="25"/>
        <v>13</v>
      </c>
      <c r="AW105" s="638">
        <f t="shared" si="24"/>
        <v>3</v>
      </c>
    </row>
    <row r="106" spans="1:49" s="88" customFormat="1" ht="15" customHeight="1" thickBot="1" x14ac:dyDescent="0.3">
      <c r="A106" s="746"/>
      <c r="B106" s="914"/>
      <c r="C106" s="791" t="s">
        <v>268</v>
      </c>
      <c r="D106" s="499" t="s">
        <v>269</v>
      </c>
      <c r="E106" s="126" t="s">
        <v>68</v>
      </c>
      <c r="F106" s="839" t="s">
        <v>41</v>
      </c>
      <c r="G106" s="41" t="s">
        <v>50</v>
      </c>
      <c r="H106" s="323" t="s">
        <v>48</v>
      </c>
      <c r="I106" s="323" t="s">
        <v>48</v>
      </c>
      <c r="J106" s="323" t="s">
        <v>48</v>
      </c>
      <c r="K106" s="33"/>
      <c r="L106" s="32"/>
      <c r="M106" s="358" t="s">
        <v>69</v>
      </c>
      <c r="N106" s="307" t="s">
        <v>69</v>
      </c>
      <c r="O106" s="307" t="s">
        <v>69</v>
      </c>
      <c r="P106" s="31"/>
      <c r="Q106" s="31"/>
      <c r="R106" s="315" t="s">
        <v>49</v>
      </c>
      <c r="S106" s="315" t="s">
        <v>49</v>
      </c>
      <c r="T106" s="125"/>
      <c r="U106" s="31"/>
      <c r="V106" s="153" t="s">
        <v>50</v>
      </c>
      <c r="W106" s="124" t="s">
        <v>50</v>
      </c>
      <c r="X106" s="352" t="s">
        <v>50</v>
      </c>
      <c r="Y106" s="767" t="s">
        <v>50</v>
      </c>
      <c r="Z106" s="35"/>
      <c r="AA106" s="1674" t="s">
        <v>48</v>
      </c>
      <c r="AB106" s="311" t="s">
        <v>48</v>
      </c>
      <c r="AC106" s="37"/>
      <c r="AD106" s="41" t="s">
        <v>50</v>
      </c>
      <c r="AE106" s="41" t="s">
        <v>50</v>
      </c>
      <c r="AF106" s="31"/>
      <c r="AG106" s="32"/>
      <c r="AH106" s="1597"/>
      <c r="AI106" s="352" t="s">
        <v>50</v>
      </c>
      <c r="AJ106" s="124" t="s">
        <v>50</v>
      </c>
      <c r="AK106" s="124" t="s">
        <v>50</v>
      </c>
      <c r="AL106" s="124" t="s">
        <v>50</v>
      </c>
      <c r="AM106" s="33"/>
      <c r="AN106" s="40"/>
      <c r="AO106" s="358" t="s">
        <v>69</v>
      </c>
      <c r="AP106" s="460" t="s">
        <v>69</v>
      </c>
      <c r="AQ106" s="307" t="s">
        <v>69</v>
      </c>
      <c r="AR106" s="307" t="s">
        <v>69</v>
      </c>
      <c r="AS106" s="307" t="s">
        <v>69</v>
      </c>
      <c r="AT106" s="1614" t="s">
        <v>55</v>
      </c>
      <c r="AU106" s="1615" t="s">
        <v>55</v>
      </c>
      <c r="AV106" s="1585">
        <f t="shared" si="25"/>
        <v>26</v>
      </c>
      <c r="AW106" s="638">
        <f t="shared" si="24"/>
        <v>5</v>
      </c>
    </row>
    <row r="107" spans="1:49" s="88" customFormat="1" ht="15" customHeight="1" x14ac:dyDescent="0.25">
      <c r="A107" s="91"/>
      <c r="B107" s="93"/>
      <c r="C107" s="733"/>
      <c r="D107" s="1681"/>
      <c r="E107" s="1682"/>
      <c r="F107" s="2038"/>
      <c r="G107" s="2039"/>
      <c r="H107" s="2040"/>
      <c r="I107" s="2040"/>
      <c r="J107" s="2040"/>
      <c r="K107" s="2039"/>
      <c r="L107" s="2041"/>
      <c r="M107" s="1683"/>
      <c r="N107" s="1684"/>
      <c r="O107" s="1685"/>
      <c r="P107" s="999"/>
      <c r="Q107" s="1000"/>
      <c r="R107" s="999"/>
      <c r="S107" s="884"/>
      <c r="T107" s="998"/>
      <c r="U107" s="999"/>
      <c r="V107" s="884"/>
      <c r="W107" s="999"/>
      <c r="X107" s="1000"/>
      <c r="Y107" s="999"/>
      <c r="Z107" s="1157"/>
      <c r="AA107" s="998"/>
      <c r="AB107" s="999"/>
      <c r="AC107" s="999"/>
      <c r="AD107" s="999"/>
      <c r="AE107" s="999"/>
      <c r="AF107" s="999"/>
      <c r="AG107" s="884"/>
      <c r="AH107" s="1686"/>
      <c r="AI107" s="1000"/>
      <c r="AJ107" s="469"/>
      <c r="AK107" s="469"/>
      <c r="AL107" s="469"/>
      <c r="AM107" s="999"/>
      <c r="AN107" s="1157"/>
      <c r="AO107" s="998"/>
      <c r="AP107" s="999"/>
      <c r="AQ107" s="999"/>
      <c r="AR107" s="469"/>
      <c r="AS107" s="472"/>
      <c r="AT107" s="469"/>
      <c r="AU107" s="1157"/>
      <c r="AV107" s="1585"/>
      <c r="AW107" s="97"/>
    </row>
    <row r="108" spans="1:49" s="88" customFormat="1" ht="15" customHeight="1" x14ac:dyDescent="0.25">
      <c r="B108" s="93"/>
      <c r="C108" s="733" t="s">
        <v>277</v>
      </c>
      <c r="D108" s="214" t="s">
        <v>278</v>
      </c>
      <c r="E108" s="2042" t="s">
        <v>279</v>
      </c>
      <c r="F108" s="1160" t="s">
        <v>41</v>
      </c>
      <c r="G108" s="1923" t="s">
        <v>44</v>
      </c>
      <c r="H108" s="1923" t="s">
        <v>44</v>
      </c>
      <c r="I108" s="1923" t="s">
        <v>44</v>
      </c>
      <c r="J108" s="1923" t="s">
        <v>44</v>
      </c>
      <c r="K108" s="51"/>
      <c r="L108" s="439"/>
      <c r="M108" s="967" t="s">
        <v>64</v>
      </c>
      <c r="N108" s="967" t="s">
        <v>64</v>
      </c>
      <c r="O108" s="457"/>
      <c r="P108" s="383" t="s">
        <v>42</v>
      </c>
      <c r="Q108" s="51"/>
      <c r="R108" s="1492" t="s">
        <v>43</v>
      </c>
      <c r="S108" s="1492" t="s">
        <v>43</v>
      </c>
      <c r="T108" s="1949"/>
      <c r="U108" s="1923" t="s">
        <v>44</v>
      </c>
      <c r="V108" s="1923" t="s">
        <v>44</v>
      </c>
      <c r="W108" s="1450" t="s">
        <v>120</v>
      </c>
      <c r="X108" s="1923" t="s">
        <v>44</v>
      </c>
      <c r="Y108" s="51"/>
      <c r="Z108" s="51"/>
      <c r="AA108" s="1281" t="s">
        <v>44</v>
      </c>
      <c r="AB108" s="1923" t="s">
        <v>44</v>
      </c>
      <c r="AC108" s="51"/>
      <c r="AD108" s="51"/>
      <c r="AE108" s="51"/>
      <c r="AF108" s="431" t="s">
        <v>44</v>
      </c>
      <c r="AG108" s="1993" t="s">
        <v>44</v>
      </c>
      <c r="AH108" s="1950"/>
      <c r="AI108" s="2048" t="s">
        <v>44</v>
      </c>
      <c r="AJ108" s="317" t="s">
        <v>42</v>
      </c>
      <c r="AK108" s="317" t="s">
        <v>42</v>
      </c>
      <c r="AL108" s="317" t="s">
        <v>42</v>
      </c>
      <c r="AM108" s="51"/>
      <c r="AN108" s="51"/>
      <c r="AO108" s="1281" t="s">
        <v>44</v>
      </c>
      <c r="AP108" s="51"/>
      <c r="AQ108" s="1122"/>
      <c r="AR108" s="317" t="s">
        <v>42</v>
      </c>
      <c r="AS108" s="317" t="s">
        <v>42</v>
      </c>
      <c r="AT108" s="317" t="s">
        <v>42</v>
      </c>
      <c r="AU108" s="439"/>
      <c r="AV108" s="1585">
        <f t="shared" si="25"/>
        <v>25</v>
      </c>
      <c r="AW108" s="638">
        <f t="shared" si="24"/>
        <v>7</v>
      </c>
    </row>
    <row r="109" spans="1:49" s="88" customFormat="1" ht="15" customHeight="1" x14ac:dyDescent="0.25">
      <c r="B109" s="93"/>
      <c r="C109" s="2051" t="s">
        <v>698</v>
      </c>
      <c r="D109" s="928" t="s">
        <v>699</v>
      </c>
      <c r="E109" s="2050" t="s">
        <v>700</v>
      </c>
      <c r="F109" s="1223"/>
      <c r="G109" s="405" t="s">
        <v>50</v>
      </c>
      <c r="H109" s="405" t="s">
        <v>50</v>
      </c>
      <c r="I109" s="405" t="s">
        <v>50</v>
      </c>
      <c r="J109" s="405" t="s">
        <v>50</v>
      </c>
      <c r="K109" s="62"/>
      <c r="L109" s="63"/>
      <c r="M109" s="561" t="s">
        <v>69</v>
      </c>
      <c r="N109" s="2217" t="s">
        <v>69</v>
      </c>
      <c r="O109" s="388" t="s">
        <v>69</v>
      </c>
      <c r="P109" s="561" t="s">
        <v>69</v>
      </c>
      <c r="Q109" s="561" t="s">
        <v>69</v>
      </c>
      <c r="R109" s="62"/>
      <c r="S109" s="62"/>
      <c r="T109" s="995"/>
      <c r="U109" s="405" t="s">
        <v>50</v>
      </c>
      <c r="V109" s="405" t="s">
        <v>50</v>
      </c>
      <c r="W109" s="405" t="s">
        <v>50</v>
      </c>
      <c r="X109" s="405" t="s">
        <v>50</v>
      </c>
      <c r="Y109" s="588"/>
      <c r="Z109" s="62"/>
      <c r="AA109" s="2015" t="s">
        <v>50</v>
      </c>
      <c r="AB109" s="957" t="s">
        <v>50</v>
      </c>
      <c r="AC109" s="588"/>
      <c r="AD109" s="588"/>
      <c r="AE109" s="588"/>
      <c r="AF109" s="398" t="s">
        <v>50</v>
      </c>
      <c r="AG109" s="1165" t="s">
        <v>50</v>
      </c>
      <c r="AH109" s="2028"/>
      <c r="AI109" s="1166" t="s">
        <v>50</v>
      </c>
      <c r="AJ109" s="396" t="s">
        <v>48</v>
      </c>
      <c r="AK109" s="396" t="s">
        <v>48</v>
      </c>
      <c r="AL109" s="396" t="s">
        <v>48</v>
      </c>
      <c r="AM109" s="62"/>
      <c r="AN109" s="62"/>
      <c r="AO109" s="2015" t="s">
        <v>50</v>
      </c>
      <c r="AP109" s="62"/>
      <c r="AQ109" s="2049"/>
      <c r="AR109" s="396" t="s">
        <v>48</v>
      </c>
      <c r="AS109" s="396" t="s">
        <v>48</v>
      </c>
      <c r="AT109" s="396" t="s">
        <v>48</v>
      </c>
      <c r="AU109" s="63"/>
      <c r="AV109" s="1585">
        <f t="shared" si="25"/>
        <v>25</v>
      </c>
      <c r="AW109" s="638"/>
    </row>
    <row r="110" spans="1:49" s="88" customFormat="1" ht="15" customHeight="1" x14ac:dyDescent="0.2">
      <c r="B110" s="1332" t="s">
        <v>280</v>
      </c>
      <c r="C110" s="732" t="s">
        <v>281</v>
      </c>
      <c r="D110" s="133" t="s">
        <v>282</v>
      </c>
      <c r="E110" s="906" t="s">
        <v>283</v>
      </c>
      <c r="F110" s="1121" t="s">
        <v>211</v>
      </c>
      <c r="G110" s="846" t="s">
        <v>211</v>
      </c>
      <c r="H110" s="846" t="s">
        <v>211</v>
      </c>
      <c r="I110" s="846" t="s">
        <v>211</v>
      </c>
      <c r="J110" s="846" t="s">
        <v>211</v>
      </c>
      <c r="K110" s="846"/>
      <c r="L110" s="1145"/>
      <c r="M110" s="578" t="s">
        <v>211</v>
      </c>
      <c r="N110" s="374" t="s">
        <v>211</v>
      </c>
      <c r="O110" s="57"/>
      <c r="P110" s="460" t="s">
        <v>69</v>
      </c>
      <c r="Q110" s="31"/>
      <c r="R110" s="315" t="s">
        <v>49</v>
      </c>
      <c r="S110" s="315" t="s">
        <v>49</v>
      </c>
      <c r="T110" s="373" t="s">
        <v>211</v>
      </c>
      <c r="U110" s="374" t="s">
        <v>211</v>
      </c>
      <c r="V110" s="159"/>
      <c r="W110" s="352" t="s">
        <v>50</v>
      </c>
      <c r="X110" s="352" t="s">
        <v>50</v>
      </c>
      <c r="Y110" s="159"/>
      <c r="Z110" s="31"/>
      <c r="AA110" s="373" t="s">
        <v>211</v>
      </c>
      <c r="AB110" s="374" t="s">
        <v>211</v>
      </c>
      <c r="AC110" s="352" t="s">
        <v>50</v>
      </c>
      <c r="AD110" s="352" t="s">
        <v>50</v>
      </c>
      <c r="AE110" s="352" t="s">
        <v>50</v>
      </c>
      <c r="AF110" s="1614" t="s">
        <v>55</v>
      </c>
      <c r="AG110" s="1620" t="s">
        <v>55</v>
      </c>
      <c r="AH110" s="1593"/>
      <c r="AI110" s="578" t="s">
        <v>211</v>
      </c>
      <c r="AJ110" s="323" t="s">
        <v>48</v>
      </c>
      <c r="AK110" s="323" t="s">
        <v>48</v>
      </c>
      <c r="AL110" s="323" t="s">
        <v>48</v>
      </c>
      <c r="AM110" s="33"/>
      <c r="AN110" s="31"/>
      <c r="AO110" s="373" t="s">
        <v>211</v>
      </c>
      <c r="AP110" s="374" t="s">
        <v>211</v>
      </c>
      <c r="AQ110" s="159"/>
      <c r="AR110" s="323" t="s">
        <v>48</v>
      </c>
      <c r="AS110" s="323" t="s">
        <v>48</v>
      </c>
      <c r="AT110" s="323" t="s">
        <v>48</v>
      </c>
      <c r="AU110" s="40"/>
      <c r="AV110" s="1585">
        <f t="shared" si="25"/>
        <v>28</v>
      </c>
      <c r="AW110" s="638">
        <f t="shared" si="24"/>
        <v>6</v>
      </c>
    </row>
    <row r="111" spans="1:49" s="88" customFormat="1" ht="15" customHeight="1" x14ac:dyDescent="0.25">
      <c r="B111" s="93"/>
      <c r="C111" s="732" t="s">
        <v>284</v>
      </c>
      <c r="D111" s="210" t="s">
        <v>285</v>
      </c>
      <c r="E111" s="225" t="s">
        <v>286</v>
      </c>
      <c r="F111" s="1942" t="s">
        <v>44</v>
      </c>
      <c r="G111" s="1948" t="s">
        <v>685</v>
      </c>
      <c r="H111" s="929" t="s">
        <v>44</v>
      </c>
      <c r="I111" s="929" t="s">
        <v>44</v>
      </c>
      <c r="J111" s="929" t="s">
        <v>44</v>
      </c>
      <c r="K111" s="52"/>
      <c r="L111" s="55"/>
      <c r="M111" s="1281" t="s">
        <v>44</v>
      </c>
      <c r="N111" s="51"/>
      <c r="O111" s="967" t="s">
        <v>64</v>
      </c>
      <c r="P111" s="967" t="s">
        <v>64</v>
      </c>
      <c r="Q111" s="967" t="s">
        <v>64</v>
      </c>
      <c r="R111" s="457"/>
      <c r="S111" s="51"/>
      <c r="T111" s="1949"/>
      <c r="U111" s="1923" t="s">
        <v>44</v>
      </c>
      <c r="V111" s="1923" t="s">
        <v>44</v>
      </c>
      <c r="W111" s="1450" t="s">
        <v>120</v>
      </c>
      <c r="X111" s="1122"/>
      <c r="Y111" s="1492" t="s">
        <v>43</v>
      </c>
      <c r="Z111" s="1492" t="s">
        <v>43</v>
      </c>
      <c r="AA111" s="1281" t="s">
        <v>44</v>
      </c>
      <c r="AB111" s="1947" t="s">
        <v>287</v>
      </c>
      <c r="AC111" s="51"/>
      <c r="AD111" s="1923" t="s">
        <v>44</v>
      </c>
      <c r="AE111" s="317" t="s">
        <v>42</v>
      </c>
      <c r="AF111" s="393" t="s">
        <v>55</v>
      </c>
      <c r="AG111" s="705"/>
      <c r="AH111" s="1950"/>
      <c r="AI111" s="383" t="s">
        <v>42</v>
      </c>
      <c r="AJ111" s="317" t="s">
        <v>42</v>
      </c>
      <c r="AK111" s="1122"/>
      <c r="AL111" s="1122"/>
      <c r="AM111" s="1492" t="s">
        <v>43</v>
      </c>
      <c r="AN111" s="1492" t="s">
        <v>43</v>
      </c>
      <c r="AO111" s="1281" t="s">
        <v>44</v>
      </c>
      <c r="AP111" s="51"/>
      <c r="AQ111" s="51"/>
      <c r="AR111" s="1923" t="s">
        <v>44</v>
      </c>
      <c r="AS111" s="1923" t="s">
        <v>44</v>
      </c>
      <c r="AT111" s="431" t="s">
        <v>44</v>
      </c>
      <c r="AU111" s="1044"/>
      <c r="AV111" s="1585">
        <f t="shared" si="25"/>
        <v>26</v>
      </c>
      <c r="AW111" s="806">
        <f t="shared" si="24"/>
        <v>3</v>
      </c>
    </row>
    <row r="112" spans="1:49" s="62" customFormat="1" ht="15" customHeight="1" x14ac:dyDescent="0.25">
      <c r="B112" s="1938"/>
      <c r="C112" s="1917"/>
      <c r="D112" s="1908" t="s">
        <v>701</v>
      </c>
      <c r="E112" s="1499" t="s">
        <v>684</v>
      </c>
      <c r="F112" s="2015" t="s">
        <v>123</v>
      </c>
      <c r="G112" s="1687"/>
      <c r="H112" s="957" t="s">
        <v>123</v>
      </c>
      <c r="I112" s="957" t="s">
        <v>123</v>
      </c>
      <c r="J112" s="957" t="s">
        <v>123</v>
      </c>
      <c r="L112" s="63"/>
      <c r="M112" s="1166" t="s">
        <v>123</v>
      </c>
      <c r="O112" s="388" t="s">
        <v>123</v>
      </c>
      <c r="P112" s="388" t="s">
        <v>123</v>
      </c>
      <c r="Q112" s="388" t="s">
        <v>123</v>
      </c>
      <c r="R112" s="1461"/>
      <c r="S112" s="1465"/>
      <c r="T112" s="1954"/>
      <c r="U112" s="1918"/>
      <c r="V112" s="1918"/>
      <c r="W112" s="1461"/>
      <c r="X112" s="1918"/>
      <c r="Y112" s="1461"/>
      <c r="Z112" s="1461"/>
      <c r="AA112" s="1918"/>
      <c r="AB112" s="1951"/>
      <c r="AC112" s="1461"/>
      <c r="AD112" s="1918"/>
      <c r="AE112" s="1461"/>
      <c r="AF112" s="1461"/>
      <c r="AG112" s="977"/>
      <c r="AH112" s="2243"/>
      <c r="AI112" s="1464"/>
      <c r="AJ112" s="1461"/>
      <c r="AK112" s="1918"/>
      <c r="AL112" s="1918"/>
      <c r="AM112" s="1461"/>
      <c r="AN112" s="1461"/>
      <c r="AO112" s="1918"/>
      <c r="AP112" s="1461"/>
      <c r="AQ112" s="1461"/>
      <c r="AR112" s="1918"/>
      <c r="AS112" s="1918"/>
      <c r="AT112" s="1461"/>
      <c r="AU112" s="1461"/>
      <c r="AW112" s="189"/>
    </row>
    <row r="113" spans="1:49" s="88" customFormat="1" ht="15" customHeight="1" thickBot="1" x14ac:dyDescent="0.25">
      <c r="B113" s="1332" t="s">
        <v>289</v>
      </c>
      <c r="C113" s="733" t="s">
        <v>290</v>
      </c>
      <c r="D113" s="211" t="s">
        <v>291</v>
      </c>
      <c r="E113" s="1272" t="s">
        <v>292</v>
      </c>
      <c r="F113" s="1285" t="s">
        <v>211</v>
      </c>
      <c r="G113" s="1232" t="s">
        <v>211</v>
      </c>
      <c r="H113" s="848" t="s">
        <v>211</v>
      </c>
      <c r="I113" s="1936" t="s">
        <v>211</v>
      </c>
      <c r="J113" s="1936" t="s">
        <v>211</v>
      </c>
      <c r="K113" s="848"/>
      <c r="L113" s="1162"/>
      <c r="M113" s="1688" t="s">
        <v>211</v>
      </c>
      <c r="N113" s="855" t="s">
        <v>211</v>
      </c>
      <c r="O113" s="443" t="s">
        <v>69</v>
      </c>
      <c r="P113" s="443" t="s">
        <v>69</v>
      </c>
      <c r="Q113" s="443" t="s">
        <v>69</v>
      </c>
      <c r="R113" s="164"/>
      <c r="S113" s="35"/>
      <c r="T113" s="1688" t="s">
        <v>211</v>
      </c>
      <c r="U113" s="855" t="s">
        <v>211</v>
      </c>
      <c r="V113" s="400" t="s">
        <v>50</v>
      </c>
      <c r="W113" s="164"/>
      <c r="X113" s="164"/>
      <c r="Y113" s="406" t="s">
        <v>49</v>
      </c>
      <c r="Z113" s="406" t="s">
        <v>49</v>
      </c>
      <c r="AA113" s="915" t="s">
        <v>211</v>
      </c>
      <c r="AB113" s="855" t="s">
        <v>211</v>
      </c>
      <c r="AC113" s="140"/>
      <c r="AD113" s="400" t="s">
        <v>50</v>
      </c>
      <c r="AE113" s="387" t="s">
        <v>48</v>
      </c>
      <c r="AF113" s="140"/>
      <c r="AG113" s="37"/>
      <c r="AH113" s="1587"/>
      <c r="AI113" s="1688" t="s">
        <v>211</v>
      </c>
      <c r="AJ113" s="387" t="s">
        <v>48</v>
      </c>
      <c r="AK113" s="164"/>
      <c r="AL113" s="164"/>
      <c r="AM113" s="406" t="s">
        <v>49</v>
      </c>
      <c r="AN113" s="406" t="s">
        <v>49</v>
      </c>
      <c r="AO113" s="915" t="s">
        <v>211</v>
      </c>
      <c r="AP113" s="855" t="s">
        <v>211</v>
      </c>
      <c r="AQ113" s="33"/>
      <c r="AR113" s="400" t="s">
        <v>50</v>
      </c>
      <c r="AS113" s="400" t="s">
        <v>50</v>
      </c>
      <c r="AT113" s="334" t="s">
        <v>50</v>
      </c>
      <c r="AU113" s="35"/>
      <c r="AV113" s="1585">
        <f t="shared" si="25"/>
        <v>28</v>
      </c>
      <c r="AW113" s="1271">
        <f t="shared" ref="AW113:AW203" si="26">COUNTIF(F113:AU113,"A12")+COUNTIF(F113:AU113,"B12")</f>
        <v>2</v>
      </c>
    </row>
    <row r="114" spans="1:49" s="88" customFormat="1" ht="15" customHeight="1" x14ac:dyDescent="0.25">
      <c r="B114" s="93"/>
      <c r="C114" s="733" t="s">
        <v>293</v>
      </c>
      <c r="D114" s="1922" t="s">
        <v>294</v>
      </c>
      <c r="E114" s="2043" t="s">
        <v>104</v>
      </c>
      <c r="F114" s="968" t="s">
        <v>42</v>
      </c>
      <c r="G114" s="1122"/>
      <c r="H114" s="1923" t="s">
        <v>44</v>
      </c>
      <c r="I114" s="1923" t="s">
        <v>44</v>
      </c>
      <c r="J114" s="1923" t="s">
        <v>44</v>
      </c>
      <c r="K114" s="1721"/>
      <c r="L114" s="1952"/>
      <c r="M114" s="967" t="s">
        <v>64</v>
      </c>
      <c r="N114" s="967" t="s">
        <v>64</v>
      </c>
      <c r="O114" s="51"/>
      <c r="P114" s="967" t="s">
        <v>702</v>
      </c>
      <c r="Q114" s="967" t="s">
        <v>64</v>
      </c>
      <c r="R114" s="1924" t="s">
        <v>44</v>
      </c>
      <c r="S114" s="1925"/>
      <c r="T114" s="1926"/>
      <c r="U114" s="1721"/>
      <c r="V114" s="1923" t="s">
        <v>44</v>
      </c>
      <c r="W114" s="1923" t="s">
        <v>44</v>
      </c>
      <c r="X114" s="1721"/>
      <c r="Y114" s="1924" t="s">
        <v>295</v>
      </c>
      <c r="Z114" s="1927" t="s">
        <v>295</v>
      </c>
      <c r="AA114" s="1928"/>
      <c r="AB114" s="1122"/>
      <c r="AC114" s="1923" t="s">
        <v>44</v>
      </c>
      <c r="AD114" s="1923" t="s">
        <v>44</v>
      </c>
      <c r="AE114" s="1721"/>
      <c r="AF114" s="1929" t="s">
        <v>295</v>
      </c>
      <c r="AG114" s="1930" t="s">
        <v>295</v>
      </c>
      <c r="AH114" s="1931"/>
      <c r="AI114" s="2048" t="s">
        <v>44</v>
      </c>
      <c r="AJ114" s="1923" t="s">
        <v>44</v>
      </c>
      <c r="AK114" s="1932" t="s">
        <v>44</v>
      </c>
      <c r="AL114" s="2107" t="s">
        <v>44</v>
      </c>
      <c r="AM114" s="1910" t="s">
        <v>55</v>
      </c>
      <c r="AN114" s="1933" t="s">
        <v>55</v>
      </c>
      <c r="AO114" s="1934" t="s">
        <v>70</v>
      </c>
      <c r="AP114" s="1910" t="s">
        <v>70</v>
      </c>
      <c r="AQ114" s="1910" t="s">
        <v>70</v>
      </c>
      <c r="AR114" s="1910" t="s">
        <v>70</v>
      </c>
      <c r="AS114" s="1910" t="s">
        <v>70</v>
      </c>
      <c r="AT114" s="1910" t="s">
        <v>70</v>
      </c>
      <c r="AU114" s="1935" t="s">
        <v>55</v>
      </c>
      <c r="AV114" s="1585">
        <f t="shared" si="25"/>
        <v>21</v>
      </c>
      <c r="AW114" s="806">
        <f t="shared" si="26"/>
        <v>1</v>
      </c>
    </row>
    <row r="115" spans="1:49" s="62" customFormat="1" ht="15" customHeight="1" x14ac:dyDescent="0.25">
      <c r="B115" s="1938"/>
      <c r="C115" s="740"/>
      <c r="D115" s="1939" t="s">
        <v>703</v>
      </c>
      <c r="E115" s="2044" t="s">
        <v>684</v>
      </c>
      <c r="F115" s="1963" t="s">
        <v>123</v>
      </c>
      <c r="G115" s="834"/>
      <c r="H115" s="957" t="s">
        <v>123</v>
      </c>
      <c r="I115" s="957" t="s">
        <v>123</v>
      </c>
      <c r="J115" s="957" t="s">
        <v>123</v>
      </c>
      <c r="K115" s="1940"/>
      <c r="L115" s="1953"/>
      <c r="M115" s="561" t="s">
        <v>123</v>
      </c>
      <c r="N115" s="388" t="s">
        <v>123</v>
      </c>
      <c r="P115" s="388" t="s">
        <v>123</v>
      </c>
      <c r="Q115" s="388" t="s">
        <v>123</v>
      </c>
      <c r="R115" s="1941"/>
      <c r="S115" s="1956"/>
      <c r="T115" s="1955"/>
      <c r="U115" s="1941"/>
      <c r="V115" s="1918"/>
      <c r="W115" s="1918"/>
      <c r="X115" s="1941"/>
      <c r="Y115" s="1941"/>
      <c r="Z115" s="1941"/>
      <c r="AA115" s="1941"/>
      <c r="AB115" s="1918"/>
      <c r="AC115" s="1918"/>
      <c r="AD115" s="1918"/>
      <c r="AE115" s="1941"/>
      <c r="AF115" s="1941"/>
      <c r="AG115" s="2232"/>
      <c r="AH115" s="2244"/>
      <c r="AI115" s="1954"/>
      <c r="AJ115" s="1918"/>
      <c r="AK115" s="1903"/>
      <c r="AL115" s="1903"/>
      <c r="AM115" s="1899"/>
      <c r="AN115" s="1899"/>
      <c r="AO115" s="1899"/>
      <c r="AP115" s="1899"/>
      <c r="AQ115" s="1899"/>
      <c r="AR115" s="1899"/>
      <c r="AS115" s="1899"/>
      <c r="AT115" s="1899"/>
      <c r="AU115" s="1899"/>
      <c r="AW115" s="189"/>
    </row>
    <row r="116" spans="1:49" s="88" customFormat="1" ht="15" customHeight="1" thickBot="1" x14ac:dyDescent="0.25">
      <c r="B116" s="1332" t="s">
        <v>299</v>
      </c>
      <c r="C116" s="732" t="s">
        <v>300</v>
      </c>
      <c r="D116" s="134" t="s">
        <v>301</v>
      </c>
      <c r="E116" s="1110" t="s">
        <v>302</v>
      </c>
      <c r="F116" s="1285" t="s">
        <v>211</v>
      </c>
      <c r="G116" s="1232" t="s">
        <v>211</v>
      </c>
      <c r="H116" s="848" t="s">
        <v>211</v>
      </c>
      <c r="I116" s="1936" t="s">
        <v>211</v>
      </c>
      <c r="J116" s="1936" t="s">
        <v>211</v>
      </c>
      <c r="K116" s="848"/>
      <c r="L116" s="1307"/>
      <c r="M116" s="915" t="s">
        <v>211</v>
      </c>
      <c r="N116" s="855" t="s">
        <v>211</v>
      </c>
      <c r="O116" s="33"/>
      <c r="P116" s="443" t="s">
        <v>69</v>
      </c>
      <c r="Q116" s="443" t="s">
        <v>69</v>
      </c>
      <c r="R116" s="1937" t="s">
        <v>69</v>
      </c>
      <c r="S116" s="33"/>
      <c r="T116" s="915" t="s">
        <v>211</v>
      </c>
      <c r="U116" s="855" t="s">
        <v>211</v>
      </c>
      <c r="V116" s="400" t="s">
        <v>50</v>
      </c>
      <c r="W116" s="400" t="s">
        <v>50</v>
      </c>
      <c r="X116" s="400" t="s">
        <v>50</v>
      </c>
      <c r="Y116" s="33"/>
      <c r="Z116" s="33"/>
      <c r="AA116" s="915" t="s">
        <v>211</v>
      </c>
      <c r="AB116" s="855" t="s">
        <v>211</v>
      </c>
      <c r="AC116" s="33"/>
      <c r="AD116" s="33"/>
      <c r="AE116" s="33"/>
      <c r="AF116" s="334" t="s">
        <v>50</v>
      </c>
      <c r="AG116" s="366" t="s">
        <v>50</v>
      </c>
      <c r="AH116" s="1587"/>
      <c r="AI116" s="1688" t="s">
        <v>211</v>
      </c>
      <c r="AJ116" s="33"/>
      <c r="AK116" s="400" t="s">
        <v>50</v>
      </c>
      <c r="AL116" s="400" t="s">
        <v>50</v>
      </c>
      <c r="AM116" s="334" t="s">
        <v>50</v>
      </c>
      <c r="AN116" s="33"/>
      <c r="AO116" s="915" t="s">
        <v>211</v>
      </c>
      <c r="AP116" s="855" t="s">
        <v>211</v>
      </c>
      <c r="AQ116" s="400" t="s">
        <v>50</v>
      </c>
      <c r="AR116" s="400" t="s">
        <v>50</v>
      </c>
      <c r="AS116" s="400" t="s">
        <v>50</v>
      </c>
      <c r="AT116" s="33"/>
      <c r="AU116" s="35"/>
      <c r="AV116" s="1585">
        <f t="shared" si="25"/>
        <v>28</v>
      </c>
      <c r="AW116" s="1271">
        <f t="shared" si="26"/>
        <v>0</v>
      </c>
    </row>
    <row r="117" spans="1:49" s="88" customFormat="1" ht="15" customHeight="1" x14ac:dyDescent="0.25">
      <c r="B117" s="836" t="s">
        <v>303</v>
      </c>
      <c r="C117" s="733" t="s">
        <v>304</v>
      </c>
      <c r="D117" s="214" t="s">
        <v>305</v>
      </c>
      <c r="E117" s="1027" t="s">
        <v>119</v>
      </c>
      <c r="F117" s="968" t="s">
        <v>42</v>
      </c>
      <c r="G117" s="1122"/>
      <c r="H117" s="1923" t="s">
        <v>44</v>
      </c>
      <c r="I117" s="1923" t="s">
        <v>44</v>
      </c>
      <c r="J117" s="1923" t="s">
        <v>44</v>
      </c>
      <c r="K117" s="51"/>
      <c r="L117" s="439"/>
      <c r="M117" s="2116" t="s">
        <v>43</v>
      </c>
      <c r="N117" s="51"/>
      <c r="O117" s="1910" t="s">
        <v>55</v>
      </c>
      <c r="P117" s="1910" t="s">
        <v>55</v>
      </c>
      <c r="Q117" s="1492" t="s">
        <v>43</v>
      </c>
      <c r="R117" s="1492" t="s">
        <v>43</v>
      </c>
      <c r="S117" s="1493" t="s">
        <v>43</v>
      </c>
      <c r="T117" s="1949"/>
      <c r="U117" s="1923" t="s">
        <v>44</v>
      </c>
      <c r="V117" s="1923" t="s">
        <v>44</v>
      </c>
      <c r="W117" s="1450" t="s">
        <v>120</v>
      </c>
      <c r="X117" s="1923" t="s">
        <v>44</v>
      </c>
      <c r="Y117" s="51"/>
      <c r="Z117" s="51"/>
      <c r="AA117" s="440" t="s">
        <v>64</v>
      </c>
      <c r="AB117" s="967" t="s">
        <v>64</v>
      </c>
      <c r="AC117" s="967" t="s">
        <v>64</v>
      </c>
      <c r="AD117" s="967" t="s">
        <v>64</v>
      </c>
      <c r="AE117" s="967" t="s">
        <v>64</v>
      </c>
      <c r="AF117" s="2117" t="s">
        <v>55</v>
      </c>
      <c r="AG117" s="2118" t="s">
        <v>55</v>
      </c>
      <c r="AH117" s="1622"/>
      <c r="AI117" s="2048" t="s">
        <v>44</v>
      </c>
      <c r="AJ117" s="457"/>
      <c r="AK117" s="317" t="s">
        <v>42</v>
      </c>
      <c r="AL117" s="317" t="s">
        <v>42</v>
      </c>
      <c r="AM117" s="317" t="s">
        <v>42</v>
      </c>
      <c r="AN117" s="439"/>
      <c r="AO117" s="305"/>
      <c r="AP117" s="2048" t="s">
        <v>44</v>
      </c>
      <c r="AQ117" s="317" t="s">
        <v>42</v>
      </c>
      <c r="AR117" s="1122"/>
      <c r="AS117" s="1122"/>
      <c r="AT117" s="1492" t="s">
        <v>43</v>
      </c>
      <c r="AU117" s="1493" t="s">
        <v>43</v>
      </c>
      <c r="AV117" s="1585">
        <f t="shared" si="25"/>
        <v>25</v>
      </c>
      <c r="AW117" s="638">
        <f t="shared" si="26"/>
        <v>5</v>
      </c>
    </row>
    <row r="118" spans="1:49" s="88" customFormat="1" ht="15" customHeight="1" x14ac:dyDescent="0.25">
      <c r="B118" s="836"/>
      <c r="C118" s="733"/>
      <c r="D118" s="2109" t="s">
        <v>704</v>
      </c>
      <c r="E118" s="2109" t="s">
        <v>684</v>
      </c>
      <c r="F118" s="2110"/>
      <c r="G118" s="2111"/>
      <c r="H118" s="2111"/>
      <c r="I118" s="2111"/>
      <c r="J118" s="2111"/>
      <c r="K118" s="2110"/>
      <c r="L118" s="2110"/>
      <c r="M118" s="2110"/>
      <c r="N118" s="2110"/>
      <c r="O118" s="2112"/>
      <c r="P118" s="2112"/>
      <c r="Q118" s="2110"/>
      <c r="R118" s="2110"/>
      <c r="S118" s="2110"/>
      <c r="T118" s="2111"/>
      <c r="U118" s="2111"/>
      <c r="V118" s="2111"/>
      <c r="W118" s="2110"/>
      <c r="X118" s="2111"/>
      <c r="Y118" s="2110"/>
      <c r="Z118" s="2110"/>
      <c r="AA118" s="2110"/>
      <c r="AB118" s="2110"/>
      <c r="AC118" s="2110"/>
      <c r="AD118" s="2110"/>
      <c r="AE118" s="2110"/>
      <c r="AF118" s="2111"/>
      <c r="AG118" s="2233"/>
      <c r="AH118" s="2245"/>
      <c r="AI118" s="2236" t="s">
        <v>123</v>
      </c>
      <c r="AJ118" s="2114"/>
      <c r="AK118" s="2115" t="s">
        <v>123</v>
      </c>
      <c r="AL118" s="2115" t="s">
        <v>123</v>
      </c>
      <c r="AM118" s="2115" t="s">
        <v>123</v>
      </c>
      <c r="AN118" s="2114"/>
      <c r="AO118" s="2121"/>
      <c r="AP118" s="2113" t="s">
        <v>123</v>
      </c>
      <c r="AQ118" s="2115" t="s">
        <v>123</v>
      </c>
      <c r="AR118" s="2120"/>
      <c r="AS118" s="2120"/>
      <c r="AT118" s="2066"/>
      <c r="AU118" s="2066"/>
      <c r="AW118" s="638"/>
    </row>
    <row r="119" spans="1:49" ht="15" customHeight="1" thickBot="1" x14ac:dyDescent="0.25">
      <c r="A119" s="88"/>
      <c r="B119" s="1332" t="s">
        <v>307</v>
      </c>
      <c r="C119" s="732" t="s">
        <v>281</v>
      </c>
      <c r="D119" s="215" t="s">
        <v>308</v>
      </c>
      <c r="E119" s="2119" t="s">
        <v>309</v>
      </c>
      <c r="F119" s="1285" t="s">
        <v>211</v>
      </c>
      <c r="G119" s="1232" t="s">
        <v>211</v>
      </c>
      <c r="H119" s="848" t="s">
        <v>211</v>
      </c>
      <c r="I119" s="1936" t="s">
        <v>211</v>
      </c>
      <c r="J119" s="1936" t="s">
        <v>211</v>
      </c>
      <c r="K119" s="848"/>
      <c r="L119" s="1307"/>
      <c r="M119" s="915" t="s">
        <v>211</v>
      </c>
      <c r="N119" s="855" t="s">
        <v>211</v>
      </c>
      <c r="O119" s="33"/>
      <c r="P119" s="33"/>
      <c r="Q119" s="406" t="s">
        <v>49</v>
      </c>
      <c r="R119" s="406" t="s">
        <v>49</v>
      </c>
      <c r="S119" s="2017" t="s">
        <v>49</v>
      </c>
      <c r="T119" s="915" t="s">
        <v>211</v>
      </c>
      <c r="U119" s="855" t="s">
        <v>211</v>
      </c>
      <c r="V119" s="400" t="s">
        <v>50</v>
      </c>
      <c r="W119" s="164"/>
      <c r="X119" s="400" t="s">
        <v>50</v>
      </c>
      <c r="Y119" s="25"/>
      <c r="Z119" s="25"/>
      <c r="AA119" s="1455" t="s">
        <v>211</v>
      </c>
      <c r="AB119" s="1456" t="s">
        <v>211</v>
      </c>
      <c r="AC119" s="443" t="s">
        <v>69</v>
      </c>
      <c r="AD119" s="443" t="s">
        <v>69</v>
      </c>
      <c r="AE119" s="443" t="s">
        <v>69</v>
      </c>
      <c r="AF119" s="33"/>
      <c r="AG119" s="37"/>
      <c r="AH119" s="1596"/>
      <c r="AI119" s="1688" t="s">
        <v>87</v>
      </c>
      <c r="AJ119" s="164" t="s">
        <v>87</v>
      </c>
      <c r="AK119" s="387" t="s">
        <v>87</v>
      </c>
      <c r="AL119" s="387" t="s">
        <v>87</v>
      </c>
      <c r="AM119" s="387" t="s">
        <v>87</v>
      </c>
      <c r="AN119" s="27"/>
      <c r="AO119" s="915" t="s">
        <v>211</v>
      </c>
      <c r="AP119" s="1688" t="s">
        <v>211</v>
      </c>
      <c r="AQ119" s="387" t="s">
        <v>48</v>
      </c>
      <c r="AR119" s="164"/>
      <c r="AS119" s="164"/>
      <c r="AT119" s="406" t="s">
        <v>49</v>
      </c>
      <c r="AU119" s="2017" t="s">
        <v>49</v>
      </c>
      <c r="AV119" s="1585">
        <f t="shared" si="25"/>
        <v>24</v>
      </c>
      <c r="AW119" s="638">
        <f t="shared" si="26"/>
        <v>1</v>
      </c>
    </row>
    <row r="120" spans="1:49" ht="15" customHeight="1" x14ac:dyDescent="0.25">
      <c r="A120" s="2"/>
      <c r="B120" s="93"/>
      <c r="C120" s="733" t="s">
        <v>313</v>
      </c>
      <c r="D120" s="2004" t="s">
        <v>314</v>
      </c>
      <c r="E120" s="1270" t="s">
        <v>315</v>
      </c>
      <c r="F120" s="1281" t="s">
        <v>44</v>
      </c>
      <c r="G120" s="1122"/>
      <c r="H120" s="1923" t="s">
        <v>44</v>
      </c>
      <c r="I120" s="1923" t="s">
        <v>44</v>
      </c>
      <c r="J120" s="1923" t="s">
        <v>44</v>
      </c>
      <c r="K120" s="51"/>
      <c r="L120" s="439"/>
      <c r="M120" s="440" t="s">
        <v>64</v>
      </c>
      <c r="N120" s="967" t="s">
        <v>64</v>
      </c>
      <c r="O120" s="51"/>
      <c r="P120" s="1450" t="s">
        <v>120</v>
      </c>
      <c r="Q120" s="967" t="s">
        <v>64</v>
      </c>
      <c r="R120" s="1680" t="s">
        <v>64</v>
      </c>
      <c r="S120" s="51"/>
      <c r="T120" s="1281" t="s">
        <v>44</v>
      </c>
      <c r="U120" s="51"/>
      <c r="V120" s="1923" t="s">
        <v>44</v>
      </c>
      <c r="W120" s="1923" t="s">
        <v>44</v>
      </c>
      <c r="X120" s="1923" t="s">
        <v>44</v>
      </c>
      <c r="Y120" s="51"/>
      <c r="Z120" s="51"/>
      <c r="AA120" s="1281" t="s">
        <v>44</v>
      </c>
      <c r="AB120" s="1923" t="s">
        <v>44</v>
      </c>
      <c r="AC120" s="51"/>
      <c r="AD120" s="51"/>
      <c r="AE120" s="51"/>
      <c r="AF120" s="431" t="s">
        <v>44</v>
      </c>
      <c r="AG120" s="1993" t="s">
        <v>44</v>
      </c>
      <c r="AH120" s="1622"/>
      <c r="AI120" s="383" t="s">
        <v>42</v>
      </c>
      <c r="AJ120" s="317" t="s">
        <v>42</v>
      </c>
      <c r="AK120" s="317" t="s">
        <v>42</v>
      </c>
      <c r="AL120" s="317" t="s">
        <v>42</v>
      </c>
      <c r="AM120" s="51"/>
      <c r="AN120" s="51"/>
      <c r="AO120" s="440" t="s">
        <v>64</v>
      </c>
      <c r="AP120" s="967" t="s">
        <v>64</v>
      </c>
      <c r="AQ120" s="967" t="s">
        <v>64</v>
      </c>
      <c r="AR120" s="457"/>
      <c r="AS120" s="457"/>
      <c r="AT120" s="1492" t="s">
        <v>43</v>
      </c>
      <c r="AU120" s="1493" t="s">
        <v>43</v>
      </c>
      <c r="AV120" s="1585">
        <f t="shared" si="25"/>
        <v>26</v>
      </c>
      <c r="AW120" s="638">
        <f t="shared" si="26"/>
        <v>4</v>
      </c>
    </row>
    <row r="121" spans="1:49" ht="15" customHeight="1" x14ac:dyDescent="0.25">
      <c r="A121" s="2"/>
      <c r="B121" s="93"/>
      <c r="C121" s="733"/>
      <c r="D121" s="2129" t="s">
        <v>705</v>
      </c>
      <c r="E121" s="2129" t="s">
        <v>684</v>
      </c>
      <c r="F121" s="2113"/>
      <c r="G121" s="2130"/>
      <c r="H121" s="2130"/>
      <c r="I121" s="2130"/>
      <c r="J121" s="2130"/>
      <c r="K121" s="2066"/>
      <c r="L121" s="2066"/>
      <c r="M121" s="2066"/>
      <c r="N121" s="2066"/>
      <c r="O121" s="2066"/>
      <c r="P121" s="2066"/>
      <c r="Q121" s="2066"/>
      <c r="R121" s="2066"/>
      <c r="S121" s="2066"/>
      <c r="T121" s="2130"/>
      <c r="U121" s="2066"/>
      <c r="V121" s="2130"/>
      <c r="W121" s="2130"/>
      <c r="X121" s="2130"/>
      <c r="Y121" s="2066"/>
      <c r="Z121" s="2066"/>
      <c r="AA121" s="2130"/>
      <c r="AB121" s="2130"/>
      <c r="AC121" s="2066"/>
      <c r="AD121" s="2066"/>
      <c r="AE121" s="2066"/>
      <c r="AF121" s="2066"/>
      <c r="AG121" s="2234"/>
      <c r="AH121" s="2246"/>
      <c r="AI121" s="2237" t="s">
        <v>123</v>
      </c>
      <c r="AJ121" s="2115" t="s">
        <v>123</v>
      </c>
      <c r="AK121" s="2115" t="s">
        <v>123</v>
      </c>
      <c r="AL121" s="2115" t="s">
        <v>123</v>
      </c>
      <c r="AM121" s="2114"/>
      <c r="AN121" s="2114"/>
      <c r="AO121" s="2063" t="s">
        <v>123</v>
      </c>
      <c r="AP121" s="2063" t="s">
        <v>123</v>
      </c>
      <c r="AQ121" s="2063" t="s">
        <v>123</v>
      </c>
      <c r="AR121" s="2114"/>
      <c r="AS121" s="2121"/>
      <c r="AT121" s="2066"/>
      <c r="AU121" s="2066"/>
      <c r="AV121" s="88"/>
      <c r="AW121" s="638"/>
    </row>
    <row r="122" spans="1:49" ht="15" customHeight="1" x14ac:dyDescent="0.25">
      <c r="A122" s="2"/>
      <c r="B122" s="93"/>
      <c r="C122" s="733"/>
      <c r="D122" s="1944" t="s">
        <v>706</v>
      </c>
      <c r="E122" s="1978" t="s">
        <v>684</v>
      </c>
      <c r="F122" s="1942" t="s">
        <v>123</v>
      </c>
      <c r="G122" s="1914"/>
      <c r="H122" s="929" t="s">
        <v>123</v>
      </c>
      <c r="I122" s="929" t="s">
        <v>123</v>
      </c>
      <c r="J122" s="929" t="s">
        <v>123</v>
      </c>
      <c r="K122" s="52"/>
      <c r="L122" s="66"/>
      <c r="M122" s="1441" t="s">
        <v>123</v>
      </c>
      <c r="N122" s="1441" t="s">
        <v>123</v>
      </c>
      <c r="O122" s="52"/>
      <c r="P122" s="1943"/>
      <c r="Q122" s="507" t="s">
        <v>123</v>
      </c>
      <c r="R122" s="1430"/>
      <c r="S122" s="1425"/>
      <c r="T122" s="1946"/>
      <c r="U122" s="1425"/>
      <c r="V122" s="1920"/>
      <c r="W122" s="1920"/>
      <c r="X122" s="1920"/>
      <c r="Y122" s="883"/>
      <c r="Z122" s="1425"/>
      <c r="AA122" s="1946"/>
      <c r="AB122" s="1921"/>
      <c r="AC122" s="1425"/>
      <c r="AD122" s="1425"/>
      <c r="AE122" s="1425"/>
      <c r="AF122" s="1425"/>
      <c r="AG122" s="1426"/>
      <c r="AH122" s="1898"/>
      <c r="AI122" s="1430"/>
      <c r="AJ122" s="1425"/>
      <c r="AK122" s="1425"/>
      <c r="AL122" s="1425"/>
      <c r="AM122" s="883"/>
      <c r="AN122" s="1902"/>
      <c r="AO122" s="1424"/>
      <c r="AP122" s="1430"/>
      <c r="AQ122" s="1430"/>
      <c r="AR122" s="1430"/>
      <c r="AS122" s="1430"/>
      <c r="AT122" s="1425"/>
      <c r="AU122" s="1427"/>
      <c r="AV122" s="1585"/>
      <c r="AW122" s="638"/>
    </row>
    <row r="123" spans="1:49" ht="15" customHeight="1" thickBot="1" x14ac:dyDescent="0.3">
      <c r="B123" s="1332" t="s">
        <v>318</v>
      </c>
      <c r="C123" s="733" t="s">
        <v>319</v>
      </c>
      <c r="D123" s="835" t="s">
        <v>320</v>
      </c>
      <c r="E123" s="2045" t="s">
        <v>321</v>
      </c>
      <c r="F123" s="1121" t="s">
        <v>211</v>
      </c>
      <c r="G123" s="847" t="s">
        <v>211</v>
      </c>
      <c r="H123" s="846" t="s">
        <v>211</v>
      </c>
      <c r="I123" s="1598" t="s">
        <v>211</v>
      </c>
      <c r="J123" s="846" t="s">
        <v>211</v>
      </c>
      <c r="K123" s="846"/>
      <c r="L123" s="1120"/>
      <c r="M123" s="373" t="s">
        <v>211</v>
      </c>
      <c r="N123" s="374" t="s">
        <v>211</v>
      </c>
      <c r="O123" s="31"/>
      <c r="P123" s="460" t="s">
        <v>87</v>
      </c>
      <c r="Q123" s="460" t="s">
        <v>87</v>
      </c>
      <c r="R123" s="767" t="s">
        <v>87</v>
      </c>
      <c r="S123" s="316"/>
      <c r="T123" s="373" t="s">
        <v>211</v>
      </c>
      <c r="U123" s="374" t="s">
        <v>211</v>
      </c>
      <c r="V123" s="352" t="s">
        <v>50</v>
      </c>
      <c r="W123" s="352" t="s">
        <v>87</v>
      </c>
      <c r="X123" s="352" t="s">
        <v>50</v>
      </c>
      <c r="Y123" s="1608" t="s">
        <v>55</v>
      </c>
      <c r="Z123" s="316"/>
      <c r="AA123" s="1692" t="s">
        <v>211</v>
      </c>
      <c r="AB123" s="1693" t="s">
        <v>211</v>
      </c>
      <c r="AC123" s="318"/>
      <c r="AD123" s="316"/>
      <c r="AE123" s="316"/>
      <c r="AF123" s="334" t="s">
        <v>50</v>
      </c>
      <c r="AG123" s="366" t="s">
        <v>50</v>
      </c>
      <c r="AH123" s="1694"/>
      <c r="AI123" s="1695" t="s">
        <v>211</v>
      </c>
      <c r="AJ123" s="323" t="s">
        <v>48</v>
      </c>
      <c r="AK123" s="323" t="s">
        <v>48</v>
      </c>
      <c r="AL123" s="323" t="s">
        <v>48</v>
      </c>
      <c r="AM123" s="1608" t="s">
        <v>55</v>
      </c>
      <c r="AN123" s="745" t="s">
        <v>55</v>
      </c>
      <c r="AO123" s="373" t="s">
        <v>211</v>
      </c>
      <c r="AP123" s="374" t="s">
        <v>211</v>
      </c>
      <c r="AQ123" s="460"/>
      <c r="AR123" s="159"/>
      <c r="AS123" s="159" t="s">
        <v>69</v>
      </c>
      <c r="AT123" s="315" t="s">
        <v>49</v>
      </c>
      <c r="AU123" s="1026" t="s">
        <v>49</v>
      </c>
      <c r="AV123" s="1585">
        <f t="shared" si="25"/>
        <v>24</v>
      </c>
      <c r="AW123" s="638">
        <f t="shared" si="26"/>
        <v>3</v>
      </c>
    </row>
    <row r="124" spans="1:49" ht="15" customHeight="1" thickBot="1" x14ac:dyDescent="0.25">
      <c r="B124" s="93"/>
      <c r="C124" s="88"/>
      <c r="D124" s="1696"/>
      <c r="E124" s="1697"/>
      <c r="F124" s="858"/>
      <c r="G124" s="469"/>
      <c r="H124" s="469"/>
      <c r="I124" s="469"/>
      <c r="J124" s="469"/>
      <c r="K124" s="469"/>
      <c r="L124" s="470"/>
      <c r="M124" s="472"/>
      <c r="N124" s="469"/>
      <c r="O124" s="468"/>
      <c r="P124" s="468"/>
      <c r="Q124" s="468"/>
      <c r="R124" s="469"/>
      <c r="S124" s="476"/>
      <c r="T124" s="467"/>
      <c r="U124" s="469"/>
      <c r="V124" s="469"/>
      <c r="W124" s="468"/>
      <c r="X124" s="468"/>
      <c r="Y124" s="469"/>
      <c r="Z124" s="470"/>
      <c r="AA124" s="475"/>
      <c r="AB124" s="468"/>
      <c r="AC124" s="468"/>
      <c r="AD124" s="468"/>
      <c r="AE124" s="468"/>
      <c r="AF124" s="469"/>
      <c r="AG124" s="476"/>
      <c r="AH124" s="1698"/>
      <c r="AI124" s="472"/>
      <c r="AJ124" s="469"/>
      <c r="AK124" s="469"/>
      <c r="AL124" s="469"/>
      <c r="AM124" s="469"/>
      <c r="AN124" s="476"/>
      <c r="AO124" s="858"/>
      <c r="AP124" s="469"/>
      <c r="AQ124" s="469"/>
      <c r="AR124" s="469"/>
      <c r="AS124" s="468"/>
      <c r="AT124" s="469"/>
      <c r="AU124" s="470"/>
      <c r="AV124" s="1585"/>
      <c r="AW124" s="97"/>
    </row>
    <row r="125" spans="1:49" ht="15" customHeight="1" x14ac:dyDescent="0.25">
      <c r="A125" s="1605"/>
      <c r="B125" s="93"/>
      <c r="C125" s="733" t="s">
        <v>325</v>
      </c>
      <c r="D125" s="433" t="s">
        <v>326</v>
      </c>
      <c r="E125" s="1061" t="s">
        <v>327</v>
      </c>
      <c r="F125" s="441" t="s">
        <v>64</v>
      </c>
      <c r="G125" s="1948" t="s">
        <v>685</v>
      </c>
      <c r="H125" s="51"/>
      <c r="I125" s="1279" t="s">
        <v>328</v>
      </c>
      <c r="J125" s="51"/>
      <c r="K125" s="1492" t="s">
        <v>43</v>
      </c>
      <c r="L125" s="1492" t="s">
        <v>43</v>
      </c>
      <c r="M125" s="305"/>
      <c r="N125" s="1947" t="s">
        <v>287</v>
      </c>
      <c r="O125" s="306" t="s">
        <v>44</v>
      </c>
      <c r="P125" s="1279" t="s">
        <v>328</v>
      </c>
      <c r="Q125" s="306" t="s">
        <v>44</v>
      </c>
      <c r="R125" s="51" t="s">
        <v>55</v>
      </c>
      <c r="S125" s="513" t="s">
        <v>55</v>
      </c>
      <c r="T125" s="2116" t="s">
        <v>43</v>
      </c>
      <c r="U125" s="1492" t="s">
        <v>43</v>
      </c>
      <c r="V125" s="1492" t="s">
        <v>43</v>
      </c>
      <c r="W125" s="2029" t="s">
        <v>328</v>
      </c>
      <c r="X125" s="52"/>
      <c r="Y125" s="1492" t="s">
        <v>43</v>
      </c>
      <c r="Z125" s="55"/>
      <c r="AA125" s="1122"/>
      <c r="AB125" s="1923" t="s">
        <v>44</v>
      </c>
      <c r="AC125" s="1923" t="s">
        <v>44</v>
      </c>
      <c r="AD125" s="1279" t="s">
        <v>328</v>
      </c>
      <c r="AE125" s="392" t="s">
        <v>44</v>
      </c>
      <c r="AF125" s="52" t="s">
        <v>55</v>
      </c>
      <c r="AG125" s="58" t="s">
        <v>55</v>
      </c>
      <c r="AH125" s="2150" t="s">
        <v>43</v>
      </c>
      <c r="AI125" s="2238" t="s">
        <v>287</v>
      </c>
      <c r="AJ125" s="51"/>
      <c r="AK125" s="1279" t="s">
        <v>328</v>
      </c>
      <c r="AL125" s="51"/>
      <c r="AM125" s="1492" t="s">
        <v>43</v>
      </c>
      <c r="AN125" s="1492" t="s">
        <v>43</v>
      </c>
      <c r="AO125" s="305"/>
      <c r="AP125" s="404" t="s">
        <v>42</v>
      </c>
      <c r="AQ125" s="404" t="s">
        <v>42</v>
      </c>
      <c r="AR125" s="404" t="s">
        <v>42</v>
      </c>
      <c r="AS125" s="404" t="s">
        <v>42</v>
      </c>
      <c r="AT125" s="2117" t="s">
        <v>55</v>
      </c>
      <c r="AU125" s="2133" t="s">
        <v>55</v>
      </c>
      <c r="AV125" s="1585">
        <f t="shared" si="25"/>
        <v>27</v>
      </c>
      <c r="AW125" s="806">
        <f t="shared" si="26"/>
        <v>4</v>
      </c>
    </row>
    <row r="126" spans="1:49" s="2149" customFormat="1" ht="15" customHeight="1" x14ac:dyDescent="0.25">
      <c r="A126" s="2134"/>
      <c r="B126" s="2135"/>
      <c r="C126" s="2136"/>
      <c r="D126" s="2152" t="s">
        <v>707</v>
      </c>
      <c r="E126" s="2153" t="s">
        <v>708</v>
      </c>
      <c r="F126" s="2155"/>
      <c r="G126" s="2156"/>
      <c r="H126" s="2155"/>
      <c r="I126" s="2155"/>
      <c r="J126" s="2155"/>
      <c r="K126" s="2155"/>
      <c r="L126" s="2155"/>
      <c r="M126" s="2157"/>
      <c r="N126" s="2156"/>
      <c r="O126" s="2155"/>
      <c r="P126" s="2155"/>
      <c r="Q126" s="2155"/>
      <c r="R126" s="2155"/>
      <c r="S126" s="2158"/>
      <c r="T126" s="2157"/>
      <c r="U126" s="2155"/>
      <c r="V126" s="2155"/>
      <c r="W126" s="2159"/>
      <c r="X126" s="2155"/>
      <c r="Y126" s="2155"/>
      <c r="Z126" s="2160"/>
      <c r="AA126" s="2161"/>
      <c r="AB126" s="2140" t="s">
        <v>123</v>
      </c>
      <c r="AC126" s="2140" t="s">
        <v>123</v>
      </c>
      <c r="AD126" s="2154"/>
      <c r="AE126" s="2141" t="s">
        <v>123</v>
      </c>
      <c r="AF126" s="2137"/>
      <c r="AG126" s="2142"/>
      <c r="AH126" s="2143" t="s">
        <v>123</v>
      </c>
      <c r="AI126" s="2162"/>
      <c r="AJ126" s="2154"/>
      <c r="AK126" s="2154"/>
      <c r="AL126" s="2137"/>
      <c r="AM126" s="2138" t="s">
        <v>123</v>
      </c>
      <c r="AN126" s="2138" t="s">
        <v>123</v>
      </c>
      <c r="AO126" s="2139"/>
      <c r="AP126" s="2144" t="s">
        <v>123</v>
      </c>
      <c r="AQ126" s="2144" t="s">
        <v>123</v>
      </c>
      <c r="AR126" s="2144" t="s">
        <v>123</v>
      </c>
      <c r="AS126" s="2144" t="s">
        <v>123</v>
      </c>
      <c r="AT126" s="2145"/>
      <c r="AU126" s="2146"/>
      <c r="AV126" s="2147"/>
      <c r="AW126" s="2148"/>
    </row>
    <row r="127" spans="1:49" ht="15" customHeight="1" thickBot="1" x14ac:dyDescent="0.25">
      <c r="A127" s="1594"/>
      <c r="B127" s="93"/>
      <c r="C127" s="732" t="s">
        <v>225</v>
      </c>
      <c r="D127" s="215" t="s">
        <v>226</v>
      </c>
      <c r="E127" s="647" t="s">
        <v>227</v>
      </c>
      <c r="F127" s="442" t="s">
        <v>69</v>
      </c>
      <c r="G127" s="140"/>
      <c r="H127" s="140"/>
      <c r="I127" s="406" t="s">
        <v>49</v>
      </c>
      <c r="J127" s="406" t="s">
        <v>49</v>
      </c>
      <c r="K127" s="406" t="s">
        <v>49</v>
      </c>
      <c r="L127" s="406" t="s">
        <v>49</v>
      </c>
      <c r="M127" s="34"/>
      <c r="N127" s="401" t="s">
        <v>50</v>
      </c>
      <c r="O127" s="401" t="s">
        <v>50</v>
      </c>
      <c r="P127" s="401" t="s">
        <v>50</v>
      </c>
      <c r="Q127" s="401" t="s">
        <v>50</v>
      </c>
      <c r="R127" s="33"/>
      <c r="S127" s="35"/>
      <c r="T127" s="434" t="s">
        <v>49</v>
      </c>
      <c r="U127" s="406" t="s">
        <v>49</v>
      </c>
      <c r="V127" s="406" t="s">
        <v>49</v>
      </c>
      <c r="W127" s="879" t="s">
        <v>50</v>
      </c>
      <c r="X127" s="140"/>
      <c r="Y127" s="406" t="s">
        <v>49</v>
      </c>
      <c r="Z127" s="35"/>
      <c r="AA127" s="547" t="s">
        <v>65</v>
      </c>
      <c r="AB127" s="546" t="s">
        <v>65</v>
      </c>
      <c r="AC127" s="546" t="s">
        <v>65</v>
      </c>
      <c r="AD127" s="546" t="s">
        <v>65</v>
      </c>
      <c r="AE127" s="33"/>
      <c r="AF127" s="140"/>
      <c r="AG127" s="37"/>
      <c r="AH127" s="2151" t="s">
        <v>49</v>
      </c>
      <c r="AI127" s="443" t="s">
        <v>69</v>
      </c>
      <c r="AJ127" s="140"/>
      <c r="AK127" s="140"/>
      <c r="AL127" s="33"/>
      <c r="AM127" s="406" t="s">
        <v>49</v>
      </c>
      <c r="AN127" s="406" t="s">
        <v>49</v>
      </c>
      <c r="AO127" s="34"/>
      <c r="AP127" s="311" t="s">
        <v>48</v>
      </c>
      <c r="AQ127" s="311" t="s">
        <v>48</v>
      </c>
      <c r="AR127" s="311" t="s">
        <v>48</v>
      </c>
      <c r="AS127" s="311" t="s">
        <v>48</v>
      </c>
      <c r="AT127" s="33"/>
      <c r="AU127" s="35"/>
      <c r="AV127" s="1585">
        <f t="shared" si="25"/>
        <v>26</v>
      </c>
      <c r="AW127" s="1271">
        <f t="shared" si="26"/>
        <v>4</v>
      </c>
    </row>
    <row r="128" spans="1:49" ht="15" customHeight="1" x14ac:dyDescent="0.2">
      <c r="A128" s="746"/>
      <c r="C128" s="733" t="s">
        <v>333</v>
      </c>
      <c r="D128" s="223" t="s">
        <v>334</v>
      </c>
      <c r="E128" s="842" t="s">
        <v>335</v>
      </c>
      <c r="F128" s="51"/>
      <c r="G128" s="457"/>
      <c r="H128" s="1891" t="s">
        <v>55</v>
      </c>
      <c r="I128" s="392" t="s">
        <v>44</v>
      </c>
      <c r="J128" s="392" t="s">
        <v>44</v>
      </c>
      <c r="K128" s="431" t="s">
        <v>44</v>
      </c>
      <c r="L128" s="1993" t="s">
        <v>44</v>
      </c>
      <c r="M128" s="305"/>
      <c r="N128" s="306" t="s">
        <v>44</v>
      </c>
      <c r="O128" s="306" t="s">
        <v>44</v>
      </c>
      <c r="P128" s="306" t="s">
        <v>44</v>
      </c>
      <c r="Q128" s="306" t="s">
        <v>44</v>
      </c>
      <c r="R128" s="1891" t="s">
        <v>55</v>
      </c>
      <c r="S128" s="1897" t="s">
        <v>55</v>
      </c>
      <c r="T128" s="968" t="s">
        <v>42</v>
      </c>
      <c r="U128" s="383" t="s">
        <v>42</v>
      </c>
      <c r="V128" s="1910" t="s">
        <v>55</v>
      </c>
      <c r="W128" s="51"/>
      <c r="X128" s="51"/>
      <c r="Y128" s="431" t="s">
        <v>44</v>
      </c>
      <c r="Z128" s="559" t="s">
        <v>44</v>
      </c>
      <c r="AA128" s="392" t="s">
        <v>44</v>
      </c>
      <c r="AB128" s="383" t="s">
        <v>42</v>
      </c>
      <c r="AC128" s="2002" t="s">
        <v>55</v>
      </c>
      <c r="AD128" s="306" t="s">
        <v>44</v>
      </c>
      <c r="AE128" s="306" t="s">
        <v>44</v>
      </c>
      <c r="AF128" s="1891" t="s">
        <v>55</v>
      </c>
      <c r="AG128" s="1897" t="s">
        <v>55</v>
      </c>
      <c r="AH128" s="1994" t="s">
        <v>64</v>
      </c>
      <c r="AI128" s="1995" t="s">
        <v>64</v>
      </c>
      <c r="AJ128" s="1891" t="s">
        <v>55</v>
      </c>
      <c r="AK128" s="1020" t="s">
        <v>64</v>
      </c>
      <c r="AL128" s="1020" t="s">
        <v>64</v>
      </c>
      <c r="AM128" s="362" t="s">
        <v>64</v>
      </c>
      <c r="AN128" s="439"/>
      <c r="AO128" s="53" t="s">
        <v>44</v>
      </c>
      <c r="AP128" s="53" t="s">
        <v>44</v>
      </c>
      <c r="AQ128" s="1891" t="s">
        <v>55</v>
      </c>
      <c r="AR128" s="306" t="s">
        <v>44</v>
      </c>
      <c r="AS128" s="306" t="s">
        <v>44</v>
      </c>
      <c r="AT128" s="1891" t="s">
        <v>55</v>
      </c>
      <c r="AU128" s="1892" t="s">
        <v>55</v>
      </c>
      <c r="AV128" s="1585">
        <f t="shared" si="25"/>
        <v>25</v>
      </c>
      <c r="AW128" s="806">
        <f t="shared" si="26"/>
        <v>3</v>
      </c>
    </row>
    <row r="129" spans="1:49" s="1459" customFormat="1" ht="15" customHeight="1" x14ac:dyDescent="0.2">
      <c r="A129" s="1997"/>
      <c r="B129" s="643"/>
      <c r="C129" s="794"/>
      <c r="D129" s="1498" t="s">
        <v>339</v>
      </c>
      <c r="E129" s="1480" t="s">
        <v>709</v>
      </c>
      <c r="F129" s="62"/>
      <c r="G129" s="588"/>
      <c r="H129" s="2001"/>
      <c r="I129" s="556" t="s">
        <v>123</v>
      </c>
      <c r="J129" s="556" t="s">
        <v>123</v>
      </c>
      <c r="K129" s="1998" t="s">
        <v>123</v>
      </c>
      <c r="L129" s="1998" t="s">
        <v>123</v>
      </c>
      <c r="M129" s="64"/>
      <c r="N129" s="405" t="s">
        <v>123</v>
      </c>
      <c r="O129" s="405" t="s">
        <v>123</v>
      </c>
      <c r="P129" s="405" t="s">
        <v>123</v>
      </c>
      <c r="Q129" s="1156"/>
      <c r="R129" s="2001"/>
      <c r="S129" s="1642"/>
      <c r="T129" s="1963" t="s">
        <v>123</v>
      </c>
      <c r="U129" s="1963" t="s">
        <v>123</v>
      </c>
      <c r="V129" s="2001"/>
      <c r="W129" s="1048" t="s">
        <v>123</v>
      </c>
      <c r="X129" s="1048" t="s">
        <v>123</v>
      </c>
      <c r="Y129" s="1134"/>
      <c r="Z129" s="2000"/>
      <c r="AA129" s="556" t="s">
        <v>123</v>
      </c>
      <c r="AB129" s="554" t="s">
        <v>123</v>
      </c>
      <c r="AC129" s="1642"/>
      <c r="AE129" s="1156"/>
      <c r="AF129" s="405" t="s">
        <v>123</v>
      </c>
      <c r="AG129" s="1642"/>
      <c r="AH129" s="1968"/>
      <c r="AI129" s="1464"/>
      <c r="AJ129" s="1899"/>
      <c r="AK129" s="1461"/>
      <c r="AL129" s="1461"/>
      <c r="AM129" s="1461"/>
      <c r="AN129" s="977"/>
      <c r="AO129" s="1461"/>
      <c r="AP129" s="1461"/>
      <c r="AQ129" s="1899"/>
      <c r="AR129" s="1461"/>
      <c r="AS129" s="1461"/>
      <c r="AT129" s="1899"/>
      <c r="AU129" s="1999"/>
      <c r="AV129" s="1964"/>
      <c r="AW129" s="638"/>
    </row>
    <row r="130" spans="1:49" ht="15" customHeight="1" thickBot="1" x14ac:dyDescent="0.25">
      <c r="A130" s="746"/>
      <c r="C130" s="732" t="s">
        <v>336</v>
      </c>
      <c r="D130" s="211" t="s">
        <v>337</v>
      </c>
      <c r="E130" s="1519" t="s">
        <v>338</v>
      </c>
      <c r="F130" s="33"/>
      <c r="G130" s="36"/>
      <c r="H130" s="33"/>
      <c r="I130" s="369" t="s">
        <v>50</v>
      </c>
      <c r="J130" s="369" t="s">
        <v>50</v>
      </c>
      <c r="K130" s="334" t="s">
        <v>50</v>
      </c>
      <c r="L130" s="366" t="s">
        <v>50</v>
      </c>
      <c r="M130" s="34"/>
      <c r="N130" s="401" t="s">
        <v>50</v>
      </c>
      <c r="O130" s="401" t="s">
        <v>50</v>
      </c>
      <c r="P130" s="401" t="s">
        <v>50</v>
      </c>
      <c r="Q130" s="401" t="s">
        <v>50</v>
      </c>
      <c r="R130" s="33"/>
      <c r="S130" s="35"/>
      <c r="T130" s="310" t="s">
        <v>48</v>
      </c>
      <c r="U130" s="322" t="s">
        <v>48</v>
      </c>
      <c r="V130" s="33"/>
      <c r="W130" s="960" t="s">
        <v>43</v>
      </c>
      <c r="X130" s="960" t="s">
        <v>43</v>
      </c>
      <c r="Y130" s="1600" t="s">
        <v>55</v>
      </c>
      <c r="Z130" s="1629" t="s">
        <v>55</v>
      </c>
      <c r="AA130" s="430" t="s">
        <v>50</v>
      </c>
      <c r="AB130" s="322" t="s">
        <v>48</v>
      </c>
      <c r="AC130" s="163"/>
      <c r="AD130" s="140"/>
      <c r="AE130" s="401" t="s">
        <v>50</v>
      </c>
      <c r="AF130" s="401" t="s">
        <v>44</v>
      </c>
      <c r="AG130" s="37"/>
      <c r="AH130" s="1996" t="s">
        <v>69</v>
      </c>
      <c r="AI130" s="631" t="s">
        <v>69</v>
      </c>
      <c r="AJ130" s="140"/>
      <c r="AK130" s="140"/>
      <c r="AL130" s="386" t="s">
        <v>69</v>
      </c>
      <c r="AM130" s="389" t="s">
        <v>69</v>
      </c>
      <c r="AN130" s="389" t="s">
        <v>64</v>
      </c>
      <c r="AO130" s="401" t="s">
        <v>50</v>
      </c>
      <c r="AP130" s="401" t="s">
        <v>50</v>
      </c>
      <c r="AQ130" s="33"/>
      <c r="AR130" s="401" t="s">
        <v>50</v>
      </c>
      <c r="AS130" s="401" t="s">
        <v>50</v>
      </c>
      <c r="AT130" s="33"/>
      <c r="AU130" s="35"/>
      <c r="AV130" s="1585">
        <f t="shared" si="25"/>
        <v>25</v>
      </c>
      <c r="AW130" s="1271">
        <f t="shared" si="26"/>
        <v>3</v>
      </c>
    </row>
    <row r="131" spans="1:49" ht="15" customHeight="1" x14ac:dyDescent="0.25">
      <c r="A131" s="746"/>
      <c r="B131" s="92"/>
      <c r="C131" s="733" t="s">
        <v>341</v>
      </c>
      <c r="D131" s="2003" t="s">
        <v>342</v>
      </c>
      <c r="E131" s="2691" t="s">
        <v>343</v>
      </c>
      <c r="F131" s="53" t="s">
        <v>44</v>
      </c>
      <c r="G131" s="53" t="s">
        <v>44</v>
      </c>
      <c r="H131" s="392" t="s">
        <v>44</v>
      </c>
      <c r="I131" s="397" t="s">
        <v>70</v>
      </c>
      <c r="J131" s="397" t="s">
        <v>70</v>
      </c>
      <c r="K131" s="397" t="s">
        <v>70</v>
      </c>
      <c r="L131" s="1453" t="s">
        <v>55</v>
      </c>
      <c r="M131" s="1451" t="s">
        <v>70</v>
      </c>
      <c r="N131" s="306" t="s">
        <v>44</v>
      </c>
      <c r="O131" s="51"/>
      <c r="P131" s="51"/>
      <c r="Q131" s="51"/>
      <c r="R131" s="431" t="s">
        <v>44</v>
      </c>
      <c r="S131" s="1993" t="s">
        <v>44</v>
      </c>
      <c r="T131" s="305"/>
      <c r="U131" s="382" t="s">
        <v>42</v>
      </c>
      <c r="V131" s="382" t="s">
        <v>42</v>
      </c>
      <c r="W131" s="317" t="s">
        <v>42</v>
      </c>
      <c r="X131" s="449" t="s">
        <v>42</v>
      </c>
      <c r="Y131" s="51"/>
      <c r="Z131" s="439"/>
      <c r="AA131" s="833" t="s">
        <v>64</v>
      </c>
      <c r="AB131" s="597" t="s">
        <v>64</v>
      </c>
      <c r="AC131" s="597" t="s">
        <v>64</v>
      </c>
      <c r="AD131" s="597" t="s">
        <v>64</v>
      </c>
      <c r="AE131" s="52"/>
      <c r="AF131" s="52"/>
      <c r="AG131" s="2671" t="s">
        <v>43</v>
      </c>
      <c r="AH131" s="1622"/>
      <c r="AI131" s="392" t="s">
        <v>44</v>
      </c>
      <c r="AJ131" s="306" t="s">
        <v>44</v>
      </c>
      <c r="AK131" s="306" t="s">
        <v>44</v>
      </c>
      <c r="AL131" s="306" t="s">
        <v>44</v>
      </c>
      <c r="AM131" s="51"/>
      <c r="AN131" s="439"/>
      <c r="AO131" s="968" t="s">
        <v>42</v>
      </c>
      <c r="AP131" s="51"/>
      <c r="AQ131" s="306" t="s">
        <v>44</v>
      </c>
      <c r="AR131" s="51"/>
      <c r="AS131" s="51"/>
      <c r="AT131" s="431" t="s">
        <v>44</v>
      </c>
      <c r="AU131" s="559" t="s">
        <v>44</v>
      </c>
      <c r="AV131" s="1585">
        <f t="shared" si="25"/>
        <v>23</v>
      </c>
      <c r="AW131" s="638">
        <f t="shared" si="26"/>
        <v>5</v>
      </c>
    </row>
    <row r="132" spans="1:49" ht="15" customHeight="1" x14ac:dyDescent="0.2">
      <c r="A132" s="746"/>
      <c r="B132" s="92"/>
      <c r="C132" s="733"/>
      <c r="D132" s="2672" t="s">
        <v>710</v>
      </c>
      <c r="E132" s="2673" t="s">
        <v>122</v>
      </c>
      <c r="F132" s="2674"/>
      <c r="G132" s="2674"/>
      <c r="H132" s="2141"/>
      <c r="I132" s="2675"/>
      <c r="J132" s="2675"/>
      <c r="K132" s="2675"/>
      <c r="L132" s="2676"/>
      <c r="M132" s="2677"/>
      <c r="N132" s="2674"/>
      <c r="O132" s="2137"/>
      <c r="P132" s="2137"/>
      <c r="Q132" s="2137"/>
      <c r="R132" s="2678"/>
      <c r="S132" s="2679"/>
      <c r="T132" s="2139"/>
      <c r="U132" s="2680"/>
      <c r="V132" s="2680"/>
      <c r="W132" s="2144"/>
      <c r="X132" s="2681"/>
      <c r="Y132" s="2137"/>
      <c r="Z132" s="2682"/>
      <c r="AA132" s="2683"/>
      <c r="AB132" s="2684"/>
      <c r="AC132" s="2684"/>
      <c r="AD132" s="2684"/>
      <c r="AE132" s="2685"/>
      <c r="AF132" s="2685"/>
      <c r="AG132" s="2686"/>
      <c r="AH132" s="2247"/>
      <c r="AI132" s="2687"/>
      <c r="AJ132" s="2685"/>
      <c r="AK132" s="2685"/>
      <c r="AL132" s="2685"/>
      <c r="AM132" s="2685"/>
      <c r="AN132" s="2688"/>
      <c r="AO132" s="2689" t="s">
        <v>123</v>
      </c>
      <c r="AP132" s="2137"/>
      <c r="AQ132" s="2674" t="s">
        <v>123</v>
      </c>
      <c r="AR132" s="2137"/>
      <c r="AS132" s="2137"/>
      <c r="AT132" s="2678" t="s">
        <v>123</v>
      </c>
      <c r="AU132" s="2690" t="s">
        <v>123</v>
      </c>
      <c r="AV132" s="88"/>
      <c r="AW132" s="638"/>
    </row>
    <row r="133" spans="1:49" ht="15" customHeight="1" thickBot="1" x14ac:dyDescent="0.25">
      <c r="A133" s="746"/>
      <c r="C133" s="732" t="s">
        <v>178</v>
      </c>
      <c r="D133" s="211" t="s">
        <v>345</v>
      </c>
      <c r="E133" s="1519" t="s">
        <v>346</v>
      </c>
      <c r="F133" s="401" t="s">
        <v>50</v>
      </c>
      <c r="G133" s="401" t="s">
        <v>50</v>
      </c>
      <c r="H133" s="369" t="s">
        <v>50</v>
      </c>
      <c r="I133" s="369" t="s">
        <v>50</v>
      </c>
      <c r="J133" s="33"/>
      <c r="K133" s="33"/>
      <c r="L133" s="775"/>
      <c r="M133" s="1339" t="s">
        <v>50</v>
      </c>
      <c r="N133" s="401" t="s">
        <v>50</v>
      </c>
      <c r="O133" s="33"/>
      <c r="P133" s="33"/>
      <c r="Q133" s="33"/>
      <c r="R133" s="334" t="s">
        <v>50</v>
      </c>
      <c r="S133" s="366" t="s">
        <v>50</v>
      </c>
      <c r="T133" s="34"/>
      <c r="U133" s="2253" t="s">
        <v>48</v>
      </c>
      <c r="V133" s="2253" t="s">
        <v>48</v>
      </c>
      <c r="W133" s="387" t="s">
        <v>48</v>
      </c>
      <c r="X133" s="2692" t="s">
        <v>48</v>
      </c>
      <c r="Y133" s="33"/>
      <c r="Z133" s="35"/>
      <c r="AA133" s="443" t="s">
        <v>69</v>
      </c>
      <c r="AB133" s="442" t="s">
        <v>69</v>
      </c>
      <c r="AC133" s="442" t="s">
        <v>69</v>
      </c>
      <c r="AD133" s="442" t="s">
        <v>69</v>
      </c>
      <c r="AE133" s="33"/>
      <c r="AF133" s="33"/>
      <c r="AG133" s="2019" t="s">
        <v>49</v>
      </c>
      <c r="AH133" s="1769"/>
      <c r="AI133" s="430" t="s">
        <v>50</v>
      </c>
      <c r="AJ133" s="401" t="s">
        <v>50</v>
      </c>
      <c r="AK133" s="401" t="s">
        <v>50</v>
      </c>
      <c r="AL133" s="401" t="s">
        <v>50</v>
      </c>
      <c r="AM133" s="33"/>
      <c r="AN133" s="35"/>
      <c r="AO133" s="310" t="s">
        <v>48</v>
      </c>
      <c r="AP133" s="33"/>
      <c r="AQ133" s="401" t="s">
        <v>50</v>
      </c>
      <c r="AR133" s="33"/>
      <c r="AS133" s="33"/>
      <c r="AT133" s="334" t="s">
        <v>50</v>
      </c>
      <c r="AU133" s="343" t="s">
        <v>50</v>
      </c>
      <c r="AV133" s="1585">
        <f t="shared" si="25"/>
        <v>25</v>
      </c>
      <c r="AW133" s="638">
        <f t="shared" si="26"/>
        <v>5</v>
      </c>
    </row>
    <row r="134" spans="1:49" ht="15" customHeight="1" thickBot="1" x14ac:dyDescent="0.3">
      <c r="B134" s="93"/>
      <c r="D134" s="1062"/>
      <c r="E134" s="1063"/>
      <c r="F134" s="858"/>
      <c r="G134" s="469"/>
      <c r="H134" s="469"/>
      <c r="I134" s="469"/>
      <c r="J134" s="469"/>
      <c r="K134" s="469"/>
      <c r="L134" s="473"/>
      <c r="M134" s="858"/>
      <c r="N134" s="472"/>
      <c r="O134" s="469"/>
      <c r="P134" s="469"/>
      <c r="Q134" s="469"/>
      <c r="R134" s="469"/>
      <c r="S134" s="469"/>
      <c r="T134" s="1700"/>
      <c r="U134" s="1701"/>
      <c r="V134" s="1702"/>
      <c r="W134" s="1701"/>
      <c r="X134" s="1703"/>
      <c r="Y134" s="469"/>
      <c r="Z134" s="470"/>
      <c r="AA134" s="1700"/>
      <c r="AB134" s="1701"/>
      <c r="AC134" s="476"/>
      <c r="AD134" s="469"/>
      <c r="AE134" s="472"/>
      <c r="AF134" s="469"/>
      <c r="AG134" s="476"/>
      <c r="AH134" s="1698"/>
      <c r="AI134" s="472"/>
      <c r="AJ134" s="469"/>
      <c r="AK134" s="469"/>
      <c r="AL134" s="469"/>
      <c r="AM134" s="469"/>
      <c r="AN134" s="470"/>
      <c r="AO134" s="858"/>
      <c r="AP134" s="469"/>
      <c r="AQ134" s="469"/>
      <c r="AR134" s="469"/>
      <c r="AS134" s="472"/>
      <c r="AT134" s="469"/>
      <c r="AU134" s="470"/>
      <c r="AV134" s="1585"/>
      <c r="AW134" s="97"/>
    </row>
    <row r="135" spans="1:49" ht="15" customHeight="1" x14ac:dyDescent="0.25">
      <c r="A135" s="1605"/>
      <c r="B135" s="836" t="s">
        <v>347</v>
      </c>
      <c r="C135" s="733" t="s">
        <v>348</v>
      </c>
      <c r="D135" s="214" t="s">
        <v>349</v>
      </c>
      <c r="E135" s="1126" t="s">
        <v>63</v>
      </c>
      <c r="F135" s="422" t="s">
        <v>42</v>
      </c>
      <c r="G135" s="445" t="s">
        <v>42</v>
      </c>
      <c r="H135" s="445" t="s">
        <v>42</v>
      </c>
      <c r="I135" s="445" t="s">
        <v>42</v>
      </c>
      <c r="J135" s="445" t="s">
        <v>42</v>
      </c>
      <c r="K135" s="17"/>
      <c r="L135" s="21"/>
      <c r="M135" s="327" t="s">
        <v>42</v>
      </c>
      <c r="N135" s="404" t="s">
        <v>42</v>
      </c>
      <c r="O135" s="404" t="s">
        <v>42</v>
      </c>
      <c r="P135" s="404" t="s">
        <v>42</v>
      </c>
      <c r="Q135" s="51"/>
      <c r="R135" s="51"/>
      <c r="S135" s="21"/>
      <c r="T135" s="19"/>
      <c r="U135" s="404" t="s">
        <v>42</v>
      </c>
      <c r="V135" s="404" t="s">
        <v>42</v>
      </c>
      <c r="W135" s="404" t="s">
        <v>42</v>
      </c>
      <c r="X135" s="404" t="s">
        <v>42</v>
      </c>
      <c r="Y135" s="17"/>
      <c r="Z135" s="21"/>
      <c r="AA135" s="422" t="s">
        <v>42</v>
      </c>
      <c r="AB135" s="445" t="s">
        <v>42</v>
      </c>
      <c r="AC135" s="445" t="s">
        <v>42</v>
      </c>
      <c r="AD135" s="445" t="s">
        <v>42</v>
      </c>
      <c r="AE135" s="445" t="s">
        <v>42</v>
      </c>
      <c r="AF135" s="51"/>
      <c r="AG135" s="24"/>
      <c r="AH135" s="1596"/>
      <c r="AI135" s="355" t="s">
        <v>42</v>
      </c>
      <c r="AJ135" s="449" t="s">
        <v>42</v>
      </c>
      <c r="AK135" s="1616" t="s">
        <v>681</v>
      </c>
      <c r="AL135" s="2108" t="s">
        <v>44</v>
      </c>
      <c r="AM135" s="17"/>
      <c r="AN135" s="784"/>
      <c r="AO135" s="19"/>
      <c r="AP135" s="302" t="s">
        <v>42</v>
      </c>
      <c r="AQ135" s="383" t="s">
        <v>42</v>
      </c>
      <c r="AR135" s="404" t="s">
        <v>42</v>
      </c>
      <c r="AS135" s="404" t="s">
        <v>42</v>
      </c>
      <c r="AT135" s="51"/>
      <c r="AU135" s="1704"/>
      <c r="AV135" s="1585">
        <f t="shared" si="25"/>
        <v>26</v>
      </c>
      <c r="AW135" s="638">
        <f t="shared" si="26"/>
        <v>24</v>
      </c>
    </row>
    <row r="136" spans="1:49" ht="15" customHeight="1" thickBot="1" x14ac:dyDescent="0.3">
      <c r="A136" s="1605"/>
      <c r="B136" s="136" t="s">
        <v>362</v>
      </c>
      <c r="C136" s="732" t="s">
        <v>42</v>
      </c>
      <c r="D136" s="462" t="s">
        <v>363</v>
      </c>
      <c r="E136" s="1051" t="s">
        <v>364</v>
      </c>
      <c r="F136" s="589" t="s">
        <v>48</v>
      </c>
      <c r="G136" s="390" t="s">
        <v>48</v>
      </c>
      <c r="H136" s="390" t="s">
        <v>48</v>
      </c>
      <c r="I136" s="390" t="s">
        <v>48</v>
      </c>
      <c r="J136" s="390" t="s">
        <v>48</v>
      </c>
      <c r="K136" s="33"/>
      <c r="L136" s="35"/>
      <c r="M136" s="310" t="s">
        <v>48</v>
      </c>
      <c r="N136" s="312" t="s">
        <v>48</v>
      </c>
      <c r="O136" s="312" t="s">
        <v>48</v>
      </c>
      <c r="P136" s="312" t="s">
        <v>48</v>
      </c>
      <c r="Q136" s="1608" t="s">
        <v>55</v>
      </c>
      <c r="R136" s="131"/>
      <c r="S136" s="35"/>
      <c r="T136" s="1621" t="s">
        <v>55</v>
      </c>
      <c r="U136" s="312" t="s">
        <v>48</v>
      </c>
      <c r="V136" s="312" t="s">
        <v>48</v>
      </c>
      <c r="W136" s="312" t="s">
        <v>48</v>
      </c>
      <c r="X136" s="312" t="s">
        <v>48</v>
      </c>
      <c r="Y136" s="33"/>
      <c r="Z136" s="35"/>
      <c r="AA136" s="589" t="s">
        <v>48</v>
      </c>
      <c r="AB136" s="390" t="s">
        <v>48</v>
      </c>
      <c r="AC136" s="390" t="s">
        <v>48</v>
      </c>
      <c r="AD136" s="390" t="s">
        <v>48</v>
      </c>
      <c r="AE136" s="390" t="s">
        <v>48</v>
      </c>
      <c r="AF136" s="639"/>
      <c r="AG136" s="711"/>
      <c r="AH136" s="1623"/>
      <c r="AI136" s="1598" t="s">
        <v>211</v>
      </c>
      <c r="AJ136" s="1599" t="s">
        <v>211</v>
      </c>
      <c r="AK136" s="1599" t="s">
        <v>211</v>
      </c>
      <c r="AL136" s="1705" t="s">
        <v>211</v>
      </c>
      <c r="AM136" s="848"/>
      <c r="AN136" s="848"/>
      <c r="AO136" s="1121" t="s">
        <v>211</v>
      </c>
      <c r="AP136" s="847" t="s">
        <v>211</v>
      </c>
      <c r="AQ136" s="846" t="s">
        <v>211</v>
      </c>
      <c r="AR136" s="1598" t="s">
        <v>211</v>
      </c>
      <c r="AS136" s="846" t="s">
        <v>211</v>
      </c>
      <c r="AT136" s="846"/>
      <c r="AU136" s="1145"/>
      <c r="AV136" s="1585">
        <f t="shared" si="25"/>
        <v>27</v>
      </c>
      <c r="AW136" s="638">
        <f t="shared" si="26"/>
        <v>18</v>
      </c>
    </row>
    <row r="137" spans="1:49" ht="15" customHeight="1" x14ac:dyDescent="0.25">
      <c r="A137" s="1605"/>
      <c r="B137" s="136" t="s">
        <v>365</v>
      </c>
      <c r="C137" s="733" t="s">
        <v>366</v>
      </c>
      <c r="D137" s="1988" t="s">
        <v>367</v>
      </c>
      <c r="E137" s="1989" t="s">
        <v>261</v>
      </c>
      <c r="F137" s="305" t="s">
        <v>41</v>
      </c>
      <c r="G137" s="404" t="s">
        <v>42</v>
      </c>
      <c r="H137" s="404" t="s">
        <v>42</v>
      </c>
      <c r="I137" s="404" t="s">
        <v>42</v>
      </c>
      <c r="J137" s="404" t="s">
        <v>42</v>
      </c>
      <c r="K137" s="51"/>
      <c r="L137" s="1155"/>
      <c r="M137" s="968" t="s">
        <v>42</v>
      </c>
      <c r="N137" s="404" t="s">
        <v>42</v>
      </c>
      <c r="O137" s="51"/>
      <c r="P137" s="1450" t="s">
        <v>120</v>
      </c>
      <c r="Q137" s="51"/>
      <c r="R137" s="404" t="s">
        <v>42</v>
      </c>
      <c r="S137" s="1990" t="s">
        <v>42</v>
      </c>
      <c r="T137" s="968" t="s">
        <v>42</v>
      </c>
      <c r="U137" s="404" t="s">
        <v>42</v>
      </c>
      <c r="V137" s="826" t="s">
        <v>55</v>
      </c>
      <c r="W137" s="1910" t="s">
        <v>55</v>
      </c>
      <c r="X137" s="404"/>
      <c r="Y137" s="404" t="s">
        <v>42</v>
      </c>
      <c r="Z137" s="1068" t="s">
        <v>42</v>
      </c>
      <c r="AA137" s="305"/>
      <c r="AB137" s="441" t="s">
        <v>42</v>
      </c>
      <c r="AC137" s="441" t="s">
        <v>42</v>
      </c>
      <c r="AD137" s="441" t="s">
        <v>42</v>
      </c>
      <c r="AE137" s="441" t="s">
        <v>42</v>
      </c>
      <c r="AF137" s="441" t="s">
        <v>42</v>
      </c>
      <c r="AG137" s="1987"/>
      <c r="AH137" s="1911" t="s">
        <v>42</v>
      </c>
      <c r="AI137" s="383" t="s">
        <v>42</v>
      </c>
      <c r="AJ137" s="404" t="s">
        <v>42</v>
      </c>
      <c r="AK137" s="404" t="s">
        <v>42</v>
      </c>
      <c r="AL137" s="393" t="s">
        <v>55</v>
      </c>
      <c r="AM137" s="393" t="s">
        <v>55</v>
      </c>
      <c r="AN137" s="393" t="s">
        <v>55</v>
      </c>
      <c r="AO137" s="1213" t="s">
        <v>70</v>
      </c>
      <c r="AP137" s="393" t="s">
        <v>70</v>
      </c>
      <c r="AQ137" s="893" t="s">
        <v>70</v>
      </c>
      <c r="AR137" s="393" t="s">
        <v>70</v>
      </c>
      <c r="AS137" s="393" t="s">
        <v>70</v>
      </c>
      <c r="AT137" s="393" t="s">
        <v>70</v>
      </c>
      <c r="AU137" s="1044" t="s">
        <v>55</v>
      </c>
      <c r="AV137" s="1585">
        <f t="shared" si="25"/>
        <v>22</v>
      </c>
      <c r="AW137" s="806">
        <f t="shared" si="26"/>
        <v>21</v>
      </c>
    </row>
    <row r="138" spans="1:49" ht="15" customHeight="1" x14ac:dyDescent="0.25">
      <c r="A138" s="1605"/>
      <c r="B138" s="136"/>
      <c r="C138" s="733"/>
      <c r="D138" s="2265" t="s">
        <v>711</v>
      </c>
      <c r="E138" s="2266" t="s">
        <v>712</v>
      </c>
      <c r="F138" s="2086"/>
      <c r="G138" s="2086"/>
      <c r="H138" s="2086"/>
      <c r="I138" s="2086"/>
      <c r="J138" s="2086"/>
      <c r="K138" s="2086"/>
      <c r="L138" s="2269"/>
      <c r="M138" s="2086"/>
      <c r="N138" s="2086"/>
      <c r="O138" s="2086"/>
      <c r="P138" s="2086"/>
      <c r="Q138" s="2086"/>
      <c r="R138" s="2086"/>
      <c r="S138" s="2086"/>
      <c r="T138" s="2086"/>
      <c r="U138" s="2086"/>
      <c r="V138" s="2269"/>
      <c r="W138" s="2084"/>
      <c r="X138" s="2086"/>
      <c r="Y138" s="2086"/>
      <c r="Z138" s="2269"/>
      <c r="AA138" s="2086"/>
      <c r="AB138" s="2086"/>
      <c r="AC138" s="2086"/>
      <c r="AD138" s="2086"/>
      <c r="AE138" s="2086"/>
      <c r="AF138" s="2086"/>
      <c r="AG138" s="2269"/>
      <c r="AH138" s="2276"/>
      <c r="AI138" s="2275" t="s">
        <v>123</v>
      </c>
      <c r="AJ138" s="2681" t="s">
        <v>123</v>
      </c>
      <c r="AK138" s="2237" t="s">
        <v>123</v>
      </c>
      <c r="AL138" s="2272"/>
      <c r="AM138" s="2270"/>
      <c r="AN138" s="2270"/>
      <c r="AO138" s="2271"/>
      <c r="AP138" s="2270"/>
      <c r="AQ138" s="2272"/>
      <c r="AR138" s="2270"/>
      <c r="AS138" s="2270"/>
      <c r="AT138" s="2270"/>
      <c r="AU138" s="2273"/>
      <c r="AV138" s="88"/>
      <c r="AW138" s="806"/>
    </row>
    <row r="139" spans="1:49" s="1459" customFormat="1" ht="15" customHeight="1" x14ac:dyDescent="0.25">
      <c r="A139" s="1991"/>
      <c r="B139" s="1992"/>
      <c r="C139" s="794"/>
      <c r="D139" s="1498" t="s">
        <v>713</v>
      </c>
      <c r="E139" s="1962" t="s">
        <v>122</v>
      </c>
      <c r="F139" s="26"/>
      <c r="G139" s="301" t="s">
        <v>123</v>
      </c>
      <c r="H139" s="301" t="s">
        <v>123</v>
      </c>
      <c r="I139" s="301" t="s">
        <v>123</v>
      </c>
      <c r="J139" s="301" t="s">
        <v>123</v>
      </c>
      <c r="K139" s="25"/>
      <c r="L139" s="830"/>
      <c r="M139" s="300" t="s">
        <v>123</v>
      </c>
      <c r="N139" s="300" t="s">
        <v>123</v>
      </c>
      <c r="O139" s="25"/>
      <c r="P139" s="2267"/>
      <c r="Q139" s="25"/>
      <c r="R139" s="301"/>
      <c r="S139" s="328"/>
      <c r="T139" s="300" t="s">
        <v>123</v>
      </c>
      <c r="U139" s="300" t="s">
        <v>123</v>
      </c>
      <c r="V139" s="953"/>
      <c r="W139" s="1600"/>
      <c r="X139" s="301"/>
      <c r="Y139" s="301"/>
      <c r="Z139" s="759"/>
      <c r="AA139" s="26"/>
      <c r="AB139" s="297"/>
      <c r="AC139" s="297"/>
      <c r="AD139" s="297"/>
      <c r="AE139" s="297"/>
      <c r="AF139" s="297"/>
      <c r="AG139" s="992"/>
      <c r="AH139" s="2268"/>
      <c r="AI139" s="355"/>
      <c r="AJ139" s="301"/>
      <c r="AK139" s="301"/>
      <c r="AL139" s="90"/>
      <c r="AM139" s="90"/>
      <c r="AN139" s="90"/>
      <c r="AO139" s="2274"/>
      <c r="AP139" s="90"/>
      <c r="AQ139" s="1834"/>
      <c r="AR139" s="90"/>
      <c r="AS139" s="90"/>
      <c r="AT139" s="90"/>
      <c r="AU139" s="888"/>
      <c r="AV139" s="1964"/>
      <c r="AW139" s="638"/>
    </row>
    <row r="140" spans="1:49" ht="15" customHeight="1" thickBot="1" x14ac:dyDescent="0.3">
      <c r="A140" s="1605"/>
      <c r="B140" s="136" t="s">
        <v>353</v>
      </c>
      <c r="C140" s="732" t="s">
        <v>374</v>
      </c>
      <c r="D140" s="134" t="s">
        <v>375</v>
      </c>
      <c r="E140" s="1110" t="s">
        <v>376</v>
      </c>
      <c r="F140" s="34" t="s">
        <v>48</v>
      </c>
      <c r="G140" s="311"/>
      <c r="H140" s="311" t="s">
        <v>48</v>
      </c>
      <c r="I140" s="311" t="s">
        <v>48</v>
      </c>
      <c r="J140" s="311" t="s">
        <v>48</v>
      </c>
      <c r="K140" s="140"/>
      <c r="L140" s="35"/>
      <c r="M140" s="310" t="s">
        <v>48</v>
      </c>
      <c r="N140" s="311" t="s">
        <v>48</v>
      </c>
      <c r="O140" s="33"/>
      <c r="P140" s="33"/>
      <c r="Q140" s="33"/>
      <c r="R140" s="311" t="s">
        <v>48</v>
      </c>
      <c r="S140" s="333" t="s">
        <v>48</v>
      </c>
      <c r="T140" s="310" t="s">
        <v>48</v>
      </c>
      <c r="U140" s="311"/>
      <c r="V140" s="36"/>
      <c r="W140" s="33" t="s">
        <v>42</v>
      </c>
      <c r="X140" s="387" t="s">
        <v>48</v>
      </c>
      <c r="Y140" s="311" t="s">
        <v>48</v>
      </c>
      <c r="Z140" s="35"/>
      <c r="AA140" s="589" t="s">
        <v>48</v>
      </c>
      <c r="AB140" s="390" t="s">
        <v>48</v>
      </c>
      <c r="AC140" s="390" t="s">
        <v>48</v>
      </c>
      <c r="AD140" s="390" t="s">
        <v>48</v>
      </c>
      <c r="AE140" s="390" t="s">
        <v>48</v>
      </c>
      <c r="AF140" s="761"/>
      <c r="AG140" s="37"/>
      <c r="AH140" s="1706" t="s">
        <v>48</v>
      </c>
      <c r="AI140" s="322" t="s">
        <v>48</v>
      </c>
      <c r="AJ140" s="33"/>
      <c r="AK140" s="33"/>
      <c r="AL140" s="33"/>
      <c r="AM140" s="311" t="s">
        <v>48</v>
      </c>
      <c r="AN140" s="311" t="s">
        <v>48</v>
      </c>
      <c r="AO140" s="310" t="s">
        <v>48</v>
      </c>
      <c r="AP140" s="33"/>
      <c r="AQ140" s="322" t="s">
        <v>48</v>
      </c>
      <c r="AR140" s="311" t="s">
        <v>48</v>
      </c>
      <c r="AS140" s="387" t="s">
        <v>48</v>
      </c>
      <c r="AT140" s="33"/>
      <c r="AU140" s="35"/>
      <c r="AV140" s="1585">
        <f t="shared" si="25"/>
        <v>25</v>
      </c>
      <c r="AW140" s="1271">
        <f t="shared" si="26"/>
        <v>25</v>
      </c>
    </row>
    <row r="141" spans="1:49" ht="15" customHeight="1" x14ac:dyDescent="0.25">
      <c r="A141" s="1605"/>
      <c r="B141" s="136" t="s">
        <v>353</v>
      </c>
      <c r="C141" s="732" t="s">
        <v>354</v>
      </c>
      <c r="D141" s="214" t="s">
        <v>355</v>
      </c>
      <c r="E141" s="1270" t="s">
        <v>327</v>
      </c>
      <c r="F141" s="968" t="s">
        <v>42</v>
      </c>
      <c r="G141" s="404" t="s">
        <v>42</v>
      </c>
      <c r="H141" s="51"/>
      <c r="I141" s="51"/>
      <c r="J141" s="51"/>
      <c r="K141" s="404" t="s">
        <v>42</v>
      </c>
      <c r="L141" s="965" t="s">
        <v>42</v>
      </c>
      <c r="M141" s="305"/>
      <c r="N141" s="404" t="s">
        <v>42</v>
      </c>
      <c r="O141" s="383" t="s">
        <v>42</v>
      </c>
      <c r="P141" s="1450" t="s">
        <v>120</v>
      </c>
      <c r="Q141" s="404" t="s">
        <v>42</v>
      </c>
      <c r="R141" s="51"/>
      <c r="S141" s="1306"/>
      <c r="T141" s="968" t="s">
        <v>42</v>
      </c>
      <c r="U141" s="404" t="s">
        <v>42</v>
      </c>
      <c r="V141" s="51"/>
      <c r="W141" s="51"/>
      <c r="X141" s="51" t="s">
        <v>42</v>
      </c>
      <c r="Y141" s="404" t="s">
        <v>42</v>
      </c>
      <c r="Z141" s="404"/>
      <c r="AA141" s="440" t="s">
        <v>42</v>
      </c>
      <c r="AB141" s="441" t="s">
        <v>42</v>
      </c>
      <c r="AC141" s="967" t="s">
        <v>42</v>
      </c>
      <c r="AD141" s="441" t="s">
        <v>42</v>
      </c>
      <c r="AE141" s="441" t="s">
        <v>42</v>
      </c>
      <c r="AF141" s="51"/>
      <c r="AG141" s="705"/>
      <c r="AH141" s="1911" t="s">
        <v>42</v>
      </c>
      <c r="AI141" s="383" t="s">
        <v>42</v>
      </c>
      <c r="AJ141" s="404" t="s">
        <v>42</v>
      </c>
      <c r="AK141" s="51"/>
      <c r="AL141" s="51"/>
      <c r="AM141" s="51"/>
      <c r="AN141" s="404" t="s">
        <v>42</v>
      </c>
      <c r="AO141" s="968" t="s">
        <v>42</v>
      </c>
      <c r="AP141" s="51"/>
      <c r="AQ141" s="383" t="s">
        <v>42</v>
      </c>
      <c r="AR141" s="404" t="s">
        <v>42</v>
      </c>
      <c r="AS141" s="404" t="s">
        <v>42</v>
      </c>
      <c r="AT141" s="51"/>
      <c r="AU141" s="1044"/>
      <c r="AV141" s="1585">
        <f t="shared" si="25"/>
        <v>25</v>
      </c>
      <c r="AW141" s="806">
        <f t="shared" si="26"/>
        <v>24</v>
      </c>
    </row>
    <row r="142" spans="1:49" ht="15" customHeight="1" x14ac:dyDescent="0.25">
      <c r="A142" s="1605"/>
      <c r="B142" s="136"/>
      <c r="C142" s="732"/>
      <c r="D142" s="2696" t="s">
        <v>714</v>
      </c>
      <c r="E142" s="2697" t="s">
        <v>122</v>
      </c>
      <c r="F142" s="449"/>
      <c r="G142" s="317"/>
      <c r="H142" s="52"/>
      <c r="I142" s="52"/>
      <c r="J142" s="52"/>
      <c r="K142" s="317"/>
      <c r="L142" s="382"/>
      <c r="M142" s="57"/>
      <c r="N142" s="317"/>
      <c r="O142" s="449"/>
      <c r="P142" s="1893"/>
      <c r="Q142" s="317"/>
      <c r="R142" s="52"/>
      <c r="S142" s="1914"/>
      <c r="T142" s="449"/>
      <c r="U142" s="317"/>
      <c r="V142" s="52"/>
      <c r="W142" s="52"/>
      <c r="X142" s="52"/>
      <c r="Y142" s="317"/>
      <c r="Z142" s="382"/>
      <c r="AA142" s="2695"/>
      <c r="AB142" s="2685"/>
      <c r="AC142" s="2687"/>
      <c r="AD142" s="2685"/>
      <c r="AE142" s="2685"/>
      <c r="AF142" s="2685"/>
      <c r="AG142" s="2686"/>
      <c r="AH142" s="2247"/>
      <c r="AI142" s="2687"/>
      <c r="AJ142" s="2685"/>
      <c r="AK142" s="2685"/>
      <c r="AL142" s="2685"/>
      <c r="AM142" s="2685"/>
      <c r="AN142" s="2144" t="s">
        <v>123</v>
      </c>
      <c r="AO142" s="2681" t="s">
        <v>123</v>
      </c>
      <c r="AP142" s="2137"/>
      <c r="AQ142" s="2681" t="s">
        <v>123</v>
      </c>
      <c r="AR142" s="2144" t="s">
        <v>123</v>
      </c>
      <c r="AS142" s="2144" t="s">
        <v>123</v>
      </c>
      <c r="AT142" s="2137"/>
      <c r="AU142" s="2694"/>
      <c r="AV142" s="88"/>
      <c r="AW142" s="2693"/>
    </row>
    <row r="143" spans="1:49" s="1522" customFormat="1" ht="15" customHeight="1" x14ac:dyDescent="0.25">
      <c r="A143" s="1912"/>
      <c r="B143" s="1906"/>
      <c r="C143" s="1917"/>
      <c r="D143" s="2698" t="s">
        <v>715</v>
      </c>
      <c r="E143" s="2699" t="s">
        <v>684</v>
      </c>
      <c r="F143" s="988" t="s">
        <v>123</v>
      </c>
      <c r="G143" s="988" t="s">
        <v>123</v>
      </c>
      <c r="H143" s="316"/>
      <c r="I143" s="316"/>
      <c r="J143" s="316"/>
      <c r="K143" s="988" t="s">
        <v>123</v>
      </c>
      <c r="L143" s="988" t="s">
        <v>123</v>
      </c>
      <c r="M143" s="316"/>
      <c r="N143" s="988" t="s">
        <v>123</v>
      </c>
      <c r="O143" s="988" t="s">
        <v>123</v>
      </c>
      <c r="P143" s="2064"/>
      <c r="Q143" s="988" t="s">
        <v>123</v>
      </c>
      <c r="R143" s="1432"/>
      <c r="S143" s="2065"/>
      <c r="T143" s="1432"/>
      <c r="U143" s="1432"/>
      <c r="V143" s="1432"/>
      <c r="W143" s="1432"/>
      <c r="X143" s="1432"/>
      <c r="Y143" s="1432"/>
      <c r="Z143" s="1432"/>
      <c r="AA143" s="1425"/>
      <c r="AB143" s="1425"/>
      <c r="AC143" s="1425"/>
      <c r="AD143" s="1425"/>
      <c r="AE143" s="1425"/>
      <c r="AF143" s="1425"/>
      <c r="AG143" s="1426"/>
      <c r="AH143" s="1898"/>
      <c r="AI143" s="1430"/>
      <c r="AJ143" s="1425"/>
      <c r="AK143" s="1425"/>
      <c r="AL143" s="1425"/>
      <c r="AM143" s="1425"/>
      <c r="AN143" s="1425"/>
      <c r="AO143" s="1425"/>
      <c r="AP143" s="1425"/>
      <c r="AQ143" s="1425"/>
      <c r="AR143" s="1425"/>
      <c r="AS143" s="1425"/>
      <c r="AT143" s="1425"/>
      <c r="AU143" s="1425"/>
      <c r="AV143" s="62"/>
      <c r="AW143" s="189"/>
    </row>
    <row r="144" spans="1:49" ht="15" customHeight="1" x14ac:dyDescent="0.25">
      <c r="A144" s="1605"/>
      <c r="B144" s="136"/>
      <c r="C144" s="732"/>
      <c r="D144" s="2059" t="s">
        <v>716</v>
      </c>
      <c r="E144" s="2060" t="s">
        <v>122</v>
      </c>
      <c r="F144" s="2066"/>
      <c r="G144" s="2066"/>
      <c r="H144" s="2066"/>
      <c r="I144" s="2066"/>
      <c r="J144" s="2066"/>
      <c r="K144" s="2066"/>
      <c r="L144" s="2066"/>
      <c r="M144" s="2066"/>
      <c r="N144" s="2066"/>
      <c r="O144" s="2066"/>
      <c r="P144" s="2066"/>
      <c r="Q144" s="2066"/>
      <c r="R144" s="2061"/>
      <c r="S144" s="2062"/>
      <c r="T144" s="2061"/>
      <c r="U144" s="2061"/>
      <c r="V144" s="2061"/>
      <c r="W144" s="2061"/>
      <c r="X144" s="2061"/>
      <c r="Y144" s="2061"/>
      <c r="Z144" s="2061"/>
      <c r="AA144" s="2063" t="s">
        <v>123</v>
      </c>
      <c r="AB144" s="2063" t="s">
        <v>123</v>
      </c>
      <c r="AC144" s="2063" t="s">
        <v>123</v>
      </c>
      <c r="AD144" s="2063" t="s">
        <v>123</v>
      </c>
      <c r="AE144" s="2063" t="s">
        <v>123</v>
      </c>
      <c r="AF144" s="2066"/>
      <c r="AG144" s="2234"/>
      <c r="AH144" s="2247"/>
      <c r="AI144" s="2239"/>
      <c r="AJ144" s="2061"/>
      <c r="AK144" s="2061"/>
      <c r="AL144" s="2061"/>
      <c r="AM144" s="2061"/>
      <c r="AN144" s="2061"/>
      <c r="AO144" s="2061"/>
      <c r="AP144" s="2061"/>
      <c r="AQ144" s="2061"/>
      <c r="AR144" s="2061"/>
      <c r="AS144" s="2061"/>
      <c r="AT144" s="2061"/>
      <c r="AU144" s="2061"/>
      <c r="AV144" s="88"/>
      <c r="AW144" s="2058"/>
    </row>
    <row r="145" spans="1:49" ht="15" customHeight="1" thickBot="1" x14ac:dyDescent="0.25">
      <c r="A145" s="1605"/>
      <c r="B145" s="88"/>
      <c r="C145" s="732" t="s">
        <v>350</v>
      </c>
      <c r="D145" s="1915" t="s">
        <v>351</v>
      </c>
      <c r="E145" s="1916" t="s">
        <v>352</v>
      </c>
      <c r="F145" s="310" t="s">
        <v>48</v>
      </c>
      <c r="G145" s="311" t="s">
        <v>48</v>
      </c>
      <c r="H145" s="33"/>
      <c r="I145" s="33"/>
      <c r="J145" s="33"/>
      <c r="K145" s="311" t="s">
        <v>48</v>
      </c>
      <c r="L145" s="921" t="s">
        <v>48</v>
      </c>
      <c r="M145" s="34"/>
      <c r="N145" s="311" t="s">
        <v>48</v>
      </c>
      <c r="O145" s="322" t="s">
        <v>48</v>
      </c>
      <c r="P145" s="311" t="s">
        <v>48</v>
      </c>
      <c r="Q145" s="387" t="s">
        <v>48</v>
      </c>
      <c r="R145" s="140"/>
      <c r="S145" s="33"/>
      <c r="T145" s="310" t="s">
        <v>48</v>
      </c>
      <c r="U145" s="311" t="s">
        <v>48</v>
      </c>
      <c r="V145" s="33"/>
      <c r="W145" s="33"/>
      <c r="X145" s="33"/>
      <c r="Y145" s="311" t="s">
        <v>48</v>
      </c>
      <c r="Z145" s="311" t="s">
        <v>48</v>
      </c>
      <c r="AA145" s="34"/>
      <c r="AB145" s="390" t="s">
        <v>48</v>
      </c>
      <c r="AC145" s="625" t="s">
        <v>48</v>
      </c>
      <c r="AD145" s="390" t="s">
        <v>48</v>
      </c>
      <c r="AE145" s="442" t="s">
        <v>48</v>
      </c>
      <c r="AF145" s="442" t="s">
        <v>48</v>
      </c>
      <c r="AG145" s="37"/>
      <c r="AH145" s="1706" t="s">
        <v>48</v>
      </c>
      <c r="AI145" s="322" t="s">
        <v>48</v>
      </c>
      <c r="AJ145" s="311" t="s">
        <v>48</v>
      </c>
      <c r="AK145" s="311" t="s">
        <v>48</v>
      </c>
      <c r="AL145" s="33"/>
      <c r="AM145" s="33"/>
      <c r="AN145" s="37"/>
      <c r="AO145" s="966" t="s">
        <v>69</v>
      </c>
      <c r="AP145" s="442" t="s">
        <v>69</v>
      </c>
      <c r="AQ145" s="442" t="s">
        <v>69</v>
      </c>
      <c r="AR145" s="442" t="s">
        <v>69</v>
      </c>
      <c r="AS145" s="442" t="s">
        <v>69</v>
      </c>
      <c r="AT145" s="33"/>
      <c r="AU145" s="35"/>
      <c r="AV145" s="1585">
        <f t="shared" si="25"/>
        <v>26</v>
      </c>
      <c r="AW145" s="1271">
        <f t="shared" si="26"/>
        <v>21</v>
      </c>
    </row>
    <row r="146" spans="1:49" ht="15" customHeight="1" thickBot="1" x14ac:dyDescent="0.25">
      <c r="B146" s="93"/>
      <c r="D146" s="1127"/>
      <c r="E146" s="1065"/>
      <c r="F146" s="467"/>
      <c r="G146" s="469"/>
      <c r="H146" s="468"/>
      <c r="I146" s="468"/>
      <c r="J146" s="475"/>
      <c r="K146" s="469"/>
      <c r="L146" s="473"/>
      <c r="M146" s="467"/>
      <c r="N146" s="472"/>
      <c r="O146" s="476"/>
      <c r="P146" s="468"/>
      <c r="Q146" s="475"/>
      <c r="R146" s="469"/>
      <c r="S146" s="473"/>
      <c r="T146" s="467"/>
      <c r="U146" s="468"/>
      <c r="V146" s="474"/>
      <c r="W146" s="468"/>
      <c r="X146" s="475"/>
      <c r="Y146" s="469"/>
      <c r="Z146" s="1064"/>
      <c r="AA146" s="472"/>
      <c r="AB146" s="469"/>
      <c r="AC146" s="469"/>
      <c r="AD146" s="469"/>
      <c r="AE146" s="469"/>
      <c r="AF146" s="469"/>
      <c r="AG146" s="473"/>
      <c r="AH146" s="1698"/>
      <c r="AI146" s="472"/>
      <c r="AJ146" s="476"/>
      <c r="AK146" s="469"/>
      <c r="AL146" s="468"/>
      <c r="AM146" s="469"/>
      <c r="AN146" s="1064"/>
      <c r="AO146" s="475"/>
      <c r="AP146" s="469"/>
      <c r="AQ146" s="468"/>
      <c r="AR146" s="468"/>
      <c r="AS146" s="468"/>
      <c r="AT146" s="469"/>
      <c r="AU146" s="470"/>
      <c r="AV146" s="1585"/>
      <c r="AW146" s="97"/>
    </row>
    <row r="147" spans="1:49" ht="15" customHeight="1" x14ac:dyDescent="0.25">
      <c r="A147" s="1605"/>
      <c r="B147" s="168" t="s">
        <v>377</v>
      </c>
      <c r="C147" s="733" t="s">
        <v>378</v>
      </c>
      <c r="D147" s="994" t="s">
        <v>379</v>
      </c>
      <c r="E147" s="1128" t="s">
        <v>380</v>
      </c>
      <c r="F147" s="596" t="s">
        <v>64</v>
      </c>
      <c r="G147" s="597" t="s">
        <v>64</v>
      </c>
      <c r="H147" s="597" t="s">
        <v>64</v>
      </c>
      <c r="I147" s="597" t="s">
        <v>64</v>
      </c>
      <c r="J147" s="597" t="s">
        <v>64</v>
      </c>
      <c r="K147" s="1005"/>
      <c r="L147" s="1066"/>
      <c r="M147" s="596" t="s">
        <v>64</v>
      </c>
      <c r="N147" s="833" t="s">
        <v>64</v>
      </c>
      <c r="O147" s="833" t="s">
        <v>64</v>
      </c>
      <c r="P147" s="833" t="s">
        <v>64</v>
      </c>
      <c r="Q147" s="833" t="s">
        <v>64</v>
      </c>
      <c r="R147" s="1005"/>
      <c r="S147" s="1067"/>
      <c r="T147" s="596" t="s">
        <v>64</v>
      </c>
      <c r="U147" s="597" t="s">
        <v>64</v>
      </c>
      <c r="V147" s="597" t="s">
        <v>64</v>
      </c>
      <c r="W147" s="597" t="s">
        <v>64</v>
      </c>
      <c r="X147" s="597" t="s">
        <v>64</v>
      </c>
      <c r="Y147" s="1005"/>
      <c r="Z147" s="1066"/>
      <c r="AA147" s="596" t="s">
        <v>64</v>
      </c>
      <c r="AB147" s="597" t="s">
        <v>64</v>
      </c>
      <c r="AC147" s="597" t="s">
        <v>64</v>
      </c>
      <c r="AD147" s="597" t="s">
        <v>64</v>
      </c>
      <c r="AE147" s="597" t="s">
        <v>64</v>
      </c>
      <c r="AF147" s="1005"/>
      <c r="AG147" s="1066"/>
      <c r="AH147" s="1707" t="s">
        <v>64</v>
      </c>
      <c r="AI147" s="833" t="s">
        <v>64</v>
      </c>
      <c r="AJ147" s="597" t="s">
        <v>64</v>
      </c>
      <c r="AK147" s="597" t="s">
        <v>64</v>
      </c>
      <c r="AL147" s="597" t="s">
        <v>64</v>
      </c>
      <c r="AM147" s="1614" t="s">
        <v>55</v>
      </c>
      <c r="AN147" s="1620" t="s">
        <v>55</v>
      </c>
      <c r="AO147" s="1668" t="s">
        <v>70</v>
      </c>
      <c r="AP147" s="1614" t="s">
        <v>70</v>
      </c>
      <c r="AQ147" s="1614" t="s">
        <v>70</v>
      </c>
      <c r="AR147" s="1614" t="s">
        <v>70</v>
      </c>
      <c r="AS147" s="1614" t="s">
        <v>70</v>
      </c>
      <c r="AT147" s="1614" t="s">
        <v>70</v>
      </c>
      <c r="AU147" s="1615" t="s">
        <v>55</v>
      </c>
      <c r="AV147" s="1585">
        <f t="shared" si="25"/>
        <v>25</v>
      </c>
      <c r="AW147" s="638">
        <f t="shared" si="26"/>
        <v>0</v>
      </c>
    </row>
    <row r="148" spans="1:49" ht="15" customHeight="1" thickBot="1" x14ac:dyDescent="0.3">
      <c r="A148" s="1605"/>
      <c r="B148" s="93"/>
      <c r="C148" s="732" t="s">
        <v>381</v>
      </c>
      <c r="D148" s="133" t="s">
        <v>382</v>
      </c>
      <c r="E148" s="1708" t="s">
        <v>383</v>
      </c>
      <c r="F148" s="358" t="s">
        <v>64</v>
      </c>
      <c r="G148" s="307" t="s">
        <v>64</v>
      </c>
      <c r="H148" s="639"/>
      <c r="I148" s="639"/>
      <c r="J148" s="307" t="s">
        <v>65</v>
      </c>
      <c r="K148" s="166" t="s">
        <v>65</v>
      </c>
      <c r="L148" s="166" t="s">
        <v>65</v>
      </c>
      <c r="M148" s="125"/>
      <c r="N148" s="460" t="s">
        <v>64</v>
      </c>
      <c r="O148" s="460" t="s">
        <v>64</v>
      </c>
      <c r="P148" s="460" t="s">
        <v>64</v>
      </c>
      <c r="Q148" s="460" t="s">
        <v>64</v>
      </c>
      <c r="R148" s="767" t="s">
        <v>64</v>
      </c>
      <c r="S148" s="757"/>
      <c r="T148" s="358" t="s">
        <v>64</v>
      </c>
      <c r="U148" s="307" t="s">
        <v>64</v>
      </c>
      <c r="V148" s="307" t="s">
        <v>64</v>
      </c>
      <c r="W148" s="307" t="s">
        <v>64</v>
      </c>
      <c r="X148" s="307" t="s">
        <v>64</v>
      </c>
      <c r="Y148" s="1591" t="s">
        <v>55</v>
      </c>
      <c r="Z148" s="739" t="s">
        <v>55</v>
      </c>
      <c r="AA148" s="358" t="s">
        <v>64</v>
      </c>
      <c r="AB148" s="307" t="s">
        <v>64</v>
      </c>
      <c r="AC148" s="639"/>
      <c r="AD148" s="639"/>
      <c r="AE148" s="307" t="s">
        <v>64</v>
      </c>
      <c r="AF148" s="166" t="s">
        <v>64</v>
      </c>
      <c r="AG148" s="2011" t="s">
        <v>64</v>
      </c>
      <c r="AH148" s="1597"/>
      <c r="AI148" s="460" t="s">
        <v>64</v>
      </c>
      <c r="AJ148" s="307" t="s">
        <v>64</v>
      </c>
      <c r="AK148" s="307" t="s">
        <v>64</v>
      </c>
      <c r="AL148" s="307" t="s">
        <v>64</v>
      </c>
      <c r="AM148" s="1591" t="s">
        <v>55</v>
      </c>
      <c r="AN148" s="1604" t="s">
        <v>55</v>
      </c>
      <c r="AO148" s="1590" t="s">
        <v>70</v>
      </c>
      <c r="AP148" s="1591" t="s">
        <v>70</v>
      </c>
      <c r="AQ148" s="1591" t="s">
        <v>70</v>
      </c>
      <c r="AR148" s="1591" t="s">
        <v>70</v>
      </c>
      <c r="AS148" s="1591" t="s">
        <v>70</v>
      </c>
      <c r="AT148" s="1591" t="s">
        <v>70</v>
      </c>
      <c r="AU148" s="1592" t="s">
        <v>55</v>
      </c>
      <c r="AV148" s="1585">
        <f t="shared" si="25"/>
        <v>24</v>
      </c>
      <c r="AW148" s="638">
        <f t="shared" si="26"/>
        <v>0</v>
      </c>
    </row>
    <row r="149" spans="1:49" ht="15" customHeight="1" x14ac:dyDescent="0.25">
      <c r="A149" s="1605"/>
      <c r="B149" s="137" t="s">
        <v>384</v>
      </c>
      <c r="C149" s="733" t="s">
        <v>385</v>
      </c>
      <c r="D149" s="1287" t="s">
        <v>386</v>
      </c>
      <c r="E149" s="613" t="s">
        <v>126</v>
      </c>
      <c r="F149" s="596" t="s">
        <v>64</v>
      </c>
      <c r="G149" s="597" t="s">
        <v>64</v>
      </c>
      <c r="H149" s="597" t="s">
        <v>64</v>
      </c>
      <c r="I149" s="597" t="s">
        <v>64</v>
      </c>
      <c r="J149" s="597" t="s">
        <v>64</v>
      </c>
      <c r="K149" s="1005"/>
      <c r="L149" s="1066"/>
      <c r="M149" s="596" t="s">
        <v>64</v>
      </c>
      <c r="N149" s="833" t="s">
        <v>64</v>
      </c>
      <c r="O149" s="833" t="s">
        <v>64</v>
      </c>
      <c r="P149" s="833" t="s">
        <v>64</v>
      </c>
      <c r="Q149" s="833" t="s">
        <v>64</v>
      </c>
      <c r="R149" s="1005"/>
      <c r="S149" s="1067"/>
      <c r="T149" s="596" t="s">
        <v>64</v>
      </c>
      <c r="U149" s="597" t="s">
        <v>64</v>
      </c>
      <c r="V149" s="597" t="s">
        <v>64</v>
      </c>
      <c r="W149" s="597" t="s">
        <v>64</v>
      </c>
      <c r="X149" s="597" t="s">
        <v>64</v>
      </c>
      <c r="Y149" s="1005"/>
      <c r="Z149" s="1207"/>
      <c r="AA149" s="596" t="s">
        <v>64</v>
      </c>
      <c r="AB149" s="597" t="s">
        <v>64</v>
      </c>
      <c r="AC149" s="597" t="s">
        <v>64</v>
      </c>
      <c r="AD149" s="597" t="s">
        <v>64</v>
      </c>
      <c r="AE149" s="597" t="s">
        <v>64</v>
      </c>
      <c r="AF149" s="1005"/>
      <c r="AG149" s="1066"/>
      <c r="AH149" s="1707" t="s">
        <v>64</v>
      </c>
      <c r="AI149" s="833" t="s">
        <v>64</v>
      </c>
      <c r="AJ149" s="597" t="s">
        <v>64</v>
      </c>
      <c r="AK149" s="514" t="s">
        <v>64</v>
      </c>
      <c r="AL149" s="514" t="s">
        <v>64</v>
      </c>
      <c r="AM149" s="1081"/>
      <c r="AN149" s="1207"/>
      <c r="AO149" s="936" t="s">
        <v>64</v>
      </c>
      <c r="AP149" s="514" t="s">
        <v>64</v>
      </c>
      <c r="AQ149" s="514" t="s">
        <v>64</v>
      </c>
      <c r="AR149" s="514" t="s">
        <v>64</v>
      </c>
      <c r="AS149" s="514" t="s">
        <v>64</v>
      </c>
      <c r="AT149" s="1081"/>
      <c r="AU149" s="1709"/>
      <c r="AV149" s="1585">
        <f t="shared" si="25"/>
        <v>30</v>
      </c>
      <c r="AW149" s="638">
        <f t="shared" si="26"/>
        <v>0</v>
      </c>
    </row>
    <row r="150" spans="1:49" ht="15" customHeight="1" x14ac:dyDescent="0.25">
      <c r="A150" s="1605"/>
      <c r="B150" s="88"/>
      <c r="C150" s="88"/>
      <c r="D150" s="2173" t="s">
        <v>717</v>
      </c>
      <c r="E150" s="2174" t="s">
        <v>47</v>
      </c>
      <c r="F150" s="2175"/>
      <c r="G150" s="2176"/>
      <c r="H150" s="2176"/>
      <c r="I150" s="2176"/>
      <c r="J150" s="2176"/>
      <c r="K150" s="2177"/>
      <c r="L150" s="2178"/>
      <c r="M150" s="2179"/>
      <c r="N150" s="2177"/>
      <c r="O150" s="2177"/>
      <c r="P150" s="2177"/>
      <c r="Q150" s="2177"/>
      <c r="R150" s="2177"/>
      <c r="S150" s="2180"/>
      <c r="T150" s="2181"/>
      <c r="U150" s="2178"/>
      <c r="V150" s="2178"/>
      <c r="W150" s="2178"/>
      <c r="X150" s="2178"/>
      <c r="Y150" s="2178"/>
      <c r="Z150" s="2180"/>
      <c r="AA150" s="2181"/>
      <c r="AB150" s="2177"/>
      <c r="AC150" s="2177"/>
      <c r="AD150" s="2177"/>
      <c r="AE150" s="2177"/>
      <c r="AF150" s="2177"/>
      <c r="AG150" s="2178"/>
      <c r="AH150" s="2182"/>
      <c r="AI150" s="2183"/>
      <c r="AJ150" s="2184"/>
      <c r="AK150" s="2184"/>
      <c r="AL150" s="2184"/>
      <c r="AM150" s="2178"/>
      <c r="AN150" s="2178"/>
      <c r="AO150" s="553" t="s">
        <v>69</v>
      </c>
      <c r="AP150" s="2251" t="s">
        <v>69</v>
      </c>
      <c r="AQ150" s="188" t="s">
        <v>69</v>
      </c>
      <c r="AR150" s="188" t="s">
        <v>69</v>
      </c>
      <c r="AS150" s="188" t="s">
        <v>69</v>
      </c>
      <c r="AT150" s="2185" t="s">
        <v>55</v>
      </c>
      <c r="AU150" s="2186" t="s">
        <v>55</v>
      </c>
      <c r="AV150" s="1585">
        <f t="shared" si="25"/>
        <v>5</v>
      </c>
      <c r="AW150" s="638">
        <f t="shared" si="26"/>
        <v>0</v>
      </c>
    </row>
    <row r="151" spans="1:49" ht="15" customHeight="1" thickBot="1" x14ac:dyDescent="0.3">
      <c r="A151" s="1605"/>
      <c r="B151" s="168" t="s">
        <v>395</v>
      </c>
      <c r="C151" s="733" t="s">
        <v>396</v>
      </c>
      <c r="D151" s="2005" t="s">
        <v>397</v>
      </c>
      <c r="E151" s="2007" t="s">
        <v>398</v>
      </c>
      <c r="F151" s="685" t="s">
        <v>41</v>
      </c>
      <c r="G151" s="442" t="s">
        <v>69</v>
      </c>
      <c r="H151" s="442" t="s">
        <v>69</v>
      </c>
      <c r="I151" s="442" t="s">
        <v>69</v>
      </c>
      <c r="J151" s="442" t="s">
        <v>69</v>
      </c>
      <c r="K151" s="761"/>
      <c r="L151" s="1356"/>
      <c r="M151" s="966" t="s">
        <v>69</v>
      </c>
      <c r="N151" s="442" t="s">
        <v>69</v>
      </c>
      <c r="O151" s="442" t="s">
        <v>69</v>
      </c>
      <c r="P151" s="442" t="s">
        <v>69</v>
      </c>
      <c r="Q151" s="442" t="s">
        <v>69</v>
      </c>
      <c r="R151" s="761"/>
      <c r="S151" s="2013"/>
      <c r="T151" s="966" t="s">
        <v>69</v>
      </c>
      <c r="U151" s="442" t="s">
        <v>69</v>
      </c>
      <c r="V151" s="442" t="s">
        <v>69</v>
      </c>
      <c r="W151" s="442" t="s">
        <v>69</v>
      </c>
      <c r="X151" s="442" t="s">
        <v>69</v>
      </c>
      <c r="Y151" s="761"/>
      <c r="Z151" s="1356"/>
      <c r="AA151" s="966" t="s">
        <v>69</v>
      </c>
      <c r="AB151" s="442" t="s">
        <v>69</v>
      </c>
      <c r="AC151" s="442" t="s">
        <v>69</v>
      </c>
      <c r="AD151" s="442" t="s">
        <v>69</v>
      </c>
      <c r="AE151" s="442" t="s">
        <v>69</v>
      </c>
      <c r="AF151" s="761"/>
      <c r="AG151" s="1356"/>
      <c r="AH151" s="2024" t="s">
        <v>69</v>
      </c>
      <c r="AI151" s="443" t="s">
        <v>69</v>
      </c>
      <c r="AJ151" s="442" t="s">
        <v>69</v>
      </c>
      <c r="AK151" s="442" t="s">
        <v>69</v>
      </c>
      <c r="AL151" s="442" t="s">
        <v>69</v>
      </c>
      <c r="AM151" s="761"/>
      <c r="AN151" s="1356"/>
      <c r="AO151" s="966" t="s">
        <v>69</v>
      </c>
      <c r="AP151" s="442" t="s">
        <v>69</v>
      </c>
      <c r="AQ151" s="442" t="s">
        <v>69</v>
      </c>
      <c r="AR151" s="442" t="s">
        <v>69</v>
      </c>
      <c r="AS151" s="442" t="s">
        <v>69</v>
      </c>
      <c r="AT151" s="761"/>
      <c r="AU151" s="2010"/>
      <c r="AV151" s="1585">
        <f t="shared" si="25"/>
        <v>29</v>
      </c>
      <c r="AW151" s="638">
        <f t="shared" si="26"/>
        <v>0</v>
      </c>
    </row>
    <row r="152" spans="1:49" ht="15" customHeight="1" x14ac:dyDescent="0.25">
      <c r="A152" s="4"/>
      <c r="B152" s="168" t="s">
        <v>718</v>
      </c>
      <c r="C152" s="733" t="s">
        <v>163</v>
      </c>
      <c r="D152" s="576" t="s">
        <v>164</v>
      </c>
      <c r="E152" s="1282" t="s">
        <v>165</v>
      </c>
      <c r="F152" s="821" t="s">
        <v>43</v>
      </c>
      <c r="G152" s="822" t="s">
        <v>43</v>
      </c>
      <c r="H152" s="822" t="s">
        <v>43</v>
      </c>
      <c r="I152" s="822" t="s">
        <v>43</v>
      </c>
      <c r="J152" s="822" t="s">
        <v>43</v>
      </c>
      <c r="K152" s="1614" t="s">
        <v>55</v>
      </c>
      <c r="L152" s="1615" t="s">
        <v>55</v>
      </c>
      <c r="M152" s="863" t="s">
        <v>43</v>
      </c>
      <c r="N152" s="864" t="s">
        <v>43</v>
      </c>
      <c r="O152" s="864" t="s">
        <v>43</v>
      </c>
      <c r="P152" s="864" t="s">
        <v>43</v>
      </c>
      <c r="Q152" s="864" t="s">
        <v>43</v>
      </c>
      <c r="R152" s="319"/>
      <c r="S152" s="319"/>
      <c r="T152" s="863" t="s">
        <v>43</v>
      </c>
      <c r="U152" s="864" t="s">
        <v>43</v>
      </c>
      <c r="V152" s="864" t="s">
        <v>43</v>
      </c>
      <c r="W152" s="319"/>
      <c r="X152" s="319"/>
      <c r="Y152" s="864" t="s">
        <v>43</v>
      </c>
      <c r="Z152" s="864" t="s">
        <v>43</v>
      </c>
      <c r="AA152" s="644"/>
      <c r="AB152" s="864" t="s">
        <v>43</v>
      </c>
      <c r="AC152" s="864" t="s">
        <v>43</v>
      </c>
      <c r="AD152" s="864" t="s">
        <v>43</v>
      </c>
      <c r="AE152" s="864" t="s">
        <v>43</v>
      </c>
      <c r="AF152" s="864" t="s">
        <v>43</v>
      </c>
      <c r="AG152" s="582"/>
      <c r="AH152" s="1710" t="s">
        <v>43</v>
      </c>
      <c r="AI152" s="866" t="s">
        <v>43</v>
      </c>
      <c r="AJ152" s="864" t="s">
        <v>43</v>
      </c>
      <c r="AK152" s="864" t="s">
        <v>43</v>
      </c>
      <c r="AL152" s="864" t="s">
        <v>43</v>
      </c>
      <c r="AM152" s="319"/>
      <c r="AN152" s="774"/>
      <c r="AO152" s="863" t="s">
        <v>43</v>
      </c>
      <c r="AP152" s="864" t="s">
        <v>43</v>
      </c>
      <c r="AQ152" s="864" t="s">
        <v>43</v>
      </c>
      <c r="AR152" s="319"/>
      <c r="AS152" s="319"/>
      <c r="AT152" s="864" t="s">
        <v>43</v>
      </c>
      <c r="AU152" s="1711" t="s">
        <v>43</v>
      </c>
      <c r="AV152" s="1585">
        <f t="shared" si="25"/>
        <v>30</v>
      </c>
      <c r="AW152" s="638">
        <f t="shared" si="26"/>
        <v>0</v>
      </c>
    </row>
    <row r="153" spans="1:49" ht="15" customHeight="1" thickBot="1" x14ac:dyDescent="0.25">
      <c r="A153" s="4"/>
      <c r="B153" s="93"/>
      <c r="C153" s="733" t="s">
        <v>166</v>
      </c>
      <c r="D153" s="206" t="s">
        <v>167</v>
      </c>
      <c r="E153" s="207" t="s">
        <v>168</v>
      </c>
      <c r="F153" s="345" t="s">
        <v>49</v>
      </c>
      <c r="G153" s="315" t="s">
        <v>49</v>
      </c>
      <c r="H153" s="315" t="s">
        <v>49</v>
      </c>
      <c r="I153" s="315" t="s">
        <v>49</v>
      </c>
      <c r="J153" s="315" t="s">
        <v>49</v>
      </c>
      <c r="K153" s="131"/>
      <c r="L153" s="40"/>
      <c r="M153" s="345" t="s">
        <v>49</v>
      </c>
      <c r="N153" s="315" t="s">
        <v>49</v>
      </c>
      <c r="O153" s="315" t="s">
        <v>49</v>
      </c>
      <c r="P153" s="315" t="s">
        <v>49</v>
      </c>
      <c r="Q153" s="315" t="s">
        <v>49</v>
      </c>
      <c r="R153" s="131"/>
      <c r="S153" s="131"/>
      <c r="T153" s="345" t="s">
        <v>49</v>
      </c>
      <c r="U153" s="315" t="s">
        <v>49</v>
      </c>
      <c r="V153" s="315" t="s">
        <v>49</v>
      </c>
      <c r="W153" s="131"/>
      <c r="X153" s="131"/>
      <c r="Y153" s="315" t="s">
        <v>49</v>
      </c>
      <c r="Z153" s="315" t="s">
        <v>49</v>
      </c>
      <c r="AA153" s="125"/>
      <c r="AB153" s="315" t="s">
        <v>49</v>
      </c>
      <c r="AC153" s="315" t="s">
        <v>49</v>
      </c>
      <c r="AD153" s="315" t="s">
        <v>49</v>
      </c>
      <c r="AE153" s="315" t="s">
        <v>49</v>
      </c>
      <c r="AF153" s="315" t="s">
        <v>49</v>
      </c>
      <c r="AG153" s="32"/>
      <c r="AH153" s="1699" t="s">
        <v>49</v>
      </c>
      <c r="AI153" s="314" t="s">
        <v>49</v>
      </c>
      <c r="AJ153" s="315" t="s">
        <v>49</v>
      </c>
      <c r="AK153" s="315" t="s">
        <v>49</v>
      </c>
      <c r="AL153" s="315" t="s">
        <v>49</v>
      </c>
      <c r="AM153" s="31"/>
      <c r="AN153" s="40"/>
      <c r="AO153" s="345" t="s">
        <v>49</v>
      </c>
      <c r="AP153" s="315" t="s">
        <v>49</v>
      </c>
      <c r="AQ153" s="315" t="s">
        <v>49</v>
      </c>
      <c r="AR153" s="131"/>
      <c r="AS153" s="131"/>
      <c r="AT153" s="315" t="s">
        <v>49</v>
      </c>
      <c r="AU153" s="1026" t="s">
        <v>691</v>
      </c>
      <c r="AV153" s="1585">
        <f t="shared" si="25"/>
        <v>29</v>
      </c>
      <c r="AW153" s="638">
        <f t="shared" si="26"/>
        <v>0</v>
      </c>
    </row>
    <row r="154" spans="1:49" ht="15" customHeight="1" x14ac:dyDescent="0.25">
      <c r="A154" s="1605"/>
      <c r="B154" s="168" t="s">
        <v>399</v>
      </c>
      <c r="C154" s="733" t="s">
        <v>400</v>
      </c>
      <c r="D154" s="1069" t="s">
        <v>401</v>
      </c>
      <c r="E154" s="1129" t="s">
        <v>402</v>
      </c>
      <c r="F154" s="821" t="s">
        <v>43</v>
      </c>
      <c r="G154" s="822" t="s">
        <v>43</v>
      </c>
      <c r="H154" s="822" t="s">
        <v>43</v>
      </c>
      <c r="I154" s="822" t="s">
        <v>43</v>
      </c>
      <c r="J154" s="822" t="s">
        <v>43</v>
      </c>
      <c r="K154" s="320"/>
      <c r="L154" s="909"/>
      <c r="M154" s="821" t="s">
        <v>43</v>
      </c>
      <c r="N154" s="822" t="s">
        <v>43</v>
      </c>
      <c r="O154" s="822" t="s">
        <v>43</v>
      </c>
      <c r="P154" s="822" t="s">
        <v>43</v>
      </c>
      <c r="Q154" s="822" t="s">
        <v>43</v>
      </c>
      <c r="R154" s="320"/>
      <c r="S154" s="909"/>
      <c r="T154" s="1712" t="s">
        <v>65</v>
      </c>
      <c r="U154" s="1713" t="s">
        <v>65</v>
      </c>
      <c r="V154" s="1714" t="s">
        <v>65</v>
      </c>
      <c r="W154" s="1713" t="s">
        <v>65</v>
      </c>
      <c r="X154" s="1715"/>
      <c r="Y154" s="319"/>
      <c r="Z154" s="774"/>
      <c r="AA154" s="866" t="s">
        <v>43</v>
      </c>
      <c r="AB154" s="864" t="s">
        <v>43</v>
      </c>
      <c r="AC154" s="864" t="s">
        <v>43</v>
      </c>
      <c r="AD154" s="864" t="s">
        <v>43</v>
      </c>
      <c r="AE154" s="864" t="s">
        <v>43</v>
      </c>
      <c r="AF154" s="319"/>
      <c r="AG154" s="1716"/>
      <c r="AH154" s="1710" t="s">
        <v>43</v>
      </c>
      <c r="AI154" s="866" t="s">
        <v>43</v>
      </c>
      <c r="AJ154" s="864" t="s">
        <v>43</v>
      </c>
      <c r="AK154" s="864" t="s">
        <v>43</v>
      </c>
      <c r="AL154" s="864" t="s">
        <v>43</v>
      </c>
      <c r="AM154" s="319"/>
      <c r="AN154" s="774"/>
      <c r="AO154" s="866" t="s">
        <v>43</v>
      </c>
      <c r="AP154" s="864" t="s">
        <v>43</v>
      </c>
      <c r="AQ154" s="864" t="s">
        <v>43</v>
      </c>
      <c r="AR154" s="864" t="s">
        <v>43</v>
      </c>
      <c r="AS154" s="864" t="s">
        <v>43</v>
      </c>
      <c r="AT154" s="319"/>
      <c r="AU154" s="27"/>
      <c r="AV154" s="1585">
        <f t="shared" si="25"/>
        <v>29</v>
      </c>
      <c r="AW154" s="638">
        <f t="shared" si="26"/>
        <v>0</v>
      </c>
    </row>
    <row r="155" spans="1:49" ht="15" customHeight="1" x14ac:dyDescent="0.2">
      <c r="A155" s="1605"/>
      <c r="B155" s="93"/>
      <c r="C155" s="733" t="s">
        <v>403</v>
      </c>
      <c r="D155" s="206" t="s">
        <v>404</v>
      </c>
      <c r="E155" s="207" t="s">
        <v>405</v>
      </c>
      <c r="F155" s="345" t="s">
        <v>49</v>
      </c>
      <c r="G155" s="315" t="s">
        <v>49</v>
      </c>
      <c r="H155" s="315" t="s">
        <v>49</v>
      </c>
      <c r="I155" s="131"/>
      <c r="J155" s="131"/>
      <c r="K155" s="67" t="s">
        <v>69</v>
      </c>
      <c r="L155" s="423" t="s">
        <v>69</v>
      </c>
      <c r="M155" s="125"/>
      <c r="N155" s="315" t="s">
        <v>49</v>
      </c>
      <c r="O155" s="315" t="s">
        <v>49</v>
      </c>
      <c r="P155" s="315" t="s">
        <v>49</v>
      </c>
      <c r="Q155" s="315" t="s">
        <v>49</v>
      </c>
      <c r="R155" s="131"/>
      <c r="S155" s="40"/>
      <c r="T155" s="48" t="s">
        <v>50</v>
      </c>
      <c r="U155" s="41" t="s">
        <v>50</v>
      </c>
      <c r="V155" s="31"/>
      <c r="W155" s="1717" t="s">
        <v>49</v>
      </c>
      <c r="X155" s="1717" t="s">
        <v>49</v>
      </c>
      <c r="Y155" s="131"/>
      <c r="Z155" s="50"/>
      <c r="AA155" s="345" t="s">
        <v>49</v>
      </c>
      <c r="AB155" s="315" t="s">
        <v>49</v>
      </c>
      <c r="AC155" s="315" t="s">
        <v>49</v>
      </c>
      <c r="AD155" s="315" t="s">
        <v>49</v>
      </c>
      <c r="AE155" s="315" t="s">
        <v>49</v>
      </c>
      <c r="AF155" s="131"/>
      <c r="AG155" s="46"/>
      <c r="AH155" s="2021" t="s">
        <v>49</v>
      </c>
      <c r="AI155" s="314" t="s">
        <v>49</v>
      </c>
      <c r="AJ155" s="315" t="s">
        <v>49</v>
      </c>
      <c r="AK155" s="315" t="s">
        <v>49</v>
      </c>
      <c r="AL155" s="315" t="s">
        <v>49</v>
      </c>
      <c r="AM155" s="31"/>
      <c r="AN155" s="40"/>
      <c r="AO155" s="345" t="s">
        <v>49</v>
      </c>
      <c r="AP155" s="315" t="s">
        <v>49</v>
      </c>
      <c r="AQ155" s="315" t="s">
        <v>49</v>
      </c>
      <c r="AR155" s="315" t="s">
        <v>49</v>
      </c>
      <c r="AS155" s="315" t="s">
        <v>49</v>
      </c>
      <c r="AT155" s="131"/>
      <c r="AU155" s="40"/>
      <c r="AV155" s="1585">
        <f t="shared" si="25"/>
        <v>28</v>
      </c>
      <c r="AW155" s="638">
        <f t="shared" si="26"/>
        <v>0</v>
      </c>
    </row>
    <row r="156" spans="1:49" ht="15" customHeight="1" x14ac:dyDescent="0.25">
      <c r="A156" s="1605"/>
      <c r="B156" s="93"/>
      <c r="C156" s="733" t="s">
        <v>417</v>
      </c>
      <c r="D156" s="1043" t="s">
        <v>418</v>
      </c>
      <c r="E156" s="1259" t="s">
        <v>419</v>
      </c>
      <c r="F156" s="2116" t="s">
        <v>43</v>
      </c>
      <c r="G156" s="1492" t="s">
        <v>43</v>
      </c>
      <c r="H156" s="1492" t="s">
        <v>43</v>
      </c>
      <c r="I156" s="1492" t="s">
        <v>719</v>
      </c>
      <c r="J156" s="1492" t="s">
        <v>43</v>
      </c>
      <c r="K156" s="1718"/>
      <c r="L156" s="1719"/>
      <c r="M156" s="54" t="s">
        <v>44</v>
      </c>
      <c r="N156" s="53" t="s">
        <v>44</v>
      </c>
      <c r="O156" s="1720"/>
      <c r="P156" s="1720"/>
      <c r="Q156" s="1721"/>
      <c r="R156" s="1722" t="s">
        <v>295</v>
      </c>
      <c r="S156" s="1723" t="s">
        <v>295</v>
      </c>
      <c r="T156" s="1724" t="s">
        <v>720</v>
      </c>
      <c r="U156" s="1725"/>
      <c r="V156" s="53" t="s">
        <v>44</v>
      </c>
      <c r="W156" s="53" t="s">
        <v>44</v>
      </c>
      <c r="X156" s="53" t="s">
        <v>44</v>
      </c>
      <c r="Y156" s="431" t="s">
        <v>44</v>
      </c>
      <c r="Z156" s="1719"/>
      <c r="AA156" s="968" t="s">
        <v>42</v>
      </c>
      <c r="AB156" s="404" t="s">
        <v>42</v>
      </c>
      <c r="AC156" s="404" t="s">
        <v>42</v>
      </c>
      <c r="AD156" s="404" t="s">
        <v>295</v>
      </c>
      <c r="AE156" s="1725"/>
      <c r="AF156" s="697"/>
      <c r="AG156" s="698"/>
      <c r="AH156" s="2025"/>
      <c r="AI156" s="432" t="s">
        <v>44</v>
      </c>
      <c r="AJ156" s="432" t="s">
        <v>44</v>
      </c>
      <c r="AK156" s="432" t="s">
        <v>44</v>
      </c>
      <c r="AL156" s="432" t="s">
        <v>44</v>
      </c>
      <c r="AM156" s="318"/>
      <c r="AN156" s="698"/>
      <c r="AO156" s="54" t="s">
        <v>44</v>
      </c>
      <c r="AP156" s="394" t="s">
        <v>55</v>
      </c>
      <c r="AQ156" s="1726"/>
      <c r="AR156" s="1726"/>
      <c r="AS156" s="53" t="s">
        <v>44</v>
      </c>
      <c r="AT156" s="431" t="s">
        <v>44</v>
      </c>
      <c r="AU156" s="559" t="s">
        <v>44</v>
      </c>
      <c r="AV156" s="1585">
        <f t="shared" si="25"/>
        <v>26</v>
      </c>
      <c r="AW156" s="638">
        <f t="shared" si="26"/>
        <v>3</v>
      </c>
    </row>
    <row r="157" spans="1:49" ht="15" customHeight="1" x14ac:dyDescent="0.25">
      <c r="B157" s="2913" t="s">
        <v>721</v>
      </c>
      <c r="C157" s="733"/>
      <c r="D157" s="985" t="s">
        <v>722</v>
      </c>
      <c r="E157" s="2914" t="s">
        <v>723</v>
      </c>
      <c r="F157" s="1148"/>
      <c r="G157" s="1149"/>
      <c r="H157" s="1149"/>
      <c r="I157" s="1149"/>
      <c r="J157" s="1149"/>
      <c r="K157" s="2199"/>
      <c r="L157" s="2200"/>
      <c r="M157" s="1148"/>
      <c r="N157" s="1149"/>
      <c r="O157" s="2199"/>
      <c r="P157" s="2199"/>
      <c r="Q157" s="2202"/>
      <c r="R157" s="2203"/>
      <c r="S157" s="2204"/>
      <c r="T157" s="2201"/>
      <c r="U157" s="2202"/>
      <c r="V157" s="1149"/>
      <c r="W157" s="1149"/>
      <c r="X157" s="1149"/>
      <c r="Y157" s="1149"/>
      <c r="Z157" s="2206"/>
      <c r="AA157" s="1963" t="s">
        <v>48</v>
      </c>
      <c r="AB157" s="554" t="s">
        <v>48</v>
      </c>
      <c r="AC157" s="2915"/>
      <c r="AD157" s="556" t="s">
        <v>50</v>
      </c>
      <c r="AE157" s="556" t="s">
        <v>50</v>
      </c>
      <c r="AF157" s="590"/>
      <c r="AG157" s="643"/>
      <c r="AH157" s="1566"/>
      <c r="AI157" s="556" t="s">
        <v>50</v>
      </c>
      <c r="AJ157" s="556" t="s">
        <v>50</v>
      </c>
      <c r="AK157" s="556" t="s">
        <v>50</v>
      </c>
      <c r="AL157" s="556" t="s">
        <v>50</v>
      </c>
      <c r="AM157" s="98"/>
      <c r="AN157" s="591"/>
      <c r="AO157" s="594" t="s">
        <v>50</v>
      </c>
      <c r="AP157" s="405" t="s">
        <v>50</v>
      </c>
      <c r="AQ157" s="405" t="s">
        <v>50</v>
      </c>
      <c r="AR157" s="2916"/>
      <c r="AS157" s="2916"/>
      <c r="AT157" s="2916"/>
      <c r="AU157" s="622" t="s">
        <v>50</v>
      </c>
      <c r="AV157" s="88">
        <f>COUNTIF(F157:AU157,"&lt;&gt;CP")-COUNTIF(F157:AU157,"")-COUNTIF(F157:AU157,"R")-COUNTIF(F157:AU157,"AT")-COUNTIF(F157:AU157,"AM")-COUNTIF(F157:AU157,"RD")</f>
        <v>12</v>
      </c>
      <c r="AW157" s="638">
        <f>COUNTIF(F157:AU157,"A12")+COUNTIF(F157:AU157,"B12")</f>
        <v>2</v>
      </c>
    </row>
    <row r="158" spans="1:49" ht="15" customHeight="1" x14ac:dyDescent="0.2">
      <c r="A158" s="1605"/>
      <c r="C158" s="733" t="s">
        <v>388</v>
      </c>
      <c r="D158" s="130" t="s">
        <v>389</v>
      </c>
      <c r="E158" s="1022" t="s">
        <v>390</v>
      </c>
      <c r="F158" s="2009" t="s">
        <v>49</v>
      </c>
      <c r="G158" s="406" t="s">
        <v>49</v>
      </c>
      <c r="H158" s="406" t="s">
        <v>49</v>
      </c>
      <c r="I158" s="406" t="s">
        <v>49</v>
      </c>
      <c r="J158" s="406" t="s">
        <v>49</v>
      </c>
      <c r="K158" s="140"/>
      <c r="L158" s="37"/>
      <c r="M158" s="629" t="s">
        <v>50</v>
      </c>
      <c r="N158" s="401" t="s">
        <v>50</v>
      </c>
      <c r="O158" s="33"/>
      <c r="P158" s="401" t="s">
        <v>50</v>
      </c>
      <c r="Q158" s="401" t="s">
        <v>50</v>
      </c>
      <c r="R158" s="140"/>
      <c r="S158" s="35"/>
      <c r="T158" s="162"/>
      <c r="U158" s="140"/>
      <c r="V158" s="401" t="s">
        <v>50</v>
      </c>
      <c r="W158" s="401" t="s">
        <v>50</v>
      </c>
      <c r="X158" s="401" t="s">
        <v>50</v>
      </c>
      <c r="Y158" s="334" t="s">
        <v>50</v>
      </c>
      <c r="Z158" s="775"/>
      <c r="AA158" s="2252" t="s">
        <v>48</v>
      </c>
      <c r="AB158" s="2253" t="s">
        <v>48</v>
      </c>
      <c r="AC158" s="2253" t="s">
        <v>48</v>
      </c>
      <c r="AD158" s="2253" t="s">
        <v>48</v>
      </c>
      <c r="AE158" s="2254"/>
      <c r="AF158" s="2255"/>
      <c r="AG158" s="2256"/>
      <c r="AH158" s="1958"/>
      <c r="AI158" s="1936" t="s">
        <v>211</v>
      </c>
      <c r="AJ158" s="1705" t="s">
        <v>211</v>
      </c>
      <c r="AK158" s="1705" t="s">
        <v>211</v>
      </c>
      <c r="AL158" s="1705" t="s">
        <v>211</v>
      </c>
      <c r="AM158" s="848"/>
      <c r="AN158" s="1232"/>
      <c r="AO158" s="1285" t="s">
        <v>211</v>
      </c>
      <c r="AP158" s="1232" t="s">
        <v>211</v>
      </c>
      <c r="AQ158" s="848" t="s">
        <v>211</v>
      </c>
      <c r="AR158" s="1936" t="s">
        <v>211</v>
      </c>
      <c r="AS158" s="848" t="s">
        <v>211</v>
      </c>
      <c r="AT158" s="848"/>
      <c r="AU158" s="1162"/>
      <c r="AV158" s="1585">
        <f>COUNTIF(F158:AU158,"&lt;&gt;CP")-COUNTIF(F158:AU158,"")-COUNTIF(F158:AU158,"R")-COUNTIF(F158:AU158,"AT")-COUNTIF(F158:AU158,"AM")-COUNTIF(F158:AU158,"RD")</f>
        <v>26</v>
      </c>
      <c r="AW158" s="638">
        <f>COUNTIF(F158:AU158,"A12")+COUNTIF(F158:AU158,"B12")</f>
        <v>4</v>
      </c>
    </row>
    <row r="159" spans="1:49" ht="15" customHeight="1" x14ac:dyDescent="0.25">
      <c r="B159" s="836" t="s">
        <v>724</v>
      </c>
      <c r="C159" s="794" t="s">
        <v>407</v>
      </c>
      <c r="D159" s="221" t="s">
        <v>408</v>
      </c>
      <c r="E159" s="2205" t="s">
        <v>409</v>
      </c>
      <c r="F159" s="2081" t="s">
        <v>55</v>
      </c>
      <c r="G159" s="2082" t="s">
        <v>64</v>
      </c>
      <c r="H159" s="2082" t="s">
        <v>64</v>
      </c>
      <c r="I159" s="2083" t="s">
        <v>147</v>
      </c>
      <c r="J159" s="2082" t="s">
        <v>64</v>
      </c>
      <c r="K159" s="825"/>
      <c r="L159" s="2090"/>
      <c r="M159" s="2081" t="s">
        <v>55</v>
      </c>
      <c r="N159" s="2091" t="s">
        <v>725</v>
      </c>
      <c r="O159" s="2082" t="s">
        <v>64</v>
      </c>
      <c r="P159" s="1450" t="s">
        <v>120</v>
      </c>
      <c r="Q159" s="2082" t="s">
        <v>64</v>
      </c>
      <c r="R159" s="825"/>
      <c r="S159" s="2092"/>
      <c r="T159" s="2093" t="s">
        <v>64</v>
      </c>
      <c r="U159" s="2082" t="s">
        <v>64</v>
      </c>
      <c r="V159" s="2082" t="s">
        <v>64</v>
      </c>
      <c r="W159" s="2083" t="s">
        <v>147</v>
      </c>
      <c r="X159" s="2082" t="s">
        <v>64</v>
      </c>
      <c r="Y159" s="2094" t="s">
        <v>688</v>
      </c>
      <c r="Z159" s="2090"/>
      <c r="AA159" s="2257" t="s">
        <v>55</v>
      </c>
      <c r="AB159" s="2082" t="s">
        <v>64</v>
      </c>
      <c r="AC159" s="2082" t="s">
        <v>64</v>
      </c>
      <c r="AD159" s="2258" t="s">
        <v>147</v>
      </c>
      <c r="AE159" s="825"/>
      <c r="AF159" s="2097" t="s">
        <v>64</v>
      </c>
      <c r="AG159" s="2259" t="s">
        <v>64</v>
      </c>
      <c r="AH159" s="2095" t="s">
        <v>64</v>
      </c>
      <c r="AI159" s="2096" t="s">
        <v>64</v>
      </c>
      <c r="AJ159" s="2082" t="s">
        <v>64</v>
      </c>
      <c r="AK159" s="2082" t="s">
        <v>64</v>
      </c>
      <c r="AL159" s="1891" t="s">
        <v>55</v>
      </c>
      <c r="AM159" s="1891" t="s">
        <v>55</v>
      </c>
      <c r="AN159" s="1897" t="s">
        <v>55</v>
      </c>
      <c r="AO159" s="2093" t="s">
        <v>64</v>
      </c>
      <c r="AP159" s="2082" t="s">
        <v>64</v>
      </c>
      <c r="AQ159" s="825"/>
      <c r="AR159" s="2082" t="s">
        <v>64</v>
      </c>
      <c r="AS159" s="2082" t="s">
        <v>64</v>
      </c>
      <c r="AT159" s="2097" t="s">
        <v>64</v>
      </c>
      <c r="AU159" s="959"/>
      <c r="AV159" s="1585">
        <f t="shared" si="25"/>
        <v>28</v>
      </c>
      <c r="AW159" s="638">
        <f t="shared" si="26"/>
        <v>0</v>
      </c>
    </row>
    <row r="160" spans="1:49" ht="15" customHeight="1" x14ac:dyDescent="0.25">
      <c r="B160" s="836"/>
      <c r="C160" s="733"/>
      <c r="D160" s="2706" t="s">
        <v>726</v>
      </c>
      <c r="E160" s="2697" t="s">
        <v>122</v>
      </c>
      <c r="F160" s="2700"/>
      <c r="G160" s="2701"/>
      <c r="H160" s="2701"/>
      <c r="I160" s="2702"/>
      <c r="J160" s="2701"/>
      <c r="K160" s="975"/>
      <c r="L160" s="975"/>
      <c r="M160" s="2700"/>
      <c r="N160" s="2703"/>
      <c r="O160" s="2701"/>
      <c r="P160" s="2704"/>
      <c r="Q160" s="2701"/>
      <c r="R160" s="975"/>
      <c r="S160" s="975"/>
      <c r="T160" s="2701"/>
      <c r="U160" s="2701"/>
      <c r="V160" s="2701"/>
      <c r="W160" s="2702"/>
      <c r="X160" s="2701"/>
      <c r="Y160" s="2705"/>
      <c r="Z160" s="975"/>
      <c r="AA160" s="2718"/>
      <c r="AB160" s="2719"/>
      <c r="AC160" s="2719"/>
      <c r="AD160" s="2718"/>
      <c r="AE160" s="2719"/>
      <c r="AF160" s="2719"/>
      <c r="AG160" s="2719"/>
      <c r="AH160" s="2719"/>
      <c r="AI160" s="2719"/>
      <c r="AJ160" s="2719"/>
      <c r="AK160" s="2719"/>
      <c r="AL160" s="2718"/>
      <c r="AM160" s="2718"/>
      <c r="AN160" s="2718"/>
      <c r="AO160" s="2088" t="s">
        <v>123</v>
      </c>
      <c r="AP160" s="2088" t="s">
        <v>123</v>
      </c>
      <c r="AQ160" s="2260"/>
      <c r="AR160" s="2088" t="s">
        <v>123</v>
      </c>
      <c r="AS160" s="2085" t="s">
        <v>123</v>
      </c>
      <c r="AT160" s="2085" t="s">
        <v>123</v>
      </c>
      <c r="AU160" s="2086"/>
      <c r="AV160" s="88"/>
      <c r="AW160" s="638"/>
    </row>
    <row r="161" spans="1:49" ht="15" customHeight="1" x14ac:dyDescent="0.25">
      <c r="B161" s="836"/>
      <c r="C161" s="733"/>
      <c r="D161" s="2707" t="s">
        <v>727</v>
      </c>
      <c r="E161" s="2708" t="s">
        <v>122</v>
      </c>
      <c r="F161" s="2084"/>
      <c r="G161" s="2085"/>
      <c r="H161" s="2085"/>
      <c r="I161" s="2084"/>
      <c r="J161" s="2085"/>
      <c r="K161" s="2085"/>
      <c r="L161" s="2085"/>
      <c r="M161" s="2084"/>
      <c r="N161" s="2085"/>
      <c r="O161" s="2085"/>
      <c r="P161" s="2086"/>
      <c r="Q161" s="2085"/>
      <c r="R161" s="2085"/>
      <c r="S161" s="2085"/>
      <c r="T161" s="2085"/>
      <c r="U161" s="2085"/>
      <c r="V161" s="2085"/>
      <c r="W161" s="2084"/>
      <c r="X161" s="2085"/>
      <c r="Y161" s="2087"/>
      <c r="Z161" s="2085"/>
      <c r="AA161" s="2709"/>
      <c r="AB161" s="2710" t="s">
        <v>123</v>
      </c>
      <c r="AC161" s="2710" t="s">
        <v>123</v>
      </c>
      <c r="AD161" s="2711"/>
      <c r="AE161" s="2712"/>
      <c r="AF161" s="2713" t="s">
        <v>123</v>
      </c>
      <c r="AG161" s="2714" t="s">
        <v>123</v>
      </c>
      <c r="AH161" s="2715" t="s">
        <v>123</v>
      </c>
      <c r="AI161" s="2716" t="s">
        <v>123</v>
      </c>
      <c r="AJ161" s="2710" t="s">
        <v>123</v>
      </c>
      <c r="AK161" s="2710" t="s">
        <v>123</v>
      </c>
      <c r="AL161" s="2709"/>
      <c r="AM161" s="2709"/>
      <c r="AN161" s="2709"/>
      <c r="AO161" s="2717"/>
      <c r="AP161" s="2717"/>
      <c r="AQ161" s="2717"/>
      <c r="AR161" s="2717"/>
      <c r="AS161" s="2717"/>
      <c r="AT161" s="2717"/>
      <c r="AU161" s="2089"/>
      <c r="AV161" s="1585"/>
      <c r="AW161" s="638"/>
    </row>
    <row r="162" spans="1:49" ht="15" customHeight="1" x14ac:dyDescent="0.25">
      <c r="B162" s="836"/>
      <c r="C162" s="733"/>
      <c r="D162" s="1919" t="s">
        <v>728</v>
      </c>
      <c r="E162" s="1945" t="s">
        <v>122</v>
      </c>
      <c r="F162" s="2098"/>
      <c r="G162" s="2067"/>
      <c r="H162" s="2068"/>
      <c r="I162" s="2099"/>
      <c r="J162" s="2068"/>
      <c r="K162" s="2068"/>
      <c r="L162" s="1970"/>
      <c r="M162" s="2100"/>
      <c r="N162" s="1971"/>
      <c r="O162" s="1971"/>
      <c r="P162" s="883"/>
      <c r="Q162" s="1971"/>
      <c r="R162" s="1971"/>
      <c r="S162" s="1972"/>
      <c r="T162" s="1973"/>
      <c r="U162" s="1971"/>
      <c r="V162" s="1971"/>
      <c r="W162" s="2101"/>
      <c r="X162" s="1971"/>
      <c r="Y162" s="2102"/>
      <c r="Z162" s="1974"/>
      <c r="AA162" s="2100"/>
      <c r="AB162" s="1971"/>
      <c r="AC162" s="1971"/>
      <c r="AD162" s="2103"/>
      <c r="AE162" s="1971"/>
      <c r="AF162" s="1971"/>
      <c r="AG162" s="1972"/>
      <c r="AH162" s="1975"/>
      <c r="AI162" s="1976"/>
      <c r="AJ162" s="1971"/>
      <c r="AK162" s="1971"/>
      <c r="AL162" s="2101"/>
      <c r="AM162" s="2103"/>
      <c r="AN162" s="2104"/>
      <c r="AO162" s="1973"/>
      <c r="AP162" s="1971"/>
      <c r="AQ162" s="1971"/>
      <c r="AR162" s="1971"/>
      <c r="AS162" s="1971"/>
      <c r="AT162" s="1971"/>
      <c r="AU162" s="1977"/>
      <c r="AV162" s="1585"/>
      <c r="AW162" s="638"/>
    </row>
    <row r="163" spans="1:49" ht="15" customHeight="1" x14ac:dyDescent="0.2">
      <c r="B163" s="1332" t="s">
        <v>412</v>
      </c>
      <c r="C163" s="733" t="s">
        <v>413</v>
      </c>
      <c r="D163" s="928" t="s">
        <v>414</v>
      </c>
      <c r="E163" s="868" t="s">
        <v>415</v>
      </c>
      <c r="F163" s="1121" t="s">
        <v>211</v>
      </c>
      <c r="G163" s="847" t="s">
        <v>211</v>
      </c>
      <c r="H163" s="846" t="s">
        <v>211</v>
      </c>
      <c r="I163" s="1598" t="s">
        <v>211</v>
      </c>
      <c r="J163" s="846" t="s">
        <v>211</v>
      </c>
      <c r="K163" s="846"/>
      <c r="L163" s="1120"/>
      <c r="M163" s="1689" t="s">
        <v>211</v>
      </c>
      <c r="N163" s="1690" t="s">
        <v>211</v>
      </c>
      <c r="O163" s="587" t="s">
        <v>69</v>
      </c>
      <c r="P163" s="188" t="s">
        <v>69</v>
      </c>
      <c r="Q163" s="587" t="s">
        <v>69</v>
      </c>
      <c r="R163" s="98"/>
      <c r="S163" s="62"/>
      <c r="T163" s="1689" t="s">
        <v>211</v>
      </c>
      <c r="U163" s="850" t="s">
        <v>211</v>
      </c>
      <c r="V163" s="587" t="s">
        <v>69</v>
      </c>
      <c r="W163" s="307" t="s">
        <v>69</v>
      </c>
      <c r="X163" s="587" t="s">
        <v>69</v>
      </c>
      <c r="Y163" s="98"/>
      <c r="Z163" s="760"/>
      <c r="AA163" s="1689" t="s">
        <v>211</v>
      </c>
      <c r="AB163" s="1690" t="s">
        <v>211</v>
      </c>
      <c r="AC163" s="587" t="s">
        <v>69</v>
      </c>
      <c r="AD163" s="98"/>
      <c r="AE163" s="98"/>
      <c r="AF163" s="198" t="s">
        <v>69</v>
      </c>
      <c r="AG163" s="1997" t="s">
        <v>69</v>
      </c>
      <c r="AH163" s="1691"/>
      <c r="AI163" s="1728" t="s">
        <v>211</v>
      </c>
      <c r="AJ163" s="587" t="s">
        <v>69</v>
      </c>
      <c r="AK163" s="587" t="s">
        <v>69</v>
      </c>
      <c r="AL163" s="41" t="s">
        <v>50</v>
      </c>
      <c r="AM163" s="62"/>
      <c r="AN163" s="62"/>
      <c r="AO163" s="1689" t="s">
        <v>211</v>
      </c>
      <c r="AP163" s="1690" t="s">
        <v>211</v>
      </c>
      <c r="AQ163" s="98" t="s">
        <v>69</v>
      </c>
      <c r="AR163" s="587" t="s">
        <v>69</v>
      </c>
      <c r="AS163" s="587"/>
      <c r="AT163" s="198" t="s">
        <v>69</v>
      </c>
      <c r="AU163" s="63"/>
      <c r="AV163" s="1585">
        <f t="shared" si="25"/>
        <v>29</v>
      </c>
      <c r="AW163" s="638">
        <f t="shared" si="26"/>
        <v>0</v>
      </c>
    </row>
    <row r="164" spans="1:49" ht="15" customHeight="1" thickBot="1" x14ac:dyDescent="0.25">
      <c r="D164" s="465"/>
      <c r="E164" s="466"/>
      <c r="F164" s="467"/>
      <c r="G164" s="468"/>
      <c r="H164" s="468"/>
      <c r="I164" s="468"/>
      <c r="J164" s="468"/>
      <c r="K164" s="469"/>
      <c r="L164" s="476"/>
      <c r="M164" s="467"/>
      <c r="N164" s="475"/>
      <c r="O164" s="468"/>
      <c r="P164" s="468"/>
      <c r="Q164" s="468"/>
      <c r="R164" s="468"/>
      <c r="S164" s="471"/>
      <c r="T164" s="472"/>
      <c r="U164" s="468"/>
      <c r="V164" s="474"/>
      <c r="W164" s="468"/>
      <c r="X164" s="475"/>
      <c r="Y164" s="468"/>
      <c r="Z164" s="473"/>
      <c r="AA164" s="467"/>
      <c r="AB164" s="468"/>
      <c r="AC164" s="468"/>
      <c r="AD164" s="468"/>
      <c r="AE164" s="468"/>
      <c r="AF164" s="468"/>
      <c r="AG164" s="476"/>
      <c r="AH164" s="1729"/>
      <c r="AI164" s="475"/>
      <c r="AJ164" s="476"/>
      <c r="AK164" s="469"/>
      <c r="AL164" s="472"/>
      <c r="AM164" s="468"/>
      <c r="AN164" s="471"/>
      <c r="AO164" s="475"/>
      <c r="AP164" s="468"/>
      <c r="AQ164" s="468"/>
      <c r="AR164" s="468"/>
      <c r="AS164" s="468"/>
      <c r="AT164" s="468"/>
      <c r="AU164" s="471"/>
      <c r="AV164" s="1585"/>
      <c r="AW164" s="97"/>
    </row>
    <row r="165" spans="1:49" s="88" customFormat="1" ht="15" customHeight="1" x14ac:dyDescent="0.2">
      <c r="A165" s="746"/>
      <c r="B165" s="136" t="s">
        <v>303</v>
      </c>
      <c r="C165" s="733" t="s">
        <v>422</v>
      </c>
      <c r="D165" s="216" t="s">
        <v>423</v>
      </c>
      <c r="E165" s="219" t="s">
        <v>424</v>
      </c>
      <c r="F165" s="44" t="s">
        <v>44</v>
      </c>
      <c r="G165" s="23"/>
      <c r="H165" s="419" t="s">
        <v>44</v>
      </c>
      <c r="I165" s="419" t="s">
        <v>44</v>
      </c>
      <c r="J165" s="419" t="s">
        <v>44</v>
      </c>
      <c r="K165" s="17"/>
      <c r="L165" s="370"/>
      <c r="M165" s="44" t="s">
        <v>44</v>
      </c>
      <c r="N165" s="23"/>
      <c r="O165" s="419" t="s">
        <v>44</v>
      </c>
      <c r="P165" s="419" t="s">
        <v>44</v>
      </c>
      <c r="Q165" s="419" t="s">
        <v>44</v>
      </c>
      <c r="R165" s="17"/>
      <c r="S165" s="370"/>
      <c r="T165" s="44" t="s">
        <v>44</v>
      </c>
      <c r="U165" s="23"/>
      <c r="V165" s="419" t="s">
        <v>44</v>
      </c>
      <c r="W165" s="419" t="s">
        <v>44</v>
      </c>
      <c r="X165" s="419" t="s">
        <v>44</v>
      </c>
      <c r="Y165" s="17"/>
      <c r="Z165" s="27"/>
      <c r="AA165" s="44" t="s">
        <v>44</v>
      </c>
      <c r="AB165" s="419" t="s">
        <v>44</v>
      </c>
      <c r="AC165" s="419" t="s">
        <v>44</v>
      </c>
      <c r="AD165" s="23"/>
      <c r="AE165" s="419" t="s">
        <v>44</v>
      </c>
      <c r="AF165" s="17"/>
      <c r="AG165" s="370"/>
      <c r="AH165" s="1589"/>
      <c r="AI165" s="419" t="s">
        <v>44</v>
      </c>
      <c r="AJ165" s="419" t="s">
        <v>44</v>
      </c>
      <c r="AK165" s="419" t="s">
        <v>44</v>
      </c>
      <c r="AL165" s="419" t="s">
        <v>44</v>
      </c>
      <c r="AM165" s="17"/>
      <c r="AN165" s="27"/>
      <c r="AO165" s="419" t="s">
        <v>44</v>
      </c>
      <c r="AP165" s="25"/>
      <c r="AQ165" s="28" t="s">
        <v>44</v>
      </c>
      <c r="AR165" s="28" t="s">
        <v>44</v>
      </c>
      <c r="AS165" s="28" t="s">
        <v>44</v>
      </c>
      <c r="AT165" s="17"/>
      <c r="AU165" s="27"/>
      <c r="AV165" s="1585">
        <f t="shared" si="25"/>
        <v>24</v>
      </c>
      <c r="AW165" s="638">
        <f t="shared" si="26"/>
        <v>0</v>
      </c>
    </row>
    <row r="166" spans="1:49" s="88" customFormat="1" ht="15" customHeight="1" x14ac:dyDescent="0.25">
      <c r="A166" s="746"/>
      <c r="B166" s="93"/>
      <c r="C166" s="790" t="s">
        <v>425</v>
      </c>
      <c r="D166" s="478" t="s">
        <v>426</v>
      </c>
      <c r="E166" s="652" t="s">
        <v>427</v>
      </c>
      <c r="F166" s="123" t="s">
        <v>50</v>
      </c>
      <c r="G166" s="131"/>
      <c r="H166" s="124" t="s">
        <v>50</v>
      </c>
      <c r="I166" s="124" t="s">
        <v>50</v>
      </c>
      <c r="J166" s="124" t="s">
        <v>50</v>
      </c>
      <c r="K166" s="754"/>
      <c r="L166" s="753"/>
      <c r="M166" s="123" t="s">
        <v>50</v>
      </c>
      <c r="N166" s="131"/>
      <c r="O166" s="124" t="s">
        <v>50</v>
      </c>
      <c r="P166" s="124" t="s">
        <v>50</v>
      </c>
      <c r="Q166" s="124" t="s">
        <v>50</v>
      </c>
      <c r="R166" s="754"/>
      <c r="S166" s="753"/>
      <c r="T166" s="123" t="s">
        <v>50</v>
      </c>
      <c r="U166" s="131"/>
      <c r="V166" s="124" t="s">
        <v>50</v>
      </c>
      <c r="W166" s="124" t="s">
        <v>50</v>
      </c>
      <c r="X166" s="124" t="s">
        <v>50</v>
      </c>
      <c r="Y166" s="31"/>
      <c r="Z166" s="40"/>
      <c r="AA166" s="123" t="s">
        <v>50</v>
      </c>
      <c r="AB166" s="124" t="s">
        <v>50</v>
      </c>
      <c r="AC166" s="124" t="s">
        <v>50</v>
      </c>
      <c r="AD166" s="131"/>
      <c r="AE166" s="124" t="s">
        <v>50</v>
      </c>
      <c r="AF166" s="754"/>
      <c r="AG166" s="753"/>
      <c r="AH166" s="1597"/>
      <c r="AI166" s="352" t="s">
        <v>50</v>
      </c>
      <c r="AJ166" s="124" t="s">
        <v>50</v>
      </c>
      <c r="AK166" s="124" t="s">
        <v>50</v>
      </c>
      <c r="AL166" s="124" t="s">
        <v>50</v>
      </c>
      <c r="AM166" s="46"/>
      <c r="AN166" s="40"/>
      <c r="AO166" s="48" t="s">
        <v>50</v>
      </c>
      <c r="AP166" s="31"/>
      <c r="AQ166" s="41" t="s">
        <v>50</v>
      </c>
      <c r="AR166" s="41" t="s">
        <v>50</v>
      </c>
      <c r="AS166" s="41" t="s">
        <v>50</v>
      </c>
      <c r="AT166" s="31"/>
      <c r="AU166" s="40"/>
      <c r="AV166" s="1585">
        <f t="shared" si="25"/>
        <v>24</v>
      </c>
      <c r="AW166" s="638">
        <f t="shared" si="26"/>
        <v>0</v>
      </c>
    </row>
    <row r="167" spans="1:49" s="88" customFormat="1" ht="15" customHeight="1" x14ac:dyDescent="0.2">
      <c r="A167" s="91">
        <v>1</v>
      </c>
      <c r="B167" s="93"/>
      <c r="C167" s="733" t="s">
        <v>431</v>
      </c>
      <c r="D167" s="210" t="s">
        <v>432</v>
      </c>
      <c r="E167" s="225" t="s">
        <v>433</v>
      </c>
      <c r="F167" s="747" t="s">
        <v>332</v>
      </c>
      <c r="G167" s="748" t="s">
        <v>332</v>
      </c>
      <c r="H167" s="592" t="s">
        <v>65</v>
      </c>
      <c r="I167" s="592" t="s">
        <v>65</v>
      </c>
      <c r="J167" s="95"/>
      <c r="K167" s="95"/>
      <c r="L167" s="160"/>
      <c r="M167" s="749" t="s">
        <v>332</v>
      </c>
      <c r="N167" s="750" t="s">
        <v>332</v>
      </c>
      <c r="O167" s="592" t="s">
        <v>65</v>
      </c>
      <c r="P167" s="592" t="s">
        <v>65</v>
      </c>
      <c r="Q167" s="95"/>
      <c r="R167" s="95"/>
      <c r="S167" s="96"/>
      <c r="T167" s="748" t="s">
        <v>332</v>
      </c>
      <c r="U167" s="748" t="s">
        <v>332</v>
      </c>
      <c r="V167" s="748" t="s">
        <v>65</v>
      </c>
      <c r="W167" s="592" t="s">
        <v>65</v>
      </c>
      <c r="X167" s="161"/>
      <c r="Y167" s="95"/>
      <c r="Z167" s="96"/>
      <c r="AA167" s="748" t="s">
        <v>332</v>
      </c>
      <c r="AB167" s="748" t="s">
        <v>332</v>
      </c>
      <c r="AC167" s="592" t="s">
        <v>65</v>
      </c>
      <c r="AD167" s="592" t="s">
        <v>65</v>
      </c>
      <c r="AE167" s="95"/>
      <c r="AF167" s="95"/>
      <c r="AG167" s="160"/>
      <c r="AH167" s="1730" t="s">
        <v>332</v>
      </c>
      <c r="AI167" s="750" t="s">
        <v>332</v>
      </c>
      <c r="AJ167" s="95"/>
      <c r="AK167" s="2105" t="s">
        <v>44</v>
      </c>
      <c r="AL167" s="2105" t="s">
        <v>44</v>
      </c>
      <c r="AM167" s="95"/>
      <c r="AN167" s="96"/>
      <c r="AO167" s="748" t="s">
        <v>332</v>
      </c>
      <c r="AP167" s="748" t="s">
        <v>332</v>
      </c>
      <c r="AQ167" s="592" t="s">
        <v>65</v>
      </c>
      <c r="AR167" s="592" t="s">
        <v>65</v>
      </c>
      <c r="AS167" s="95"/>
      <c r="AT167" s="95"/>
      <c r="AU167" s="96"/>
      <c r="AV167" s="1585">
        <f t="shared" si="25"/>
        <v>24</v>
      </c>
      <c r="AW167" s="638">
        <f t="shared" si="26"/>
        <v>0</v>
      </c>
    </row>
    <row r="168" spans="1:49" s="88" customFormat="1" ht="15" customHeight="1" x14ac:dyDescent="0.2">
      <c r="A168" s="91"/>
      <c r="B168" s="93"/>
      <c r="C168" s="733" t="s">
        <v>81</v>
      </c>
      <c r="D168" s="499" t="s">
        <v>82</v>
      </c>
      <c r="E168" s="126" t="s">
        <v>83</v>
      </c>
      <c r="F168" s="1261" t="s">
        <v>332</v>
      </c>
      <c r="G168" s="1260" t="s">
        <v>332</v>
      </c>
      <c r="H168" s="941" t="s">
        <v>65</v>
      </c>
      <c r="I168" s="941" t="s">
        <v>65</v>
      </c>
      <c r="J168" s="142"/>
      <c r="K168" s="142"/>
      <c r="L168" s="165"/>
      <c r="M168" s="951" t="s">
        <v>332</v>
      </c>
      <c r="N168" s="1262" t="s">
        <v>332</v>
      </c>
      <c r="O168" s="941" t="s">
        <v>65</v>
      </c>
      <c r="P168" s="941" t="s">
        <v>65</v>
      </c>
      <c r="Q168" s="142"/>
      <c r="R168" s="142"/>
      <c r="S168" s="143"/>
      <c r="T168" s="1260" t="s">
        <v>332</v>
      </c>
      <c r="U168" s="1260" t="s">
        <v>332</v>
      </c>
      <c r="V168" s="1260" t="s">
        <v>65</v>
      </c>
      <c r="W168" s="941" t="s">
        <v>65</v>
      </c>
      <c r="X168" s="186"/>
      <c r="Y168" s="142"/>
      <c r="Z168" s="143"/>
      <c r="AA168" s="1260" t="s">
        <v>332</v>
      </c>
      <c r="AB168" s="1260" t="s">
        <v>332</v>
      </c>
      <c r="AC168" s="941" t="s">
        <v>65</v>
      </c>
      <c r="AD168" s="941" t="s">
        <v>65</v>
      </c>
      <c r="AE168" s="142"/>
      <c r="AF168" s="142"/>
      <c r="AG168" s="165"/>
      <c r="AH168" s="1731" t="s">
        <v>332</v>
      </c>
      <c r="AI168" s="1262" t="s">
        <v>332</v>
      </c>
      <c r="AJ168" s="941" t="s">
        <v>65</v>
      </c>
      <c r="AK168" s="941" t="s">
        <v>65</v>
      </c>
      <c r="AL168" s="142"/>
      <c r="AM168" s="142"/>
      <c r="AN168" s="143"/>
      <c r="AO168" s="1260" t="s">
        <v>332</v>
      </c>
      <c r="AP168" s="1260" t="s">
        <v>332</v>
      </c>
      <c r="AQ168" s="941" t="s">
        <v>65</v>
      </c>
      <c r="AR168" s="941" t="s">
        <v>65</v>
      </c>
      <c r="AS168" s="142"/>
      <c r="AT168" s="142"/>
      <c r="AU168" s="143"/>
      <c r="AV168" s="1585">
        <f t="shared" si="25"/>
        <v>24</v>
      </c>
      <c r="AW168" s="638">
        <f t="shared" si="26"/>
        <v>0</v>
      </c>
    </row>
    <row r="169" spans="1:49" s="88" customFormat="1" ht="15" customHeight="1" thickBot="1" x14ac:dyDescent="0.25">
      <c r="A169" s="91"/>
      <c r="B169" s="836" t="s">
        <v>434</v>
      </c>
      <c r="C169" s="793" t="s">
        <v>435</v>
      </c>
      <c r="D169" s="1732" t="s">
        <v>436</v>
      </c>
      <c r="E169" s="1299" t="s">
        <v>437</v>
      </c>
      <c r="F169" s="1733" t="s">
        <v>65</v>
      </c>
      <c r="G169" s="1734" t="s">
        <v>65</v>
      </c>
      <c r="H169" s="1735" t="s">
        <v>65</v>
      </c>
      <c r="I169" s="1734" t="s">
        <v>65</v>
      </c>
      <c r="J169" s="13"/>
      <c r="K169" s="11"/>
      <c r="L169" s="14"/>
      <c r="M169" s="1733" t="s">
        <v>65</v>
      </c>
      <c r="N169" s="1734" t="s">
        <v>65</v>
      </c>
      <c r="O169" s="1735" t="s">
        <v>65</v>
      </c>
      <c r="P169" s="1734" t="s">
        <v>65</v>
      </c>
      <c r="Q169" s="13"/>
      <c r="R169" s="11"/>
      <c r="S169" s="14"/>
      <c r="T169" s="1733" t="s">
        <v>65</v>
      </c>
      <c r="U169" s="1734" t="s">
        <v>65</v>
      </c>
      <c r="V169" s="1735" t="s">
        <v>65</v>
      </c>
      <c r="W169" s="1734" t="s">
        <v>65</v>
      </c>
      <c r="X169" s="13"/>
      <c r="Y169" s="11"/>
      <c r="Z169" s="14"/>
      <c r="AA169" s="1733" t="s">
        <v>65</v>
      </c>
      <c r="AB169" s="1734" t="s">
        <v>65</v>
      </c>
      <c r="AC169" s="1735" t="s">
        <v>65</v>
      </c>
      <c r="AD169" s="1734" t="s">
        <v>65</v>
      </c>
      <c r="AE169" s="13"/>
      <c r="AF169" s="11"/>
      <c r="AG169" s="12"/>
      <c r="AH169" s="1736" t="s">
        <v>65</v>
      </c>
      <c r="AI169" s="1737" t="s">
        <v>65</v>
      </c>
      <c r="AJ169" s="1735" t="s">
        <v>65</v>
      </c>
      <c r="AK169" s="1734" t="s">
        <v>65</v>
      </c>
      <c r="AL169" s="13"/>
      <c r="AM169" s="11"/>
      <c r="AN169" s="14"/>
      <c r="AO169" s="1733" t="s">
        <v>65</v>
      </c>
      <c r="AP169" s="1734" t="s">
        <v>65</v>
      </c>
      <c r="AQ169" s="1735" t="s">
        <v>332</v>
      </c>
      <c r="AR169" s="1734" t="s">
        <v>332</v>
      </c>
      <c r="AS169" s="13"/>
      <c r="AT169" s="11"/>
      <c r="AU169" s="14"/>
      <c r="AV169" s="1585">
        <f t="shared" si="25"/>
        <v>24</v>
      </c>
      <c r="AW169" s="638">
        <f t="shared" si="26"/>
        <v>0</v>
      </c>
    </row>
    <row r="170" spans="1:49" s="88" customFormat="1" ht="15" customHeight="1" x14ac:dyDescent="0.2">
      <c r="A170" s="91"/>
      <c r="B170" s="836" t="s">
        <v>434</v>
      </c>
      <c r="C170" s="790" t="s">
        <v>438</v>
      </c>
      <c r="D170" s="916" t="s">
        <v>78</v>
      </c>
      <c r="E170" s="1211" t="s">
        <v>309</v>
      </c>
      <c r="F170" s="951" t="s">
        <v>65</v>
      </c>
      <c r="G170" s="941" t="s">
        <v>65</v>
      </c>
      <c r="H170" s="941" t="s">
        <v>332</v>
      </c>
      <c r="I170" s="941" t="s">
        <v>332</v>
      </c>
      <c r="J170" s="142"/>
      <c r="K170" s="142"/>
      <c r="L170" s="165"/>
      <c r="M170" s="951" t="s">
        <v>65</v>
      </c>
      <c r="N170" s="941" t="s">
        <v>65</v>
      </c>
      <c r="O170" s="941" t="s">
        <v>332</v>
      </c>
      <c r="P170" s="941" t="s">
        <v>332</v>
      </c>
      <c r="Q170" s="142"/>
      <c r="R170" s="142"/>
      <c r="S170" s="143"/>
      <c r="T170" s="951" t="s">
        <v>65</v>
      </c>
      <c r="U170" s="941" t="s">
        <v>65</v>
      </c>
      <c r="V170" s="941" t="s">
        <v>332</v>
      </c>
      <c r="W170" s="941" t="s">
        <v>332</v>
      </c>
      <c r="X170" s="186"/>
      <c r="Y170" s="142"/>
      <c r="Z170" s="143"/>
      <c r="AA170" s="951" t="s">
        <v>65</v>
      </c>
      <c r="AB170" s="941" t="s">
        <v>65</v>
      </c>
      <c r="AC170" s="941" t="s">
        <v>332</v>
      </c>
      <c r="AD170" s="941" t="s">
        <v>332</v>
      </c>
      <c r="AE170" s="142"/>
      <c r="AF170" s="142"/>
      <c r="AG170" s="165"/>
      <c r="AH170" s="1731" t="s">
        <v>65</v>
      </c>
      <c r="AI170" s="1738" t="s">
        <v>65</v>
      </c>
      <c r="AJ170" s="941" t="s">
        <v>579</v>
      </c>
      <c r="AK170" s="941" t="s">
        <v>579</v>
      </c>
      <c r="AL170" s="142"/>
      <c r="AM170" s="142"/>
      <c r="AN170" s="143"/>
      <c r="AO170" s="951" t="s">
        <v>65</v>
      </c>
      <c r="AP170" s="941" t="s">
        <v>65</v>
      </c>
      <c r="AQ170" s="941" t="s">
        <v>332</v>
      </c>
      <c r="AR170" s="941" t="s">
        <v>332</v>
      </c>
      <c r="AS170" s="142"/>
      <c r="AT170" s="142"/>
      <c r="AU170" s="143"/>
      <c r="AV170" s="1585">
        <f t="shared" si="25"/>
        <v>24</v>
      </c>
      <c r="AW170" s="638">
        <f t="shared" si="26"/>
        <v>0</v>
      </c>
    </row>
    <row r="171" spans="1:49" s="88" customFormat="1" ht="15" customHeight="1" thickBot="1" x14ac:dyDescent="0.25">
      <c r="A171" s="91"/>
      <c r="B171" s="836" t="s">
        <v>434</v>
      </c>
      <c r="C171" s="733" t="s">
        <v>441</v>
      </c>
      <c r="D171" s="133" t="s">
        <v>442</v>
      </c>
      <c r="E171" s="869" t="s">
        <v>73</v>
      </c>
      <c r="F171" s="832" t="s">
        <v>65</v>
      </c>
      <c r="G171" s="480" t="s">
        <v>65</v>
      </c>
      <c r="H171" s="480" t="s">
        <v>332</v>
      </c>
      <c r="I171" s="480" t="s">
        <v>332</v>
      </c>
      <c r="J171" s="131"/>
      <c r="K171" s="131"/>
      <c r="L171" s="152"/>
      <c r="M171" s="832" t="s">
        <v>65</v>
      </c>
      <c r="N171" s="480" t="s">
        <v>65</v>
      </c>
      <c r="O171" s="480" t="s">
        <v>332</v>
      </c>
      <c r="P171" s="480" t="s">
        <v>332</v>
      </c>
      <c r="Q171" s="131"/>
      <c r="R171" s="131"/>
      <c r="S171" s="138"/>
      <c r="T171" s="832" t="s">
        <v>65</v>
      </c>
      <c r="U171" s="480" t="s">
        <v>65</v>
      </c>
      <c r="V171" s="480" t="s">
        <v>332</v>
      </c>
      <c r="W171" s="480" t="s">
        <v>332</v>
      </c>
      <c r="X171" s="159"/>
      <c r="Y171" s="131"/>
      <c r="Z171" s="138"/>
      <c r="AA171" s="832" t="s">
        <v>65</v>
      </c>
      <c r="AB171" s="480" t="s">
        <v>65</v>
      </c>
      <c r="AC171" s="480" t="s">
        <v>332</v>
      </c>
      <c r="AD171" s="480" t="s">
        <v>332</v>
      </c>
      <c r="AE171" s="131"/>
      <c r="AF171" s="131"/>
      <c r="AG171" s="152"/>
      <c r="AH171" s="1739" t="s">
        <v>65</v>
      </c>
      <c r="AI171" s="935" t="s">
        <v>65</v>
      </c>
      <c r="AJ171" s="480" t="s">
        <v>579</v>
      </c>
      <c r="AK171" s="480" t="s">
        <v>579</v>
      </c>
      <c r="AL171" s="131"/>
      <c r="AM171" s="131"/>
      <c r="AN171" s="138"/>
      <c r="AO171" s="832" t="s">
        <v>65</v>
      </c>
      <c r="AP171" s="480" t="s">
        <v>65</v>
      </c>
      <c r="AQ171" s="480" t="s">
        <v>332</v>
      </c>
      <c r="AR171" s="480" t="s">
        <v>332</v>
      </c>
      <c r="AS171" s="131"/>
      <c r="AT171" s="131"/>
      <c r="AU171" s="138"/>
      <c r="AV171" s="1585">
        <f t="shared" si="25"/>
        <v>24</v>
      </c>
      <c r="AW171" s="638">
        <f t="shared" si="26"/>
        <v>0</v>
      </c>
    </row>
    <row r="172" spans="1:49" s="88" customFormat="1" ht="15" customHeight="1" x14ac:dyDescent="0.2">
      <c r="A172" s="91"/>
      <c r="B172" s="1212" t="s">
        <v>434</v>
      </c>
      <c r="C172" s="733" t="s">
        <v>443</v>
      </c>
      <c r="D172" s="616" t="s">
        <v>444</v>
      </c>
      <c r="E172" s="531" t="s">
        <v>445</v>
      </c>
      <c r="F172" s="747" t="s">
        <v>332</v>
      </c>
      <c r="G172" s="748" t="s">
        <v>332</v>
      </c>
      <c r="H172" s="592" t="s">
        <v>65</v>
      </c>
      <c r="I172" s="592" t="s">
        <v>65</v>
      </c>
      <c r="J172" s="95"/>
      <c r="K172" s="95"/>
      <c r="L172" s="160"/>
      <c r="M172" s="749" t="s">
        <v>332</v>
      </c>
      <c r="N172" s="750" t="s">
        <v>332</v>
      </c>
      <c r="O172" s="592" t="s">
        <v>332</v>
      </c>
      <c r="P172" s="750" t="s">
        <v>332</v>
      </c>
      <c r="Q172" s="95"/>
      <c r="R172" s="95"/>
      <c r="S172" s="96"/>
      <c r="T172" s="748" t="s">
        <v>332</v>
      </c>
      <c r="U172" s="748" t="s">
        <v>332</v>
      </c>
      <c r="V172" s="748" t="s">
        <v>65</v>
      </c>
      <c r="W172" s="592" t="s">
        <v>65</v>
      </c>
      <c r="X172" s="161"/>
      <c r="Y172" s="95"/>
      <c r="Z172" s="96"/>
      <c r="AA172" s="748" t="s">
        <v>332</v>
      </c>
      <c r="AB172" s="748" t="s">
        <v>332</v>
      </c>
      <c r="AC172" s="592" t="s">
        <v>65</v>
      </c>
      <c r="AD172" s="592" t="s">
        <v>65</v>
      </c>
      <c r="AE172" s="95"/>
      <c r="AF172" s="161"/>
      <c r="AG172" s="160"/>
      <c r="AH172" s="1730" t="s">
        <v>332</v>
      </c>
      <c r="AI172" s="750" t="s">
        <v>332</v>
      </c>
      <c r="AJ172" s="592" t="s">
        <v>65</v>
      </c>
      <c r="AK172" s="592" t="s">
        <v>65</v>
      </c>
      <c r="AL172" s="95"/>
      <c r="AM172" s="95"/>
      <c r="AN172" s="96"/>
      <c r="AO172" s="748" t="s">
        <v>332</v>
      </c>
      <c r="AP172" s="748" t="s">
        <v>332</v>
      </c>
      <c r="AQ172" s="592" t="s">
        <v>65</v>
      </c>
      <c r="AR172" s="592" t="s">
        <v>65</v>
      </c>
      <c r="AS172" s="95"/>
      <c r="AT172" s="95"/>
      <c r="AU172" s="96"/>
      <c r="AV172" s="1585">
        <f t="shared" si="25"/>
        <v>24</v>
      </c>
      <c r="AW172" s="638">
        <f t="shared" si="26"/>
        <v>0</v>
      </c>
    </row>
    <row r="173" spans="1:49" s="88" customFormat="1" ht="15" customHeight="1" thickBot="1" x14ac:dyDescent="0.25">
      <c r="A173" s="91"/>
      <c r="B173" s="1212" t="s">
        <v>434</v>
      </c>
      <c r="C173" s="733"/>
      <c r="D173" s="133" t="s">
        <v>320</v>
      </c>
      <c r="E173" s="869" t="s">
        <v>446</v>
      </c>
      <c r="F173" s="1740" t="s">
        <v>332</v>
      </c>
      <c r="G173" s="1741" t="s">
        <v>332</v>
      </c>
      <c r="H173" s="1742" t="s">
        <v>65</v>
      </c>
      <c r="I173" s="1742" t="s">
        <v>65</v>
      </c>
      <c r="J173" s="146"/>
      <c r="K173" s="146"/>
      <c r="L173" s="523"/>
      <c r="M173" s="1743" t="s">
        <v>332</v>
      </c>
      <c r="N173" s="1744" t="s">
        <v>332</v>
      </c>
      <c r="O173" s="787" t="s">
        <v>332</v>
      </c>
      <c r="P173" s="1744" t="s">
        <v>332</v>
      </c>
      <c r="Q173" s="146"/>
      <c r="R173" s="146"/>
      <c r="S173" s="147"/>
      <c r="T173" s="1741" t="s">
        <v>332</v>
      </c>
      <c r="U173" s="1741" t="s">
        <v>332</v>
      </c>
      <c r="V173" s="1741" t="s">
        <v>65</v>
      </c>
      <c r="W173" s="1742" t="s">
        <v>65</v>
      </c>
      <c r="X173" s="158"/>
      <c r="Y173" s="146"/>
      <c r="Z173" s="147"/>
      <c r="AA173" s="1741" t="s">
        <v>332</v>
      </c>
      <c r="AB173" s="1741" t="s">
        <v>332</v>
      </c>
      <c r="AC173" s="1742" t="s">
        <v>65</v>
      </c>
      <c r="AD173" s="1742" t="s">
        <v>65</v>
      </c>
      <c r="AE173" s="146"/>
      <c r="AF173" s="158"/>
      <c r="AG173" s="523"/>
      <c r="AH173" s="1745" t="s">
        <v>332</v>
      </c>
      <c r="AI173" s="1744" t="s">
        <v>332</v>
      </c>
      <c r="AJ173" s="1742" t="s">
        <v>65</v>
      </c>
      <c r="AK173" s="1742" t="s">
        <v>65</v>
      </c>
      <c r="AL173" s="146"/>
      <c r="AM173" s="146"/>
      <c r="AN173" s="147"/>
      <c r="AO173" s="1741" t="s">
        <v>332</v>
      </c>
      <c r="AP173" s="1741" t="s">
        <v>332</v>
      </c>
      <c r="AQ173" s="1742" t="s">
        <v>65</v>
      </c>
      <c r="AR173" s="1742" t="s">
        <v>65</v>
      </c>
      <c r="AS173" s="146"/>
      <c r="AT173" s="146"/>
      <c r="AU173" s="147"/>
      <c r="AV173" s="1585">
        <f t="shared" si="25"/>
        <v>24</v>
      </c>
      <c r="AW173" s="638">
        <f t="shared" si="26"/>
        <v>0</v>
      </c>
    </row>
    <row r="174" spans="1:49" ht="15" customHeight="1" thickBot="1" x14ac:dyDescent="0.25">
      <c r="D174" s="481"/>
      <c r="E174" s="482"/>
      <c r="F174" s="467"/>
      <c r="G174" s="468"/>
      <c r="H174" s="474"/>
      <c r="I174" s="468"/>
      <c r="J174" s="475"/>
      <c r="K174" s="468"/>
      <c r="L174" s="474"/>
      <c r="M174" s="467"/>
      <c r="N174" s="483"/>
      <c r="O174" s="468"/>
      <c r="P174" s="483"/>
      <c r="Q174" s="483"/>
      <c r="R174" s="468"/>
      <c r="S174" s="484"/>
      <c r="T174" s="475"/>
      <c r="U174" s="474"/>
      <c r="V174" s="474"/>
      <c r="W174" s="468"/>
      <c r="X174" s="483"/>
      <c r="Y174" s="468"/>
      <c r="Z174" s="483"/>
      <c r="AA174" s="467"/>
      <c r="AB174" s="483"/>
      <c r="AC174" s="468"/>
      <c r="AD174" s="468"/>
      <c r="AE174" s="468"/>
      <c r="AF174" s="475"/>
      <c r="AG174" s="483"/>
      <c r="AH174" s="1729"/>
      <c r="AI174" s="475"/>
      <c r="AJ174" s="474"/>
      <c r="AK174" s="468"/>
      <c r="AL174" s="475"/>
      <c r="AM174" s="468"/>
      <c r="AN174" s="471"/>
      <c r="AO174" s="467"/>
      <c r="AP174" s="483"/>
      <c r="AQ174" s="474"/>
      <c r="AR174" s="475"/>
      <c r="AS174" s="475"/>
      <c r="AT174" s="468"/>
      <c r="AU174" s="471"/>
      <c r="AV174" s="1585"/>
      <c r="AW174" s="97"/>
    </row>
    <row r="175" spans="1:49" ht="15.6" customHeight="1" x14ac:dyDescent="0.25">
      <c r="B175" s="93"/>
      <c r="C175" s="733" t="s">
        <v>447</v>
      </c>
      <c r="D175" s="485" t="s">
        <v>448</v>
      </c>
      <c r="E175" s="611" t="s">
        <v>449</v>
      </c>
      <c r="F175" s="1746" t="s">
        <v>729</v>
      </c>
      <c r="G175" s="751"/>
      <c r="H175" s="1746" t="s">
        <v>729</v>
      </c>
      <c r="I175" s="751"/>
      <c r="J175" s="751"/>
      <c r="K175" s="1747" t="s">
        <v>295</v>
      </c>
      <c r="L175" s="1748" t="s">
        <v>295</v>
      </c>
      <c r="M175" s="1749" t="s">
        <v>729</v>
      </c>
      <c r="N175" s="1746" t="s">
        <v>729</v>
      </c>
      <c r="O175" s="751"/>
      <c r="P175" s="751"/>
      <c r="Q175" s="1750" t="s">
        <v>730</v>
      </c>
      <c r="R175" s="1750" t="s">
        <v>730</v>
      </c>
      <c r="S175" s="1751" t="s">
        <v>450</v>
      </c>
      <c r="T175" s="1752"/>
      <c r="U175" s="751"/>
      <c r="V175" s="1746" t="s">
        <v>729</v>
      </c>
      <c r="W175" s="751"/>
      <c r="X175" s="751"/>
      <c r="Y175" s="1753"/>
      <c r="Z175" s="1754"/>
      <c r="AA175" s="1746" t="s">
        <v>729</v>
      </c>
      <c r="AB175" s="751"/>
      <c r="AC175" s="1746" t="s">
        <v>729</v>
      </c>
      <c r="AD175" s="751"/>
      <c r="AE175" s="752"/>
      <c r="AF175" s="1747" t="s">
        <v>295</v>
      </c>
      <c r="AG175" s="1748" t="s">
        <v>295</v>
      </c>
      <c r="AH175" s="2248" t="s">
        <v>295</v>
      </c>
      <c r="AI175" s="1755"/>
      <c r="AJ175" s="1746" t="s">
        <v>729</v>
      </c>
      <c r="AK175" s="751"/>
      <c r="AL175" s="751"/>
      <c r="AM175" s="1747" t="s">
        <v>295</v>
      </c>
      <c r="AN175" s="1756" t="s">
        <v>295</v>
      </c>
      <c r="AO175" s="1746" t="s">
        <v>729</v>
      </c>
      <c r="AP175" s="751"/>
      <c r="AQ175" s="1746" t="s">
        <v>729</v>
      </c>
      <c r="AR175" s="751"/>
      <c r="AS175" s="751"/>
      <c r="AT175" s="1747" t="s">
        <v>295</v>
      </c>
      <c r="AU175" s="1756" t="s">
        <v>295</v>
      </c>
      <c r="AV175" s="1585">
        <f t="shared" si="25"/>
        <v>22</v>
      </c>
      <c r="AW175" s="638">
        <f t="shared" si="26"/>
        <v>0</v>
      </c>
    </row>
    <row r="176" spans="1:49" ht="15" customHeight="1" thickBot="1" x14ac:dyDescent="0.3">
      <c r="B176" s="151" t="s">
        <v>451</v>
      </c>
      <c r="C176" s="733" t="s">
        <v>452</v>
      </c>
      <c r="D176" s="508" t="s">
        <v>453</v>
      </c>
      <c r="E176" s="612" t="s">
        <v>454</v>
      </c>
      <c r="F176" s="1757" t="s">
        <v>731</v>
      </c>
      <c r="G176" s="1758" t="s">
        <v>101</v>
      </c>
      <c r="H176" s="753"/>
      <c r="I176" s="753"/>
      <c r="J176" s="754"/>
      <c r="K176" s="1759" t="s">
        <v>295</v>
      </c>
      <c r="L176" s="1760" t="s">
        <v>295</v>
      </c>
      <c r="M176" s="1588"/>
      <c r="N176" s="1758" t="s">
        <v>101</v>
      </c>
      <c r="O176" s="1758" t="s">
        <v>101</v>
      </c>
      <c r="P176" s="1758" t="s">
        <v>101</v>
      </c>
      <c r="Q176" s="1758" t="s">
        <v>101</v>
      </c>
      <c r="R176" s="754"/>
      <c r="S176" s="1624"/>
      <c r="T176" s="1757" t="s">
        <v>731</v>
      </c>
      <c r="U176" s="1758" t="s">
        <v>101</v>
      </c>
      <c r="V176" s="1758" t="s">
        <v>101</v>
      </c>
      <c r="W176" s="1758" t="s">
        <v>101</v>
      </c>
      <c r="X176" s="753"/>
      <c r="Y176" s="753"/>
      <c r="Z176" s="1592" t="s">
        <v>55</v>
      </c>
      <c r="AA176" s="1590" t="s">
        <v>70</v>
      </c>
      <c r="AB176" s="1591" t="s">
        <v>70</v>
      </c>
      <c r="AC176" s="1591" t="s">
        <v>70</v>
      </c>
      <c r="AD176" s="1591" t="s">
        <v>70</v>
      </c>
      <c r="AE176" s="1591" t="s">
        <v>70</v>
      </c>
      <c r="AF176" s="1761" t="s">
        <v>70</v>
      </c>
      <c r="AG176" s="1604" t="s">
        <v>55</v>
      </c>
      <c r="AH176" s="1639" t="s">
        <v>55</v>
      </c>
      <c r="AI176" s="1761" t="s">
        <v>70</v>
      </c>
      <c r="AJ176" s="1638"/>
      <c r="AK176" s="1758" t="s">
        <v>101</v>
      </c>
      <c r="AL176" s="1758" t="s">
        <v>101</v>
      </c>
      <c r="AM176" s="1759" t="s">
        <v>295</v>
      </c>
      <c r="AN176" s="1762" t="s">
        <v>295</v>
      </c>
      <c r="AO176" s="754"/>
      <c r="AP176" s="1758" t="s">
        <v>101</v>
      </c>
      <c r="AQ176" s="1758" t="s">
        <v>101</v>
      </c>
      <c r="AR176" s="754"/>
      <c r="AS176" s="754"/>
      <c r="AT176" s="1759" t="s">
        <v>295</v>
      </c>
      <c r="AU176" s="1762" t="s">
        <v>295</v>
      </c>
      <c r="AV176" s="1585">
        <f t="shared" si="25"/>
        <v>20</v>
      </c>
      <c r="AW176" s="638">
        <f t="shared" si="26"/>
        <v>0</v>
      </c>
    </row>
    <row r="177" spans="1:49" ht="15" customHeight="1" x14ac:dyDescent="0.25">
      <c r="B177" s="151" t="s">
        <v>455</v>
      </c>
      <c r="C177" s="733" t="s">
        <v>456</v>
      </c>
      <c r="D177" s="891" t="s">
        <v>457</v>
      </c>
      <c r="E177" s="1008" t="s">
        <v>458</v>
      </c>
      <c r="F177" s="28" t="s">
        <v>101</v>
      </c>
      <c r="G177" s="28" t="s">
        <v>101</v>
      </c>
      <c r="H177" s="1600" t="s">
        <v>55</v>
      </c>
      <c r="I177" s="28" t="s">
        <v>101</v>
      </c>
      <c r="J177" s="28" t="s">
        <v>101</v>
      </c>
      <c r="K177" s="1600" t="s">
        <v>55</v>
      </c>
      <c r="L177" s="43"/>
      <c r="M177" s="44" t="s">
        <v>101</v>
      </c>
      <c r="N177" s="1887" t="s">
        <v>732</v>
      </c>
      <c r="O177" s="22" t="s">
        <v>101</v>
      </c>
      <c r="P177" s="1763" t="s">
        <v>147</v>
      </c>
      <c r="Q177" s="20" t="s">
        <v>101</v>
      </c>
      <c r="R177" s="1753"/>
      <c r="S177" s="21"/>
      <c r="T177" s="30" t="s">
        <v>101</v>
      </c>
      <c r="U177" s="1764" t="s">
        <v>101</v>
      </c>
      <c r="V177" s="1600" t="s">
        <v>55</v>
      </c>
      <c r="W177" s="28" t="s">
        <v>87</v>
      </c>
      <c r="X177" s="28" t="s">
        <v>87</v>
      </c>
      <c r="Y177" s="1600" t="s">
        <v>87</v>
      </c>
      <c r="Z177" s="27" t="s">
        <v>87</v>
      </c>
      <c r="AA177" s="28" t="s">
        <v>87</v>
      </c>
      <c r="AB177" s="410" t="s">
        <v>87</v>
      </c>
      <c r="AC177" s="410" t="s">
        <v>87</v>
      </c>
      <c r="AD177" s="28" t="s">
        <v>87</v>
      </c>
      <c r="AE177" s="25" t="s">
        <v>87</v>
      </c>
      <c r="AF177" s="326" t="s">
        <v>87</v>
      </c>
      <c r="AG177" s="43" t="s">
        <v>87</v>
      </c>
      <c r="AH177" s="1640" t="s">
        <v>87</v>
      </c>
      <c r="AI177" s="1764" t="s">
        <v>87</v>
      </c>
      <c r="AJ177" s="410" t="s">
        <v>87</v>
      </c>
      <c r="AK177" s="410" t="s">
        <v>87</v>
      </c>
      <c r="AL177" s="410" t="s">
        <v>87</v>
      </c>
      <c r="AM177" s="1600" t="s">
        <v>55</v>
      </c>
      <c r="AN177" s="43"/>
      <c r="AO177" s="1677" t="s">
        <v>55</v>
      </c>
      <c r="AP177" s="22" t="s">
        <v>101</v>
      </c>
      <c r="AQ177" s="22" t="s">
        <v>101</v>
      </c>
      <c r="AR177" s="22" t="s">
        <v>101</v>
      </c>
      <c r="AS177" s="20" t="s">
        <v>101</v>
      </c>
      <c r="AT177" s="1671" t="s">
        <v>55</v>
      </c>
      <c r="AU177" s="145"/>
      <c r="AV177" s="1585">
        <f t="shared" si="25"/>
        <v>15</v>
      </c>
      <c r="AW177" s="638">
        <f t="shared" si="26"/>
        <v>0</v>
      </c>
    </row>
    <row r="178" spans="1:49" ht="15" customHeight="1" thickBot="1" x14ac:dyDescent="0.3">
      <c r="B178" s="151" t="s">
        <v>474</v>
      </c>
      <c r="C178" s="733" t="s">
        <v>475</v>
      </c>
      <c r="D178" s="492" t="s">
        <v>476</v>
      </c>
      <c r="E178" s="493" t="s">
        <v>477</v>
      </c>
      <c r="F178" s="123" t="s">
        <v>101</v>
      </c>
      <c r="G178" s="131"/>
      <c r="H178" s="124" t="s">
        <v>101</v>
      </c>
      <c r="I178" s="124" t="s">
        <v>101</v>
      </c>
      <c r="J178" s="124" t="s">
        <v>101</v>
      </c>
      <c r="K178" s="31"/>
      <c r="L178" s="32"/>
      <c r="M178" s="123" t="s">
        <v>101</v>
      </c>
      <c r="N178" s="1888" t="s">
        <v>732</v>
      </c>
      <c r="O178" s="124" t="s">
        <v>101</v>
      </c>
      <c r="P178" s="1765" t="s">
        <v>147</v>
      </c>
      <c r="Q178" s="31"/>
      <c r="R178" s="132" t="s">
        <v>101</v>
      </c>
      <c r="S178" s="138"/>
      <c r="T178" s="125"/>
      <c r="U178" s="124" t="s">
        <v>101</v>
      </c>
      <c r="V178" s="153" t="s">
        <v>101</v>
      </c>
      <c r="W178" s="124" t="s">
        <v>101</v>
      </c>
      <c r="X178" s="352" t="s">
        <v>101</v>
      </c>
      <c r="Y178" s="31"/>
      <c r="Z178" s="50"/>
      <c r="AA178" s="125"/>
      <c r="AB178" s="124" t="s">
        <v>101</v>
      </c>
      <c r="AC178" s="153" t="s">
        <v>101</v>
      </c>
      <c r="AD178" s="124" t="s">
        <v>101</v>
      </c>
      <c r="AE178" s="124" t="s">
        <v>101</v>
      </c>
      <c r="AF178" s="38"/>
      <c r="AG178" s="32"/>
      <c r="AH178" s="1597"/>
      <c r="AI178" s="1766" t="s">
        <v>101</v>
      </c>
      <c r="AJ178" s="124" t="s">
        <v>101</v>
      </c>
      <c r="AK178" s="1767" t="s">
        <v>147</v>
      </c>
      <c r="AL178" s="124" t="s">
        <v>101</v>
      </c>
      <c r="AM178" s="132" t="s">
        <v>101</v>
      </c>
      <c r="AN178" s="46"/>
      <c r="AO178" s="123" t="s">
        <v>101</v>
      </c>
      <c r="AP178" s="124" t="s">
        <v>101</v>
      </c>
      <c r="AQ178" s="124" t="s">
        <v>101</v>
      </c>
      <c r="AR178" s="124" t="s">
        <v>101</v>
      </c>
      <c r="AS178" s="31"/>
      <c r="AT178" s="31"/>
      <c r="AU178" s="40"/>
      <c r="AV178" s="1585">
        <f t="shared" si="25"/>
        <v>26</v>
      </c>
      <c r="AW178" s="638">
        <f t="shared" si="26"/>
        <v>0</v>
      </c>
    </row>
    <row r="179" spans="1:49" ht="15" customHeight="1" x14ac:dyDescent="0.25">
      <c r="B179" s="149" t="s">
        <v>459</v>
      </c>
      <c r="C179" s="792" t="s">
        <v>460</v>
      </c>
      <c r="D179" s="486" t="s">
        <v>461</v>
      </c>
      <c r="E179" s="654" t="s">
        <v>462</v>
      </c>
      <c r="F179" s="329" t="s">
        <v>101</v>
      </c>
      <c r="G179" s="349" t="s">
        <v>101</v>
      </c>
      <c r="H179" s="349" t="s">
        <v>101</v>
      </c>
      <c r="I179" s="349" t="s">
        <v>101</v>
      </c>
      <c r="J179" s="349" t="s">
        <v>101</v>
      </c>
      <c r="K179" s="95"/>
      <c r="L179" s="160"/>
      <c r="M179" s="329" t="s">
        <v>101</v>
      </c>
      <c r="N179" s="501" t="s">
        <v>101</v>
      </c>
      <c r="O179" s="95"/>
      <c r="P179" s="349" t="s">
        <v>101</v>
      </c>
      <c r="Q179" s="349" t="s">
        <v>101</v>
      </c>
      <c r="R179" s="25"/>
      <c r="S179" s="27"/>
      <c r="T179" s="329" t="s">
        <v>101</v>
      </c>
      <c r="U179" s="349" t="s">
        <v>101</v>
      </c>
      <c r="V179" s="500" t="s">
        <v>101</v>
      </c>
      <c r="W179" s="349" t="s">
        <v>101</v>
      </c>
      <c r="X179" s="501" t="s">
        <v>101</v>
      </c>
      <c r="Y179" s="95"/>
      <c r="Z179" s="96"/>
      <c r="AA179" s="329" t="s">
        <v>101</v>
      </c>
      <c r="AB179" s="349" t="s">
        <v>101</v>
      </c>
      <c r="AC179" s="95"/>
      <c r="AD179" s="349" t="s">
        <v>101</v>
      </c>
      <c r="AE179" s="349" t="s">
        <v>101</v>
      </c>
      <c r="AF179" s="25"/>
      <c r="AG179" s="43"/>
      <c r="AH179" s="1768"/>
      <c r="AI179" s="501" t="s">
        <v>101</v>
      </c>
      <c r="AJ179" s="349" t="s">
        <v>101</v>
      </c>
      <c r="AK179" s="349" t="s">
        <v>101</v>
      </c>
      <c r="AL179" s="349" t="s">
        <v>101</v>
      </c>
      <c r="AM179" s="146"/>
      <c r="AN179" s="745" t="s">
        <v>55</v>
      </c>
      <c r="AO179" s="1621" t="s">
        <v>70</v>
      </c>
      <c r="AP179" s="1614" t="s">
        <v>70</v>
      </c>
      <c r="AQ179" s="1614" t="s">
        <v>70</v>
      </c>
      <c r="AR179" s="1614" t="s">
        <v>70</v>
      </c>
      <c r="AS179" s="1614" t="s">
        <v>70</v>
      </c>
      <c r="AT179" s="1614" t="s">
        <v>70</v>
      </c>
      <c r="AU179" s="1609" t="s">
        <v>55</v>
      </c>
      <c r="AV179" s="1585">
        <f t="shared" si="25"/>
        <v>22</v>
      </c>
      <c r="AW179" s="638">
        <f t="shared" si="26"/>
        <v>0</v>
      </c>
    </row>
    <row r="180" spans="1:49" ht="15" customHeight="1" thickBot="1" x14ac:dyDescent="0.3">
      <c r="B180" s="150" t="s">
        <v>463</v>
      </c>
      <c r="C180" s="733" t="s">
        <v>49</v>
      </c>
      <c r="D180" s="655" t="s">
        <v>464</v>
      </c>
      <c r="E180" s="653" t="s">
        <v>196</v>
      </c>
      <c r="F180" s="385" t="s">
        <v>101</v>
      </c>
      <c r="G180" s="386" t="s">
        <v>101</v>
      </c>
      <c r="H180" s="140"/>
      <c r="I180" s="386" t="s">
        <v>101</v>
      </c>
      <c r="J180" s="386" t="s">
        <v>101</v>
      </c>
      <c r="K180" s="33"/>
      <c r="L180" s="37"/>
      <c r="M180" s="385" t="s">
        <v>101</v>
      </c>
      <c r="N180" s="631" t="s">
        <v>101</v>
      </c>
      <c r="O180" s="386" t="s">
        <v>101</v>
      </c>
      <c r="P180" s="386" t="s">
        <v>101</v>
      </c>
      <c r="Q180" s="386" t="s">
        <v>101</v>
      </c>
      <c r="R180" s="33"/>
      <c r="S180" s="40"/>
      <c r="T180" s="1621" t="s">
        <v>55</v>
      </c>
      <c r="U180" s="386" t="s">
        <v>101</v>
      </c>
      <c r="V180" s="386" t="s">
        <v>101</v>
      </c>
      <c r="W180" s="386" t="s">
        <v>101</v>
      </c>
      <c r="X180" s="631" t="s">
        <v>101</v>
      </c>
      <c r="Y180" s="33"/>
      <c r="Z180" s="35"/>
      <c r="AA180" s="386" t="s">
        <v>87</v>
      </c>
      <c r="AB180" s="386" t="s">
        <v>101</v>
      </c>
      <c r="AC180" s="386" t="s">
        <v>101</v>
      </c>
      <c r="AD180" s="386" t="s">
        <v>101</v>
      </c>
      <c r="AE180" s="386" t="s">
        <v>101</v>
      </c>
      <c r="AF180" s="33"/>
      <c r="AG180" s="46"/>
      <c r="AH180" s="1769"/>
      <c r="AI180" s="631" t="s">
        <v>101</v>
      </c>
      <c r="AJ180" s="386" t="s">
        <v>101</v>
      </c>
      <c r="AK180" s="386" t="s">
        <v>101</v>
      </c>
      <c r="AL180" s="386" t="s">
        <v>101</v>
      </c>
      <c r="AM180" s="1614" t="s">
        <v>55</v>
      </c>
      <c r="AN180" s="1620" t="s">
        <v>55</v>
      </c>
      <c r="AO180" s="1668" t="s">
        <v>70</v>
      </c>
      <c r="AP180" s="1614" t="s">
        <v>70</v>
      </c>
      <c r="AQ180" s="1614" t="s">
        <v>70</v>
      </c>
      <c r="AR180" s="1614" t="s">
        <v>70</v>
      </c>
      <c r="AS180" s="1614" t="s">
        <v>70</v>
      </c>
      <c r="AT180" s="1614" t="s">
        <v>70</v>
      </c>
      <c r="AU180" s="1609" t="s">
        <v>55</v>
      </c>
      <c r="AV180" s="1585">
        <f t="shared" si="25"/>
        <v>21</v>
      </c>
      <c r="AW180" s="638">
        <f t="shared" si="26"/>
        <v>0</v>
      </c>
    </row>
    <row r="181" spans="1:49" ht="15" customHeight="1" x14ac:dyDescent="0.2">
      <c r="B181" s="93"/>
      <c r="C181" s="732" t="s">
        <v>510</v>
      </c>
      <c r="D181" s="688" t="s">
        <v>511</v>
      </c>
      <c r="E181" s="1258" t="s">
        <v>512</v>
      </c>
      <c r="F181" s="171" t="s">
        <v>101</v>
      </c>
      <c r="G181" s="95"/>
      <c r="H181" s="593" t="s">
        <v>101</v>
      </c>
      <c r="I181" s="593" t="s">
        <v>101</v>
      </c>
      <c r="J181" s="593" t="s">
        <v>101</v>
      </c>
      <c r="K181" s="17"/>
      <c r="L181" s="363"/>
      <c r="M181" s="171" t="s">
        <v>101</v>
      </c>
      <c r="N181" s="95"/>
      <c r="O181" s="593" t="s">
        <v>101</v>
      </c>
      <c r="P181" s="593" t="s">
        <v>101</v>
      </c>
      <c r="Q181" s="593" t="s">
        <v>101</v>
      </c>
      <c r="R181" s="17"/>
      <c r="S181" s="363"/>
      <c r="T181" s="171" t="s">
        <v>101</v>
      </c>
      <c r="U181" s="95"/>
      <c r="V181" s="593" t="s">
        <v>101</v>
      </c>
      <c r="W181" s="593" t="s">
        <v>101</v>
      </c>
      <c r="X181" s="593" t="s">
        <v>101</v>
      </c>
      <c r="Y181" s="17"/>
      <c r="Z181" s="160"/>
      <c r="AA181" s="171" t="s">
        <v>101</v>
      </c>
      <c r="AB181" s="95"/>
      <c r="AC181" s="593" t="s">
        <v>101</v>
      </c>
      <c r="AD181" s="593" t="s">
        <v>101</v>
      </c>
      <c r="AE181" s="593" t="s">
        <v>101</v>
      </c>
      <c r="AF181" s="17"/>
      <c r="AG181" s="363"/>
      <c r="AH181" s="1768"/>
      <c r="AI181" s="411" t="s">
        <v>101</v>
      </c>
      <c r="AJ181" s="593" t="s">
        <v>101</v>
      </c>
      <c r="AK181" s="593" t="s">
        <v>101</v>
      </c>
      <c r="AL181" s="593" t="s">
        <v>101</v>
      </c>
      <c r="AM181" s="17"/>
      <c r="AN181" s="363"/>
      <c r="AO181" s="171" t="s">
        <v>101</v>
      </c>
      <c r="AP181" s="95"/>
      <c r="AQ181" s="593" t="s">
        <v>101</v>
      </c>
      <c r="AR181" s="593" t="s">
        <v>101</v>
      </c>
      <c r="AS181" s="593" t="s">
        <v>101</v>
      </c>
      <c r="AT181" s="17"/>
      <c r="AU181" s="21"/>
      <c r="AV181" s="1585">
        <f t="shared" si="25"/>
        <v>24</v>
      </c>
      <c r="AW181" s="638">
        <f t="shared" si="26"/>
        <v>0</v>
      </c>
    </row>
    <row r="182" spans="1:49" ht="15" customHeight="1" x14ac:dyDescent="0.2">
      <c r="B182" s="150" t="s">
        <v>468</v>
      </c>
      <c r="C182" s="790" t="s">
        <v>469</v>
      </c>
      <c r="D182" s="1263" t="s">
        <v>470</v>
      </c>
      <c r="E182" s="652" t="s">
        <v>73</v>
      </c>
      <c r="F182" s="437" t="s">
        <v>101</v>
      </c>
      <c r="G182" s="438" t="s">
        <v>101</v>
      </c>
      <c r="H182" s="33" t="s">
        <v>55</v>
      </c>
      <c r="I182" s="489" t="s">
        <v>101</v>
      </c>
      <c r="J182" s="332" t="s">
        <v>101</v>
      </c>
      <c r="K182" s="31"/>
      <c r="L182" s="46"/>
      <c r="M182" s="429" t="s">
        <v>87</v>
      </c>
      <c r="N182" s="714" t="s">
        <v>87</v>
      </c>
      <c r="O182" s="33" t="s">
        <v>87</v>
      </c>
      <c r="P182" s="488" t="s">
        <v>87</v>
      </c>
      <c r="Q182" s="332" t="s">
        <v>87</v>
      </c>
      <c r="R182" s="33" t="s">
        <v>87</v>
      </c>
      <c r="S182" s="35" t="s">
        <v>87</v>
      </c>
      <c r="T182" s="437" t="s">
        <v>87</v>
      </c>
      <c r="U182" s="438" t="s">
        <v>87</v>
      </c>
      <c r="V182" s="37" t="s">
        <v>55</v>
      </c>
      <c r="W182" s="375" t="s">
        <v>101</v>
      </c>
      <c r="X182" s="488" t="s">
        <v>101</v>
      </c>
      <c r="Y182" s="31"/>
      <c r="Z182" s="40"/>
      <c r="AA182" s="437" t="s">
        <v>101</v>
      </c>
      <c r="AB182" s="438" t="s">
        <v>101</v>
      </c>
      <c r="AC182" s="33" t="s">
        <v>55</v>
      </c>
      <c r="AD182" s="489" t="s">
        <v>101</v>
      </c>
      <c r="AE182" s="332" t="s">
        <v>101</v>
      </c>
      <c r="AF182" s="31"/>
      <c r="AG182" s="46"/>
      <c r="AH182" s="2210" t="s">
        <v>101</v>
      </c>
      <c r="AI182" s="1770" t="s">
        <v>101</v>
      </c>
      <c r="AJ182" s="33" t="s">
        <v>55</v>
      </c>
      <c r="AK182" s="489" t="s">
        <v>101</v>
      </c>
      <c r="AL182" s="332" t="s">
        <v>101</v>
      </c>
      <c r="AM182" s="31"/>
      <c r="AN182" s="40"/>
      <c r="AO182" s="437" t="s">
        <v>101</v>
      </c>
      <c r="AP182" s="438" t="s">
        <v>101</v>
      </c>
      <c r="AQ182" s="33" t="s">
        <v>55</v>
      </c>
      <c r="AR182" s="489" t="s">
        <v>101</v>
      </c>
      <c r="AS182" s="332" t="s">
        <v>101</v>
      </c>
      <c r="AT182" s="31"/>
      <c r="AU182" s="40"/>
      <c r="AV182" s="1585">
        <f t="shared" si="25"/>
        <v>18</v>
      </c>
      <c r="AW182" s="638">
        <f t="shared" si="26"/>
        <v>0</v>
      </c>
    </row>
    <row r="183" spans="1:49" ht="15" customHeight="1" x14ac:dyDescent="0.2">
      <c r="B183" s="168" t="s">
        <v>478</v>
      </c>
      <c r="C183" s="733" t="s">
        <v>479</v>
      </c>
      <c r="D183" s="657" t="s">
        <v>480</v>
      </c>
      <c r="E183" s="658" t="s">
        <v>481</v>
      </c>
      <c r="F183" s="94"/>
      <c r="G183" s="710" t="s">
        <v>101</v>
      </c>
      <c r="H183" s="593" t="s">
        <v>101</v>
      </c>
      <c r="I183" s="593" t="s">
        <v>101</v>
      </c>
      <c r="J183" s="17"/>
      <c r="K183" s="1009" t="s">
        <v>101</v>
      </c>
      <c r="L183" s="24"/>
      <c r="M183" s="171" t="s">
        <v>101</v>
      </c>
      <c r="N183" s="161"/>
      <c r="O183" s="593" t="s">
        <v>101</v>
      </c>
      <c r="P183" s="411" t="s">
        <v>101</v>
      </c>
      <c r="Q183" s="593" t="s">
        <v>101</v>
      </c>
      <c r="R183" s="17"/>
      <c r="S183" s="363"/>
      <c r="T183" s="171" t="s">
        <v>101</v>
      </c>
      <c r="U183" s="161"/>
      <c r="V183" s="593" t="s">
        <v>101</v>
      </c>
      <c r="W183" s="411" t="s">
        <v>101</v>
      </c>
      <c r="X183" s="593" t="s">
        <v>101</v>
      </c>
      <c r="Y183" s="17"/>
      <c r="Z183" s="363"/>
      <c r="AA183" s="94"/>
      <c r="AB183" s="160"/>
      <c r="AC183" s="710" t="s">
        <v>101</v>
      </c>
      <c r="AD183" s="593" t="s">
        <v>101</v>
      </c>
      <c r="AE183" s="411" t="s">
        <v>101</v>
      </c>
      <c r="AF183" s="1009" t="s">
        <v>101</v>
      </c>
      <c r="AG183" s="24"/>
      <c r="AH183" s="1768"/>
      <c r="AI183" s="411" t="s">
        <v>101</v>
      </c>
      <c r="AJ183" s="593" t="s">
        <v>101</v>
      </c>
      <c r="AK183" s="593" t="s">
        <v>101</v>
      </c>
      <c r="AL183" s="593" t="s">
        <v>101</v>
      </c>
      <c r="AM183" s="17"/>
      <c r="AN183" s="49"/>
      <c r="AO183" s="593" t="s">
        <v>101</v>
      </c>
      <c r="AP183" s="95"/>
      <c r="AQ183" s="593" t="s">
        <v>101</v>
      </c>
      <c r="AR183" s="593" t="s">
        <v>101</v>
      </c>
      <c r="AS183" s="593" t="s">
        <v>101</v>
      </c>
      <c r="AT183" s="62"/>
      <c r="AU183" s="63"/>
      <c r="AV183" s="1585">
        <f t="shared" si="25"/>
        <v>24</v>
      </c>
      <c r="AW183" s="638">
        <f t="shared" si="26"/>
        <v>0</v>
      </c>
    </row>
    <row r="184" spans="1:49" ht="15" customHeight="1" x14ac:dyDescent="0.2">
      <c r="B184" s="1074"/>
      <c r="C184" s="733" t="s">
        <v>482</v>
      </c>
      <c r="D184" s="1483" t="s">
        <v>483</v>
      </c>
      <c r="E184" s="2167" t="s">
        <v>484</v>
      </c>
      <c r="F184" s="2164" t="s">
        <v>101</v>
      </c>
      <c r="G184" s="1018" t="s">
        <v>101</v>
      </c>
      <c r="H184" s="142"/>
      <c r="I184" s="1018" t="s">
        <v>101</v>
      </c>
      <c r="J184" s="1018" t="s">
        <v>101</v>
      </c>
      <c r="K184" s="52"/>
      <c r="L184" s="58"/>
      <c r="M184" s="2164" t="s">
        <v>101</v>
      </c>
      <c r="N184" s="2165" t="s">
        <v>101</v>
      </c>
      <c r="O184" s="1018" t="s">
        <v>101</v>
      </c>
      <c r="P184" s="1018" t="s">
        <v>101</v>
      </c>
      <c r="Q184" s="1018" t="s">
        <v>101</v>
      </c>
      <c r="R184" s="52"/>
      <c r="S184" s="344"/>
      <c r="T184" s="2164" t="s">
        <v>101</v>
      </c>
      <c r="U184" s="1018" t="s">
        <v>101</v>
      </c>
      <c r="V184" s="165"/>
      <c r="W184" s="1018" t="s">
        <v>101</v>
      </c>
      <c r="X184" s="2165" t="s">
        <v>101</v>
      </c>
      <c r="Y184" s="52"/>
      <c r="Z184" s="55"/>
      <c r="AA184" s="1018" t="s">
        <v>101</v>
      </c>
      <c r="AB184" s="1018" t="s">
        <v>101</v>
      </c>
      <c r="AC184" s="1018" t="s">
        <v>101</v>
      </c>
      <c r="AD184" s="1018" t="s">
        <v>101</v>
      </c>
      <c r="AE184" s="1018" t="s">
        <v>101</v>
      </c>
      <c r="AF184" s="52"/>
      <c r="AG184" s="604"/>
      <c r="AH184" s="2163"/>
      <c r="AI184" s="2165" t="s">
        <v>101</v>
      </c>
      <c r="AJ184" s="1018" t="s">
        <v>101</v>
      </c>
      <c r="AK184" s="1018" t="s">
        <v>101</v>
      </c>
      <c r="AL184" s="1018" t="s">
        <v>101</v>
      </c>
      <c r="AM184" s="52"/>
      <c r="AN184" s="55"/>
      <c r="AO184" s="1018" t="s">
        <v>101</v>
      </c>
      <c r="AP184" s="1018" t="s">
        <v>101</v>
      </c>
      <c r="AQ184" s="1018" t="s">
        <v>101</v>
      </c>
      <c r="AR184" s="1018" t="s">
        <v>101</v>
      </c>
      <c r="AS184" s="1018" t="s">
        <v>101</v>
      </c>
      <c r="AT184" s="142"/>
      <c r="AU184" s="55"/>
      <c r="AV184" s="1585">
        <f t="shared" si="25"/>
        <v>27</v>
      </c>
      <c r="AW184" s="638">
        <f t="shared" si="26"/>
        <v>0</v>
      </c>
    </row>
    <row r="185" spans="1:49" ht="15" customHeight="1" x14ac:dyDescent="0.2">
      <c r="B185" s="1074"/>
      <c r="C185" s="733"/>
      <c r="D185" s="2166" t="s">
        <v>703</v>
      </c>
      <c r="E185" s="2169" t="s">
        <v>733</v>
      </c>
      <c r="F185" s="2168"/>
      <c r="G185" s="2168"/>
      <c r="H185" s="2168"/>
      <c r="I185" s="2168"/>
      <c r="J185" s="2168"/>
      <c r="K185" s="2086"/>
      <c r="L185" s="2086"/>
      <c r="M185" s="2168"/>
      <c r="N185" s="2168"/>
      <c r="O185" s="2168"/>
      <c r="P185" s="2168"/>
      <c r="Q185" s="2168"/>
      <c r="R185" s="2086"/>
      <c r="S185" s="2086"/>
      <c r="T185" s="2168"/>
      <c r="U185" s="2168"/>
      <c r="V185" s="2168"/>
      <c r="W185" s="2168"/>
      <c r="X185" s="2168"/>
      <c r="Y185" s="2086"/>
      <c r="Z185" s="2207"/>
      <c r="AA185" s="2208" t="s">
        <v>123</v>
      </c>
      <c r="AB185" s="106" t="s">
        <v>123</v>
      </c>
      <c r="AC185" s="109" t="s">
        <v>123</v>
      </c>
      <c r="AD185" s="107" t="s">
        <v>123</v>
      </c>
      <c r="AE185" s="2209"/>
      <c r="AF185" s="2261"/>
      <c r="AG185" s="2262"/>
      <c r="AH185" s="2263"/>
      <c r="AI185" s="2261"/>
      <c r="AJ185" s="2264"/>
      <c r="AK185" s="2264"/>
      <c r="AL185" s="2264"/>
      <c r="AM185" s="2264"/>
      <c r="AN185" s="2264"/>
      <c r="AO185" s="2264"/>
      <c r="AP185" s="2264"/>
      <c r="AQ185" s="2264"/>
      <c r="AR185" s="2264"/>
      <c r="AS185" s="2264"/>
      <c r="AT185" s="2264"/>
      <c r="AU185" s="2264"/>
      <c r="AV185" s="88"/>
      <c r="AW185" s="638"/>
    </row>
    <row r="186" spans="1:49" ht="15" customHeight="1" x14ac:dyDescent="0.2">
      <c r="B186" s="154" t="s">
        <v>485</v>
      </c>
      <c r="C186" s="733" t="s">
        <v>486</v>
      </c>
      <c r="D186" s="495" t="s">
        <v>487</v>
      </c>
      <c r="E186" s="613" t="s">
        <v>477</v>
      </c>
      <c r="F186" s="936" t="s">
        <v>101</v>
      </c>
      <c r="G186" s="514" t="s">
        <v>101</v>
      </c>
      <c r="H186" s="186" t="s">
        <v>41</v>
      </c>
      <c r="I186" s="514" t="s">
        <v>101</v>
      </c>
      <c r="J186" s="514" t="s">
        <v>101</v>
      </c>
      <c r="K186" s="165"/>
      <c r="L186" s="165"/>
      <c r="M186" s="936" t="s">
        <v>51</v>
      </c>
      <c r="N186" s="2016" t="s">
        <v>51</v>
      </c>
      <c r="O186" s="142" t="s">
        <v>41</v>
      </c>
      <c r="P186" s="2016" t="s">
        <v>101</v>
      </c>
      <c r="Q186" s="514" t="s">
        <v>101</v>
      </c>
      <c r="R186" s="142"/>
      <c r="S186" s="143"/>
      <c r="T186" s="936" t="s">
        <v>101</v>
      </c>
      <c r="U186" s="514" t="s">
        <v>101</v>
      </c>
      <c r="V186" s="91" t="s">
        <v>41</v>
      </c>
      <c r="W186" s="514" t="s">
        <v>101</v>
      </c>
      <c r="X186" s="2016" t="s">
        <v>101</v>
      </c>
      <c r="Y186" s="142"/>
      <c r="Z186" s="165"/>
      <c r="AA186" s="936" t="s">
        <v>101</v>
      </c>
      <c r="AB186" s="514" t="s">
        <v>101</v>
      </c>
      <c r="AC186" s="186" t="s">
        <v>41</v>
      </c>
      <c r="AD186" s="514" t="s">
        <v>101</v>
      </c>
      <c r="AE186" s="514" t="s">
        <v>101</v>
      </c>
      <c r="AF186" s="142"/>
      <c r="AG186" s="165"/>
      <c r="AH186" s="2020" t="s">
        <v>44</v>
      </c>
      <c r="AI186" s="2016" t="s">
        <v>101</v>
      </c>
      <c r="AJ186" s="186" t="s">
        <v>41</v>
      </c>
      <c r="AK186" s="514" t="s">
        <v>101</v>
      </c>
      <c r="AL186" s="514" t="s">
        <v>101</v>
      </c>
      <c r="AM186" s="142"/>
      <c r="AN186" s="165"/>
      <c r="AO186" s="936" t="s">
        <v>101</v>
      </c>
      <c r="AP186" s="514" t="s">
        <v>101</v>
      </c>
      <c r="AQ186" s="91" t="s">
        <v>41</v>
      </c>
      <c r="AR186" s="514" t="s">
        <v>101</v>
      </c>
      <c r="AS186" s="2016" t="s">
        <v>101</v>
      </c>
      <c r="AT186" s="142"/>
      <c r="AU186" s="143"/>
      <c r="AV186" s="1585">
        <f t="shared" si="25"/>
        <v>24</v>
      </c>
      <c r="AW186" s="638">
        <f t="shared" si="26"/>
        <v>0</v>
      </c>
    </row>
    <row r="187" spans="1:49" ht="15" customHeight="1" x14ac:dyDescent="0.2">
      <c r="B187" s="725"/>
      <c r="C187" s="733" t="s">
        <v>488</v>
      </c>
      <c r="D187" s="499" t="s">
        <v>489</v>
      </c>
      <c r="E187" s="126" t="s">
        <v>490</v>
      </c>
      <c r="F187" s="1590" t="s">
        <v>70</v>
      </c>
      <c r="G187" s="1591" t="s">
        <v>70</v>
      </c>
      <c r="H187" s="1591" t="s">
        <v>70</v>
      </c>
      <c r="I187" s="1591" t="s">
        <v>70</v>
      </c>
      <c r="J187" s="1591" t="s">
        <v>70</v>
      </c>
      <c r="K187" s="1591" t="s">
        <v>70</v>
      </c>
      <c r="L187" s="1592" t="s">
        <v>55</v>
      </c>
      <c r="M187" s="123" t="s">
        <v>101</v>
      </c>
      <c r="N187" s="159"/>
      <c r="O187" s="124" t="s">
        <v>101</v>
      </c>
      <c r="P187" s="352" t="s">
        <v>101</v>
      </c>
      <c r="Q187" s="124" t="s">
        <v>101</v>
      </c>
      <c r="R187" s="31"/>
      <c r="S187" s="32"/>
      <c r="T187" s="123" t="s">
        <v>101</v>
      </c>
      <c r="U187" s="159"/>
      <c r="V187" s="124" t="s">
        <v>101</v>
      </c>
      <c r="W187" s="124" t="s">
        <v>101</v>
      </c>
      <c r="X187" s="352" t="s">
        <v>101</v>
      </c>
      <c r="Y187" s="31"/>
      <c r="Z187" s="32"/>
      <c r="AA187" s="123" t="s">
        <v>101</v>
      </c>
      <c r="AB187" s="124" t="s">
        <v>101</v>
      </c>
      <c r="AC187" s="153" t="s">
        <v>101</v>
      </c>
      <c r="AD187" s="124" t="s">
        <v>101</v>
      </c>
      <c r="AE187" s="1614" t="s">
        <v>55</v>
      </c>
      <c r="AF187" s="1614" t="s">
        <v>55</v>
      </c>
      <c r="AG187" s="1620" t="s">
        <v>55</v>
      </c>
      <c r="AH187" s="1639" t="s">
        <v>55</v>
      </c>
      <c r="AI187" s="352" t="s">
        <v>101</v>
      </c>
      <c r="AJ187" s="124" t="s">
        <v>101</v>
      </c>
      <c r="AK187" s="124" t="s">
        <v>101</v>
      </c>
      <c r="AL187" s="124" t="s">
        <v>101</v>
      </c>
      <c r="AM187" s="31"/>
      <c r="AN187" s="50"/>
      <c r="AO187" s="124" t="s">
        <v>101</v>
      </c>
      <c r="AP187" s="131"/>
      <c r="AQ187" s="124" t="s">
        <v>101</v>
      </c>
      <c r="AR187" s="124" t="s">
        <v>101</v>
      </c>
      <c r="AS187" s="124" t="s">
        <v>101</v>
      </c>
      <c r="AT187" s="31"/>
      <c r="AU187" s="40"/>
      <c r="AV187" s="1585">
        <f t="shared" si="25"/>
        <v>20</v>
      </c>
      <c r="AW187" s="638">
        <f t="shared" si="26"/>
        <v>0</v>
      </c>
    </row>
    <row r="188" spans="1:49" ht="15" customHeight="1" x14ac:dyDescent="0.2">
      <c r="B188" s="766" t="s">
        <v>491</v>
      </c>
      <c r="C188" s="733" t="s">
        <v>492</v>
      </c>
      <c r="D188" s="228" t="s">
        <v>493</v>
      </c>
      <c r="E188" s="219" t="s">
        <v>119</v>
      </c>
      <c r="F188" s="26"/>
      <c r="G188" s="410" t="s">
        <v>101</v>
      </c>
      <c r="H188" s="410" t="s">
        <v>101</v>
      </c>
      <c r="I188" s="410" t="s">
        <v>101</v>
      </c>
      <c r="J188" s="28" t="s">
        <v>101</v>
      </c>
      <c r="K188" s="25"/>
      <c r="L188" s="43"/>
      <c r="M188" s="26"/>
      <c r="N188" s="45" t="s">
        <v>101</v>
      </c>
      <c r="O188" s="28" t="s">
        <v>101</v>
      </c>
      <c r="P188" s="45" t="s">
        <v>101</v>
      </c>
      <c r="Q188" s="25"/>
      <c r="R188" s="29" t="s">
        <v>101</v>
      </c>
      <c r="S188" s="27"/>
      <c r="T188" s="30" t="s">
        <v>101</v>
      </c>
      <c r="U188" s="22" t="s">
        <v>101</v>
      </c>
      <c r="V188" s="17"/>
      <c r="W188" s="20" t="s">
        <v>101</v>
      </c>
      <c r="X188" s="692" t="s">
        <v>101</v>
      </c>
      <c r="Y188" s="17"/>
      <c r="Z188" s="49"/>
      <c r="AA188" s="44" t="s">
        <v>101</v>
      </c>
      <c r="AB188" s="22" t="s">
        <v>101</v>
      </c>
      <c r="AC188" s="22" t="s">
        <v>101</v>
      </c>
      <c r="AD188" s="17"/>
      <c r="AE188" s="692" t="s">
        <v>101</v>
      </c>
      <c r="AF188" s="17"/>
      <c r="AG188" s="363"/>
      <c r="AH188" s="1596"/>
      <c r="AI188" s="419" t="s">
        <v>101</v>
      </c>
      <c r="AJ188" s="20" t="s">
        <v>101</v>
      </c>
      <c r="AK188" s="20" t="s">
        <v>101</v>
      </c>
      <c r="AL188" s="20" t="s">
        <v>101</v>
      </c>
      <c r="AM188" s="17"/>
      <c r="AN188" s="17"/>
      <c r="AO188" s="44" t="s">
        <v>101</v>
      </c>
      <c r="AP188" s="17"/>
      <c r="AQ188" s="17"/>
      <c r="AR188" s="22" t="s">
        <v>101</v>
      </c>
      <c r="AS188" s="22" t="s">
        <v>101</v>
      </c>
      <c r="AT188" s="18" t="s">
        <v>101</v>
      </c>
      <c r="AU188" s="96"/>
      <c r="AV188" s="1585">
        <f t="shared" si="25"/>
        <v>24</v>
      </c>
      <c r="AW188" s="638">
        <f t="shared" si="26"/>
        <v>0</v>
      </c>
    </row>
    <row r="189" spans="1:49" ht="15" customHeight="1" x14ac:dyDescent="0.2">
      <c r="A189" s="88"/>
      <c r="B189" s="630" t="s">
        <v>494</v>
      </c>
      <c r="C189" s="733" t="s">
        <v>495</v>
      </c>
      <c r="D189" s="232" t="s">
        <v>496</v>
      </c>
      <c r="E189" s="230" t="s">
        <v>445</v>
      </c>
      <c r="F189" s="125"/>
      <c r="G189" s="153" t="s">
        <v>101</v>
      </c>
      <c r="H189" s="124" t="s">
        <v>101</v>
      </c>
      <c r="I189" s="124" t="s">
        <v>101</v>
      </c>
      <c r="J189" s="31"/>
      <c r="K189" s="132" t="s">
        <v>101</v>
      </c>
      <c r="L189" s="46"/>
      <c r="M189" s="123" t="s">
        <v>101</v>
      </c>
      <c r="N189" s="159"/>
      <c r="O189" s="124" t="s">
        <v>101</v>
      </c>
      <c r="P189" s="352" t="s">
        <v>101</v>
      </c>
      <c r="Q189" s="124" t="s">
        <v>101</v>
      </c>
      <c r="R189" s="31"/>
      <c r="S189" s="32"/>
      <c r="T189" s="195" t="s">
        <v>70</v>
      </c>
      <c r="U189" s="276" t="s">
        <v>70</v>
      </c>
      <c r="V189" s="190" t="s">
        <v>70</v>
      </c>
      <c r="W189" s="190" t="s">
        <v>70</v>
      </c>
      <c r="X189" s="276" t="s">
        <v>70</v>
      </c>
      <c r="Y189" s="192" t="s">
        <v>70</v>
      </c>
      <c r="Z189" s="32"/>
      <c r="AA189" s="125"/>
      <c r="AB189" s="152"/>
      <c r="AC189" s="124" t="s">
        <v>101</v>
      </c>
      <c r="AD189" s="124" t="s">
        <v>101</v>
      </c>
      <c r="AE189" s="352" t="s">
        <v>101</v>
      </c>
      <c r="AF189" s="132" t="s">
        <v>101</v>
      </c>
      <c r="AG189" s="46"/>
      <c r="AH189" s="1597"/>
      <c r="AI189" s="352" t="s">
        <v>101</v>
      </c>
      <c r="AJ189" s="173" t="s">
        <v>101</v>
      </c>
      <c r="AK189" s="124" t="s">
        <v>101</v>
      </c>
      <c r="AL189" s="124" t="s">
        <v>101</v>
      </c>
      <c r="AM189" s="31"/>
      <c r="AN189" s="50"/>
      <c r="AO189" s="124" t="s">
        <v>101</v>
      </c>
      <c r="AP189" s="124" t="s">
        <v>101</v>
      </c>
      <c r="AQ189" s="124" t="s">
        <v>101</v>
      </c>
      <c r="AR189" s="131"/>
      <c r="AS189" s="124" t="s">
        <v>691</v>
      </c>
      <c r="AT189" s="31"/>
      <c r="AU189" s="40"/>
      <c r="AV189" s="1585">
        <f t="shared" si="25"/>
        <v>19</v>
      </c>
      <c r="AW189" s="638">
        <f t="shared" si="26"/>
        <v>0</v>
      </c>
    </row>
    <row r="190" spans="1:49" ht="15" customHeight="1" x14ac:dyDescent="0.25">
      <c r="B190" s="5" t="s">
        <v>734</v>
      </c>
      <c r="C190" s="732" t="s">
        <v>498</v>
      </c>
      <c r="D190" s="506" t="s">
        <v>499</v>
      </c>
      <c r="E190" s="661" t="s">
        <v>500</v>
      </c>
      <c r="F190" s="171" t="s">
        <v>101</v>
      </c>
      <c r="G190" s="95"/>
      <c r="H190" s="593" t="s">
        <v>101</v>
      </c>
      <c r="I190" s="95"/>
      <c r="J190" s="593" t="s">
        <v>101</v>
      </c>
      <c r="K190" s="1608" t="s">
        <v>55</v>
      </c>
      <c r="L190" s="1615" t="s">
        <v>55</v>
      </c>
      <c r="M190" s="171" t="s">
        <v>101</v>
      </c>
      <c r="N190" s="95"/>
      <c r="O190" s="593" t="s">
        <v>101</v>
      </c>
      <c r="P190" s="95"/>
      <c r="Q190" s="593" t="s">
        <v>101</v>
      </c>
      <c r="R190" s="17"/>
      <c r="S190" s="363"/>
      <c r="T190" s="2071" t="s">
        <v>101</v>
      </c>
      <c r="U190" s="95"/>
      <c r="V190" s="593" t="s">
        <v>101</v>
      </c>
      <c r="W190" s="95"/>
      <c r="X190" s="411" t="s">
        <v>101</v>
      </c>
      <c r="Y190" s="1671" t="s">
        <v>55</v>
      </c>
      <c r="Z190" s="1672" t="s">
        <v>55</v>
      </c>
      <c r="AA190" s="411" t="s">
        <v>101</v>
      </c>
      <c r="AB190" s="95"/>
      <c r="AC190" s="593" t="s">
        <v>101</v>
      </c>
      <c r="AD190" s="95"/>
      <c r="AE190" s="593" t="s">
        <v>101</v>
      </c>
      <c r="AF190" s="17"/>
      <c r="AG190" s="363"/>
      <c r="AH190" s="1771" t="s">
        <v>101</v>
      </c>
      <c r="AI190" s="161"/>
      <c r="AJ190" s="593" t="s">
        <v>101</v>
      </c>
      <c r="AK190" s="95"/>
      <c r="AL190" s="593" t="s">
        <v>101</v>
      </c>
      <c r="AM190" s="17"/>
      <c r="AN190" s="363"/>
      <c r="AO190" s="171" t="s">
        <v>101</v>
      </c>
      <c r="AP190" s="95"/>
      <c r="AQ190" s="593" t="s">
        <v>101</v>
      </c>
      <c r="AR190" s="95"/>
      <c r="AS190" s="593" t="s">
        <v>101</v>
      </c>
      <c r="AT190" s="95"/>
      <c r="AU190" s="1672" t="s">
        <v>55</v>
      </c>
      <c r="AV190" s="1585">
        <f t="shared" ref="AV190:AV207" si="27">COUNTIF(F190:AU190,"&lt;&gt;CP")-COUNTIF(F190:AU190,"")-COUNTIF(F190:AU190,"R")-COUNTIF(F190:AU190,"AT")-COUNTIF(F190:AU190,"AM")-COUNTIF(F190:AU190,"RD")</f>
        <v>18</v>
      </c>
      <c r="AW190" s="638">
        <f t="shared" si="26"/>
        <v>0</v>
      </c>
    </row>
    <row r="191" spans="1:49" ht="15" customHeight="1" thickBot="1" x14ac:dyDescent="0.25">
      <c r="B191" s="836" t="s">
        <v>258</v>
      </c>
      <c r="C191" s="733" t="s">
        <v>501</v>
      </c>
      <c r="D191" s="871" t="s">
        <v>502</v>
      </c>
      <c r="E191" s="720" t="s">
        <v>144</v>
      </c>
      <c r="F191" s="882" t="s">
        <v>101</v>
      </c>
      <c r="G191" s="140"/>
      <c r="H191" s="854" t="s">
        <v>101</v>
      </c>
      <c r="I191" s="854" t="s">
        <v>101</v>
      </c>
      <c r="J191" s="881" t="s">
        <v>101</v>
      </c>
      <c r="K191" s="33"/>
      <c r="L191" s="163"/>
      <c r="M191" s="882" t="s">
        <v>101</v>
      </c>
      <c r="N191" s="854" t="s">
        <v>101</v>
      </c>
      <c r="O191" s="854" t="s">
        <v>101</v>
      </c>
      <c r="P191" s="140"/>
      <c r="Q191" s="881" t="s">
        <v>101</v>
      </c>
      <c r="R191" s="33"/>
      <c r="S191" s="163"/>
      <c r="T191" s="435" t="s">
        <v>101</v>
      </c>
      <c r="U191" s="880" t="s">
        <v>101</v>
      </c>
      <c r="V191" s="369" t="s">
        <v>101</v>
      </c>
      <c r="W191" s="33"/>
      <c r="X191" s="36"/>
      <c r="Y191" s="1266" t="s">
        <v>101</v>
      </c>
      <c r="Z191" s="35"/>
      <c r="AA191" s="400" t="s">
        <v>101</v>
      </c>
      <c r="AB191" s="164"/>
      <c r="AC191" s="369" t="s">
        <v>101</v>
      </c>
      <c r="AD191" s="369" t="s">
        <v>101</v>
      </c>
      <c r="AE191" s="369" t="s">
        <v>101</v>
      </c>
      <c r="AF191" s="335" t="s">
        <v>55</v>
      </c>
      <c r="AG191" s="775"/>
      <c r="AH191" s="1769"/>
      <c r="AI191" s="400" t="s">
        <v>101</v>
      </c>
      <c r="AJ191" s="369" t="s">
        <v>101</v>
      </c>
      <c r="AK191" s="369" t="s">
        <v>101</v>
      </c>
      <c r="AL191" s="369" t="s">
        <v>101</v>
      </c>
      <c r="AM191" s="33"/>
      <c r="AN191" s="775"/>
      <c r="AO191" s="123" t="s">
        <v>101</v>
      </c>
      <c r="AP191" s="163"/>
      <c r="AQ191" s="163"/>
      <c r="AR191" s="369" t="s">
        <v>101</v>
      </c>
      <c r="AS191" s="369" t="s">
        <v>101</v>
      </c>
      <c r="AT191" s="1266" t="s">
        <v>101</v>
      </c>
      <c r="AU191" s="40"/>
      <c r="AV191" s="1585">
        <f t="shared" si="27"/>
        <v>24</v>
      </c>
      <c r="AW191" s="638">
        <f t="shared" si="26"/>
        <v>0</v>
      </c>
    </row>
    <row r="192" spans="1:49" ht="15" customHeight="1" x14ac:dyDescent="0.25">
      <c r="B192" s="836" t="s">
        <v>258</v>
      </c>
      <c r="C192" s="733" t="s">
        <v>503</v>
      </c>
      <c r="D192" s="209" t="s">
        <v>504</v>
      </c>
      <c r="E192" s="650" t="s">
        <v>505</v>
      </c>
      <c r="F192" s="94"/>
      <c r="G192" s="710" t="s">
        <v>101</v>
      </c>
      <c r="H192" s="593" t="s">
        <v>101</v>
      </c>
      <c r="I192" s="593" t="s">
        <v>101</v>
      </c>
      <c r="J192" s="17"/>
      <c r="K192" s="17"/>
      <c r="L192" s="954" t="s">
        <v>50</v>
      </c>
      <c r="M192" s="94"/>
      <c r="N192" s="593" t="s">
        <v>101</v>
      </c>
      <c r="O192" s="593" t="s">
        <v>101</v>
      </c>
      <c r="P192" s="411" t="s">
        <v>101</v>
      </c>
      <c r="Q192" s="593" t="s">
        <v>101</v>
      </c>
      <c r="R192" s="17"/>
      <c r="S192" s="49"/>
      <c r="T192" s="1038" t="s">
        <v>70</v>
      </c>
      <c r="U192" s="1671" t="s">
        <v>70</v>
      </c>
      <c r="V192" s="1671" t="s">
        <v>70</v>
      </c>
      <c r="W192" s="1671" t="s">
        <v>70</v>
      </c>
      <c r="X192" s="1772" t="s">
        <v>70</v>
      </c>
      <c r="Y192" s="1773"/>
      <c r="Z192" s="1774"/>
      <c r="AA192" s="1152"/>
      <c r="AB192" s="910"/>
      <c r="AC192" s="545"/>
      <c r="AD192" s="563"/>
      <c r="AE192" s="563"/>
      <c r="AF192" s="545"/>
      <c r="AG192" s="845"/>
      <c r="AH192" s="1775"/>
      <c r="AI192" s="1152"/>
      <c r="AJ192" s="545"/>
      <c r="AK192" s="545"/>
      <c r="AL192" s="545"/>
      <c r="AM192" s="1149"/>
      <c r="AN192" s="845"/>
      <c r="AO192" s="1776"/>
      <c r="AP192" s="545"/>
      <c r="AQ192" s="545"/>
      <c r="AR192" s="545"/>
      <c r="AS192" s="545"/>
      <c r="AT192" s="1149"/>
      <c r="AU192" s="1777"/>
      <c r="AV192" s="1585">
        <f t="shared" si="27"/>
        <v>8</v>
      </c>
      <c r="AW192" s="638">
        <f t="shared" si="26"/>
        <v>0</v>
      </c>
    </row>
    <row r="193" spans="1:49" ht="15" customHeight="1" x14ac:dyDescent="0.2">
      <c r="B193" s="168" t="s">
        <v>506</v>
      </c>
      <c r="C193" s="789" t="s">
        <v>507</v>
      </c>
      <c r="D193" s="221" t="s">
        <v>508</v>
      </c>
      <c r="E193" s="2008" t="s">
        <v>509</v>
      </c>
      <c r="F193" s="882" t="s">
        <v>101</v>
      </c>
      <c r="G193" s="140"/>
      <c r="H193" s="854" t="s">
        <v>101</v>
      </c>
      <c r="I193" s="854" t="s">
        <v>101</v>
      </c>
      <c r="J193" s="881" t="s">
        <v>101</v>
      </c>
      <c r="K193" s="33"/>
      <c r="L193" s="163"/>
      <c r="M193" s="882" t="s">
        <v>101</v>
      </c>
      <c r="N193" s="854" t="s">
        <v>101</v>
      </c>
      <c r="O193" s="854" t="s">
        <v>101</v>
      </c>
      <c r="P193" s="854" t="s">
        <v>101</v>
      </c>
      <c r="Q193" s="163"/>
      <c r="R193" s="1591" t="s">
        <v>55</v>
      </c>
      <c r="S193" s="1615" t="s">
        <v>55</v>
      </c>
      <c r="T193" s="435" t="s">
        <v>101</v>
      </c>
      <c r="U193" s="880" t="s">
        <v>101</v>
      </c>
      <c r="V193" s="36"/>
      <c r="W193" s="369" t="s">
        <v>101</v>
      </c>
      <c r="X193" s="400" t="s">
        <v>101</v>
      </c>
      <c r="Y193" s="33"/>
      <c r="Z193" s="35"/>
      <c r="AA193" s="400" t="s">
        <v>101</v>
      </c>
      <c r="AB193" s="880" t="s">
        <v>101</v>
      </c>
      <c r="AC193" s="124" t="s">
        <v>101</v>
      </c>
      <c r="AD193" s="36"/>
      <c r="AE193" s="33"/>
      <c r="AF193" s="33"/>
      <c r="AG193" s="2235" t="s">
        <v>50</v>
      </c>
      <c r="AH193" s="1769"/>
      <c r="AI193" s="400" t="s">
        <v>101</v>
      </c>
      <c r="AJ193" s="369" t="s">
        <v>101</v>
      </c>
      <c r="AK193" s="369" t="s">
        <v>101</v>
      </c>
      <c r="AL193" s="369" t="s">
        <v>101</v>
      </c>
      <c r="AM193" s="33"/>
      <c r="AN193" s="163"/>
      <c r="AO193" s="1778" t="s">
        <v>101</v>
      </c>
      <c r="AP193" s="880" t="s">
        <v>101</v>
      </c>
      <c r="AQ193" s="369" t="s">
        <v>101</v>
      </c>
      <c r="AR193" s="33"/>
      <c r="AS193" s="33"/>
      <c r="AT193" s="33"/>
      <c r="AU193" s="1779" t="s">
        <v>50</v>
      </c>
      <c r="AV193" s="1585">
        <f t="shared" si="27"/>
        <v>24</v>
      </c>
      <c r="AW193" s="638">
        <f t="shared" si="26"/>
        <v>0</v>
      </c>
    </row>
    <row r="194" spans="1:49" ht="15" customHeight="1" x14ac:dyDescent="0.2">
      <c r="B194" s="2913" t="s">
        <v>735</v>
      </c>
      <c r="C194" s="733"/>
      <c r="D194" s="576" t="s">
        <v>736</v>
      </c>
      <c r="E194" s="2917" t="s">
        <v>737</v>
      </c>
      <c r="F194" s="913"/>
      <c r="G194" s="996"/>
      <c r="H194" s="996"/>
      <c r="I194" s="912"/>
      <c r="J194" s="912"/>
      <c r="K194" s="912"/>
      <c r="L194" s="845"/>
      <c r="M194" s="2211"/>
      <c r="N194" s="996"/>
      <c r="O194" s="996"/>
      <c r="P194" s="912"/>
      <c r="Q194" s="996"/>
      <c r="R194" s="912"/>
      <c r="S194" s="2212"/>
      <c r="T194" s="2211"/>
      <c r="U194" s="996"/>
      <c r="V194" s="996"/>
      <c r="W194" s="912"/>
      <c r="X194" s="996"/>
      <c r="Y194" s="912"/>
      <c r="Z194" s="997"/>
      <c r="AA194" s="2213"/>
      <c r="AB194" s="996"/>
      <c r="AC194" s="996"/>
      <c r="AD194" s="912"/>
      <c r="AE194" s="996"/>
      <c r="AF194" s="912"/>
      <c r="AG194" s="2214"/>
      <c r="AH194" s="1768"/>
      <c r="AI194" s="2240" t="s">
        <v>101</v>
      </c>
      <c r="AJ194" s="2215" t="s">
        <v>101</v>
      </c>
      <c r="AK194" s="2215" t="s">
        <v>101</v>
      </c>
      <c r="AL194" s="2215" t="s">
        <v>101</v>
      </c>
      <c r="AM194" s="17"/>
      <c r="AN194" s="363"/>
      <c r="AO194" s="2216" t="s">
        <v>101</v>
      </c>
      <c r="AP194" s="2215" t="s">
        <v>101</v>
      </c>
      <c r="AQ194" s="2215" t="s">
        <v>101</v>
      </c>
      <c r="AR194" s="418" t="s">
        <v>101</v>
      </c>
      <c r="AS194" s="25"/>
      <c r="AT194" s="25"/>
      <c r="AU194" s="21"/>
      <c r="AV194" s="1585">
        <f t="shared" si="27"/>
        <v>8</v>
      </c>
      <c r="AW194" s="638">
        <f t="shared" si="26"/>
        <v>0</v>
      </c>
    </row>
    <row r="195" spans="1:49" ht="15" customHeight="1" x14ac:dyDescent="0.2">
      <c r="C195" s="732"/>
      <c r="D195" s="1780"/>
      <c r="E195" s="1781"/>
      <c r="F195" s="162"/>
      <c r="G195" s="140"/>
      <c r="H195" s="140"/>
      <c r="I195" s="140"/>
      <c r="J195" s="163"/>
      <c r="K195" s="33"/>
      <c r="L195" s="163"/>
      <c r="M195" s="162"/>
      <c r="N195" s="140"/>
      <c r="O195" s="140"/>
      <c r="P195" s="140"/>
      <c r="Q195" s="163"/>
      <c r="R195" s="33"/>
      <c r="S195" s="141"/>
      <c r="T195" s="162"/>
      <c r="U195" s="163"/>
      <c r="V195" s="140"/>
      <c r="W195" s="36"/>
      <c r="X195" s="33"/>
      <c r="Y195" s="140"/>
      <c r="Z195" s="35"/>
      <c r="AA195" s="164"/>
      <c r="AB195" s="164"/>
      <c r="AC195" s="140"/>
      <c r="AD195" s="140"/>
      <c r="AE195" s="140"/>
      <c r="AF195" s="33"/>
      <c r="AG195" s="775"/>
      <c r="AH195" s="1769"/>
      <c r="AI195" s="164"/>
      <c r="AJ195" s="140"/>
      <c r="AK195" s="140"/>
      <c r="AL195" s="140"/>
      <c r="AM195" s="33"/>
      <c r="AN195" s="775"/>
      <c r="AO195" s="162"/>
      <c r="AP195" s="163"/>
      <c r="AQ195" s="140"/>
      <c r="AR195" s="52"/>
      <c r="AS195" s="33"/>
      <c r="AT195" s="140"/>
      <c r="AU195" s="40"/>
      <c r="AV195" s="1585">
        <f t="shared" si="27"/>
        <v>0</v>
      </c>
      <c r="AW195" s="638">
        <f t="shared" si="26"/>
        <v>0</v>
      </c>
    </row>
    <row r="196" spans="1:49" ht="15" customHeight="1" x14ac:dyDescent="0.2">
      <c r="C196" s="732"/>
      <c r="D196" s="885" t="s">
        <v>513</v>
      </c>
      <c r="E196" s="886" t="s">
        <v>129</v>
      </c>
      <c r="F196" s="94"/>
      <c r="G196" s="95"/>
      <c r="H196" s="95"/>
      <c r="I196" s="95"/>
      <c r="J196" s="95"/>
      <c r="K196" s="24"/>
      <c r="L196" s="24"/>
      <c r="M196" s="94"/>
      <c r="N196" s="161"/>
      <c r="O196" s="95"/>
      <c r="P196" s="161"/>
      <c r="Q196" s="95"/>
      <c r="R196" s="17"/>
      <c r="S196" s="21"/>
      <c r="T196" s="161"/>
      <c r="U196" s="95"/>
      <c r="V196" s="160"/>
      <c r="W196" s="95"/>
      <c r="X196" s="161"/>
      <c r="Y196" s="17"/>
      <c r="Z196" s="21"/>
      <c r="AA196" s="94"/>
      <c r="AB196" s="95"/>
      <c r="AC196" s="95"/>
      <c r="AD196" s="95"/>
      <c r="AE196" s="95"/>
      <c r="AF196" s="17"/>
      <c r="AG196" s="24"/>
      <c r="AH196" s="1768"/>
      <c r="AI196" s="161"/>
      <c r="AJ196" s="95"/>
      <c r="AK196" s="95"/>
      <c r="AL196" s="95"/>
      <c r="AM196" s="17"/>
      <c r="AN196" s="21"/>
      <c r="AO196" s="44" t="s">
        <v>101</v>
      </c>
      <c r="AP196" s="22" t="s">
        <v>101</v>
      </c>
      <c r="AQ196" s="22" t="s">
        <v>101</v>
      </c>
      <c r="AR196" s="20" t="s">
        <v>101</v>
      </c>
      <c r="AS196" s="692" t="s">
        <v>101</v>
      </c>
      <c r="AT196" s="17"/>
      <c r="AU196" s="21"/>
      <c r="AV196" s="1585">
        <f t="shared" si="27"/>
        <v>5</v>
      </c>
      <c r="AW196" s="638">
        <f t="shared" si="26"/>
        <v>0</v>
      </c>
    </row>
    <row r="197" spans="1:49" ht="15" customHeight="1" thickBot="1" x14ac:dyDescent="0.25">
      <c r="C197" s="733"/>
      <c r="D197" s="889" t="s">
        <v>514</v>
      </c>
      <c r="E197" s="667" t="s">
        <v>261</v>
      </c>
      <c r="F197" s="1782" t="s">
        <v>101</v>
      </c>
      <c r="G197" s="1783" t="s">
        <v>101</v>
      </c>
      <c r="H197" s="1783" t="s">
        <v>101</v>
      </c>
      <c r="I197" s="1783" t="s">
        <v>101</v>
      </c>
      <c r="J197" s="1783" t="s">
        <v>101</v>
      </c>
      <c r="K197" s="140"/>
      <c r="L197" s="163"/>
      <c r="M197" s="1782" t="s">
        <v>101</v>
      </c>
      <c r="N197" s="1783" t="s">
        <v>101</v>
      </c>
      <c r="O197" s="1783" t="s">
        <v>101</v>
      </c>
      <c r="P197" s="1783" t="s">
        <v>101</v>
      </c>
      <c r="Q197" s="1783" t="s">
        <v>101</v>
      </c>
      <c r="R197" s="140"/>
      <c r="S197" s="141"/>
      <c r="T197" s="1782" t="s">
        <v>101</v>
      </c>
      <c r="U197" s="1783" t="s">
        <v>101</v>
      </c>
      <c r="V197" s="1783" t="s">
        <v>101</v>
      </c>
      <c r="W197" s="1783" t="s">
        <v>101</v>
      </c>
      <c r="X197" s="1783" t="s">
        <v>101</v>
      </c>
      <c r="Y197" s="140"/>
      <c r="Z197" s="141"/>
      <c r="AA197" s="1782" t="s">
        <v>101</v>
      </c>
      <c r="AB197" s="1783" t="s">
        <v>101</v>
      </c>
      <c r="AC197" s="1783" t="s">
        <v>101</v>
      </c>
      <c r="AD197" s="1783" t="s">
        <v>101</v>
      </c>
      <c r="AE197" s="1783" t="s">
        <v>101</v>
      </c>
      <c r="AF197" s="140"/>
      <c r="AG197" s="163"/>
      <c r="AH197" s="1769"/>
      <c r="AI197" s="1784" t="s">
        <v>101</v>
      </c>
      <c r="AJ197" s="1783" t="s">
        <v>101</v>
      </c>
      <c r="AK197" s="1783" t="s">
        <v>101</v>
      </c>
      <c r="AL197" s="1783" t="s">
        <v>101</v>
      </c>
      <c r="AM197" s="140"/>
      <c r="AN197" s="141"/>
      <c r="AO197" s="1782" t="s">
        <v>101</v>
      </c>
      <c r="AP197" s="1783" t="s">
        <v>101</v>
      </c>
      <c r="AQ197" s="1783" t="s">
        <v>101</v>
      </c>
      <c r="AR197" s="1783" t="s">
        <v>101</v>
      </c>
      <c r="AS197" s="1783" t="s">
        <v>101</v>
      </c>
      <c r="AT197" s="140"/>
      <c r="AU197" s="141"/>
      <c r="AV197" s="1585">
        <f t="shared" si="27"/>
        <v>29</v>
      </c>
      <c r="AW197" s="638">
        <f t="shared" si="26"/>
        <v>0</v>
      </c>
    </row>
    <row r="198" spans="1:49" ht="15" customHeight="1" x14ac:dyDescent="0.25">
      <c r="A198" s="88"/>
      <c r="B198" s="149" t="s">
        <v>515</v>
      </c>
      <c r="C198" s="733" t="s">
        <v>516</v>
      </c>
      <c r="D198" s="1077" t="s">
        <v>517</v>
      </c>
      <c r="E198" s="1078" t="s">
        <v>518</v>
      </c>
      <c r="F198" s="1079" t="s">
        <v>55</v>
      </c>
      <c r="G198" s="1080" t="s">
        <v>519</v>
      </c>
      <c r="H198" s="1080" t="s">
        <v>519</v>
      </c>
      <c r="I198" s="1080" t="s">
        <v>519</v>
      </c>
      <c r="J198" s="1081" t="s">
        <v>55</v>
      </c>
      <c r="K198" s="142"/>
      <c r="L198" s="165"/>
      <c r="M198" s="1785" t="s">
        <v>55</v>
      </c>
      <c r="N198" s="498" t="s">
        <v>519</v>
      </c>
      <c r="O198" s="498" t="s">
        <v>519</v>
      </c>
      <c r="P198" s="498" t="s">
        <v>519</v>
      </c>
      <c r="Q198" s="764" t="s">
        <v>55</v>
      </c>
      <c r="R198" s="51"/>
      <c r="S198" s="439"/>
      <c r="T198" s="1079" t="s">
        <v>55</v>
      </c>
      <c r="U198" s="1080" t="s">
        <v>519</v>
      </c>
      <c r="V198" s="1080" t="s">
        <v>519</v>
      </c>
      <c r="W198" s="1080" t="s">
        <v>519</v>
      </c>
      <c r="X198" s="1081" t="s">
        <v>55</v>
      </c>
      <c r="Y198" s="52"/>
      <c r="Z198" s="55"/>
      <c r="AA198" s="1079" t="s">
        <v>55</v>
      </c>
      <c r="AB198" s="1080" t="s">
        <v>519</v>
      </c>
      <c r="AC198" s="1080" t="s">
        <v>519</v>
      </c>
      <c r="AD198" s="1080" t="s">
        <v>519</v>
      </c>
      <c r="AE198" s="1081" t="s">
        <v>55</v>
      </c>
      <c r="AF198" s="57"/>
      <c r="AG198" s="165"/>
      <c r="AH198" s="1786" t="s">
        <v>55</v>
      </c>
      <c r="AI198" s="1080" t="s">
        <v>519</v>
      </c>
      <c r="AJ198" s="1080" t="s">
        <v>519</v>
      </c>
      <c r="AK198" s="1080" t="s">
        <v>519</v>
      </c>
      <c r="AL198" s="1081" t="s">
        <v>55</v>
      </c>
      <c r="AM198" s="52"/>
      <c r="AN198" s="55"/>
      <c r="AO198" s="1079" t="s">
        <v>55</v>
      </c>
      <c r="AP198" s="1080" t="s">
        <v>519</v>
      </c>
      <c r="AQ198" s="1080" t="s">
        <v>519</v>
      </c>
      <c r="AR198" s="1080" t="s">
        <v>519</v>
      </c>
      <c r="AS198" s="1081" t="s">
        <v>55</v>
      </c>
      <c r="AT198" s="52"/>
      <c r="AU198" s="55"/>
      <c r="AV198" s="1585">
        <f t="shared" si="27"/>
        <v>18</v>
      </c>
      <c r="AW198" s="638">
        <f t="shared" si="26"/>
        <v>0</v>
      </c>
    </row>
    <row r="199" spans="1:49" ht="15" customHeight="1" thickBot="1" x14ac:dyDescent="0.25">
      <c r="A199" s="88"/>
      <c r="B199" s="88"/>
      <c r="C199" s="732" t="s">
        <v>520</v>
      </c>
      <c r="D199" s="515" t="s">
        <v>521</v>
      </c>
      <c r="E199" s="663" t="s">
        <v>522</v>
      </c>
      <c r="F199" s="123" t="s">
        <v>519</v>
      </c>
      <c r="G199" s="131"/>
      <c r="H199" s="124" t="s">
        <v>519</v>
      </c>
      <c r="I199" s="124" t="s">
        <v>519</v>
      </c>
      <c r="J199" s="124" t="s">
        <v>519</v>
      </c>
      <c r="K199" s="167"/>
      <c r="L199" s="32"/>
      <c r="M199" s="47" t="s">
        <v>519</v>
      </c>
      <c r="N199" s="38"/>
      <c r="O199" s="41" t="s">
        <v>519</v>
      </c>
      <c r="P199" s="41" t="s">
        <v>519</v>
      </c>
      <c r="Q199" s="41" t="s">
        <v>519</v>
      </c>
      <c r="R199" s="31"/>
      <c r="S199" s="40"/>
      <c r="T199" s="41" t="s">
        <v>519</v>
      </c>
      <c r="U199" s="31"/>
      <c r="V199" s="416" t="s">
        <v>519</v>
      </c>
      <c r="W199" s="41" t="s">
        <v>519</v>
      </c>
      <c r="X199" s="48" t="s">
        <v>519</v>
      </c>
      <c r="Y199" s="131"/>
      <c r="Z199" s="50"/>
      <c r="AA199" s="41" t="s">
        <v>519</v>
      </c>
      <c r="AB199" s="41" t="s">
        <v>519</v>
      </c>
      <c r="AC199" s="41" t="s">
        <v>519</v>
      </c>
      <c r="AD199" s="41" t="s">
        <v>519</v>
      </c>
      <c r="AE199" s="1135"/>
      <c r="AF199" s="682"/>
      <c r="AG199" s="46"/>
      <c r="AH199" s="1593"/>
      <c r="AI199" s="48" t="s">
        <v>519</v>
      </c>
      <c r="AJ199" s="41" t="s">
        <v>519</v>
      </c>
      <c r="AK199" s="41" t="s">
        <v>519</v>
      </c>
      <c r="AL199" s="48" t="s">
        <v>519</v>
      </c>
      <c r="AM199" s="131"/>
      <c r="AN199" s="138"/>
      <c r="AO199" s="123" t="s">
        <v>519</v>
      </c>
      <c r="AP199" s="131"/>
      <c r="AQ199" s="124" t="s">
        <v>519</v>
      </c>
      <c r="AR199" s="124" t="s">
        <v>519</v>
      </c>
      <c r="AS199" s="124" t="s">
        <v>519</v>
      </c>
      <c r="AT199" s="131"/>
      <c r="AU199" s="138"/>
      <c r="AV199" s="1585">
        <f t="shared" si="27"/>
        <v>24</v>
      </c>
      <c r="AW199" s="638">
        <f t="shared" si="26"/>
        <v>0</v>
      </c>
    </row>
    <row r="200" spans="1:49" ht="15" customHeight="1" x14ac:dyDescent="0.25">
      <c r="A200" s="88"/>
      <c r="B200" s="93"/>
      <c r="C200" s="733" t="s">
        <v>523</v>
      </c>
      <c r="D200" s="1433" t="s">
        <v>524</v>
      </c>
      <c r="E200" s="1434" t="s">
        <v>525</v>
      </c>
      <c r="F200" s="54" t="s">
        <v>519</v>
      </c>
      <c r="G200" s="53" t="s">
        <v>519</v>
      </c>
      <c r="H200" s="53" t="s">
        <v>519</v>
      </c>
      <c r="I200" s="51"/>
      <c r="J200" s="53" t="s">
        <v>519</v>
      </c>
      <c r="K200" s="144"/>
      <c r="L200" s="706"/>
      <c r="M200" s="54" t="s">
        <v>519</v>
      </c>
      <c r="N200" s="432" t="s">
        <v>519</v>
      </c>
      <c r="O200" s="53" t="s">
        <v>519</v>
      </c>
      <c r="P200" s="457"/>
      <c r="Q200" s="53" t="s">
        <v>519</v>
      </c>
      <c r="R200" s="457"/>
      <c r="S200" s="706"/>
      <c r="T200" s="1038" t="s">
        <v>70</v>
      </c>
      <c r="U200" s="275" t="s">
        <v>70</v>
      </c>
      <c r="V200" s="275" t="s">
        <v>70</v>
      </c>
      <c r="W200" s="275" t="s">
        <v>70</v>
      </c>
      <c r="X200" s="275" t="s">
        <v>70</v>
      </c>
      <c r="Y200" s="275" t="s">
        <v>70</v>
      </c>
      <c r="Z200" s="1612" t="s">
        <v>55</v>
      </c>
      <c r="AA200" s="432" t="s">
        <v>519</v>
      </c>
      <c r="AB200" s="51"/>
      <c r="AC200" s="53" t="s">
        <v>519</v>
      </c>
      <c r="AD200" s="53" t="s">
        <v>519</v>
      </c>
      <c r="AE200" s="53" t="s">
        <v>519</v>
      </c>
      <c r="AF200" s="144"/>
      <c r="AG200" s="706"/>
      <c r="AH200" s="1622"/>
      <c r="AI200" s="432" t="s">
        <v>519</v>
      </c>
      <c r="AJ200" s="53" t="s">
        <v>519</v>
      </c>
      <c r="AK200" s="53" t="s">
        <v>519</v>
      </c>
      <c r="AL200" s="53" t="s">
        <v>519</v>
      </c>
      <c r="AM200" s="1787"/>
      <c r="AN200" s="439"/>
      <c r="AO200" s="803" t="s">
        <v>519</v>
      </c>
      <c r="AP200" s="53" t="s">
        <v>519</v>
      </c>
      <c r="AQ200" s="53" t="s">
        <v>519</v>
      </c>
      <c r="AR200" s="457"/>
      <c r="AS200" s="432" t="s">
        <v>519</v>
      </c>
      <c r="AT200" s="144"/>
      <c r="AU200" s="439"/>
      <c r="AV200" s="1585">
        <f t="shared" si="27"/>
        <v>20</v>
      </c>
      <c r="AW200" s="638">
        <f t="shared" si="26"/>
        <v>0</v>
      </c>
    </row>
    <row r="201" spans="1:49" ht="15" customHeight="1" thickBot="1" x14ac:dyDescent="0.25">
      <c r="A201" s="88"/>
      <c r="B201" s="150" t="s">
        <v>526</v>
      </c>
      <c r="C201" s="733" t="s">
        <v>527</v>
      </c>
      <c r="D201" s="511" t="s">
        <v>528</v>
      </c>
      <c r="E201" s="699" t="s">
        <v>529</v>
      </c>
      <c r="F201" s="123" t="s">
        <v>519</v>
      </c>
      <c r="G201" s="124" t="s">
        <v>519</v>
      </c>
      <c r="H201" s="190" t="s">
        <v>55</v>
      </c>
      <c r="I201" s="124"/>
      <c r="J201" s="124" t="s">
        <v>519</v>
      </c>
      <c r="K201" s="31"/>
      <c r="L201" s="32"/>
      <c r="M201" s="123" t="s">
        <v>519</v>
      </c>
      <c r="N201" s="124" t="s">
        <v>519</v>
      </c>
      <c r="O201" s="190" t="s">
        <v>55</v>
      </c>
      <c r="P201" s="124" t="s">
        <v>519</v>
      </c>
      <c r="Q201" s="124" t="s">
        <v>519</v>
      </c>
      <c r="R201" s="31"/>
      <c r="S201" s="32"/>
      <c r="T201" s="123" t="s">
        <v>519</v>
      </c>
      <c r="U201" s="124" t="s">
        <v>519</v>
      </c>
      <c r="V201" s="190" t="s">
        <v>55</v>
      </c>
      <c r="W201" s="124" t="s">
        <v>519</v>
      </c>
      <c r="X201" s="124" t="s">
        <v>519</v>
      </c>
      <c r="Y201" s="31"/>
      <c r="Z201" s="50"/>
      <c r="AA201" s="352" t="s">
        <v>519</v>
      </c>
      <c r="AB201" s="124" t="s">
        <v>519</v>
      </c>
      <c r="AC201" s="190" t="s">
        <v>55</v>
      </c>
      <c r="AD201" s="124" t="s">
        <v>519</v>
      </c>
      <c r="AE201" s="124" t="s">
        <v>519</v>
      </c>
      <c r="AF201" s="31"/>
      <c r="AG201" s="32"/>
      <c r="AH201" s="1597"/>
      <c r="AI201" s="352" t="s">
        <v>519</v>
      </c>
      <c r="AJ201" s="190" t="s">
        <v>55</v>
      </c>
      <c r="AK201" s="124" t="s">
        <v>519</v>
      </c>
      <c r="AL201" s="124" t="s">
        <v>519</v>
      </c>
      <c r="AM201" s="31"/>
      <c r="AN201" s="32"/>
      <c r="AO201" s="123" t="s">
        <v>519</v>
      </c>
      <c r="AP201" s="124" t="s">
        <v>519</v>
      </c>
      <c r="AQ201" s="190" t="s">
        <v>519</v>
      </c>
      <c r="AR201" s="124" t="s">
        <v>519</v>
      </c>
      <c r="AS201" s="124" t="s">
        <v>519</v>
      </c>
      <c r="AT201" s="31"/>
      <c r="AU201" s="40"/>
      <c r="AV201" s="1585">
        <f t="shared" si="27"/>
        <v>23</v>
      </c>
      <c r="AW201" s="638">
        <f t="shared" si="26"/>
        <v>0</v>
      </c>
    </row>
    <row r="202" spans="1:49" ht="15" customHeight="1" x14ac:dyDescent="0.25">
      <c r="A202" s="88"/>
      <c r="B202" s="93"/>
      <c r="C202" s="733" t="s">
        <v>530</v>
      </c>
      <c r="D202" s="490" t="s">
        <v>531</v>
      </c>
      <c r="E202" s="892" t="s">
        <v>532</v>
      </c>
      <c r="F202" s="803" t="s">
        <v>519</v>
      </c>
      <c r="G202" s="1788" t="s">
        <v>519</v>
      </c>
      <c r="H202" s="53" t="s">
        <v>519</v>
      </c>
      <c r="I202" s="53" t="s">
        <v>519</v>
      </c>
      <c r="J202" s="1788" t="s">
        <v>519</v>
      </c>
      <c r="K202" s="51"/>
      <c r="L202" s="705"/>
      <c r="M202" s="54" t="s">
        <v>519</v>
      </c>
      <c r="N202" s="122" t="s">
        <v>70</v>
      </c>
      <c r="O202" s="53" t="s">
        <v>519</v>
      </c>
      <c r="P202" s="1788" t="s">
        <v>519</v>
      </c>
      <c r="Q202" s="1788" t="s">
        <v>519</v>
      </c>
      <c r="R202" s="51"/>
      <c r="S202" s="513"/>
      <c r="T202" s="967" t="s">
        <v>519</v>
      </c>
      <c r="U202" s="979" t="s">
        <v>519</v>
      </c>
      <c r="V202" s="979" t="s">
        <v>519</v>
      </c>
      <c r="W202" s="441" t="s">
        <v>519</v>
      </c>
      <c r="X202" s="967" t="s">
        <v>519</v>
      </c>
      <c r="Y202" s="51"/>
      <c r="Z202" s="513"/>
      <c r="AA202" s="432" t="s">
        <v>519</v>
      </c>
      <c r="AB202" s="1788" t="s">
        <v>519</v>
      </c>
      <c r="AC202" s="457" t="s">
        <v>55</v>
      </c>
      <c r="AD202" s="432" t="s">
        <v>519</v>
      </c>
      <c r="AE202" s="432" t="s">
        <v>519</v>
      </c>
      <c r="AF202" s="51"/>
      <c r="AG202" s="804"/>
      <c r="AH202" s="1622"/>
      <c r="AI202" s="2018" t="s">
        <v>519</v>
      </c>
      <c r="AJ202" s="122" t="s">
        <v>70</v>
      </c>
      <c r="AK202" s="306" t="s">
        <v>519</v>
      </c>
      <c r="AL202" s="306" t="s">
        <v>519</v>
      </c>
      <c r="AM202" s="52"/>
      <c r="AN202" s="439"/>
      <c r="AO202" s="306" t="s">
        <v>87</v>
      </c>
      <c r="AP202" s="306" t="s">
        <v>519</v>
      </c>
      <c r="AQ202" s="122" t="s">
        <v>70</v>
      </c>
      <c r="AR202" s="122" t="s">
        <v>70</v>
      </c>
      <c r="AS202" s="392" t="s">
        <v>519</v>
      </c>
      <c r="AT202" s="52"/>
      <c r="AU202" s="21"/>
      <c r="AV202" s="1585">
        <f t="shared" si="27"/>
        <v>23</v>
      </c>
      <c r="AW202" s="638">
        <f t="shared" si="26"/>
        <v>0</v>
      </c>
    </row>
    <row r="203" spans="1:49" ht="15" customHeight="1" thickBot="1" x14ac:dyDescent="0.3">
      <c r="A203" s="88"/>
      <c r="B203" s="630" t="s">
        <v>533</v>
      </c>
      <c r="C203" s="733" t="s">
        <v>534</v>
      </c>
      <c r="D203" s="494" t="s">
        <v>535</v>
      </c>
      <c r="E203" s="699" t="s">
        <v>536</v>
      </c>
      <c r="F203" s="125"/>
      <c r="G203" s="769" t="s">
        <v>519</v>
      </c>
      <c r="H203" s="769" t="s">
        <v>519</v>
      </c>
      <c r="I203" s="769" t="s">
        <v>519</v>
      </c>
      <c r="J203" s="131"/>
      <c r="K203" s="31"/>
      <c r="L203" s="46"/>
      <c r="M203" s="125"/>
      <c r="N203" s="769" t="s">
        <v>519</v>
      </c>
      <c r="O203" s="769" t="s">
        <v>519</v>
      </c>
      <c r="P203" s="769" t="s">
        <v>519</v>
      </c>
      <c r="Q203" s="131"/>
      <c r="R203" s="31"/>
      <c r="S203" s="40" t="s">
        <v>519</v>
      </c>
      <c r="T203" s="125"/>
      <c r="U203" s="769" t="s">
        <v>519</v>
      </c>
      <c r="V203" s="769" t="s">
        <v>519</v>
      </c>
      <c r="W203" s="769" t="s">
        <v>519</v>
      </c>
      <c r="X203" s="1789" t="s">
        <v>519</v>
      </c>
      <c r="Y203" s="38" t="s">
        <v>519</v>
      </c>
      <c r="Z203" s="46"/>
      <c r="AA203" s="125"/>
      <c r="AB203" s="769" t="s">
        <v>519</v>
      </c>
      <c r="AC203" s="769" t="s">
        <v>519</v>
      </c>
      <c r="AD203" s="769" t="s">
        <v>519</v>
      </c>
      <c r="AE203" s="131"/>
      <c r="AF203" s="31"/>
      <c r="AG203" s="46"/>
      <c r="AH203" s="1790" t="s">
        <v>519</v>
      </c>
      <c r="AI203" s="770" t="s">
        <v>519</v>
      </c>
      <c r="AJ203" s="769" t="s">
        <v>519</v>
      </c>
      <c r="AK203" s="769" t="s">
        <v>519</v>
      </c>
      <c r="AL203" s="899"/>
      <c r="AM203" s="31"/>
      <c r="AN203" s="46"/>
      <c r="AO203" s="125"/>
      <c r="AP203" s="769" t="s">
        <v>519</v>
      </c>
      <c r="AQ203" s="769" t="s">
        <v>519</v>
      </c>
      <c r="AR203" s="769" t="s">
        <v>519</v>
      </c>
      <c r="AS203" s="131"/>
      <c r="AT203" s="131"/>
      <c r="AU203" s="141"/>
      <c r="AV203" s="1585">
        <f t="shared" si="27"/>
        <v>22</v>
      </c>
      <c r="AW203" s="638">
        <f t="shared" si="26"/>
        <v>0</v>
      </c>
    </row>
    <row r="204" spans="1:49" ht="15" customHeight="1" x14ac:dyDescent="0.2">
      <c r="C204" s="733" t="s">
        <v>537</v>
      </c>
      <c r="D204" s="890" t="s">
        <v>538</v>
      </c>
      <c r="E204" s="662" t="s">
        <v>539</v>
      </c>
      <c r="F204" s="330" t="s">
        <v>519</v>
      </c>
      <c r="G204" s="52"/>
      <c r="H204" s="306" t="s">
        <v>519</v>
      </c>
      <c r="I204" s="306" t="s">
        <v>519</v>
      </c>
      <c r="J204" s="306" t="s">
        <v>519</v>
      </c>
      <c r="K204" s="142"/>
      <c r="M204" s="330" t="s">
        <v>519</v>
      </c>
      <c r="N204" s="392" t="s">
        <v>519</v>
      </c>
      <c r="O204" s="306" t="s">
        <v>519</v>
      </c>
      <c r="P204" s="57"/>
      <c r="Q204" s="306" t="s">
        <v>519</v>
      </c>
      <c r="R204" s="57"/>
      <c r="S204" s="66"/>
      <c r="T204" s="306" t="s">
        <v>519</v>
      </c>
      <c r="U204" s="52"/>
      <c r="V204" s="403" t="s">
        <v>519</v>
      </c>
      <c r="W204" s="306" t="s">
        <v>519</v>
      </c>
      <c r="X204" s="392" t="s">
        <v>519</v>
      </c>
      <c r="Y204" s="52"/>
      <c r="Z204" s="55"/>
      <c r="AA204" s="306" t="s">
        <v>519</v>
      </c>
      <c r="AB204" s="306" t="s">
        <v>519</v>
      </c>
      <c r="AC204" s="306" t="s">
        <v>519</v>
      </c>
      <c r="AD204" s="52"/>
      <c r="AE204" s="306" t="s">
        <v>519</v>
      </c>
      <c r="AF204" s="142"/>
      <c r="AH204" s="1596"/>
      <c r="AI204" s="392" t="s">
        <v>519</v>
      </c>
      <c r="AJ204" s="306" t="s">
        <v>519</v>
      </c>
      <c r="AK204" s="306" t="s">
        <v>519</v>
      </c>
      <c r="AL204" s="306" t="s">
        <v>519</v>
      </c>
      <c r="AM204" s="2"/>
      <c r="AN204" s="55"/>
      <c r="AO204" s="1791" t="s">
        <v>519</v>
      </c>
      <c r="AP204" s="306" t="s">
        <v>519</v>
      </c>
      <c r="AQ204" s="306" t="s">
        <v>519</v>
      </c>
      <c r="AR204" s="57"/>
      <c r="AS204" s="392" t="s">
        <v>519</v>
      </c>
      <c r="AT204" s="142"/>
      <c r="AU204" s="55"/>
      <c r="AV204" s="1585">
        <f t="shared" si="27"/>
        <v>24</v>
      </c>
      <c r="AW204" s="638">
        <f t="shared" ref="AW204:AW207" si="28">COUNTIF(F204:AU204,"A12")+COUNTIF(F204:AU204,"B12")</f>
        <v>0</v>
      </c>
    </row>
    <row r="205" spans="1:49" ht="15" customHeight="1" thickBot="1" x14ac:dyDescent="0.3">
      <c r="A205" s="88"/>
      <c r="B205" s="150" t="s">
        <v>540</v>
      </c>
      <c r="C205" s="733"/>
      <c r="D205" s="721" t="s">
        <v>541</v>
      </c>
      <c r="E205" s="664" t="s">
        <v>542</v>
      </c>
      <c r="F205" s="768" t="s">
        <v>519</v>
      </c>
      <c r="G205" s="769" t="s">
        <v>519</v>
      </c>
      <c r="H205" s="639" t="s">
        <v>41</v>
      </c>
      <c r="I205" s="769" t="s">
        <v>519</v>
      </c>
      <c r="J205" s="769" t="s">
        <v>519</v>
      </c>
      <c r="K205" s="83"/>
      <c r="L205" s="645"/>
      <c r="M205" s="768" t="s">
        <v>519</v>
      </c>
      <c r="N205" s="769" t="s">
        <v>519</v>
      </c>
      <c r="O205" s="639" t="s">
        <v>41</v>
      </c>
      <c r="P205" s="769" t="s">
        <v>519</v>
      </c>
      <c r="Q205" s="769" t="s">
        <v>519</v>
      </c>
      <c r="R205" s="83"/>
      <c r="S205" s="645"/>
      <c r="T205" s="768" t="s">
        <v>519</v>
      </c>
      <c r="U205" s="769" t="s">
        <v>519</v>
      </c>
      <c r="V205" s="639" t="s">
        <v>41</v>
      </c>
      <c r="W205" s="769" t="s">
        <v>519</v>
      </c>
      <c r="X205" s="769" t="s">
        <v>519</v>
      </c>
      <c r="Y205" s="583"/>
      <c r="Z205" s="645"/>
      <c r="AA205" s="768" t="s">
        <v>519</v>
      </c>
      <c r="AB205" s="769" t="s">
        <v>519</v>
      </c>
      <c r="AC205" s="639" t="s">
        <v>41</v>
      </c>
      <c r="AD205" s="769" t="s">
        <v>519</v>
      </c>
      <c r="AE205" s="769" t="s">
        <v>519</v>
      </c>
      <c r="AF205" s="83"/>
      <c r="AG205" s="645"/>
      <c r="AH205" s="1792" t="s">
        <v>519</v>
      </c>
      <c r="AI205" s="770" t="s">
        <v>519</v>
      </c>
      <c r="AJ205" s="639" t="s">
        <v>41</v>
      </c>
      <c r="AK205" s="769" t="s">
        <v>519</v>
      </c>
      <c r="AL205" s="769" t="s">
        <v>519</v>
      </c>
      <c r="AM205" s="83"/>
      <c r="AN205" s="645"/>
      <c r="AO205" s="768" t="s">
        <v>519</v>
      </c>
      <c r="AP205" s="769" t="s">
        <v>519</v>
      </c>
      <c r="AQ205" s="639" t="s">
        <v>41</v>
      </c>
      <c r="AR205" s="769" t="s">
        <v>519</v>
      </c>
      <c r="AS205" s="769" t="s">
        <v>519</v>
      </c>
      <c r="AT205" s="583"/>
      <c r="AU205" s="361"/>
      <c r="AV205" s="1585">
        <f t="shared" si="27"/>
        <v>24</v>
      </c>
      <c r="AW205" s="638">
        <f t="shared" si="28"/>
        <v>0</v>
      </c>
    </row>
    <row r="206" spans="1:49" ht="15" customHeight="1" x14ac:dyDescent="0.2">
      <c r="B206" s="93"/>
      <c r="C206" s="733"/>
      <c r="D206" s="516" t="s">
        <v>543</v>
      </c>
      <c r="E206" s="666" t="s">
        <v>544</v>
      </c>
      <c r="F206" s="171" t="s">
        <v>519</v>
      </c>
      <c r="G206" s="593" t="s">
        <v>519</v>
      </c>
      <c r="H206" s="275" t="s">
        <v>55</v>
      </c>
      <c r="I206" s="593" t="s">
        <v>519</v>
      </c>
      <c r="J206" s="593" t="s">
        <v>519</v>
      </c>
      <c r="K206" s="17"/>
      <c r="L206" s="49"/>
      <c r="M206" s="519" t="s">
        <v>519</v>
      </c>
      <c r="N206" s="519" t="s">
        <v>519</v>
      </c>
      <c r="O206" s="354" t="s">
        <v>55</v>
      </c>
      <c r="P206" s="518" t="s">
        <v>519</v>
      </c>
      <c r="Q206" s="518" t="s">
        <v>519</v>
      </c>
      <c r="R206" s="25"/>
      <c r="S206" s="27"/>
      <c r="T206" s="517" t="s">
        <v>519</v>
      </c>
      <c r="U206" s="518" t="s">
        <v>519</v>
      </c>
      <c r="V206" s="368" t="s">
        <v>55</v>
      </c>
      <c r="W206" s="518" t="s">
        <v>519</v>
      </c>
      <c r="X206" s="519" t="s">
        <v>519</v>
      </c>
      <c r="Y206" s="25"/>
      <c r="Z206" s="56"/>
      <c r="AA206" s="517" t="s">
        <v>519</v>
      </c>
      <c r="AB206" s="518" t="s">
        <v>519</v>
      </c>
      <c r="AC206" s="354" t="s">
        <v>55</v>
      </c>
      <c r="AD206" s="518" t="s">
        <v>519</v>
      </c>
      <c r="AE206" s="518" t="s">
        <v>519</v>
      </c>
      <c r="AF206" s="25"/>
      <c r="AG206" s="1620" t="s">
        <v>55</v>
      </c>
      <c r="AH206" s="2022" t="s">
        <v>55</v>
      </c>
      <c r="AI206" s="1619" t="s">
        <v>70</v>
      </c>
      <c r="AJ206" s="1614" t="s">
        <v>70</v>
      </c>
      <c r="AK206" s="1614" t="s">
        <v>70</v>
      </c>
      <c r="AL206" s="1614" t="s">
        <v>70</v>
      </c>
      <c r="AM206" s="1614" t="s">
        <v>70</v>
      </c>
      <c r="AN206" s="1620" t="s">
        <v>55</v>
      </c>
      <c r="AO206" s="517" t="s">
        <v>519</v>
      </c>
      <c r="AP206" s="518" t="s">
        <v>519</v>
      </c>
      <c r="AQ206" s="354" t="s">
        <v>55</v>
      </c>
      <c r="AR206" s="518" t="s">
        <v>519</v>
      </c>
      <c r="AS206" s="518" t="s">
        <v>519</v>
      </c>
      <c r="AT206" s="25"/>
      <c r="AU206" s="27"/>
      <c r="AV206" s="1585">
        <f t="shared" si="27"/>
        <v>20</v>
      </c>
      <c r="AW206" s="638">
        <f t="shared" si="28"/>
        <v>0</v>
      </c>
    </row>
    <row r="207" spans="1:49" ht="15" customHeight="1" thickBot="1" x14ac:dyDescent="0.3">
      <c r="B207" s="93"/>
      <c r="C207" s="733"/>
      <c r="D207" s="520" t="s">
        <v>545</v>
      </c>
      <c r="E207" s="667" t="s">
        <v>361</v>
      </c>
      <c r="F207" s="743" t="s">
        <v>55</v>
      </c>
      <c r="G207" s="41" t="s">
        <v>519</v>
      </c>
      <c r="H207" s="41" t="s">
        <v>519</v>
      </c>
      <c r="I207" s="131"/>
      <c r="J207" s="131"/>
      <c r="K207" s="166" t="s">
        <v>44</v>
      </c>
      <c r="L207" s="1647" t="s">
        <v>44</v>
      </c>
      <c r="M207" s="738" t="s">
        <v>55</v>
      </c>
      <c r="N207" s="48" t="s">
        <v>519</v>
      </c>
      <c r="O207" s="41" t="s">
        <v>519</v>
      </c>
      <c r="P207" s="41" t="s">
        <v>519</v>
      </c>
      <c r="Q207" s="41" t="s">
        <v>519</v>
      </c>
      <c r="R207" s="1591" t="s">
        <v>55</v>
      </c>
      <c r="S207" s="739" t="s">
        <v>55</v>
      </c>
      <c r="T207" s="738" t="s">
        <v>55</v>
      </c>
      <c r="U207" s="41" t="s">
        <v>519</v>
      </c>
      <c r="V207" s="416" t="s">
        <v>519</v>
      </c>
      <c r="W207" s="131"/>
      <c r="X207" s="131"/>
      <c r="Y207" s="166" t="s">
        <v>44</v>
      </c>
      <c r="Z207" s="423" t="s">
        <v>44</v>
      </c>
      <c r="AA207" s="1604" t="s">
        <v>55</v>
      </c>
      <c r="AB207" s="41" t="s">
        <v>519</v>
      </c>
      <c r="AC207" s="41" t="s">
        <v>519</v>
      </c>
      <c r="AD207" s="41" t="s">
        <v>519</v>
      </c>
      <c r="AE207" s="41" t="s">
        <v>519</v>
      </c>
      <c r="AF207" s="736" t="s">
        <v>55</v>
      </c>
      <c r="AG207" s="737" t="s">
        <v>55</v>
      </c>
      <c r="AH207" s="2026" t="s">
        <v>55</v>
      </c>
      <c r="AI207" s="48" t="s">
        <v>519</v>
      </c>
      <c r="AJ207" s="41" t="s">
        <v>519</v>
      </c>
      <c r="AK207" s="41" t="s">
        <v>519</v>
      </c>
      <c r="AL207" s="41" t="s">
        <v>519</v>
      </c>
      <c r="AM207" s="736" t="s">
        <v>55</v>
      </c>
      <c r="AN207" s="739" t="s">
        <v>55</v>
      </c>
      <c r="AO207" s="991" t="s">
        <v>70</v>
      </c>
      <c r="AP207" s="736" t="s">
        <v>70</v>
      </c>
      <c r="AQ207" s="736" t="s">
        <v>70</v>
      </c>
      <c r="AR207" s="736" t="s">
        <v>70</v>
      </c>
      <c r="AS207" s="736" t="s">
        <v>70</v>
      </c>
      <c r="AT207" s="736" t="s">
        <v>70</v>
      </c>
      <c r="AU207" s="739" t="s">
        <v>55</v>
      </c>
      <c r="AV207" s="1585">
        <f t="shared" si="27"/>
        <v>20</v>
      </c>
      <c r="AW207" s="638">
        <f t="shared" si="28"/>
        <v>0</v>
      </c>
    </row>
    <row r="208" spans="1:49" s="976" customFormat="1" ht="15" customHeight="1" thickBot="1" x14ac:dyDescent="0.3">
      <c r="A208" s="970"/>
      <c r="B208" s="970"/>
      <c r="C208" s="970"/>
      <c r="D208" s="896" t="s">
        <v>546</v>
      </c>
      <c r="E208" s="971"/>
      <c r="F208" s="972"/>
      <c r="G208" s="668"/>
      <c r="H208" s="668"/>
      <c r="I208" s="668"/>
      <c r="J208" s="668"/>
      <c r="K208" s="669"/>
      <c r="L208" s="669"/>
      <c r="M208" s="1981"/>
      <c r="N208" s="969"/>
      <c r="O208" s="668"/>
      <c r="P208" s="668"/>
      <c r="Q208" s="668"/>
      <c r="R208" s="668"/>
      <c r="S208" s="973"/>
      <c r="T208" s="972"/>
      <c r="U208" s="668" t="s">
        <v>547</v>
      </c>
      <c r="V208" s="669"/>
      <c r="W208" s="668"/>
      <c r="X208" s="969"/>
      <c r="Y208" s="668"/>
      <c r="Z208" s="974"/>
      <c r="AA208" s="969"/>
      <c r="AB208" s="669"/>
      <c r="AC208" s="669"/>
      <c r="AD208" s="669"/>
      <c r="AE208" s="669"/>
      <c r="AF208" s="668"/>
      <c r="AG208" s="669"/>
      <c r="AH208" s="1982"/>
      <c r="AI208" s="969"/>
      <c r="AJ208" s="668"/>
      <c r="AK208" s="668"/>
      <c r="AL208" s="668"/>
      <c r="AM208" s="668"/>
      <c r="AN208" s="669"/>
      <c r="AO208" s="972"/>
      <c r="AP208" s="668"/>
      <c r="AQ208" s="669"/>
      <c r="AR208" s="668"/>
      <c r="AS208" s="969"/>
      <c r="AT208" s="668"/>
      <c r="AU208" s="974"/>
      <c r="AV208" s="1983"/>
      <c r="AW208" s="975"/>
    </row>
    <row r="209" spans="1:49" s="670" customFormat="1" ht="15" customHeight="1" thickBot="1" x14ac:dyDescent="0.25">
      <c r="A209" s="91"/>
      <c r="B209" s="91"/>
      <c r="C209" s="91"/>
      <c r="D209" s="727" t="s">
        <v>548</v>
      </c>
      <c r="E209" s="671"/>
      <c r="F209" s="637">
        <f t="shared" ref="F209:AU209" si="29">COUNTIF(F26:F207,"1A")+COUNTIF(F26:F207,"1B")+COUNTIF(F26:F207,"1V")+COUNTIF(F26:F207,"A12")+COUNTIF(F26:F207,"B12")+COUNTIF(F26:F207,"A8")+COUNTIF(F26:F207,"B8")+COUNTIF(F26:F207,"1T")+COUNTIF(F26:F207,"A6")+COUNTIF(F26:F207,"B6")</f>
        <v>86</v>
      </c>
      <c r="G209" s="11">
        <f t="shared" si="29"/>
        <v>88</v>
      </c>
      <c r="H209" s="11">
        <f t="shared" si="29"/>
        <v>84</v>
      </c>
      <c r="I209" s="11">
        <f t="shared" si="29"/>
        <v>88</v>
      </c>
      <c r="J209" s="11">
        <f t="shared" si="29"/>
        <v>87</v>
      </c>
      <c r="K209" s="11">
        <f t="shared" si="29"/>
        <v>32</v>
      </c>
      <c r="L209" s="12">
        <f t="shared" si="29"/>
        <v>28</v>
      </c>
      <c r="M209" s="637">
        <f t="shared" si="29"/>
        <v>88</v>
      </c>
      <c r="N209" s="13">
        <f t="shared" si="29"/>
        <v>83</v>
      </c>
      <c r="O209" s="11">
        <f t="shared" si="29"/>
        <v>90</v>
      </c>
      <c r="P209" s="11">
        <f t="shared" si="29"/>
        <v>84</v>
      </c>
      <c r="Q209" s="11">
        <f t="shared" si="29"/>
        <v>89</v>
      </c>
      <c r="R209" s="11">
        <f t="shared" si="29"/>
        <v>37</v>
      </c>
      <c r="S209" s="14">
        <f t="shared" si="29"/>
        <v>30</v>
      </c>
      <c r="T209" s="637">
        <f t="shared" si="29"/>
        <v>85</v>
      </c>
      <c r="U209" s="11">
        <f t="shared" si="29"/>
        <v>87</v>
      </c>
      <c r="V209" s="12">
        <f t="shared" si="29"/>
        <v>84</v>
      </c>
      <c r="W209" s="11">
        <f t="shared" si="29"/>
        <v>83</v>
      </c>
      <c r="X209" s="13">
        <f t="shared" si="29"/>
        <v>87</v>
      </c>
      <c r="Y209" s="11">
        <f t="shared" si="29"/>
        <v>34</v>
      </c>
      <c r="Z209" s="14">
        <f t="shared" si="29"/>
        <v>28</v>
      </c>
      <c r="AA209" s="637">
        <f t="shared" si="29"/>
        <v>85</v>
      </c>
      <c r="AB209" s="11">
        <f t="shared" si="29"/>
        <v>83</v>
      </c>
      <c r="AC209" s="11">
        <f t="shared" si="29"/>
        <v>83</v>
      </c>
      <c r="AD209" s="11">
        <f t="shared" si="29"/>
        <v>82</v>
      </c>
      <c r="AE209" s="11">
        <f t="shared" si="29"/>
        <v>80</v>
      </c>
      <c r="AF209" s="11">
        <f t="shared" si="29"/>
        <v>40</v>
      </c>
      <c r="AG209" s="12">
        <f t="shared" si="29"/>
        <v>31</v>
      </c>
      <c r="AH209" s="1793">
        <f t="shared" si="29"/>
        <v>35</v>
      </c>
      <c r="AI209" s="13">
        <f t="shared" si="29"/>
        <v>87</v>
      </c>
      <c r="AJ209" s="11">
        <f t="shared" si="29"/>
        <v>81</v>
      </c>
      <c r="AK209" s="11">
        <f t="shared" si="29"/>
        <v>89</v>
      </c>
      <c r="AL209" s="11">
        <f t="shared" si="29"/>
        <v>93</v>
      </c>
      <c r="AM209" s="11">
        <f t="shared" si="29"/>
        <v>32</v>
      </c>
      <c r="AN209" s="14">
        <f t="shared" si="29"/>
        <v>28</v>
      </c>
      <c r="AO209" s="637">
        <f t="shared" si="29"/>
        <v>76</v>
      </c>
      <c r="AP209" s="11">
        <f t="shared" si="29"/>
        <v>77</v>
      </c>
      <c r="AQ209" s="11">
        <f t="shared" si="29"/>
        <v>79</v>
      </c>
      <c r="AR209" s="11">
        <f t="shared" si="29"/>
        <v>79</v>
      </c>
      <c r="AS209" s="11">
        <f t="shared" si="29"/>
        <v>79</v>
      </c>
      <c r="AT209" s="11">
        <f t="shared" si="29"/>
        <v>37</v>
      </c>
      <c r="AU209" s="14">
        <f t="shared" si="29"/>
        <v>30</v>
      </c>
      <c r="AV209" s="1585"/>
      <c r="AW209" s="88"/>
    </row>
    <row r="210" spans="1:49" ht="15" customHeight="1" x14ac:dyDescent="0.2">
      <c r="D210" s="93"/>
      <c r="E210" s="93"/>
      <c r="AV210" s="88"/>
      <c r="AW210" s="88"/>
    </row>
    <row r="211" spans="1:49" s="724" customFormat="1" ht="23.25" customHeight="1" thickBot="1" x14ac:dyDescent="0.3">
      <c r="A211" s="1794"/>
      <c r="B211" s="1794"/>
      <c r="C211" s="1794"/>
      <c r="D211" s="1540" t="s">
        <v>671</v>
      </c>
      <c r="E211" s="695"/>
      <c r="F211" s="695"/>
      <c r="G211" s="695"/>
      <c r="H211" s="695"/>
      <c r="I211" s="695"/>
      <c r="J211" s="695"/>
      <c r="K211" s="695"/>
      <c r="L211" s="695"/>
      <c r="M211" s="695"/>
      <c r="N211" s="695"/>
      <c r="O211" s="695"/>
      <c r="P211" s="695"/>
      <c r="Q211" s="695"/>
      <c r="R211" s="695"/>
      <c r="S211" s="695"/>
      <c r="T211" s="2"/>
      <c r="U211" s="2"/>
      <c r="V211" s="2"/>
      <c r="W211" s="2"/>
      <c r="X211" s="2"/>
      <c r="Y211" s="2"/>
      <c r="Z211" s="2"/>
      <c r="AA211" s="8942" t="s">
        <v>672</v>
      </c>
      <c r="AB211" s="8943"/>
      <c r="AC211" s="8943"/>
      <c r="AD211" s="8943"/>
      <c r="AE211" s="8943"/>
      <c r="AF211" s="8943"/>
      <c r="AG211" s="8943"/>
      <c r="AH211" s="8943"/>
      <c r="AI211" s="8943"/>
      <c r="AJ211" s="8943"/>
      <c r="AK211" s="8943"/>
      <c r="AL211" s="8943"/>
      <c r="AM211" s="8943"/>
      <c r="AN211" s="8943"/>
      <c r="AO211" s="8943"/>
      <c r="AP211" s="8943"/>
      <c r="AQ211" s="8943"/>
      <c r="AR211" s="8943"/>
      <c r="AS211" s="8943"/>
      <c r="AT211" s="8943"/>
      <c r="AU211" s="8943"/>
      <c r="AV211" s="772"/>
      <c r="AW211" s="772"/>
    </row>
    <row r="212" spans="1:49" s="88" customFormat="1" ht="15" customHeight="1" thickBot="1" x14ac:dyDescent="0.25">
      <c r="A212" s="91"/>
      <c r="B212" s="91"/>
      <c r="C212" s="91"/>
      <c r="D212" s="93"/>
      <c r="E212" s="120"/>
      <c r="F212" s="8944" t="s">
        <v>674</v>
      </c>
      <c r="G212" s="8945"/>
      <c r="H212" s="8945"/>
      <c r="I212" s="8945"/>
      <c r="J212" s="8945"/>
      <c r="K212" s="8945"/>
      <c r="L212" s="8946"/>
      <c r="M212" s="8944" t="s">
        <v>675</v>
      </c>
      <c r="N212" s="8924"/>
      <c r="O212" s="8924"/>
      <c r="P212" s="8924"/>
      <c r="Q212" s="8924"/>
      <c r="R212" s="8924"/>
      <c r="S212" s="8925"/>
      <c r="T212" s="8923" t="s">
        <v>676</v>
      </c>
      <c r="U212" s="8924"/>
      <c r="V212" s="8924"/>
      <c r="W212" s="8945"/>
      <c r="X212" s="8924"/>
      <c r="Y212" s="8924"/>
      <c r="Z212" s="8925"/>
      <c r="AA212" s="8923" t="s">
        <v>677</v>
      </c>
      <c r="AB212" s="8924"/>
      <c r="AC212" s="8924"/>
      <c r="AD212" s="8924"/>
      <c r="AE212" s="8924"/>
      <c r="AF212" s="8924"/>
      <c r="AG212" s="8925"/>
      <c r="AH212" s="8944" t="s">
        <v>678</v>
      </c>
      <c r="AI212" s="8945"/>
      <c r="AJ212" s="8945"/>
      <c r="AK212" s="8945"/>
      <c r="AL212" s="8945"/>
      <c r="AM212" s="8945"/>
      <c r="AN212" s="8946"/>
      <c r="AO212" s="8926" t="s">
        <v>679</v>
      </c>
      <c r="AP212" s="8927"/>
      <c r="AQ212" s="8927"/>
      <c r="AR212" s="8927"/>
      <c r="AS212" s="8927"/>
      <c r="AT212" s="8927"/>
      <c r="AU212" s="8928"/>
    </row>
    <row r="213" spans="1:49" s="88" customFormat="1" ht="15" customHeight="1" thickTop="1" thickBot="1" x14ac:dyDescent="0.25">
      <c r="A213" s="91"/>
      <c r="B213" s="91"/>
      <c r="C213" s="91"/>
      <c r="D213" s="93"/>
      <c r="E213" s="120"/>
      <c r="F213" s="289">
        <v>13</v>
      </c>
      <c r="G213" s="290">
        <f>F213+1</f>
        <v>14</v>
      </c>
      <c r="H213" s="290">
        <f t="shared" ref="H213:K213" si="30">G213+1</f>
        <v>15</v>
      </c>
      <c r="I213" s="290">
        <f t="shared" si="30"/>
        <v>16</v>
      </c>
      <c r="J213" s="290">
        <f t="shared" si="30"/>
        <v>17</v>
      </c>
      <c r="K213" s="290">
        <f t="shared" si="30"/>
        <v>18</v>
      </c>
      <c r="L213" s="291">
        <f>K213+1</f>
        <v>19</v>
      </c>
      <c r="M213" s="1577">
        <f>L213+1</f>
        <v>20</v>
      </c>
      <c r="N213" s="292">
        <f>M213+1</f>
        <v>21</v>
      </c>
      <c r="O213" s="290">
        <f t="shared" ref="O213:R213" si="31">N213+1</f>
        <v>22</v>
      </c>
      <c r="P213" s="290">
        <f t="shared" si="31"/>
        <v>23</v>
      </c>
      <c r="Q213" s="290">
        <f t="shared" si="31"/>
        <v>24</v>
      </c>
      <c r="R213" s="290">
        <f t="shared" si="31"/>
        <v>25</v>
      </c>
      <c r="S213" s="734">
        <f>R213+1</f>
        <v>26</v>
      </c>
      <c r="T213" s="289">
        <f>S213+1</f>
        <v>27</v>
      </c>
      <c r="U213" s="290">
        <f>T213+1</f>
        <v>28</v>
      </c>
      <c r="V213" s="291">
        <f t="shared" ref="V213:X213" si="32">U213+1</f>
        <v>29</v>
      </c>
      <c r="W213" s="983">
        <f t="shared" si="32"/>
        <v>30</v>
      </c>
      <c r="X213" s="292">
        <f t="shared" si="32"/>
        <v>31</v>
      </c>
      <c r="Y213" s="290">
        <v>1</v>
      </c>
      <c r="Z213" s="734">
        <f>Y213+1</f>
        <v>2</v>
      </c>
      <c r="AA213" s="289">
        <f>Z213+1</f>
        <v>3</v>
      </c>
      <c r="AB213" s="290">
        <f>AA213+1</f>
        <v>4</v>
      </c>
      <c r="AC213" s="290">
        <f t="shared" ref="AC213:AF213" si="33">AB213+1</f>
        <v>5</v>
      </c>
      <c r="AD213" s="290">
        <f t="shared" si="33"/>
        <v>6</v>
      </c>
      <c r="AE213" s="290">
        <f t="shared" si="33"/>
        <v>7</v>
      </c>
      <c r="AF213" s="290">
        <f t="shared" si="33"/>
        <v>8</v>
      </c>
      <c r="AG213" s="291">
        <f>AF213+1</f>
        <v>9</v>
      </c>
      <c r="AH213" s="1795">
        <f>AG213+1</f>
        <v>10</v>
      </c>
      <c r="AI213" s="292">
        <f>AH213+1</f>
        <v>11</v>
      </c>
      <c r="AJ213" s="290">
        <f t="shared" ref="AJ213:AM213" si="34">AI213+1</f>
        <v>12</v>
      </c>
      <c r="AK213" s="290">
        <f t="shared" si="34"/>
        <v>13</v>
      </c>
      <c r="AL213" s="290">
        <f t="shared" si="34"/>
        <v>14</v>
      </c>
      <c r="AM213" s="290">
        <f t="shared" si="34"/>
        <v>15</v>
      </c>
      <c r="AN213" s="734">
        <f>AM213+1</f>
        <v>16</v>
      </c>
      <c r="AO213" s="1578">
        <f>AN213+1</f>
        <v>17</v>
      </c>
      <c r="AP213" s="1579">
        <f>AO213+1</f>
        <v>18</v>
      </c>
      <c r="AQ213" s="1579">
        <f>AP213+1</f>
        <v>19</v>
      </c>
      <c r="AR213" s="1579">
        <f t="shared" ref="AR213:AT213" si="35">AQ213+1</f>
        <v>20</v>
      </c>
      <c r="AS213" s="1579">
        <f t="shared" si="35"/>
        <v>21</v>
      </c>
      <c r="AT213" s="1579">
        <f t="shared" si="35"/>
        <v>22</v>
      </c>
      <c r="AU213" s="1580">
        <f>AT213+1</f>
        <v>23</v>
      </c>
    </row>
    <row r="214" spans="1:49" s="88" customFormat="1" ht="15" customHeight="1" thickBot="1" x14ac:dyDescent="0.25">
      <c r="A214" s="91"/>
      <c r="B214" s="91"/>
      <c r="C214" s="91"/>
      <c r="D214" s="15" t="s">
        <v>30</v>
      </c>
      <c r="E214" s="16" t="s">
        <v>31</v>
      </c>
      <c r="F214" s="293" t="s">
        <v>32</v>
      </c>
      <c r="G214" s="294" t="s">
        <v>33</v>
      </c>
      <c r="H214" s="294" t="s">
        <v>33</v>
      </c>
      <c r="I214" s="294" t="s">
        <v>34</v>
      </c>
      <c r="J214" s="294" t="s">
        <v>35</v>
      </c>
      <c r="K214" s="294" t="s">
        <v>36</v>
      </c>
      <c r="L214" s="295" t="s">
        <v>37</v>
      </c>
      <c r="M214" s="1581" t="s">
        <v>32</v>
      </c>
      <c r="N214" s="296" t="s">
        <v>33</v>
      </c>
      <c r="O214" s="294" t="s">
        <v>33</v>
      </c>
      <c r="P214" s="294" t="s">
        <v>34</v>
      </c>
      <c r="Q214" s="294" t="s">
        <v>35</v>
      </c>
      <c r="R214" s="294" t="s">
        <v>36</v>
      </c>
      <c r="S214" s="735" t="s">
        <v>37</v>
      </c>
      <c r="T214" s="293" t="s">
        <v>32</v>
      </c>
      <c r="U214" s="294" t="s">
        <v>33</v>
      </c>
      <c r="V214" s="295" t="s">
        <v>33</v>
      </c>
      <c r="W214" s="984" t="s">
        <v>34</v>
      </c>
      <c r="X214" s="296" t="s">
        <v>35</v>
      </c>
      <c r="Y214" s="294" t="s">
        <v>36</v>
      </c>
      <c r="Z214" s="735" t="s">
        <v>37</v>
      </c>
      <c r="AA214" s="293" t="s">
        <v>32</v>
      </c>
      <c r="AB214" s="294" t="s">
        <v>33</v>
      </c>
      <c r="AC214" s="294" t="s">
        <v>33</v>
      </c>
      <c r="AD214" s="294" t="s">
        <v>34</v>
      </c>
      <c r="AE214" s="294" t="s">
        <v>35</v>
      </c>
      <c r="AF214" s="294" t="s">
        <v>36</v>
      </c>
      <c r="AG214" s="295" t="s">
        <v>37</v>
      </c>
      <c r="AH214" s="1796" t="s">
        <v>32</v>
      </c>
      <c r="AI214" s="296" t="s">
        <v>33</v>
      </c>
      <c r="AJ214" s="294" t="s">
        <v>33</v>
      </c>
      <c r="AK214" s="294" t="s">
        <v>34</v>
      </c>
      <c r="AL214" s="294" t="s">
        <v>35</v>
      </c>
      <c r="AM214" s="294" t="s">
        <v>36</v>
      </c>
      <c r="AN214" s="735" t="s">
        <v>37</v>
      </c>
      <c r="AO214" s="897" t="s">
        <v>32</v>
      </c>
      <c r="AP214" s="807" t="s">
        <v>33</v>
      </c>
      <c r="AQ214" s="807" t="s">
        <v>33</v>
      </c>
      <c r="AR214" s="807" t="s">
        <v>34</v>
      </c>
      <c r="AS214" s="807" t="s">
        <v>35</v>
      </c>
      <c r="AT214" s="807" t="s">
        <v>36</v>
      </c>
      <c r="AU214" s="1583" t="s">
        <v>37</v>
      </c>
    </row>
    <row r="215" spans="1:49" s="88" customFormat="1" ht="15" customHeight="1" x14ac:dyDescent="0.25">
      <c r="A215" s="646"/>
      <c r="B215" s="149" t="s">
        <v>550</v>
      </c>
      <c r="C215" s="646" t="s">
        <v>551</v>
      </c>
      <c r="D215" s="516" t="s">
        <v>552</v>
      </c>
      <c r="E215" s="521" t="s">
        <v>553</v>
      </c>
      <c r="F215" s="599" t="s">
        <v>35</v>
      </c>
      <c r="G215" s="600" t="s">
        <v>35</v>
      </c>
      <c r="H215" s="95" t="s">
        <v>41</v>
      </c>
      <c r="I215" s="600" t="s">
        <v>35</v>
      </c>
      <c r="J215" s="600" t="s">
        <v>35</v>
      </c>
      <c r="K215" s="299"/>
      <c r="L215" s="371"/>
      <c r="M215" s="599" t="s">
        <v>35</v>
      </c>
      <c r="N215" s="1890" t="s">
        <v>738</v>
      </c>
      <c r="O215" s="95" t="s">
        <v>41</v>
      </c>
      <c r="P215" s="1727" t="s">
        <v>147</v>
      </c>
      <c r="Q215" s="600" t="s">
        <v>35</v>
      </c>
      <c r="R215" s="299"/>
      <c r="S215" s="379"/>
      <c r="T215" s="599" t="s">
        <v>35</v>
      </c>
      <c r="U215" s="600" t="s">
        <v>35</v>
      </c>
      <c r="V215" s="160" t="s">
        <v>41</v>
      </c>
      <c r="W215" s="600" t="s">
        <v>35</v>
      </c>
      <c r="X215" s="898" t="s">
        <v>35</v>
      </c>
      <c r="Y215" s="299"/>
      <c r="Z215" s="379"/>
      <c r="AA215" s="599" t="s">
        <v>35</v>
      </c>
      <c r="AB215" s="600" t="s">
        <v>35</v>
      </c>
      <c r="AC215" s="95" t="s">
        <v>41</v>
      </c>
      <c r="AD215" s="1767" t="s">
        <v>147</v>
      </c>
      <c r="AE215" s="600" t="s">
        <v>35</v>
      </c>
      <c r="AF215" s="299"/>
      <c r="AG215" s="371"/>
      <c r="AH215" s="828" t="s">
        <v>55</v>
      </c>
      <c r="AI215" s="898" t="s">
        <v>35</v>
      </c>
      <c r="AJ215" s="1797" t="s">
        <v>35</v>
      </c>
      <c r="AK215" s="600" t="s">
        <v>35</v>
      </c>
      <c r="AL215" s="600" t="s">
        <v>35</v>
      </c>
      <c r="AM215" s="299"/>
      <c r="AN215" s="379"/>
      <c r="AO215" s="599" t="s">
        <v>35</v>
      </c>
      <c r="AP215" s="600" t="s">
        <v>35</v>
      </c>
      <c r="AQ215" s="95" t="s">
        <v>41</v>
      </c>
      <c r="AR215" s="1767" t="s">
        <v>147</v>
      </c>
      <c r="AS215" s="600" t="s">
        <v>35</v>
      </c>
      <c r="AT215" s="299"/>
      <c r="AU215" s="379"/>
      <c r="AV215" s="88">
        <f t="shared" ref="AV215:AV217" si="36">COUNTIF(F215:AU215,"&lt;&gt;CP")-COUNTIF(F215:AU215,"")-COUNTIF(F215:AU215,"R")-COUNTIF(F215:AU215,"AT")-COUNTIF(F215:AU215,"AM")-COUNTIF(F215:AU215,"RD")</f>
        <v>24</v>
      </c>
    </row>
    <row r="216" spans="1:49" s="88" customFormat="1" ht="15" customHeight="1" x14ac:dyDescent="0.2">
      <c r="A216" s="91"/>
      <c r="B216" s="154" t="s">
        <v>554</v>
      </c>
      <c r="C216" s="1798" t="s">
        <v>555</v>
      </c>
      <c r="D216" s="1073" t="s">
        <v>556</v>
      </c>
      <c r="E216" s="1214" t="s">
        <v>424</v>
      </c>
      <c r="F216" s="1154" t="s">
        <v>35</v>
      </c>
      <c r="G216" s="98" t="s">
        <v>41</v>
      </c>
      <c r="H216" s="1153" t="s">
        <v>35</v>
      </c>
      <c r="I216" s="1153" t="s">
        <v>35</v>
      </c>
      <c r="J216" s="1153" t="s">
        <v>35</v>
      </c>
      <c r="K216" s="98"/>
      <c r="L216" s="591"/>
      <c r="M216" s="1154" t="s">
        <v>35</v>
      </c>
      <c r="N216" s="590" t="s">
        <v>41</v>
      </c>
      <c r="O216" s="1153" t="s">
        <v>35</v>
      </c>
      <c r="P216" s="1153" t="s">
        <v>35</v>
      </c>
      <c r="Q216" s="1153" t="s">
        <v>35</v>
      </c>
      <c r="R216" s="98"/>
      <c r="S216" s="99"/>
      <c r="T216" s="1154" t="s">
        <v>35</v>
      </c>
      <c r="U216" s="98" t="s">
        <v>41</v>
      </c>
      <c r="V216" s="1215" t="s">
        <v>35</v>
      </c>
      <c r="W216" s="1153" t="s">
        <v>35</v>
      </c>
      <c r="X216" s="1216" t="s">
        <v>35</v>
      </c>
      <c r="Y216" s="1156"/>
      <c r="Z216" s="1159"/>
      <c r="AA216" s="1154" t="s">
        <v>35</v>
      </c>
      <c r="AB216" s="98" t="s">
        <v>41</v>
      </c>
      <c r="AC216" s="1153" t="s">
        <v>35</v>
      </c>
      <c r="AD216" s="1153" t="s">
        <v>35</v>
      </c>
      <c r="AE216" s="1153" t="s">
        <v>35</v>
      </c>
      <c r="AF216" s="1156"/>
      <c r="AG216" s="1280"/>
      <c r="AH216" s="1566"/>
      <c r="AI216" s="1153" t="s">
        <v>35</v>
      </c>
      <c r="AJ216" s="1153" t="s">
        <v>35</v>
      </c>
      <c r="AK216" s="1153" t="s">
        <v>35</v>
      </c>
      <c r="AL216" s="1153" t="s">
        <v>35</v>
      </c>
      <c r="AM216" s="1156"/>
      <c r="AN216" s="1159"/>
      <c r="AO216" s="1154" t="s">
        <v>35</v>
      </c>
      <c r="AP216" s="98" t="s">
        <v>41</v>
      </c>
      <c r="AQ216" s="1153" t="s">
        <v>35</v>
      </c>
      <c r="AR216" s="1153" t="s">
        <v>35</v>
      </c>
      <c r="AS216" s="1153" t="s">
        <v>35</v>
      </c>
      <c r="AT216" s="98"/>
      <c r="AU216" s="1799"/>
      <c r="AV216" s="88">
        <f t="shared" si="36"/>
        <v>24</v>
      </c>
    </row>
    <row r="217" spans="1:49" s="88" customFormat="1" ht="15" customHeight="1" thickBot="1" x14ac:dyDescent="0.3">
      <c r="A217" s="91"/>
      <c r="B217" s="900" t="s">
        <v>557</v>
      </c>
      <c r="C217" s="91" t="s">
        <v>558</v>
      </c>
      <c r="D217" s="687" t="s">
        <v>559</v>
      </c>
      <c r="E217" s="647" t="s">
        <v>68</v>
      </c>
      <c r="F217" s="1290" t="s">
        <v>35</v>
      </c>
      <c r="G217" s="761"/>
      <c r="H217" s="1291" t="s">
        <v>35</v>
      </c>
      <c r="I217" s="761"/>
      <c r="J217" s="1291" t="s">
        <v>35</v>
      </c>
      <c r="K217" s="140"/>
      <c r="L217" s="140"/>
      <c r="M217" s="1290" t="s">
        <v>35</v>
      </c>
      <c r="N217" s="761"/>
      <c r="O217" s="1291" t="s">
        <v>35</v>
      </c>
      <c r="P217" s="761"/>
      <c r="Q217" s="1291" t="s">
        <v>35</v>
      </c>
      <c r="R217" s="33"/>
      <c r="S217" s="141"/>
      <c r="T217" s="1290" t="s">
        <v>35</v>
      </c>
      <c r="U217" s="140" t="s">
        <v>35</v>
      </c>
      <c r="V217" s="1291"/>
      <c r="W217" s="761"/>
      <c r="X217" s="1291" t="s">
        <v>35</v>
      </c>
      <c r="Y217" s="140"/>
      <c r="Z217" s="164"/>
      <c r="AA217" s="1290" t="s">
        <v>35</v>
      </c>
      <c r="AB217" s="761"/>
      <c r="AC217" s="1291" t="s">
        <v>35</v>
      </c>
      <c r="AD217" s="761"/>
      <c r="AE217" s="1291" t="s">
        <v>35</v>
      </c>
      <c r="AF217" s="33"/>
      <c r="AG217" s="775"/>
      <c r="AH217" s="1800"/>
      <c r="AI217" s="1291" t="s">
        <v>35</v>
      </c>
      <c r="AJ217" s="1291" t="s">
        <v>35</v>
      </c>
      <c r="AK217" s="761"/>
      <c r="AL217" s="1291" t="s">
        <v>35</v>
      </c>
      <c r="AM217" s="140"/>
      <c r="AN217" s="140"/>
      <c r="AO217" s="1290" t="s">
        <v>35</v>
      </c>
      <c r="AP217" s="761"/>
      <c r="AQ217" s="1291" t="s">
        <v>35</v>
      </c>
      <c r="AR217" s="761"/>
      <c r="AS217" s="1291" t="s">
        <v>35</v>
      </c>
      <c r="AT217" s="1801"/>
      <c r="AU217" s="1802"/>
      <c r="AV217" s="88">
        <f t="shared" si="36"/>
        <v>18</v>
      </c>
    </row>
    <row r="218" spans="1:49" s="88" customFormat="1" ht="15" customHeight="1" thickBot="1" x14ac:dyDescent="0.25">
      <c r="A218" s="91"/>
      <c r="B218" s="91"/>
      <c r="C218" s="91"/>
      <c r="D218" s="8919" t="s">
        <v>548</v>
      </c>
      <c r="E218" s="8947"/>
      <c r="F218" s="637">
        <f t="shared" ref="F218:AU218" si="37">(COUNTIF(F215:F217,"V")+COUNTIF(F215:F217,"T"))/2</f>
        <v>1.5</v>
      </c>
      <c r="G218" s="11">
        <f t="shared" si="37"/>
        <v>0.5</v>
      </c>
      <c r="H218" s="11">
        <f t="shared" si="37"/>
        <v>1</v>
      </c>
      <c r="I218" s="11">
        <f t="shared" si="37"/>
        <v>1</v>
      </c>
      <c r="J218" s="11">
        <f t="shared" si="37"/>
        <v>1.5</v>
      </c>
      <c r="K218" s="11">
        <f t="shared" si="37"/>
        <v>0</v>
      </c>
      <c r="L218" s="12">
        <f t="shared" si="37"/>
        <v>0</v>
      </c>
      <c r="M218" s="637">
        <f t="shared" si="37"/>
        <v>1.5</v>
      </c>
      <c r="N218" s="13">
        <f t="shared" si="37"/>
        <v>0</v>
      </c>
      <c r="O218" s="11">
        <f t="shared" si="37"/>
        <v>1</v>
      </c>
      <c r="P218" s="11">
        <f t="shared" si="37"/>
        <v>0.5</v>
      </c>
      <c r="Q218" s="11">
        <f t="shared" si="37"/>
        <v>1.5</v>
      </c>
      <c r="R218" s="11">
        <f t="shared" si="37"/>
        <v>0</v>
      </c>
      <c r="S218" s="14">
        <f t="shared" si="37"/>
        <v>0</v>
      </c>
      <c r="T218" s="13">
        <f t="shared" si="37"/>
        <v>1.5</v>
      </c>
      <c r="U218" s="11">
        <f t="shared" si="37"/>
        <v>1</v>
      </c>
      <c r="V218" s="12">
        <f t="shared" si="37"/>
        <v>0.5</v>
      </c>
      <c r="W218" s="11">
        <f t="shared" si="37"/>
        <v>1</v>
      </c>
      <c r="X218" s="13">
        <f t="shared" si="37"/>
        <v>1.5</v>
      </c>
      <c r="Y218" s="11">
        <f t="shared" si="37"/>
        <v>0</v>
      </c>
      <c r="Z218" s="12">
        <f t="shared" si="37"/>
        <v>0</v>
      </c>
      <c r="AA218" s="637">
        <f t="shared" si="37"/>
        <v>1.5</v>
      </c>
      <c r="AB218" s="11">
        <f t="shared" si="37"/>
        <v>0.5</v>
      </c>
      <c r="AC218" s="11">
        <f t="shared" si="37"/>
        <v>1</v>
      </c>
      <c r="AD218" s="11">
        <f t="shared" si="37"/>
        <v>0.5</v>
      </c>
      <c r="AE218" s="11">
        <f t="shared" si="37"/>
        <v>1.5</v>
      </c>
      <c r="AF218" s="11">
        <f t="shared" si="37"/>
        <v>0</v>
      </c>
      <c r="AG218" s="12">
        <f t="shared" si="37"/>
        <v>0</v>
      </c>
      <c r="AH218" s="1803">
        <f t="shared" si="37"/>
        <v>0</v>
      </c>
      <c r="AI218" s="13">
        <f t="shared" si="37"/>
        <v>1.5</v>
      </c>
      <c r="AJ218" s="11">
        <f t="shared" si="37"/>
        <v>1.5</v>
      </c>
      <c r="AK218" s="11">
        <f t="shared" si="37"/>
        <v>1</v>
      </c>
      <c r="AL218" s="11">
        <f t="shared" si="37"/>
        <v>1.5</v>
      </c>
      <c r="AM218" s="11">
        <f t="shared" si="37"/>
        <v>0</v>
      </c>
      <c r="AN218" s="12">
        <f t="shared" si="37"/>
        <v>0</v>
      </c>
      <c r="AO218" s="637">
        <f t="shared" si="37"/>
        <v>1.5</v>
      </c>
      <c r="AP218" s="11">
        <f t="shared" si="37"/>
        <v>0.5</v>
      </c>
      <c r="AQ218" s="11">
        <f t="shared" si="37"/>
        <v>1</v>
      </c>
      <c r="AR218" s="11">
        <f t="shared" si="37"/>
        <v>0.5</v>
      </c>
      <c r="AS218" s="11">
        <f t="shared" si="37"/>
        <v>1.5</v>
      </c>
      <c r="AT218" s="14">
        <f t="shared" si="37"/>
        <v>0</v>
      </c>
      <c r="AU218" s="72">
        <f t="shared" si="37"/>
        <v>0</v>
      </c>
    </row>
    <row r="219" spans="1:49" ht="25.5" customHeight="1" thickBot="1" x14ac:dyDescent="0.3">
      <c r="D219" s="1540" t="s">
        <v>671</v>
      </c>
      <c r="E219" s="695"/>
      <c r="F219" s="695"/>
      <c r="G219" s="695"/>
      <c r="H219" s="695"/>
      <c r="I219" s="695"/>
      <c r="J219" s="695"/>
      <c r="K219" s="695"/>
      <c r="L219" s="695"/>
      <c r="M219" s="695"/>
      <c r="N219" s="695"/>
      <c r="O219" s="695"/>
      <c r="P219" s="695"/>
      <c r="Q219" s="695"/>
      <c r="R219" s="695"/>
      <c r="S219" s="695"/>
      <c r="T219" s="2"/>
      <c r="U219" s="2"/>
      <c r="V219" s="2"/>
      <c r="W219" s="2"/>
      <c r="X219" s="2"/>
      <c r="Y219" s="2"/>
      <c r="Z219" s="2"/>
      <c r="AA219" s="8942" t="s">
        <v>672</v>
      </c>
      <c r="AB219" s="8943"/>
      <c r="AC219" s="8943"/>
      <c r="AD219" s="8943"/>
      <c r="AE219" s="8943"/>
      <c r="AF219" s="8943"/>
      <c r="AG219" s="8943"/>
      <c r="AH219" s="8943"/>
      <c r="AI219" s="8943"/>
      <c r="AJ219" s="8943"/>
      <c r="AK219" s="8943"/>
      <c r="AL219" s="8943"/>
      <c r="AM219" s="8943"/>
      <c r="AN219" s="8943"/>
      <c r="AO219" s="8943"/>
      <c r="AP219" s="8943"/>
      <c r="AQ219" s="8943"/>
      <c r="AR219" s="8943"/>
      <c r="AS219" s="8943"/>
      <c r="AT219" s="8943"/>
      <c r="AU219" s="8943"/>
      <c r="AV219" s="88"/>
      <c r="AW219" s="88"/>
    </row>
    <row r="220" spans="1:49" ht="15" customHeight="1" thickBot="1" x14ac:dyDescent="0.25">
      <c r="D220" s="93"/>
      <c r="E220" s="120"/>
      <c r="F220" s="8944" t="s">
        <v>674</v>
      </c>
      <c r="G220" s="8945"/>
      <c r="H220" s="8945"/>
      <c r="I220" s="8945"/>
      <c r="J220" s="8945"/>
      <c r="K220" s="8945"/>
      <c r="L220" s="8946"/>
      <c r="M220" s="8944" t="s">
        <v>675</v>
      </c>
      <c r="N220" s="8924"/>
      <c r="O220" s="8924"/>
      <c r="P220" s="8924"/>
      <c r="Q220" s="8924"/>
      <c r="R220" s="8924"/>
      <c r="S220" s="8925"/>
      <c r="T220" s="8923" t="s">
        <v>676</v>
      </c>
      <c r="U220" s="8924"/>
      <c r="V220" s="8924"/>
      <c r="W220" s="8945"/>
      <c r="X220" s="8924"/>
      <c r="Y220" s="8924"/>
      <c r="Z220" s="8925"/>
      <c r="AA220" s="8923" t="s">
        <v>677</v>
      </c>
      <c r="AB220" s="8924"/>
      <c r="AC220" s="8924"/>
      <c r="AD220" s="8924"/>
      <c r="AE220" s="8924"/>
      <c r="AF220" s="8924"/>
      <c r="AG220" s="8925"/>
      <c r="AH220" s="8944" t="s">
        <v>678</v>
      </c>
      <c r="AI220" s="8945"/>
      <c r="AJ220" s="8945"/>
      <c r="AK220" s="8945"/>
      <c r="AL220" s="8945"/>
      <c r="AM220" s="8945"/>
      <c r="AN220" s="8946"/>
      <c r="AO220" s="8926" t="s">
        <v>679</v>
      </c>
      <c r="AP220" s="8927"/>
      <c r="AQ220" s="8927"/>
      <c r="AR220" s="8927"/>
      <c r="AS220" s="8927"/>
      <c r="AT220" s="8927"/>
      <c r="AU220" s="8928"/>
      <c r="AV220" s="88"/>
      <c r="AW220" s="88"/>
    </row>
    <row r="221" spans="1:49" ht="15" customHeight="1" thickTop="1" thickBot="1" x14ac:dyDescent="0.25">
      <c r="D221" s="93"/>
      <c r="E221" s="120"/>
      <c r="F221" s="289">
        <v>13</v>
      </c>
      <c r="G221" s="290">
        <f>F221+1</f>
        <v>14</v>
      </c>
      <c r="H221" s="290">
        <f t="shared" ref="H221:K221" si="38">G221+1</f>
        <v>15</v>
      </c>
      <c r="I221" s="290">
        <f t="shared" si="38"/>
        <v>16</v>
      </c>
      <c r="J221" s="290">
        <f t="shared" si="38"/>
        <v>17</v>
      </c>
      <c r="K221" s="290">
        <f t="shared" si="38"/>
        <v>18</v>
      </c>
      <c r="L221" s="291">
        <f>K221+1</f>
        <v>19</v>
      </c>
      <c r="M221" s="1577">
        <f>L221+1</f>
        <v>20</v>
      </c>
      <c r="N221" s="292">
        <f>M221+1</f>
        <v>21</v>
      </c>
      <c r="O221" s="290">
        <f t="shared" ref="O221:R221" si="39">N221+1</f>
        <v>22</v>
      </c>
      <c r="P221" s="290">
        <f t="shared" si="39"/>
        <v>23</v>
      </c>
      <c r="Q221" s="290">
        <f t="shared" si="39"/>
        <v>24</v>
      </c>
      <c r="R221" s="290">
        <f t="shared" si="39"/>
        <v>25</v>
      </c>
      <c r="S221" s="734">
        <f>R221+1</f>
        <v>26</v>
      </c>
      <c r="T221" s="289">
        <f>S221+1</f>
        <v>27</v>
      </c>
      <c r="U221" s="290">
        <f>T221+1</f>
        <v>28</v>
      </c>
      <c r="V221" s="291">
        <f t="shared" ref="V221:X221" si="40">U221+1</f>
        <v>29</v>
      </c>
      <c r="W221" s="983">
        <f t="shared" si="40"/>
        <v>30</v>
      </c>
      <c r="X221" s="292">
        <f t="shared" si="40"/>
        <v>31</v>
      </c>
      <c r="Y221" s="290">
        <v>1</v>
      </c>
      <c r="Z221" s="734">
        <f>Y221+1</f>
        <v>2</v>
      </c>
      <c r="AA221" s="289">
        <f>Z221+1</f>
        <v>3</v>
      </c>
      <c r="AB221" s="290">
        <f>AA221+1</f>
        <v>4</v>
      </c>
      <c r="AC221" s="290">
        <f t="shared" ref="AC221:AF221" si="41">AB221+1</f>
        <v>5</v>
      </c>
      <c r="AD221" s="290">
        <f t="shared" si="41"/>
        <v>6</v>
      </c>
      <c r="AE221" s="290">
        <f t="shared" si="41"/>
        <v>7</v>
      </c>
      <c r="AF221" s="290">
        <f t="shared" si="41"/>
        <v>8</v>
      </c>
      <c r="AG221" s="291">
        <f>AF221+1</f>
        <v>9</v>
      </c>
      <c r="AH221" s="1795">
        <f>AG221+1</f>
        <v>10</v>
      </c>
      <c r="AI221" s="292">
        <f>AH221+1</f>
        <v>11</v>
      </c>
      <c r="AJ221" s="290">
        <f t="shared" ref="AJ221:AM221" si="42">AI221+1</f>
        <v>12</v>
      </c>
      <c r="AK221" s="290">
        <f t="shared" si="42"/>
        <v>13</v>
      </c>
      <c r="AL221" s="290">
        <f t="shared" si="42"/>
        <v>14</v>
      </c>
      <c r="AM221" s="290">
        <f t="shared" si="42"/>
        <v>15</v>
      </c>
      <c r="AN221" s="734">
        <f>AM221+1</f>
        <v>16</v>
      </c>
      <c r="AO221" s="1578">
        <f>AN221+1</f>
        <v>17</v>
      </c>
      <c r="AP221" s="1579">
        <f>AO221+1</f>
        <v>18</v>
      </c>
      <c r="AQ221" s="1579">
        <f>AP221+1</f>
        <v>19</v>
      </c>
      <c r="AR221" s="1579">
        <f t="shared" ref="AR221:AT221" si="43">AQ221+1</f>
        <v>20</v>
      </c>
      <c r="AS221" s="1579">
        <f t="shared" si="43"/>
        <v>21</v>
      </c>
      <c r="AT221" s="1579">
        <f t="shared" si="43"/>
        <v>22</v>
      </c>
      <c r="AU221" s="1580">
        <f>AT221+1</f>
        <v>23</v>
      </c>
      <c r="AV221" s="88"/>
      <c r="AW221" s="88"/>
    </row>
    <row r="222" spans="1:49" ht="15" customHeight="1" thickBot="1" x14ac:dyDescent="0.25">
      <c r="D222" s="15" t="s">
        <v>30</v>
      </c>
      <c r="E222" s="16" t="s">
        <v>31</v>
      </c>
      <c r="F222" s="293" t="s">
        <v>32</v>
      </c>
      <c r="G222" s="294" t="s">
        <v>33</v>
      </c>
      <c r="H222" s="294" t="s">
        <v>33</v>
      </c>
      <c r="I222" s="294" t="s">
        <v>34</v>
      </c>
      <c r="J222" s="294" t="s">
        <v>35</v>
      </c>
      <c r="K222" s="294" t="s">
        <v>36</v>
      </c>
      <c r="L222" s="295" t="s">
        <v>37</v>
      </c>
      <c r="M222" s="1581" t="s">
        <v>32</v>
      </c>
      <c r="N222" s="296" t="s">
        <v>33</v>
      </c>
      <c r="O222" s="294" t="s">
        <v>33</v>
      </c>
      <c r="P222" s="294" t="s">
        <v>34</v>
      </c>
      <c r="Q222" s="294" t="s">
        <v>35</v>
      </c>
      <c r="R222" s="294" t="s">
        <v>36</v>
      </c>
      <c r="S222" s="735" t="s">
        <v>37</v>
      </c>
      <c r="T222" s="293" t="s">
        <v>32</v>
      </c>
      <c r="U222" s="294" t="s">
        <v>33</v>
      </c>
      <c r="V222" s="295" t="s">
        <v>33</v>
      </c>
      <c r="W222" s="984" t="s">
        <v>34</v>
      </c>
      <c r="X222" s="296" t="s">
        <v>35</v>
      </c>
      <c r="Y222" s="294" t="s">
        <v>36</v>
      </c>
      <c r="Z222" s="735" t="s">
        <v>37</v>
      </c>
      <c r="AA222" s="293" t="s">
        <v>32</v>
      </c>
      <c r="AB222" s="294" t="s">
        <v>33</v>
      </c>
      <c r="AC222" s="294" t="s">
        <v>33</v>
      </c>
      <c r="AD222" s="294" t="s">
        <v>34</v>
      </c>
      <c r="AE222" s="294" t="s">
        <v>35</v>
      </c>
      <c r="AF222" s="294" t="s">
        <v>36</v>
      </c>
      <c r="AG222" s="295" t="s">
        <v>37</v>
      </c>
      <c r="AH222" s="1796" t="s">
        <v>32</v>
      </c>
      <c r="AI222" s="296" t="s">
        <v>33</v>
      </c>
      <c r="AJ222" s="294" t="s">
        <v>33</v>
      </c>
      <c r="AK222" s="294" t="s">
        <v>34</v>
      </c>
      <c r="AL222" s="294" t="s">
        <v>35</v>
      </c>
      <c r="AM222" s="294" t="s">
        <v>36</v>
      </c>
      <c r="AN222" s="735" t="s">
        <v>37</v>
      </c>
      <c r="AO222" s="897" t="s">
        <v>32</v>
      </c>
      <c r="AP222" s="807" t="s">
        <v>33</v>
      </c>
      <c r="AQ222" s="807" t="s">
        <v>33</v>
      </c>
      <c r="AR222" s="807" t="s">
        <v>34</v>
      </c>
      <c r="AS222" s="807" t="s">
        <v>35</v>
      </c>
      <c r="AT222" s="807" t="s">
        <v>36</v>
      </c>
      <c r="AU222" s="1583" t="s">
        <v>37</v>
      </c>
      <c r="AV222" s="88"/>
      <c r="AW222" s="88"/>
    </row>
    <row r="223" spans="1:49" s="6" customFormat="1" ht="15" customHeight="1" x14ac:dyDescent="0.25">
      <c r="A223" s="88"/>
      <c r="B223" s="88"/>
      <c r="C223" s="789"/>
      <c r="D223" s="524" t="s">
        <v>561</v>
      </c>
      <c r="E223" s="208" t="s">
        <v>562</v>
      </c>
      <c r="F223" s="945" t="s">
        <v>44</v>
      </c>
      <c r="G223" s="582" t="s">
        <v>41</v>
      </c>
      <c r="H223" s="410" t="s">
        <v>44</v>
      </c>
      <c r="I223" s="28" t="s">
        <v>44</v>
      </c>
      <c r="J223" s="45" t="s">
        <v>44</v>
      </c>
      <c r="K223" s="17"/>
      <c r="L223" s="21"/>
      <c r="M223" s="945" t="s">
        <v>44</v>
      </c>
      <c r="N223" s="945" t="s">
        <v>44</v>
      </c>
      <c r="O223" s="68" t="s">
        <v>368</v>
      </c>
      <c r="P223" s="68" t="s">
        <v>368</v>
      </c>
      <c r="Q223" s="25"/>
      <c r="R223" s="25"/>
      <c r="S223" s="27"/>
      <c r="T223" s="20" t="s">
        <v>44</v>
      </c>
      <c r="U223" s="20" t="s">
        <v>44</v>
      </c>
      <c r="V223" s="17"/>
      <c r="W223" s="17"/>
      <c r="X223" s="1218" t="s">
        <v>44</v>
      </c>
      <c r="Y223" s="18" t="s">
        <v>44</v>
      </c>
      <c r="Z223" s="27"/>
      <c r="AA223" s="200" t="s">
        <v>44</v>
      </c>
      <c r="AB223" s="200" t="s">
        <v>44</v>
      </c>
      <c r="AC223" s="20" t="s">
        <v>44</v>
      </c>
      <c r="AD223" s="20" t="s">
        <v>44</v>
      </c>
      <c r="AE223" s="1614" t="s">
        <v>55</v>
      </c>
      <c r="AF223" s="1614" t="s">
        <v>55</v>
      </c>
      <c r="AG223" s="1620" t="s">
        <v>55</v>
      </c>
      <c r="AH223" s="1618" t="s">
        <v>55</v>
      </c>
      <c r="AI223" s="1619" t="s">
        <v>55</v>
      </c>
      <c r="AJ223" s="1614" t="s">
        <v>55</v>
      </c>
      <c r="AK223" s="20" t="s">
        <v>44</v>
      </c>
      <c r="AL223" s="20" t="s">
        <v>44</v>
      </c>
      <c r="AM223" s="29" t="s">
        <v>44</v>
      </c>
      <c r="AN223" s="85" t="s">
        <v>368</v>
      </c>
      <c r="AO223" s="1804"/>
      <c r="AP223" s="410" t="s">
        <v>87</v>
      </c>
      <c r="AQ223" s="945" t="s">
        <v>44</v>
      </c>
      <c r="AR223" s="28" t="s">
        <v>44</v>
      </c>
      <c r="AS223" s="45" t="s">
        <v>44</v>
      </c>
      <c r="AT223" s="25"/>
      <c r="AU223" s="27"/>
      <c r="AV223" s="88">
        <f t="shared" ref="AV223:AV256" si="44">COUNTIF(F223:AU223,"&lt;&gt;CP")-COUNTIF(F223:AU223,"")-COUNTIF(F223:AU223,"R")-COUNTIF(F223:AU223,"AT")-COUNTIF(F223:AU223,"AM")-COUNTIF(F223:AU223,"RD")</f>
        <v>23</v>
      </c>
      <c r="AW223" s="638">
        <f t="shared" ref="AW223:AW254" si="45">COUNTIF(F223:AU223,"A12")+COUNTIF(F223:AU223,"B12")</f>
        <v>0</v>
      </c>
    </row>
    <row r="224" spans="1:49" s="6" customFormat="1" ht="15" customHeight="1" thickBot="1" x14ac:dyDescent="0.3">
      <c r="A224" s="91"/>
      <c r="B224" s="93"/>
      <c r="C224" s="790"/>
      <c r="D224" s="233" t="s">
        <v>563</v>
      </c>
      <c r="E224" s="707" t="s">
        <v>481</v>
      </c>
      <c r="F224" s="1268" t="s">
        <v>44</v>
      </c>
      <c r="G224" s="771" t="s">
        <v>41</v>
      </c>
      <c r="H224" s="153" t="s">
        <v>44</v>
      </c>
      <c r="I224" s="124" t="s">
        <v>44</v>
      </c>
      <c r="J224" s="159"/>
      <c r="K224" s="132" t="s">
        <v>50</v>
      </c>
      <c r="L224" s="40"/>
      <c r="M224" s="1268" t="s">
        <v>44</v>
      </c>
      <c r="N224" s="1268" t="s">
        <v>44</v>
      </c>
      <c r="O224" s="391" t="s">
        <v>368</v>
      </c>
      <c r="P224" s="391" t="s">
        <v>368</v>
      </c>
      <c r="Q224" s="31"/>
      <c r="R224" s="31"/>
      <c r="S224" s="40"/>
      <c r="T224" s="131"/>
      <c r="U224" s="124" t="s">
        <v>50</v>
      </c>
      <c r="V224" s="131"/>
      <c r="W224" s="124" t="s">
        <v>50</v>
      </c>
      <c r="X224" s="1805" t="s">
        <v>50</v>
      </c>
      <c r="Y224" s="132" t="s">
        <v>50</v>
      </c>
      <c r="Z224" s="40"/>
      <c r="AA224" s="201" t="s">
        <v>50</v>
      </c>
      <c r="AB224" s="201" t="s">
        <v>50</v>
      </c>
      <c r="AC224" s="124" t="s">
        <v>50</v>
      </c>
      <c r="AD224" s="124" t="s">
        <v>50</v>
      </c>
      <c r="AE224" s="131"/>
      <c r="AF224" s="31"/>
      <c r="AG224" s="32"/>
      <c r="AH224" s="1597"/>
      <c r="AI224" s="159"/>
      <c r="AJ224" s="31"/>
      <c r="AK224" s="124" t="s">
        <v>50</v>
      </c>
      <c r="AL224" s="124" t="s">
        <v>50</v>
      </c>
      <c r="AM224" s="42" t="s">
        <v>50</v>
      </c>
      <c r="AN224" s="86" t="s">
        <v>368</v>
      </c>
      <c r="AO224" s="1806"/>
      <c r="AP224" s="153" t="s">
        <v>50</v>
      </c>
      <c r="AQ224" s="1268" t="s">
        <v>50</v>
      </c>
      <c r="AR224" s="124" t="s">
        <v>50</v>
      </c>
      <c r="AS224" s="352" t="s">
        <v>50</v>
      </c>
      <c r="AT224" s="1591" t="s">
        <v>55</v>
      </c>
      <c r="AU224" s="1604" t="s">
        <v>55</v>
      </c>
      <c r="AV224" s="88">
        <f t="shared" si="44"/>
        <v>24</v>
      </c>
      <c r="AW224" s="638">
        <f t="shared" si="45"/>
        <v>0</v>
      </c>
    </row>
    <row r="225" spans="1:49" s="6" customFormat="1" ht="15" customHeight="1" x14ac:dyDescent="0.2">
      <c r="A225" s="88"/>
      <c r="B225" s="168" t="s">
        <v>564</v>
      </c>
      <c r="C225" s="790" t="s">
        <v>388</v>
      </c>
      <c r="D225" s="524" t="s">
        <v>565</v>
      </c>
      <c r="E225" s="1807" t="s">
        <v>566</v>
      </c>
      <c r="F225" s="44" t="s">
        <v>44</v>
      </c>
      <c r="G225" s="326"/>
      <c r="H225" s="275" t="s">
        <v>55</v>
      </c>
      <c r="I225" s="45" t="s">
        <v>44</v>
      </c>
      <c r="J225" s="45" t="s">
        <v>44</v>
      </c>
      <c r="K225" s="18" t="s">
        <v>44</v>
      </c>
      <c r="L225" s="43"/>
      <c r="M225" s="44" t="s">
        <v>44</v>
      </c>
      <c r="N225" s="20" t="s">
        <v>44</v>
      </c>
      <c r="O225" s="275" t="s">
        <v>55</v>
      </c>
      <c r="P225" s="1317" t="s">
        <v>120</v>
      </c>
      <c r="Q225" s="20" t="s">
        <v>44</v>
      </c>
      <c r="R225" s="17" t="s">
        <v>55</v>
      </c>
      <c r="S225" s="49" t="s">
        <v>55</v>
      </c>
      <c r="T225" s="45" t="s">
        <v>44</v>
      </c>
      <c r="U225" s="326"/>
      <c r="V225" s="275" t="s">
        <v>55</v>
      </c>
      <c r="W225" s="45" t="s">
        <v>44</v>
      </c>
      <c r="X225" s="45" t="s">
        <v>44</v>
      </c>
      <c r="Y225" s="1507" t="s">
        <v>44</v>
      </c>
      <c r="Z225" s="43"/>
      <c r="AA225" s="44" t="s">
        <v>44</v>
      </c>
      <c r="AB225" s="20" t="s">
        <v>44</v>
      </c>
      <c r="AC225" s="275" t="s">
        <v>55</v>
      </c>
      <c r="AD225" s="20" t="s">
        <v>44</v>
      </c>
      <c r="AE225" s="20" t="s">
        <v>44</v>
      </c>
      <c r="AF225" s="17" t="s">
        <v>55</v>
      </c>
      <c r="AG225" s="363" t="s">
        <v>55</v>
      </c>
      <c r="AH225" s="1808" t="s">
        <v>368</v>
      </c>
      <c r="AI225" s="326"/>
      <c r="AJ225" s="275" t="s">
        <v>55</v>
      </c>
      <c r="AK225" s="45" t="s">
        <v>44</v>
      </c>
      <c r="AL225" s="45" t="s">
        <v>44</v>
      </c>
      <c r="AM225" s="18" t="s">
        <v>44</v>
      </c>
      <c r="AN225" s="43"/>
      <c r="AO225" s="1668" t="s">
        <v>70</v>
      </c>
      <c r="AP225" s="1614" t="s">
        <v>70</v>
      </c>
      <c r="AQ225" s="1614" t="s">
        <v>70</v>
      </c>
      <c r="AR225" s="1614" t="s">
        <v>70</v>
      </c>
      <c r="AS225" s="1614" t="s">
        <v>70</v>
      </c>
      <c r="AT225" s="1600" t="s">
        <v>70</v>
      </c>
      <c r="AU225" s="1601" t="s">
        <v>55</v>
      </c>
      <c r="AV225" s="88">
        <f t="shared" si="44"/>
        <v>20</v>
      </c>
      <c r="AW225" s="638">
        <f t="shared" si="45"/>
        <v>0</v>
      </c>
    </row>
    <row r="226" spans="1:49" s="6" customFormat="1" ht="15" customHeight="1" thickBot="1" x14ac:dyDescent="0.25">
      <c r="A226" s="91"/>
      <c r="B226" s="88"/>
      <c r="C226" s="733"/>
      <c r="D226" s="220"/>
      <c r="E226" s="207"/>
      <c r="F226" s="38"/>
      <c r="G226" s="31"/>
      <c r="H226" s="31"/>
      <c r="I226" s="131"/>
      <c r="J226" s="131"/>
      <c r="K226" s="31"/>
      <c r="L226" s="46"/>
      <c r="M226" s="39"/>
      <c r="N226" s="38"/>
      <c r="O226" s="38"/>
      <c r="P226" s="31"/>
      <c r="Q226" s="31"/>
      <c r="R226" s="31"/>
      <c r="S226" s="40"/>
      <c r="T226" s="31"/>
      <c r="U226" s="31"/>
      <c r="V226" s="31"/>
      <c r="W226" s="31"/>
      <c r="X226" s="31"/>
      <c r="Y226" s="31"/>
      <c r="Z226" s="40"/>
      <c r="AA226" s="38"/>
      <c r="AB226" s="31"/>
      <c r="AC226" s="31"/>
      <c r="AD226" s="31"/>
      <c r="AE226" s="31"/>
      <c r="AF226" s="131"/>
      <c r="AG226" s="46"/>
      <c r="AH226" s="1593"/>
      <c r="AI226" s="38"/>
      <c r="AJ226" s="31"/>
      <c r="AK226" s="31"/>
      <c r="AL226" s="31"/>
      <c r="AM226" s="31"/>
      <c r="AN226" s="50"/>
      <c r="AO226" s="38"/>
      <c r="AP226" s="31"/>
      <c r="AQ226" s="31"/>
      <c r="AR226" s="31"/>
      <c r="AS226" s="159"/>
      <c r="AT226" s="31"/>
      <c r="AU226" s="31"/>
      <c r="AV226" s="88">
        <f t="shared" si="44"/>
        <v>0</v>
      </c>
      <c r="AW226" s="638">
        <f t="shared" si="45"/>
        <v>0</v>
      </c>
    </row>
    <row r="227" spans="1:49" s="88" customFormat="1" ht="15" customHeight="1" x14ac:dyDescent="0.2">
      <c r="C227" s="733"/>
      <c r="D227" s="1809" t="s">
        <v>560</v>
      </c>
      <c r="E227" s="1508" t="s">
        <v>490</v>
      </c>
      <c r="F227" s="1810" t="s">
        <v>44</v>
      </c>
      <c r="G227" s="1811" t="s">
        <v>44</v>
      </c>
      <c r="H227" s="1812" t="s">
        <v>44</v>
      </c>
      <c r="I227" s="318"/>
      <c r="J227" s="318"/>
      <c r="K227" s="1301" t="s">
        <v>368</v>
      </c>
      <c r="L227" s="1813" t="s">
        <v>368</v>
      </c>
      <c r="M227" s="989"/>
      <c r="N227" s="342"/>
      <c r="O227" s="1812" t="s">
        <v>44</v>
      </c>
      <c r="P227" s="1812" t="s">
        <v>44</v>
      </c>
      <c r="Q227" s="1812" t="s">
        <v>44</v>
      </c>
      <c r="R227" s="316"/>
      <c r="S227" s="344"/>
      <c r="T227" s="1812" t="s">
        <v>44</v>
      </c>
      <c r="U227" s="1812" t="s">
        <v>44</v>
      </c>
      <c r="V227" s="1812" t="s">
        <v>44</v>
      </c>
      <c r="W227" s="1301" t="s">
        <v>368</v>
      </c>
      <c r="X227" s="316"/>
      <c r="Y227" s="316"/>
      <c r="Z227" s="344"/>
      <c r="AA227" s="1810" t="s">
        <v>44</v>
      </c>
      <c r="AB227" s="316"/>
      <c r="AC227" s="539" t="s">
        <v>42</v>
      </c>
      <c r="AD227" s="316"/>
      <c r="AE227" s="1812" t="s">
        <v>44</v>
      </c>
      <c r="AF227" s="1481" t="s">
        <v>44</v>
      </c>
      <c r="AG227" s="604"/>
      <c r="AH227" s="1814" t="s">
        <v>368</v>
      </c>
      <c r="AI227" s="1811" t="s">
        <v>44</v>
      </c>
      <c r="AJ227" s="1812" t="s">
        <v>44</v>
      </c>
      <c r="AK227" s="1812" t="s">
        <v>44</v>
      </c>
      <c r="AL227" s="316"/>
      <c r="AM227" s="316"/>
      <c r="AN227" s="1222"/>
      <c r="AO227" s="1810" t="s">
        <v>44</v>
      </c>
      <c r="AP227" s="1812" t="s">
        <v>44</v>
      </c>
      <c r="AQ227" s="697"/>
      <c r="AR227" s="697"/>
      <c r="AS227" s="697"/>
      <c r="AT227" s="1811" t="s">
        <v>368</v>
      </c>
      <c r="AU227" s="1815" t="s">
        <v>368</v>
      </c>
      <c r="AV227" s="88">
        <f t="shared" si="44"/>
        <v>24</v>
      </c>
      <c r="AW227" s="638">
        <f t="shared" si="45"/>
        <v>1</v>
      </c>
    </row>
    <row r="228" spans="1:49" s="88" customFormat="1" ht="15" customHeight="1" thickBot="1" x14ac:dyDescent="0.25">
      <c r="A228" s="91"/>
      <c r="B228" s="93"/>
      <c r="C228" s="733"/>
      <c r="D228" s="1816" t="s">
        <v>572</v>
      </c>
      <c r="E228" s="126" t="s">
        <v>573</v>
      </c>
      <c r="F228" s="1817" t="s">
        <v>41</v>
      </c>
      <c r="G228" s="1268" t="s">
        <v>50</v>
      </c>
      <c r="H228" s="153" t="s">
        <v>50</v>
      </c>
      <c r="I228" s="124" t="s">
        <v>50</v>
      </c>
      <c r="J228" s="31"/>
      <c r="K228" s="70" t="s">
        <v>368</v>
      </c>
      <c r="L228" s="615" t="s">
        <v>368</v>
      </c>
      <c r="M228" s="1818"/>
      <c r="N228" s="1819"/>
      <c r="O228" s="124" t="s">
        <v>50</v>
      </c>
      <c r="P228" s="124" t="s">
        <v>50</v>
      </c>
      <c r="Q228" s="352" t="s">
        <v>50</v>
      </c>
      <c r="R228" s="159"/>
      <c r="S228" s="40"/>
      <c r="T228" s="124" t="s">
        <v>50</v>
      </c>
      <c r="U228" s="124" t="s">
        <v>50</v>
      </c>
      <c r="V228" s="124" t="s">
        <v>50</v>
      </c>
      <c r="W228" s="70" t="s">
        <v>368</v>
      </c>
      <c r="X228" s="46"/>
      <c r="Y228" s="131"/>
      <c r="Z228" s="131"/>
      <c r="AA228" s="39"/>
      <c r="AB228" s="124" t="s">
        <v>50</v>
      </c>
      <c r="AC228" s="540" t="s">
        <v>48</v>
      </c>
      <c r="AD228" s="131"/>
      <c r="AE228" s="124" t="s">
        <v>50</v>
      </c>
      <c r="AF228" s="767" t="s">
        <v>50</v>
      </c>
      <c r="AG228" s="31"/>
      <c r="AH228" s="1820"/>
      <c r="AI228" s="201" t="s">
        <v>50</v>
      </c>
      <c r="AJ228" s="124" t="s">
        <v>50</v>
      </c>
      <c r="AK228" s="124" t="s">
        <v>50</v>
      </c>
      <c r="AL228" s="124" t="s">
        <v>50</v>
      </c>
      <c r="AM228" s="31"/>
      <c r="AN228" s="31"/>
      <c r="AO228" s="47" t="s">
        <v>50</v>
      </c>
      <c r="AP228" s="124" t="s">
        <v>50</v>
      </c>
      <c r="AQ228" s="31"/>
      <c r="AR228" s="31"/>
      <c r="AS228" s="46"/>
      <c r="AT228" s="86" t="s">
        <v>368</v>
      </c>
      <c r="AU228" s="947" t="s">
        <v>368</v>
      </c>
      <c r="AV228" s="88">
        <f t="shared" si="44"/>
        <v>24</v>
      </c>
      <c r="AW228" s="638">
        <f t="shared" si="45"/>
        <v>1</v>
      </c>
    </row>
    <row r="229" spans="1:49" s="88" customFormat="1" ht="15" customHeight="1" thickBot="1" x14ac:dyDescent="0.3">
      <c r="A229" s="91"/>
      <c r="B229" s="91"/>
      <c r="C229" s="91"/>
      <c r="D229" s="1821" t="s">
        <v>574</v>
      </c>
      <c r="E229" s="601"/>
      <c r="F229" s="1822">
        <f t="shared" ref="F229:AU229" si="46">SUM(F223:F228)+COUNTIF(F223:F228,"A12")+COUNTIF(F223:F228,"B12")+COUNTIF(F223:F228,"1A")+COUNTIF(F223:F228,"1B")+COUNTIF(F223:F228,"1V")+COUNTIF(F223:F228,"A8")+COUNTIF(F223:F228,"B8")+COUNTIF(F223:F228,"A6")+COUNTIF(F223:F228,"B6")</f>
        <v>4</v>
      </c>
      <c r="G229" s="1823">
        <f t="shared" si="46"/>
        <v>2</v>
      </c>
      <c r="H229" s="1823">
        <f t="shared" si="46"/>
        <v>4</v>
      </c>
      <c r="I229" s="1823">
        <f t="shared" si="46"/>
        <v>4</v>
      </c>
      <c r="J229" s="1823">
        <f t="shared" si="46"/>
        <v>2</v>
      </c>
      <c r="K229" s="169">
        <f t="shared" si="46"/>
        <v>2</v>
      </c>
      <c r="L229" s="1824">
        <f t="shared" si="46"/>
        <v>0</v>
      </c>
      <c r="M229" s="1822">
        <f t="shared" si="46"/>
        <v>3</v>
      </c>
      <c r="N229" s="1825">
        <f t="shared" si="46"/>
        <v>3</v>
      </c>
      <c r="O229" s="1823">
        <f t="shared" si="46"/>
        <v>2</v>
      </c>
      <c r="P229" s="1823">
        <f t="shared" si="46"/>
        <v>2</v>
      </c>
      <c r="Q229" s="1823">
        <f t="shared" si="46"/>
        <v>3</v>
      </c>
      <c r="R229" s="169">
        <f t="shared" si="46"/>
        <v>0</v>
      </c>
      <c r="S229" s="170">
        <f t="shared" si="46"/>
        <v>0</v>
      </c>
      <c r="T229" s="1822">
        <f t="shared" si="46"/>
        <v>4</v>
      </c>
      <c r="U229" s="1823">
        <f t="shared" si="46"/>
        <v>4</v>
      </c>
      <c r="V229" s="1826">
        <f t="shared" si="46"/>
        <v>2</v>
      </c>
      <c r="W229" s="1823">
        <f t="shared" si="46"/>
        <v>2</v>
      </c>
      <c r="X229" s="1825">
        <f t="shared" si="46"/>
        <v>3</v>
      </c>
      <c r="Y229" s="169">
        <f t="shared" si="46"/>
        <v>3</v>
      </c>
      <c r="Z229" s="170">
        <f t="shared" si="46"/>
        <v>0</v>
      </c>
      <c r="AA229" s="1822">
        <f t="shared" si="46"/>
        <v>4</v>
      </c>
      <c r="AB229" s="1823">
        <f t="shared" si="46"/>
        <v>4</v>
      </c>
      <c r="AC229" s="1823">
        <f t="shared" si="46"/>
        <v>4</v>
      </c>
      <c r="AD229" s="1823">
        <f t="shared" si="46"/>
        <v>3</v>
      </c>
      <c r="AE229" s="1823">
        <f t="shared" si="46"/>
        <v>3</v>
      </c>
      <c r="AF229" s="169">
        <f t="shared" si="46"/>
        <v>2</v>
      </c>
      <c r="AG229" s="1824">
        <f t="shared" si="46"/>
        <v>0</v>
      </c>
      <c r="AH229" s="1827">
        <f t="shared" si="46"/>
        <v>0</v>
      </c>
      <c r="AI229" s="1825">
        <f t="shared" si="46"/>
        <v>2</v>
      </c>
      <c r="AJ229" s="1823">
        <f t="shared" si="46"/>
        <v>2</v>
      </c>
      <c r="AK229" s="1823">
        <f t="shared" si="46"/>
        <v>5</v>
      </c>
      <c r="AL229" s="1823">
        <f t="shared" si="46"/>
        <v>4</v>
      </c>
      <c r="AM229" s="169">
        <f t="shared" si="46"/>
        <v>3</v>
      </c>
      <c r="AN229" s="170">
        <f t="shared" si="46"/>
        <v>0</v>
      </c>
      <c r="AO229" s="1085">
        <f t="shared" si="46"/>
        <v>2</v>
      </c>
      <c r="AP229" s="1086">
        <f t="shared" si="46"/>
        <v>3</v>
      </c>
      <c r="AQ229" s="1086">
        <f t="shared" si="46"/>
        <v>2</v>
      </c>
      <c r="AR229" s="1086">
        <f t="shared" si="46"/>
        <v>2</v>
      </c>
      <c r="AS229" s="1086">
        <f t="shared" si="46"/>
        <v>2</v>
      </c>
      <c r="AT229" s="673">
        <f t="shared" si="46"/>
        <v>0</v>
      </c>
      <c r="AU229" s="674">
        <f t="shared" si="46"/>
        <v>0</v>
      </c>
      <c r="AW229" s="638">
        <f t="shared" si="45"/>
        <v>0</v>
      </c>
    </row>
    <row r="230" spans="1:49" ht="15" customHeight="1" thickBot="1" x14ac:dyDescent="0.25">
      <c r="C230" s="733"/>
      <c r="D230" s="1828"/>
      <c r="E230" s="1228"/>
      <c r="F230" s="1058"/>
      <c r="G230" s="937"/>
      <c r="H230" s="937"/>
      <c r="I230" s="937"/>
      <c r="J230" s="937"/>
      <c r="K230" s="937"/>
      <c r="L230" s="1060"/>
      <c r="M230" s="1058"/>
      <c r="N230" s="937"/>
      <c r="O230" s="937"/>
      <c r="P230" s="937"/>
      <c r="Q230" s="937"/>
      <c r="R230" s="937"/>
      <c r="S230" s="1829"/>
      <c r="T230" s="1058"/>
      <c r="U230" s="937"/>
      <c r="V230" s="937"/>
      <c r="W230" s="937"/>
      <c r="X230" s="937"/>
      <c r="Y230" s="937"/>
      <c r="Z230" s="1057"/>
      <c r="AA230" s="1056"/>
      <c r="AB230" s="937"/>
      <c r="AC230" s="937"/>
      <c r="AD230" s="937"/>
      <c r="AE230" s="937"/>
      <c r="AF230" s="937"/>
      <c r="AG230" s="1059"/>
      <c r="AH230" s="1830"/>
      <c r="AI230" s="1056"/>
      <c r="AJ230" s="937"/>
      <c r="AK230" s="937"/>
      <c r="AL230" s="937"/>
      <c r="AM230" s="937"/>
      <c r="AN230" s="937"/>
      <c r="AO230" s="1058"/>
      <c r="AP230" s="937"/>
      <c r="AQ230" s="937"/>
      <c r="AR230" s="937"/>
      <c r="AS230" s="937"/>
      <c r="AT230" s="937"/>
      <c r="AU230" s="1829"/>
      <c r="AV230" s="88"/>
      <c r="AW230" s="97"/>
    </row>
    <row r="231" spans="1:49" s="88" customFormat="1" ht="15" customHeight="1" x14ac:dyDescent="0.25">
      <c r="A231" s="91"/>
      <c r="B231" s="1378" t="s">
        <v>575</v>
      </c>
      <c r="C231" s="733" t="s">
        <v>576</v>
      </c>
      <c r="D231" s="1103" t="s">
        <v>577</v>
      </c>
      <c r="E231" s="609" t="s">
        <v>309</v>
      </c>
      <c r="F231" s="741" t="s">
        <v>64</v>
      </c>
      <c r="G231" s="642" t="s">
        <v>64</v>
      </c>
      <c r="H231" s="642" t="s">
        <v>64</v>
      </c>
      <c r="I231" s="17"/>
      <c r="J231" s="17" t="s">
        <v>41</v>
      </c>
      <c r="K231" s="18" t="s">
        <v>64</v>
      </c>
      <c r="L231" s="456" t="s">
        <v>64</v>
      </c>
      <c r="M231" s="44" t="s">
        <v>141</v>
      </c>
      <c r="N231" s="20" t="s">
        <v>141</v>
      </c>
      <c r="O231" s="20" t="s">
        <v>44</v>
      </c>
      <c r="P231" s="20" t="s">
        <v>44</v>
      </c>
      <c r="Q231" s="17" t="s">
        <v>41</v>
      </c>
      <c r="R231" s="412" t="s">
        <v>55</v>
      </c>
      <c r="S231" s="585" t="s">
        <v>55</v>
      </c>
      <c r="T231" s="741" t="s">
        <v>64</v>
      </c>
      <c r="U231" s="642" t="s">
        <v>64</v>
      </c>
      <c r="V231" s="642"/>
      <c r="W231" s="642" t="s">
        <v>64</v>
      </c>
      <c r="X231" s="17" t="s">
        <v>64</v>
      </c>
      <c r="Y231" s="18" t="s">
        <v>64</v>
      </c>
      <c r="Z231" s="21"/>
      <c r="AA231" s="1831" t="s">
        <v>579</v>
      </c>
      <c r="AB231" s="68" t="s">
        <v>579</v>
      </c>
      <c r="AC231" s="68" t="s">
        <v>579</v>
      </c>
      <c r="AD231" s="17"/>
      <c r="AE231" s="20" t="s">
        <v>44</v>
      </c>
      <c r="AF231" s="412" t="s">
        <v>55</v>
      </c>
      <c r="AG231" s="1832" t="s">
        <v>55</v>
      </c>
      <c r="AH231" s="1833"/>
      <c r="AI231" s="1303" t="s">
        <v>64</v>
      </c>
      <c r="AJ231" s="642" t="s">
        <v>64</v>
      </c>
      <c r="AK231" s="642" t="s">
        <v>64</v>
      </c>
      <c r="AL231" s="17" t="s">
        <v>41</v>
      </c>
      <c r="AM231" s="18" t="s">
        <v>64</v>
      </c>
      <c r="AN231" s="200" t="s">
        <v>578</v>
      </c>
      <c r="AO231" s="44" t="s">
        <v>44</v>
      </c>
      <c r="AP231" s="20" t="s">
        <v>44</v>
      </c>
      <c r="AQ231" s="20" t="s">
        <v>44</v>
      </c>
      <c r="AR231" s="20" t="s">
        <v>44</v>
      </c>
      <c r="AS231" s="17" t="s">
        <v>41</v>
      </c>
      <c r="AT231" s="412" t="s">
        <v>55</v>
      </c>
      <c r="AU231" s="585" t="s">
        <v>55</v>
      </c>
      <c r="AV231" s="88">
        <f t="shared" ref="AV231:AV232" si="47">COUNTIF(F231:AU231,"&lt;&gt;CP")-COUNTIF(F231:AU231,"")-COUNTIF(F231:AU231,"R")-COUNTIF(F231:AU231,"AT")-COUNTIF(F231:AU231,"AM")-COUNTIF(F231:AU231,"RD")</f>
        <v>27</v>
      </c>
      <c r="AW231" s="638">
        <f t="shared" ref="AW231:AW232" si="48">COUNTIF(F231:AU231,"A12")+COUNTIF(F231:AU231,"B12")</f>
        <v>0</v>
      </c>
    </row>
    <row r="232" spans="1:49" ht="15" customHeight="1" thickBot="1" x14ac:dyDescent="0.25">
      <c r="C232" s="733"/>
      <c r="D232" s="1104" t="s">
        <v>580</v>
      </c>
      <c r="E232" s="244" t="s">
        <v>458</v>
      </c>
      <c r="F232" s="463" t="s">
        <v>69</v>
      </c>
      <c r="G232" s="464" t="s">
        <v>69</v>
      </c>
      <c r="H232" s="464" t="s">
        <v>69</v>
      </c>
      <c r="I232" s="31"/>
      <c r="J232" s="31"/>
      <c r="K232" s="42" t="s">
        <v>69</v>
      </c>
      <c r="L232" s="510" t="s">
        <v>69</v>
      </c>
      <c r="M232" s="47" t="s">
        <v>50</v>
      </c>
      <c r="N232" s="41" t="s">
        <v>50</v>
      </c>
      <c r="O232" s="41" t="s">
        <v>50</v>
      </c>
      <c r="P232" s="41" t="s">
        <v>50</v>
      </c>
      <c r="Q232" s="31"/>
      <c r="R232" s="31"/>
      <c r="S232" s="50"/>
      <c r="T232" s="463" t="s">
        <v>69</v>
      </c>
      <c r="U232" s="464" t="s">
        <v>69</v>
      </c>
      <c r="V232" s="464"/>
      <c r="W232" s="464" t="s">
        <v>69</v>
      </c>
      <c r="X232" s="31" t="s">
        <v>69</v>
      </c>
      <c r="Y232" s="42" t="s">
        <v>69</v>
      </c>
      <c r="Z232" s="40"/>
      <c r="AA232" s="958" t="s">
        <v>579</v>
      </c>
      <c r="AB232" s="70" t="s">
        <v>579</v>
      </c>
      <c r="AC232" s="70" t="s">
        <v>579</v>
      </c>
      <c r="AD232" s="31"/>
      <c r="AE232" s="41" t="s">
        <v>50</v>
      </c>
      <c r="AF232" s="31"/>
      <c r="AG232" s="32"/>
      <c r="AH232" s="1593"/>
      <c r="AI232" s="538" t="s">
        <v>69</v>
      </c>
      <c r="AJ232" s="464" t="s">
        <v>69</v>
      </c>
      <c r="AK232" s="464" t="s">
        <v>69</v>
      </c>
      <c r="AL232" s="31"/>
      <c r="AM232" s="42" t="s">
        <v>69</v>
      </c>
      <c r="AN232" s="86" t="s">
        <v>578</v>
      </c>
      <c r="AO232" s="47" t="s">
        <v>50</v>
      </c>
      <c r="AP232" s="41" t="s">
        <v>50</v>
      </c>
      <c r="AQ232" s="41" t="s">
        <v>50</v>
      </c>
      <c r="AR232" s="41" t="s">
        <v>50</v>
      </c>
      <c r="AS232" s="31"/>
      <c r="AT232" s="31"/>
      <c r="AU232" s="50"/>
      <c r="AV232" s="88">
        <f t="shared" si="47"/>
        <v>27</v>
      </c>
      <c r="AW232" s="638">
        <f t="shared" si="48"/>
        <v>0</v>
      </c>
    </row>
    <row r="233" spans="1:49" ht="15" customHeight="1" x14ac:dyDescent="0.2">
      <c r="C233" s="733"/>
      <c r="D233" s="1379" t="s">
        <v>581</v>
      </c>
      <c r="E233" s="187" t="s">
        <v>582</v>
      </c>
      <c r="F233" s="26"/>
      <c r="G233" s="45" t="s">
        <v>101</v>
      </c>
      <c r="H233" s="25"/>
      <c r="I233" s="28" t="s">
        <v>101</v>
      </c>
      <c r="J233" s="28" t="s">
        <v>101</v>
      </c>
      <c r="K233" s="298" t="s">
        <v>50</v>
      </c>
      <c r="L233" s="56"/>
      <c r="M233" s="1834" t="s">
        <v>70</v>
      </c>
      <c r="N233" s="90" t="s">
        <v>70</v>
      </c>
      <c r="O233" s="887" t="s">
        <v>70</v>
      </c>
      <c r="P233" s="90" t="s">
        <v>70</v>
      </c>
      <c r="Q233" s="1834" t="s">
        <v>70</v>
      </c>
      <c r="R233" s="402" t="s">
        <v>70</v>
      </c>
      <c r="S233" s="66"/>
      <c r="T233" s="44" t="s">
        <v>101</v>
      </c>
      <c r="U233" s="17"/>
      <c r="V233" s="20" t="s">
        <v>101</v>
      </c>
      <c r="W233" s="20" t="s">
        <v>101</v>
      </c>
      <c r="X233" s="20" t="s">
        <v>101</v>
      </c>
      <c r="Y233" s="17"/>
      <c r="Z233" s="49"/>
      <c r="AA233" s="326"/>
      <c r="AB233" s="28" t="s">
        <v>101</v>
      </c>
      <c r="AC233" s="410" t="s">
        <v>101</v>
      </c>
      <c r="AD233" s="28" t="s">
        <v>101</v>
      </c>
      <c r="AE233" s="45" t="s">
        <v>101</v>
      </c>
      <c r="AF233" s="402" t="s">
        <v>55</v>
      </c>
      <c r="AG233" s="1004" t="s">
        <v>55</v>
      </c>
      <c r="AH233" s="1835" t="s">
        <v>55</v>
      </c>
      <c r="AI233" s="1834" t="s">
        <v>70</v>
      </c>
      <c r="AJ233" s="90" t="s">
        <v>70</v>
      </c>
      <c r="AK233" s="412" t="s">
        <v>70</v>
      </c>
      <c r="AL233" s="90" t="s">
        <v>70</v>
      </c>
      <c r="AM233" s="412" t="s">
        <v>70</v>
      </c>
      <c r="AN233" s="959" t="s">
        <v>55</v>
      </c>
      <c r="AO233" s="28" t="s">
        <v>101</v>
      </c>
      <c r="AP233" s="28" t="s">
        <v>101</v>
      </c>
      <c r="AQ233" s="25"/>
      <c r="AR233" s="25"/>
      <c r="AS233" s="28" t="s">
        <v>101</v>
      </c>
      <c r="AT233" s="622" t="s">
        <v>50</v>
      </c>
      <c r="AU233" s="56"/>
      <c r="AV233" s="88">
        <f t="shared" si="44"/>
        <v>16</v>
      </c>
      <c r="AW233" s="638">
        <f t="shared" si="45"/>
        <v>0</v>
      </c>
    </row>
    <row r="234" spans="1:49" ht="15" customHeight="1" x14ac:dyDescent="0.25">
      <c r="A234" s="1836" t="s">
        <v>739</v>
      </c>
      <c r="B234" s="1378" t="s">
        <v>583</v>
      </c>
      <c r="C234" s="794" t="s">
        <v>584</v>
      </c>
      <c r="D234" s="1837" t="s">
        <v>164</v>
      </c>
      <c r="E234" s="868" t="s">
        <v>585</v>
      </c>
      <c r="F234" s="28" t="s">
        <v>101</v>
      </c>
      <c r="G234" s="28" t="s">
        <v>101</v>
      </c>
      <c r="H234" s="410" t="s">
        <v>51</v>
      </c>
      <c r="I234" s="28" t="s">
        <v>101</v>
      </c>
      <c r="J234" s="326" t="s">
        <v>41</v>
      </c>
      <c r="K234" s="1001" t="s">
        <v>55</v>
      </c>
      <c r="L234" s="1381" t="s">
        <v>55</v>
      </c>
      <c r="M234" s="1384" t="s">
        <v>101</v>
      </c>
      <c r="N234" s="1383" t="s">
        <v>101</v>
      </c>
      <c r="O234" s="1304" t="s">
        <v>51</v>
      </c>
      <c r="P234" s="1304" t="s">
        <v>51</v>
      </c>
      <c r="Q234" s="62" t="s">
        <v>51</v>
      </c>
      <c r="R234" s="622"/>
      <c r="S234" s="659"/>
      <c r="T234" s="30" t="s">
        <v>101</v>
      </c>
      <c r="U234" s="28" t="s">
        <v>101</v>
      </c>
      <c r="V234" s="410" t="s">
        <v>101</v>
      </c>
      <c r="W234" s="28" t="s">
        <v>101</v>
      </c>
      <c r="X234" s="326" t="s">
        <v>41</v>
      </c>
      <c r="Y234" s="1001" t="s">
        <v>55</v>
      </c>
      <c r="Z234" s="1381" t="s">
        <v>55</v>
      </c>
      <c r="AA234" s="1383" t="s">
        <v>101</v>
      </c>
      <c r="AB234" s="1383" t="s">
        <v>87</v>
      </c>
      <c r="AC234" s="1304" t="s">
        <v>87</v>
      </c>
      <c r="AD234" s="1304" t="s">
        <v>87</v>
      </c>
      <c r="AE234" s="1304" t="s">
        <v>87</v>
      </c>
      <c r="AF234" s="62"/>
      <c r="AG234" s="760"/>
      <c r="AH234" s="1838"/>
      <c r="AI234" s="45" t="s">
        <v>101</v>
      </c>
      <c r="AJ234" s="410"/>
      <c r="AK234" s="28"/>
      <c r="AL234" s="326"/>
      <c r="AM234" s="1001"/>
      <c r="AN234" s="1381"/>
      <c r="AO234" s="1384"/>
      <c r="AP234" s="1383"/>
      <c r="AQ234" s="1304"/>
      <c r="AR234" s="1304"/>
      <c r="AS234" s="62"/>
      <c r="AT234" s="622"/>
      <c r="AU234" s="659"/>
      <c r="AV234" s="88">
        <f t="shared" si="44"/>
        <v>15</v>
      </c>
      <c r="AW234" s="638">
        <f t="shared" si="45"/>
        <v>0</v>
      </c>
    </row>
    <row r="235" spans="1:49" ht="15" customHeight="1" thickBot="1" x14ac:dyDescent="0.3">
      <c r="B235" s="168"/>
      <c r="C235" s="733"/>
      <c r="D235" s="675" t="s">
        <v>586</v>
      </c>
      <c r="E235" s="653" t="s">
        <v>587</v>
      </c>
      <c r="F235" s="185" t="s">
        <v>740</v>
      </c>
      <c r="G235" s="183" t="s">
        <v>740</v>
      </c>
      <c r="H235" s="183" t="s">
        <v>740</v>
      </c>
      <c r="I235" s="183" t="s">
        <v>740</v>
      </c>
      <c r="J235" s="1" t="s">
        <v>55</v>
      </c>
      <c r="K235" s="140"/>
      <c r="L235" s="775"/>
      <c r="M235" s="185" t="s">
        <v>80</v>
      </c>
      <c r="N235" s="183" t="s">
        <v>80</v>
      </c>
      <c r="O235" s="183" t="s">
        <v>80</v>
      </c>
      <c r="P235" s="183" t="s">
        <v>80</v>
      </c>
      <c r="Q235" s="1" t="s">
        <v>80</v>
      </c>
      <c r="R235" s="33" t="s">
        <v>80</v>
      </c>
      <c r="S235" s="35" t="s">
        <v>80</v>
      </c>
      <c r="T235" s="882" t="s">
        <v>80</v>
      </c>
      <c r="U235" s="854" t="s">
        <v>80</v>
      </c>
      <c r="V235" s="881" t="s">
        <v>80</v>
      </c>
      <c r="W235" s="854" t="s">
        <v>80</v>
      </c>
      <c r="X235" s="1839" t="s">
        <v>80</v>
      </c>
      <c r="Y235" s="140" t="s">
        <v>80</v>
      </c>
      <c r="Z235" s="656" t="s">
        <v>80</v>
      </c>
      <c r="AA235" s="184" t="s">
        <v>80</v>
      </c>
      <c r="AB235" s="183" t="s">
        <v>80</v>
      </c>
      <c r="AC235" s="183" t="s">
        <v>80</v>
      </c>
      <c r="AD235" s="183" t="s">
        <v>80</v>
      </c>
      <c r="AE235" s="1" t="s">
        <v>80</v>
      </c>
      <c r="AF235" s="33" t="s">
        <v>80</v>
      </c>
      <c r="AG235" s="775" t="s">
        <v>80</v>
      </c>
      <c r="AH235" s="828" t="s">
        <v>80</v>
      </c>
      <c r="AI235" s="184" t="s">
        <v>80</v>
      </c>
      <c r="AJ235" s="183" t="s">
        <v>80</v>
      </c>
      <c r="AK235" s="183" t="s">
        <v>80</v>
      </c>
      <c r="AL235" s="1" t="s">
        <v>80</v>
      </c>
      <c r="AM235" s="140" t="s">
        <v>80</v>
      </c>
      <c r="AN235" s="656" t="s">
        <v>80</v>
      </c>
      <c r="AO235" s="185" t="s">
        <v>80</v>
      </c>
      <c r="AP235" s="183" t="s">
        <v>80</v>
      </c>
      <c r="AQ235" s="183" t="s">
        <v>80</v>
      </c>
      <c r="AR235" s="183" t="s">
        <v>80</v>
      </c>
      <c r="AS235" s="1" t="s">
        <v>80</v>
      </c>
      <c r="AT235" s="33" t="s">
        <v>80</v>
      </c>
      <c r="AU235" s="35" t="s">
        <v>80</v>
      </c>
      <c r="AV235" s="88">
        <f t="shared" si="44"/>
        <v>4</v>
      </c>
      <c r="AW235" s="638">
        <f t="shared" si="45"/>
        <v>0</v>
      </c>
    </row>
    <row r="236" spans="1:49" ht="15" customHeight="1" thickBot="1" x14ac:dyDescent="0.25">
      <c r="D236" s="532" t="s">
        <v>548</v>
      </c>
      <c r="E236" s="533" t="s">
        <v>588</v>
      </c>
      <c r="F236" s="676">
        <f t="shared" ref="F236:AU236" si="49">COUNTIF(F230:F235,"1V")</f>
        <v>1</v>
      </c>
      <c r="G236" s="677">
        <f t="shared" si="49"/>
        <v>2</v>
      </c>
      <c r="H236" s="677">
        <f t="shared" si="49"/>
        <v>0</v>
      </c>
      <c r="I236" s="677">
        <f t="shared" si="49"/>
        <v>2</v>
      </c>
      <c r="J236" s="677">
        <f t="shared" si="49"/>
        <v>1</v>
      </c>
      <c r="K236" s="673">
        <f t="shared" si="49"/>
        <v>0</v>
      </c>
      <c r="L236" s="700">
        <f t="shared" si="49"/>
        <v>0</v>
      </c>
      <c r="M236" s="676">
        <f t="shared" si="49"/>
        <v>1</v>
      </c>
      <c r="N236" s="702">
        <f t="shared" si="49"/>
        <v>1</v>
      </c>
      <c r="O236" s="677">
        <f t="shared" si="49"/>
        <v>0</v>
      </c>
      <c r="P236" s="677">
        <f t="shared" si="49"/>
        <v>0</v>
      </c>
      <c r="Q236" s="677">
        <f t="shared" si="49"/>
        <v>0</v>
      </c>
      <c r="R236" s="673">
        <f t="shared" si="49"/>
        <v>0</v>
      </c>
      <c r="S236" s="674">
        <f t="shared" si="49"/>
        <v>0</v>
      </c>
      <c r="T236" s="676">
        <f t="shared" si="49"/>
        <v>2</v>
      </c>
      <c r="U236" s="677">
        <f t="shared" si="49"/>
        <v>1</v>
      </c>
      <c r="V236" s="703">
        <f t="shared" si="49"/>
        <v>2</v>
      </c>
      <c r="W236" s="677">
        <f t="shared" si="49"/>
        <v>2</v>
      </c>
      <c r="X236" s="702">
        <f t="shared" si="49"/>
        <v>1</v>
      </c>
      <c r="Y236" s="673">
        <f t="shared" si="49"/>
        <v>0</v>
      </c>
      <c r="Z236" s="674">
        <f t="shared" si="49"/>
        <v>0</v>
      </c>
      <c r="AA236" s="676">
        <f t="shared" si="49"/>
        <v>1</v>
      </c>
      <c r="AB236" s="677">
        <f t="shared" si="49"/>
        <v>1</v>
      </c>
      <c r="AC236" s="677">
        <f t="shared" si="49"/>
        <v>1</v>
      </c>
      <c r="AD236" s="677">
        <f t="shared" si="49"/>
        <v>1</v>
      </c>
      <c r="AE236" s="677">
        <f t="shared" si="49"/>
        <v>1</v>
      </c>
      <c r="AF236" s="673">
        <f t="shared" si="49"/>
        <v>0</v>
      </c>
      <c r="AG236" s="700">
        <f t="shared" si="49"/>
        <v>0</v>
      </c>
      <c r="AH236" s="1840">
        <f t="shared" si="49"/>
        <v>0</v>
      </c>
      <c r="AI236" s="702">
        <f t="shared" si="49"/>
        <v>1</v>
      </c>
      <c r="AJ236" s="677">
        <f t="shared" si="49"/>
        <v>0</v>
      </c>
      <c r="AK236" s="677">
        <f t="shared" si="49"/>
        <v>0</v>
      </c>
      <c r="AL236" s="677">
        <f t="shared" si="49"/>
        <v>0</v>
      </c>
      <c r="AM236" s="673">
        <f t="shared" si="49"/>
        <v>0</v>
      </c>
      <c r="AN236" s="674">
        <f t="shared" si="49"/>
        <v>0</v>
      </c>
      <c r="AO236" s="676">
        <f t="shared" si="49"/>
        <v>1</v>
      </c>
      <c r="AP236" s="677">
        <f t="shared" si="49"/>
        <v>1</v>
      </c>
      <c r="AQ236" s="677">
        <f t="shared" si="49"/>
        <v>0</v>
      </c>
      <c r="AR236" s="677">
        <f t="shared" si="49"/>
        <v>0</v>
      </c>
      <c r="AS236" s="677">
        <f t="shared" si="49"/>
        <v>1</v>
      </c>
      <c r="AT236" s="673">
        <f t="shared" si="49"/>
        <v>0</v>
      </c>
      <c r="AU236" s="674">
        <f t="shared" si="49"/>
        <v>0</v>
      </c>
      <c r="AV236" s="88"/>
      <c r="AW236" s="97"/>
    </row>
    <row r="237" spans="1:49" ht="15" customHeight="1" thickBot="1" x14ac:dyDescent="0.25">
      <c r="D237" s="534"/>
      <c r="E237" s="535"/>
      <c r="F237" s="73"/>
      <c r="G237" s="74"/>
      <c r="H237" s="75"/>
      <c r="I237" s="74"/>
      <c r="J237" s="73"/>
      <c r="K237" s="74"/>
      <c r="L237" s="79"/>
      <c r="M237" s="77"/>
      <c r="N237" s="73"/>
      <c r="O237" s="74"/>
      <c r="P237" s="74"/>
      <c r="Q237" s="74"/>
      <c r="R237" s="74"/>
      <c r="S237" s="76"/>
      <c r="T237" s="77"/>
      <c r="U237" s="74"/>
      <c r="V237" s="75"/>
      <c r="W237" s="74"/>
      <c r="X237" s="79"/>
      <c r="Y237" s="74"/>
      <c r="Z237" s="76"/>
      <c r="AA237" s="74"/>
      <c r="AB237" s="74"/>
      <c r="AC237" s="74"/>
      <c r="AD237" s="74"/>
      <c r="AE237" s="74"/>
      <c r="AF237" s="74"/>
      <c r="AG237" s="75"/>
      <c r="AH237" s="1841"/>
      <c r="AI237" s="73"/>
      <c r="AJ237" s="74"/>
      <c r="AK237" s="74"/>
      <c r="AL237" s="74"/>
      <c r="AM237" s="74"/>
      <c r="AN237" s="79"/>
      <c r="AO237" s="74"/>
      <c r="AP237" s="74"/>
      <c r="AQ237" s="74"/>
      <c r="AR237" s="74"/>
      <c r="AS237" s="73"/>
      <c r="AT237" s="74"/>
      <c r="AU237" s="76"/>
      <c r="AV237" s="88"/>
      <c r="AW237" s="97"/>
    </row>
    <row r="238" spans="1:49" ht="15" customHeight="1" x14ac:dyDescent="0.25">
      <c r="B238" s="136" t="s">
        <v>589</v>
      </c>
      <c r="C238" s="733"/>
      <c r="D238" s="234" t="s">
        <v>590</v>
      </c>
      <c r="E238" s="229" t="s">
        <v>327</v>
      </c>
      <c r="F238" s="80" t="s">
        <v>101</v>
      </c>
      <c r="G238" s="81" t="s">
        <v>101</v>
      </c>
      <c r="H238" s="81" t="s">
        <v>101</v>
      </c>
      <c r="I238" s="17"/>
      <c r="J238" s="81" t="s">
        <v>101</v>
      </c>
      <c r="K238" s="95"/>
      <c r="L238" s="363"/>
      <c r="M238" s="422" t="s">
        <v>101</v>
      </c>
      <c r="N238" s="459" t="s">
        <v>101</v>
      </c>
      <c r="O238" s="459" t="s">
        <v>101</v>
      </c>
      <c r="P238" s="445" t="s">
        <v>101</v>
      </c>
      <c r="Q238" s="445" t="s">
        <v>101</v>
      </c>
      <c r="R238" s="17"/>
      <c r="S238" s="21"/>
      <c r="T238" s="80" t="s">
        <v>101</v>
      </c>
      <c r="U238" s="81" t="s">
        <v>101</v>
      </c>
      <c r="V238" s="81" t="s">
        <v>101</v>
      </c>
      <c r="W238" s="17"/>
      <c r="X238" s="82" t="s">
        <v>101</v>
      </c>
      <c r="Y238" s="95"/>
      <c r="Z238" s="56"/>
      <c r="AA238" s="422" t="s">
        <v>101</v>
      </c>
      <c r="AB238" s="459" t="s">
        <v>101</v>
      </c>
      <c r="AC238" s="459" t="s">
        <v>101</v>
      </c>
      <c r="AD238" s="445" t="s">
        <v>101</v>
      </c>
      <c r="AE238" s="445" t="s">
        <v>101</v>
      </c>
      <c r="AF238" s="17"/>
      <c r="AG238" s="370"/>
      <c r="AH238" s="1589"/>
      <c r="AI238" s="82" t="s">
        <v>101</v>
      </c>
      <c r="AJ238" s="81" t="s">
        <v>101</v>
      </c>
      <c r="AK238" s="81" t="s">
        <v>101</v>
      </c>
      <c r="AL238" s="81" t="s">
        <v>101</v>
      </c>
      <c r="AM238" s="1614" t="s">
        <v>55</v>
      </c>
      <c r="AN238" s="1609" t="s">
        <v>55</v>
      </c>
      <c r="AO238" s="1010" t="s">
        <v>70</v>
      </c>
      <c r="AP238" s="1608" t="s">
        <v>70</v>
      </c>
      <c r="AQ238" s="1608" t="s">
        <v>70</v>
      </c>
      <c r="AR238" s="1608" t="s">
        <v>70</v>
      </c>
      <c r="AS238" s="1608" t="s">
        <v>70</v>
      </c>
      <c r="AT238" s="1608" t="s">
        <v>70</v>
      </c>
      <c r="AU238" s="745" t="s">
        <v>55</v>
      </c>
      <c r="AV238" s="88">
        <f t="shared" si="44"/>
        <v>22</v>
      </c>
      <c r="AW238" s="638">
        <f t="shared" si="45"/>
        <v>0</v>
      </c>
    </row>
    <row r="239" spans="1:49" ht="15" customHeight="1" thickBot="1" x14ac:dyDescent="0.25">
      <c r="B239" s="168" t="s">
        <v>591</v>
      </c>
      <c r="C239" s="733"/>
      <c r="D239" s="235" t="s">
        <v>592</v>
      </c>
      <c r="E239" s="236" t="s">
        <v>445</v>
      </c>
      <c r="F239" s="596" t="s">
        <v>101</v>
      </c>
      <c r="G239" s="987" t="s">
        <v>101</v>
      </c>
      <c r="H239" s="987" t="s">
        <v>101</v>
      </c>
      <c r="I239" s="597" t="s">
        <v>101</v>
      </c>
      <c r="J239" s="597" t="s">
        <v>101</v>
      </c>
      <c r="K239" s="316"/>
      <c r="L239" s="1025"/>
      <c r="M239" s="358" t="s">
        <v>101</v>
      </c>
      <c r="N239" s="776" t="s">
        <v>101</v>
      </c>
      <c r="O239" s="152"/>
      <c r="P239" s="446" t="s">
        <v>101</v>
      </c>
      <c r="Q239" s="307" t="s">
        <v>101</v>
      </c>
      <c r="R239" s="31"/>
      <c r="S239" s="50"/>
      <c r="T239" s="358" t="s">
        <v>101</v>
      </c>
      <c r="U239" s="446" t="s">
        <v>101</v>
      </c>
      <c r="V239" s="446" t="s">
        <v>101</v>
      </c>
      <c r="W239" s="307" t="s">
        <v>101</v>
      </c>
      <c r="X239" s="460" t="s">
        <v>101</v>
      </c>
      <c r="Y239" s="31"/>
      <c r="Z239" s="50"/>
      <c r="AA239" s="358" t="s">
        <v>101</v>
      </c>
      <c r="AB239" s="446" t="s">
        <v>101</v>
      </c>
      <c r="AC239" s="152"/>
      <c r="AD239" s="446" t="s">
        <v>101</v>
      </c>
      <c r="AE239" s="307" t="s">
        <v>101</v>
      </c>
      <c r="AF239" s="31"/>
      <c r="AG239" s="32"/>
      <c r="AH239" s="1597"/>
      <c r="AI239" s="776" t="s">
        <v>101</v>
      </c>
      <c r="AJ239" s="446" t="s">
        <v>101</v>
      </c>
      <c r="AK239" s="446" t="s">
        <v>101</v>
      </c>
      <c r="AL239" s="307" t="s">
        <v>101</v>
      </c>
      <c r="AM239" s="31"/>
      <c r="AN239" s="50"/>
      <c r="AO239" s="358" t="s">
        <v>101</v>
      </c>
      <c r="AP239" s="446" t="s">
        <v>101</v>
      </c>
      <c r="AQ239" s="446" t="s">
        <v>101</v>
      </c>
      <c r="AR239" s="307" t="s">
        <v>101</v>
      </c>
      <c r="AS239" s="460" t="s">
        <v>101</v>
      </c>
      <c r="AT239" s="31"/>
      <c r="AU239" s="50"/>
      <c r="AV239" s="88">
        <f t="shared" si="44"/>
        <v>27</v>
      </c>
      <c r="AW239" s="638">
        <f t="shared" si="45"/>
        <v>0</v>
      </c>
    </row>
    <row r="240" spans="1:49" ht="15" customHeight="1" x14ac:dyDescent="0.25">
      <c r="B240" s="136" t="s">
        <v>593</v>
      </c>
      <c r="C240" s="733"/>
      <c r="D240" s="238" t="s">
        <v>594</v>
      </c>
      <c r="E240" s="224" t="s">
        <v>522</v>
      </c>
      <c r="F240" s="54" t="s">
        <v>44</v>
      </c>
      <c r="G240" s="705"/>
      <c r="H240" s="705"/>
      <c r="I240" s="826" t="s">
        <v>55</v>
      </c>
      <c r="J240" s="53" t="s">
        <v>44</v>
      </c>
      <c r="K240" s="431" t="s">
        <v>44</v>
      </c>
      <c r="L240" s="1904" t="s">
        <v>578</v>
      </c>
      <c r="M240" s="305"/>
      <c r="N240" s="432" t="s">
        <v>44</v>
      </c>
      <c r="O240" s="53" t="s">
        <v>44</v>
      </c>
      <c r="P240" s="53" t="s">
        <v>44</v>
      </c>
      <c r="Q240" s="53" t="s">
        <v>44</v>
      </c>
      <c r="R240" s="1891" t="s">
        <v>55</v>
      </c>
      <c r="S240" s="1892" t="s">
        <v>55</v>
      </c>
      <c r="T240" s="54" t="s">
        <v>44</v>
      </c>
      <c r="U240" s="53" t="s">
        <v>44</v>
      </c>
      <c r="V240" s="705"/>
      <c r="W240" s="1450" t="s">
        <v>120</v>
      </c>
      <c r="X240" s="1664" t="s">
        <v>44</v>
      </c>
      <c r="Y240" s="61" t="s">
        <v>44</v>
      </c>
      <c r="Z240" s="66"/>
      <c r="AA240" s="54" t="s">
        <v>44</v>
      </c>
      <c r="AB240" s="53" t="s">
        <v>44</v>
      </c>
      <c r="AC240" s="51"/>
      <c r="AD240" s="51"/>
      <c r="AE240" s="705"/>
      <c r="AF240" s="1894" t="s">
        <v>578</v>
      </c>
      <c r="AG240" s="1905" t="s">
        <v>44</v>
      </c>
      <c r="AH240" s="1622"/>
      <c r="AI240" s="432" t="s">
        <v>44</v>
      </c>
      <c r="AJ240" s="53" t="s">
        <v>44</v>
      </c>
      <c r="AK240" s="1895" t="s">
        <v>681</v>
      </c>
      <c r="AL240" s="2106" t="s">
        <v>44</v>
      </c>
      <c r="AM240" s="1891" t="s">
        <v>55</v>
      </c>
      <c r="AN240" s="1892" t="s">
        <v>55</v>
      </c>
      <c r="AO240" s="1896" t="s">
        <v>70</v>
      </c>
      <c r="AP240" s="1891" t="s">
        <v>70</v>
      </c>
      <c r="AQ240" s="1891" t="s">
        <v>70</v>
      </c>
      <c r="AR240" s="1891" t="s">
        <v>70</v>
      </c>
      <c r="AS240" s="1891" t="s">
        <v>70</v>
      </c>
      <c r="AT240" s="1891" t="s">
        <v>70</v>
      </c>
      <c r="AU240" s="1897" t="s">
        <v>55</v>
      </c>
      <c r="AV240" s="88">
        <f t="shared" si="44"/>
        <v>21</v>
      </c>
      <c r="AW240" s="806">
        <f t="shared" si="45"/>
        <v>0</v>
      </c>
    </row>
    <row r="241" spans="1:49" s="1522" customFormat="1" ht="15" customHeight="1" x14ac:dyDescent="0.25">
      <c r="A241" s="98"/>
      <c r="B241" s="1906"/>
      <c r="C241" s="740"/>
      <c r="D241" s="1907" t="s">
        <v>741</v>
      </c>
      <c r="E241" s="1908" t="s">
        <v>684</v>
      </c>
      <c r="F241" s="405" t="s">
        <v>123</v>
      </c>
      <c r="G241" s="62"/>
      <c r="H241" s="62"/>
      <c r="I241" s="1909"/>
      <c r="J241" s="405" t="s">
        <v>123</v>
      </c>
      <c r="K241" s="398" t="s">
        <v>123</v>
      </c>
      <c r="L241" s="961" t="s">
        <v>123</v>
      </c>
      <c r="M241" s="62"/>
      <c r="N241" s="405" t="s">
        <v>123</v>
      </c>
      <c r="O241" s="405" t="s">
        <v>123</v>
      </c>
      <c r="P241" s="405" t="s">
        <v>123</v>
      </c>
      <c r="Q241" s="405" t="s">
        <v>123</v>
      </c>
      <c r="R241" s="1614"/>
      <c r="S241" s="1614"/>
      <c r="T241" s="1461"/>
      <c r="U241" s="1461"/>
      <c r="V241" s="1461"/>
      <c r="W241" s="1461"/>
      <c r="X241" s="1461"/>
      <c r="Y241" s="1461"/>
      <c r="Z241" s="1461"/>
      <c r="AA241" s="1461"/>
      <c r="AB241" s="1461"/>
      <c r="AC241" s="1461"/>
      <c r="AD241" s="1461"/>
      <c r="AE241" s="1461"/>
      <c r="AF241" s="1461"/>
      <c r="AG241" s="1461"/>
      <c r="AH241" s="1461"/>
      <c r="AI241" s="1461"/>
      <c r="AJ241" s="1461"/>
      <c r="AK241" s="1903"/>
      <c r="AL241" s="1903"/>
      <c r="AM241" s="1899"/>
      <c r="AN241" s="1899"/>
      <c r="AO241" s="1899"/>
      <c r="AP241" s="1899"/>
      <c r="AQ241" s="1899"/>
      <c r="AR241" s="1899"/>
      <c r="AS241" s="1899"/>
      <c r="AT241" s="1899"/>
      <c r="AU241" s="1899"/>
      <c r="AV241" s="62"/>
      <c r="AW241" s="189"/>
    </row>
    <row r="242" spans="1:49" ht="15" customHeight="1" thickBot="1" x14ac:dyDescent="0.3">
      <c r="B242" s="93"/>
      <c r="C242" s="733"/>
      <c r="D242" s="1900" t="s">
        <v>597</v>
      </c>
      <c r="E242" s="1297" t="s">
        <v>598</v>
      </c>
      <c r="F242" s="629" t="s">
        <v>50</v>
      </c>
      <c r="G242" s="37"/>
      <c r="H242" s="37"/>
      <c r="I242" s="37"/>
      <c r="J242" s="401" t="s">
        <v>50</v>
      </c>
      <c r="K242" s="334" t="s">
        <v>50</v>
      </c>
      <c r="L242" s="1225" t="s">
        <v>578</v>
      </c>
      <c r="M242" s="34"/>
      <c r="N242" s="430" t="s">
        <v>50</v>
      </c>
      <c r="O242" s="401" t="s">
        <v>50</v>
      </c>
      <c r="P242" s="401" t="s">
        <v>50</v>
      </c>
      <c r="Q242" s="401" t="s">
        <v>50</v>
      </c>
      <c r="R242" s="33"/>
      <c r="S242" s="35"/>
      <c r="T242" s="629" t="s">
        <v>50</v>
      </c>
      <c r="U242" s="401" t="s">
        <v>50</v>
      </c>
      <c r="V242" s="37"/>
      <c r="W242" s="33"/>
      <c r="X242" s="321" t="s">
        <v>50</v>
      </c>
      <c r="Y242" s="334" t="s">
        <v>50</v>
      </c>
      <c r="Z242" s="656"/>
      <c r="AA242" s="401" t="s">
        <v>50</v>
      </c>
      <c r="AB242" s="401" t="s">
        <v>50</v>
      </c>
      <c r="AC242" s="33"/>
      <c r="AD242" s="401" t="s">
        <v>50</v>
      </c>
      <c r="AE242" s="401" t="s">
        <v>50</v>
      </c>
      <c r="AF242" s="33"/>
      <c r="AG242" s="775"/>
      <c r="AH242" s="1587"/>
      <c r="AI242" s="430" t="s">
        <v>50</v>
      </c>
      <c r="AJ242" s="401" t="s">
        <v>50</v>
      </c>
      <c r="AK242" s="401" t="s">
        <v>50</v>
      </c>
      <c r="AL242" s="401" t="s">
        <v>50</v>
      </c>
      <c r="AM242" s="744" t="s">
        <v>55</v>
      </c>
      <c r="AN242" s="1629" t="s">
        <v>55</v>
      </c>
      <c r="AO242" s="401" t="s">
        <v>50</v>
      </c>
      <c r="AP242" s="401" t="s">
        <v>50</v>
      </c>
      <c r="AQ242" s="37"/>
      <c r="AR242" s="37"/>
      <c r="AS242" s="391" t="s">
        <v>579</v>
      </c>
      <c r="AT242" s="391" t="s">
        <v>579</v>
      </c>
      <c r="AU242" s="1901" t="s">
        <v>579</v>
      </c>
      <c r="AV242" s="88">
        <f t="shared" si="44"/>
        <v>25</v>
      </c>
      <c r="AW242" s="1271">
        <f t="shared" si="45"/>
        <v>0</v>
      </c>
    </row>
    <row r="243" spans="1:49" ht="15" customHeight="1" x14ac:dyDescent="0.25">
      <c r="A243" s="746"/>
      <c r="B243" s="93"/>
      <c r="C243" s="733"/>
      <c r="D243" s="1091" t="s">
        <v>599</v>
      </c>
      <c r="E243" s="713" t="s">
        <v>427</v>
      </c>
      <c r="F243" s="808" t="s">
        <v>41</v>
      </c>
      <c r="G243" s="20" t="s">
        <v>44</v>
      </c>
      <c r="H243" s="20" t="s">
        <v>44</v>
      </c>
      <c r="I243" s="20" t="s">
        <v>44</v>
      </c>
      <c r="J243" s="20" t="s">
        <v>44</v>
      </c>
      <c r="K243" s="17"/>
      <c r="L243" s="363"/>
      <c r="M243" s="422" t="s">
        <v>64</v>
      </c>
      <c r="N243" s="445" t="s">
        <v>64</v>
      </c>
      <c r="O243" s="445" t="s">
        <v>64</v>
      </c>
      <c r="P243" s="17"/>
      <c r="Q243" s="24"/>
      <c r="R243" s="68" t="s">
        <v>579</v>
      </c>
      <c r="S243" s="614" t="s">
        <v>579</v>
      </c>
      <c r="T243" s="1831" t="s">
        <v>579</v>
      </c>
      <c r="U243" s="17"/>
      <c r="V243" s="24"/>
      <c r="W243" s="20" t="s">
        <v>44</v>
      </c>
      <c r="X243" s="20" t="s">
        <v>44</v>
      </c>
      <c r="Y243" s="17"/>
      <c r="Z243" s="21"/>
      <c r="AA243" s="19" t="s">
        <v>44</v>
      </c>
      <c r="AB243" s="20" t="s">
        <v>44</v>
      </c>
      <c r="AC243" s="20" t="s">
        <v>44</v>
      </c>
      <c r="AD243" s="20" t="s">
        <v>44</v>
      </c>
      <c r="AE243" s="20"/>
      <c r="AF243" s="24"/>
      <c r="AG243" s="24"/>
      <c r="AH243" s="1589"/>
      <c r="AI243" s="17"/>
      <c r="AJ243" s="20" t="s">
        <v>44</v>
      </c>
      <c r="AK243" s="20" t="s">
        <v>44</v>
      </c>
      <c r="AL243" s="539" t="s">
        <v>42</v>
      </c>
      <c r="AM243" s="17"/>
      <c r="AN243" s="18" t="s">
        <v>44</v>
      </c>
      <c r="AO243" s="87" t="s">
        <v>42</v>
      </c>
      <c r="AP243" s="17"/>
      <c r="AQ243" s="17"/>
      <c r="AR243" s="17"/>
      <c r="AS243" s="419" t="s">
        <v>44</v>
      </c>
      <c r="AT243" s="85" t="s">
        <v>578</v>
      </c>
      <c r="AU243" s="29" t="s">
        <v>44</v>
      </c>
      <c r="AV243" s="88">
        <f t="shared" si="44"/>
        <v>24</v>
      </c>
      <c r="AW243" s="638">
        <f t="shared" si="45"/>
        <v>2</v>
      </c>
    </row>
    <row r="244" spans="1:49" ht="15" customHeight="1" thickBot="1" x14ac:dyDescent="0.3">
      <c r="A244" s="746"/>
      <c r="B244" s="93"/>
      <c r="C244" s="733"/>
      <c r="D244" s="239" t="s">
        <v>602</v>
      </c>
      <c r="E244" s="207" t="s">
        <v>603</v>
      </c>
      <c r="F244" s="359" t="s">
        <v>41</v>
      </c>
      <c r="G244" s="41" t="s">
        <v>50</v>
      </c>
      <c r="H244" s="41" t="s">
        <v>50</v>
      </c>
      <c r="I244" s="41" t="s">
        <v>50</v>
      </c>
      <c r="J244" s="41" t="s">
        <v>50</v>
      </c>
      <c r="K244" s="31"/>
      <c r="L244" s="32"/>
      <c r="M244" s="463" t="s">
        <v>69</v>
      </c>
      <c r="N244" s="464" t="s">
        <v>69</v>
      </c>
      <c r="O244" s="464" t="s">
        <v>69</v>
      </c>
      <c r="P244" s="31"/>
      <c r="Q244" s="46"/>
      <c r="R244" s="70" t="s">
        <v>579</v>
      </c>
      <c r="S244" s="615" t="s">
        <v>579</v>
      </c>
      <c r="T244" s="958" t="s">
        <v>579</v>
      </c>
      <c r="U244" s="31"/>
      <c r="V244" s="46"/>
      <c r="W244" s="41" t="s">
        <v>50</v>
      </c>
      <c r="X244" s="41" t="s">
        <v>50</v>
      </c>
      <c r="Y244" s="31"/>
      <c r="Z244" s="40"/>
      <c r="AA244" s="39" t="s">
        <v>50</v>
      </c>
      <c r="AB244" s="41" t="s">
        <v>50</v>
      </c>
      <c r="AC244" s="41" t="s">
        <v>50</v>
      </c>
      <c r="AD244" s="41" t="s">
        <v>50</v>
      </c>
      <c r="AE244" s="41"/>
      <c r="AF244" s="46"/>
      <c r="AG244" s="46"/>
      <c r="AH244" s="1593"/>
      <c r="AI244" s="31"/>
      <c r="AJ244" s="41" t="s">
        <v>50</v>
      </c>
      <c r="AK244" s="41" t="s">
        <v>50</v>
      </c>
      <c r="AL244" s="540" t="s">
        <v>48</v>
      </c>
      <c r="AM244" s="31"/>
      <c r="AN244" s="42" t="s">
        <v>50</v>
      </c>
      <c r="AO244" s="526" t="s">
        <v>48</v>
      </c>
      <c r="AP244" s="31"/>
      <c r="AQ244" s="31"/>
      <c r="AR244" s="31"/>
      <c r="AS244" s="48" t="s">
        <v>50</v>
      </c>
      <c r="AT244" s="86" t="s">
        <v>578</v>
      </c>
      <c r="AU244" s="42" t="s">
        <v>50</v>
      </c>
      <c r="AV244" s="88">
        <f t="shared" si="44"/>
        <v>24</v>
      </c>
      <c r="AW244" s="638">
        <f t="shared" si="45"/>
        <v>2</v>
      </c>
    </row>
    <row r="245" spans="1:49" ht="15" customHeight="1" x14ac:dyDescent="0.25">
      <c r="A245" s="746"/>
      <c r="B245" s="93"/>
      <c r="C245" s="733"/>
      <c r="D245" s="241" t="s">
        <v>604</v>
      </c>
      <c r="E245" s="242" t="s">
        <v>605</v>
      </c>
      <c r="F245" s="445" t="s">
        <v>64</v>
      </c>
      <c r="G245" s="445" t="s">
        <v>64</v>
      </c>
      <c r="H245" s="445" t="s">
        <v>64</v>
      </c>
      <c r="I245" s="445" t="s">
        <v>64</v>
      </c>
      <c r="J245" s="822" t="s">
        <v>64</v>
      </c>
      <c r="K245" s="17" t="s">
        <v>55</v>
      </c>
      <c r="L245" s="363" t="s">
        <v>55</v>
      </c>
      <c r="M245" s="44" t="s">
        <v>44</v>
      </c>
      <c r="N245" s="17"/>
      <c r="O245" s="17"/>
      <c r="P245" s="20" t="s">
        <v>44</v>
      </c>
      <c r="Q245" s="24"/>
      <c r="R245" s="85" t="s">
        <v>578</v>
      </c>
      <c r="S245" s="378" t="s">
        <v>44</v>
      </c>
      <c r="T245" s="459" t="s">
        <v>64</v>
      </c>
      <c r="U245" s="445" t="s">
        <v>64</v>
      </c>
      <c r="V245" s="445" t="s">
        <v>64</v>
      </c>
      <c r="W245" s="445" t="s">
        <v>64</v>
      </c>
      <c r="X245" s="320"/>
      <c r="Y245" s="17" t="s">
        <v>55</v>
      </c>
      <c r="Z245" s="49" t="s">
        <v>55</v>
      </c>
      <c r="AA245" s="44"/>
      <c r="AB245" s="539" t="s">
        <v>42</v>
      </c>
      <c r="AC245" s="17"/>
      <c r="AD245" s="17"/>
      <c r="AE245" s="24" t="s">
        <v>44</v>
      </c>
      <c r="AF245" s="29" t="s">
        <v>44</v>
      </c>
      <c r="AG245" s="809" t="s">
        <v>44</v>
      </c>
      <c r="AH245" s="1589"/>
      <c r="AI245" s="459" t="s">
        <v>64</v>
      </c>
      <c r="AJ245" s="445" t="s">
        <v>64</v>
      </c>
      <c r="AK245" s="445" t="s">
        <v>64</v>
      </c>
      <c r="AL245" s="822" t="s">
        <v>64</v>
      </c>
      <c r="AM245" s="17" t="s">
        <v>55</v>
      </c>
      <c r="AN245" s="49" t="s">
        <v>55</v>
      </c>
      <c r="AO245" s="19"/>
      <c r="AP245" s="23"/>
      <c r="AQ245" s="20" t="s">
        <v>44</v>
      </c>
      <c r="AR245" s="20" t="s">
        <v>44</v>
      </c>
      <c r="AS245" s="20" t="s">
        <v>44</v>
      </c>
      <c r="AT245" s="18" t="s">
        <v>44</v>
      </c>
      <c r="AU245" s="49"/>
      <c r="AV245" s="88">
        <f t="shared" si="44"/>
        <v>25</v>
      </c>
      <c r="AW245" s="638">
        <f t="shared" si="45"/>
        <v>1</v>
      </c>
    </row>
    <row r="246" spans="1:49" ht="15" customHeight="1" thickBot="1" x14ac:dyDescent="0.3">
      <c r="A246" s="746"/>
      <c r="B246" s="136" t="s">
        <v>606</v>
      </c>
      <c r="C246" s="733"/>
      <c r="D246" s="243" t="s">
        <v>607</v>
      </c>
      <c r="E246" s="244" t="s">
        <v>608</v>
      </c>
      <c r="F246" s="464" t="s">
        <v>69</v>
      </c>
      <c r="G246" s="464" t="s">
        <v>69</v>
      </c>
      <c r="H246" s="464" t="s">
        <v>69</v>
      </c>
      <c r="I246" s="464" t="s">
        <v>69</v>
      </c>
      <c r="J246" s="263" t="s">
        <v>69</v>
      </c>
      <c r="K246" s="31" t="s">
        <v>55</v>
      </c>
      <c r="L246" s="46" t="s">
        <v>55</v>
      </c>
      <c r="M246" s="47" t="s">
        <v>50</v>
      </c>
      <c r="N246" s="1591" t="s">
        <v>55</v>
      </c>
      <c r="O246" s="1591" t="s">
        <v>55</v>
      </c>
      <c r="P246" s="41" t="s">
        <v>50</v>
      </c>
      <c r="Q246" s="46"/>
      <c r="R246" s="86" t="s">
        <v>578</v>
      </c>
      <c r="S246" s="59" t="s">
        <v>50</v>
      </c>
      <c r="T246" s="538" t="s">
        <v>69</v>
      </c>
      <c r="U246" s="464" t="s">
        <v>69</v>
      </c>
      <c r="V246" s="464" t="s">
        <v>69</v>
      </c>
      <c r="W246" s="464" t="s">
        <v>69</v>
      </c>
      <c r="X246" s="849"/>
      <c r="Y246" s="31" t="s">
        <v>55</v>
      </c>
      <c r="Z246" s="40" t="s">
        <v>55</v>
      </c>
      <c r="AA246" s="47"/>
      <c r="AB246" s="540" t="s">
        <v>48</v>
      </c>
      <c r="AC246" s="31"/>
      <c r="AD246" s="31"/>
      <c r="AE246" s="46" t="s">
        <v>50</v>
      </c>
      <c r="AF246" s="42" t="s">
        <v>50</v>
      </c>
      <c r="AG246" s="510" t="s">
        <v>50</v>
      </c>
      <c r="AH246" s="1593"/>
      <c r="AI246" s="538" t="s">
        <v>69</v>
      </c>
      <c r="AJ246" s="464" t="s">
        <v>69</v>
      </c>
      <c r="AK246" s="464" t="s">
        <v>69</v>
      </c>
      <c r="AL246" s="263" t="s">
        <v>69</v>
      </c>
      <c r="AM246" s="31" t="s">
        <v>55</v>
      </c>
      <c r="AN246" s="40" t="s">
        <v>55</v>
      </c>
      <c r="AO246" s="1590" t="s">
        <v>55</v>
      </c>
      <c r="AP246" s="38"/>
      <c r="AQ246" s="41" t="s">
        <v>50</v>
      </c>
      <c r="AR246" s="41" t="s">
        <v>50</v>
      </c>
      <c r="AS246" s="41" t="s">
        <v>50</v>
      </c>
      <c r="AT246" s="42" t="s">
        <v>50</v>
      </c>
      <c r="AU246" s="50"/>
      <c r="AV246" s="88">
        <f t="shared" si="44"/>
        <v>25</v>
      </c>
      <c r="AW246" s="638">
        <f t="shared" si="45"/>
        <v>1</v>
      </c>
    </row>
    <row r="247" spans="1:49" ht="15" customHeight="1" x14ac:dyDescent="0.25">
      <c r="A247" s="746"/>
      <c r="B247" s="2"/>
      <c r="C247" s="733"/>
      <c r="D247" s="605" t="s">
        <v>609</v>
      </c>
      <c r="E247" s="905" t="s">
        <v>610</v>
      </c>
      <c r="F247" s="808" t="s">
        <v>41</v>
      </c>
      <c r="G247" s="20" t="s">
        <v>44</v>
      </c>
      <c r="H247" s="20" t="s">
        <v>44</v>
      </c>
      <c r="I247" s="20" t="s">
        <v>44</v>
      </c>
      <c r="J247" s="20" t="s">
        <v>44</v>
      </c>
      <c r="K247" s="17"/>
      <c r="L247" s="21"/>
      <c r="M247" s="44" t="s">
        <v>44</v>
      </c>
      <c r="N247" s="69" t="s">
        <v>42</v>
      </c>
      <c r="O247" s="23"/>
      <c r="P247" s="23"/>
      <c r="Q247" s="20" t="s">
        <v>44</v>
      </c>
      <c r="R247" s="29" t="s">
        <v>44</v>
      </c>
      <c r="S247" s="21"/>
      <c r="T247" s="87" t="s">
        <v>42</v>
      </c>
      <c r="U247" s="24"/>
      <c r="V247" s="20" t="s">
        <v>44</v>
      </c>
      <c r="W247" s="20" t="s">
        <v>44</v>
      </c>
      <c r="X247" s="20" t="s">
        <v>44</v>
      </c>
      <c r="Y247" s="25"/>
      <c r="Z247" s="27"/>
      <c r="AA247" s="20" t="s">
        <v>44</v>
      </c>
      <c r="AB247" s="20" t="s">
        <v>44</v>
      </c>
      <c r="AC247" s="17"/>
      <c r="AD247" s="20" t="s">
        <v>44</v>
      </c>
      <c r="AE247" s="20" t="s">
        <v>44</v>
      </c>
      <c r="AF247" s="17"/>
      <c r="AG247" s="363"/>
      <c r="AH247" s="1808" t="s">
        <v>578</v>
      </c>
      <c r="AI247" s="17"/>
      <c r="AJ247" s="24"/>
      <c r="AK247" s="24"/>
      <c r="AL247" s="20" t="s">
        <v>44</v>
      </c>
      <c r="AM247" s="29" t="s">
        <v>44</v>
      </c>
      <c r="AN247" s="378" t="s">
        <v>44</v>
      </c>
      <c r="AO247" s="1843" t="s">
        <v>55</v>
      </c>
      <c r="AP247" s="419" t="s">
        <v>44</v>
      </c>
      <c r="AQ247" s="20" t="s">
        <v>44</v>
      </c>
      <c r="AR247" s="17"/>
      <c r="AS247" s="68" t="s">
        <v>579</v>
      </c>
      <c r="AT247" s="68" t="s">
        <v>579</v>
      </c>
      <c r="AU247" s="614" t="s">
        <v>579</v>
      </c>
      <c r="AV247" s="88">
        <f t="shared" si="44"/>
        <v>25</v>
      </c>
      <c r="AW247" s="638">
        <f t="shared" si="45"/>
        <v>2</v>
      </c>
    </row>
    <row r="248" spans="1:49" ht="15" customHeight="1" thickBot="1" x14ac:dyDescent="0.25">
      <c r="A248" s="746"/>
      <c r="B248" s="902" t="s">
        <v>611</v>
      </c>
      <c r="C248" s="733"/>
      <c r="D248" s="239" t="s">
        <v>612</v>
      </c>
      <c r="E248" s="213" t="s">
        <v>613</v>
      </c>
      <c r="F248" s="47" t="s">
        <v>50</v>
      </c>
      <c r="G248" s="41" t="s">
        <v>50</v>
      </c>
      <c r="H248" s="41" t="s">
        <v>50</v>
      </c>
      <c r="I248" s="41" t="s">
        <v>50</v>
      </c>
      <c r="J248" s="1591" t="s">
        <v>55</v>
      </c>
      <c r="K248" s="1591" t="s">
        <v>55</v>
      </c>
      <c r="L248" s="1592" t="s">
        <v>55</v>
      </c>
      <c r="M248" s="47" t="s">
        <v>50</v>
      </c>
      <c r="N248" s="71" t="s">
        <v>48</v>
      </c>
      <c r="O248" s="38"/>
      <c r="P248" s="38"/>
      <c r="Q248" s="41" t="s">
        <v>50</v>
      </c>
      <c r="R248" s="42" t="s">
        <v>50</v>
      </c>
      <c r="S248" s="1592" t="s">
        <v>55</v>
      </c>
      <c r="T248" s="526" t="s">
        <v>48</v>
      </c>
      <c r="U248" s="46"/>
      <c r="V248" s="41" t="s">
        <v>50</v>
      </c>
      <c r="W248" s="41" t="s">
        <v>50</v>
      </c>
      <c r="X248" s="41" t="s">
        <v>50</v>
      </c>
      <c r="Y248" s="31"/>
      <c r="Z248" s="40"/>
      <c r="AA248" s="41" t="s">
        <v>50</v>
      </c>
      <c r="AB248" s="41" t="s">
        <v>50</v>
      </c>
      <c r="AC248" s="31"/>
      <c r="AD248" s="31"/>
      <c r="AE248" s="46"/>
      <c r="AF248" s="86" t="s">
        <v>578</v>
      </c>
      <c r="AG248" s="510" t="s">
        <v>50</v>
      </c>
      <c r="AH248" s="1593"/>
      <c r="AI248" s="38"/>
      <c r="AJ248" s="41" t="s">
        <v>50</v>
      </c>
      <c r="AK248" s="46"/>
      <c r="AL248" s="41" t="s">
        <v>50</v>
      </c>
      <c r="AM248" s="42" t="s">
        <v>50</v>
      </c>
      <c r="AN248" s="59" t="s">
        <v>50</v>
      </c>
      <c r="AO248" s="39"/>
      <c r="AP248" s="48" t="s">
        <v>50</v>
      </c>
      <c r="AQ248" s="41" t="s">
        <v>50</v>
      </c>
      <c r="AR248" s="41" t="s">
        <v>50</v>
      </c>
      <c r="AS248" s="41" t="s">
        <v>50</v>
      </c>
      <c r="AT248" s="31"/>
      <c r="AU248" s="40"/>
      <c r="AV248" s="88">
        <f t="shared" si="44"/>
        <v>24</v>
      </c>
      <c r="AW248" s="638">
        <f t="shared" si="45"/>
        <v>2</v>
      </c>
    </row>
    <row r="249" spans="1:49" ht="15" customHeight="1" x14ac:dyDescent="0.25">
      <c r="A249" s="746"/>
      <c r="B249" s="725"/>
      <c r="C249" s="733"/>
      <c r="D249" s="620" t="s">
        <v>614</v>
      </c>
      <c r="E249" s="1031" t="s">
        <v>79</v>
      </c>
      <c r="F249" s="87" t="s">
        <v>42</v>
      </c>
      <c r="G249" s="25"/>
      <c r="H249" s="25"/>
      <c r="I249" s="68" t="s">
        <v>579</v>
      </c>
      <c r="J249" s="68" t="s">
        <v>579</v>
      </c>
      <c r="K249" s="68" t="s">
        <v>579</v>
      </c>
      <c r="L249" s="43"/>
      <c r="M249" s="26"/>
      <c r="N249" s="45" t="s">
        <v>44</v>
      </c>
      <c r="O249" s="28" t="s">
        <v>44</v>
      </c>
      <c r="P249" s="28" t="s">
        <v>44</v>
      </c>
      <c r="Q249" s="28" t="s">
        <v>44</v>
      </c>
      <c r="R249" s="744" t="s">
        <v>55</v>
      </c>
      <c r="S249" s="1629" t="s">
        <v>55</v>
      </c>
      <c r="T249" s="44" t="s">
        <v>44</v>
      </c>
      <c r="U249" s="20" t="s">
        <v>44</v>
      </c>
      <c r="V249" s="24"/>
      <c r="W249" s="24"/>
      <c r="X249" s="24"/>
      <c r="Y249" s="29" t="s">
        <v>44</v>
      </c>
      <c r="Z249" s="378" t="s">
        <v>44</v>
      </c>
      <c r="AA249" s="19"/>
      <c r="AB249" s="20" t="s">
        <v>44</v>
      </c>
      <c r="AC249" s="20" t="s">
        <v>44</v>
      </c>
      <c r="AD249" s="20" t="s">
        <v>44</v>
      </c>
      <c r="AE249" s="20" t="s">
        <v>44</v>
      </c>
      <c r="AF249" s="1608" t="s">
        <v>55</v>
      </c>
      <c r="AG249" s="1620" t="s">
        <v>55</v>
      </c>
      <c r="AH249" s="1844" t="s">
        <v>55</v>
      </c>
      <c r="AI249" s="23"/>
      <c r="AJ249" s="20" t="s">
        <v>44</v>
      </c>
      <c r="AK249" s="20" t="s">
        <v>44</v>
      </c>
      <c r="AL249" s="20" t="s">
        <v>44</v>
      </c>
      <c r="AM249" s="29" t="s">
        <v>44</v>
      </c>
      <c r="AN249" s="56"/>
      <c r="AO249" s="171" t="s">
        <v>44</v>
      </c>
      <c r="AP249" s="20" t="s">
        <v>44</v>
      </c>
      <c r="AQ249" s="17"/>
      <c r="AR249" s="20" t="s">
        <v>44</v>
      </c>
      <c r="AS249" s="20" t="s">
        <v>44</v>
      </c>
      <c r="AT249" s="1608" t="s">
        <v>55</v>
      </c>
      <c r="AU249" s="1615" t="s">
        <v>55</v>
      </c>
      <c r="AV249" s="88">
        <f t="shared" si="44"/>
        <v>24</v>
      </c>
      <c r="AW249" s="638">
        <f t="shared" si="45"/>
        <v>1</v>
      </c>
    </row>
    <row r="250" spans="1:49" ht="15" customHeight="1" x14ac:dyDescent="0.2">
      <c r="A250" s="746"/>
      <c r="B250" s="725"/>
      <c r="C250" s="733"/>
      <c r="D250" s="227" t="s">
        <v>615</v>
      </c>
      <c r="E250" s="903" t="s">
        <v>616</v>
      </c>
      <c r="F250" s="526" t="s">
        <v>48</v>
      </c>
      <c r="G250" s="31"/>
      <c r="H250" s="31"/>
      <c r="I250" s="70" t="s">
        <v>579</v>
      </c>
      <c r="J250" s="70" t="s">
        <v>579</v>
      </c>
      <c r="K250" s="70" t="s">
        <v>579</v>
      </c>
      <c r="L250" s="46"/>
      <c r="M250" s="39"/>
      <c r="N250" s="48" t="s">
        <v>50</v>
      </c>
      <c r="O250" s="41" t="s">
        <v>50</v>
      </c>
      <c r="P250" s="41" t="s">
        <v>50</v>
      </c>
      <c r="Q250" s="41" t="s">
        <v>50</v>
      </c>
      <c r="R250" s="31"/>
      <c r="S250" s="40"/>
      <c r="T250" s="47" t="s">
        <v>50</v>
      </c>
      <c r="U250" s="41" t="s">
        <v>50</v>
      </c>
      <c r="V250" s="46"/>
      <c r="W250" s="46"/>
      <c r="X250" s="46"/>
      <c r="Y250" s="42" t="s">
        <v>50</v>
      </c>
      <c r="Z250" s="59" t="s">
        <v>50</v>
      </c>
      <c r="AA250" s="39"/>
      <c r="AB250" s="41" t="s">
        <v>50</v>
      </c>
      <c r="AC250" s="41" t="s">
        <v>50</v>
      </c>
      <c r="AD250" s="41" t="s">
        <v>50</v>
      </c>
      <c r="AE250" s="41" t="s">
        <v>50</v>
      </c>
      <c r="AF250" s="31"/>
      <c r="AG250" s="32"/>
      <c r="AH250" s="1845"/>
      <c r="AI250" s="1846" t="s">
        <v>211</v>
      </c>
      <c r="AJ250" s="1847" t="s">
        <v>211</v>
      </c>
      <c r="AK250" s="1847" t="s">
        <v>211</v>
      </c>
      <c r="AL250" s="1847" t="s">
        <v>211</v>
      </c>
      <c r="AM250" s="1848"/>
      <c r="AN250" s="1848"/>
      <c r="AO250" s="1849" t="s">
        <v>211</v>
      </c>
      <c r="AP250" s="1850" t="s">
        <v>211</v>
      </c>
      <c r="AQ250" s="1851" t="s">
        <v>211</v>
      </c>
      <c r="AR250" s="1846" t="s">
        <v>211</v>
      </c>
      <c r="AS250" s="1851" t="s">
        <v>211</v>
      </c>
      <c r="AT250" s="1851"/>
      <c r="AU250" s="1852"/>
      <c r="AV250" s="88">
        <f t="shared" si="44"/>
        <v>25</v>
      </c>
      <c r="AW250" s="638">
        <f t="shared" si="45"/>
        <v>1</v>
      </c>
    </row>
    <row r="251" spans="1:49" ht="15" customHeight="1" x14ac:dyDescent="0.2">
      <c r="B251" s="168" t="s">
        <v>617</v>
      </c>
      <c r="C251" s="733"/>
      <c r="D251" s="245" t="s">
        <v>618</v>
      </c>
      <c r="E251" s="226" t="s">
        <v>40</v>
      </c>
      <c r="F251" s="80" t="s">
        <v>87</v>
      </c>
      <c r="G251" s="81" t="s">
        <v>87</v>
      </c>
      <c r="H251" s="81" t="s">
        <v>87</v>
      </c>
      <c r="I251" s="17" t="s">
        <v>87</v>
      </c>
      <c r="J251" s="81" t="s">
        <v>87</v>
      </c>
      <c r="K251" s="1614" t="s">
        <v>87</v>
      </c>
      <c r="L251" s="1615" t="s">
        <v>87</v>
      </c>
      <c r="M251" s="1619" t="s">
        <v>87</v>
      </c>
      <c r="N251" s="82" t="s">
        <v>87</v>
      </c>
      <c r="O251" s="81" t="s">
        <v>87</v>
      </c>
      <c r="P251" s="81" t="s">
        <v>87</v>
      </c>
      <c r="Q251" s="81" t="s">
        <v>87</v>
      </c>
      <c r="R251" s="1614" t="s">
        <v>87</v>
      </c>
      <c r="S251" s="1615" t="s">
        <v>87</v>
      </c>
      <c r="T251" s="1619" t="s">
        <v>87</v>
      </c>
      <c r="U251" s="81" t="s">
        <v>87</v>
      </c>
      <c r="V251" s="81" t="s">
        <v>87</v>
      </c>
      <c r="W251" s="81" t="s">
        <v>87</v>
      </c>
      <c r="X251" s="17" t="s">
        <v>87</v>
      </c>
      <c r="Y251" s="1090" t="s">
        <v>87</v>
      </c>
      <c r="Z251" s="56" t="s">
        <v>87</v>
      </c>
      <c r="AA251" s="584" t="s">
        <v>87</v>
      </c>
      <c r="AB251" s="418" t="s">
        <v>87</v>
      </c>
      <c r="AC251" s="418" t="s">
        <v>87</v>
      </c>
      <c r="AD251" s="418" t="s">
        <v>87</v>
      </c>
      <c r="AE251" s="1614" t="s">
        <v>87</v>
      </c>
      <c r="AF251" s="1614" t="s">
        <v>87</v>
      </c>
      <c r="AG251" s="1620" t="s">
        <v>87</v>
      </c>
      <c r="AH251" s="1596" t="s">
        <v>87</v>
      </c>
      <c r="AI251" s="82" t="s">
        <v>87</v>
      </c>
      <c r="AJ251" s="81" t="s">
        <v>87</v>
      </c>
      <c r="AK251" s="17" t="s">
        <v>87</v>
      </c>
      <c r="AL251" s="81" t="s">
        <v>87</v>
      </c>
      <c r="AM251" s="176" t="s">
        <v>87</v>
      </c>
      <c r="AN251" s="49" t="s">
        <v>87</v>
      </c>
      <c r="AO251" s="82" t="s">
        <v>87</v>
      </c>
      <c r="AP251" s="81" t="s">
        <v>87</v>
      </c>
      <c r="AQ251" s="81" t="s">
        <v>87</v>
      </c>
      <c r="AR251" s="81" t="s">
        <v>87</v>
      </c>
      <c r="AS251" s="1614" t="s">
        <v>87</v>
      </c>
      <c r="AT251" s="1614" t="s">
        <v>55</v>
      </c>
      <c r="AU251" s="1620" t="s">
        <v>55</v>
      </c>
      <c r="AV251" s="88">
        <f t="shared" si="44"/>
        <v>0</v>
      </c>
      <c r="AW251" s="638">
        <f t="shared" si="45"/>
        <v>0</v>
      </c>
    </row>
    <row r="252" spans="1:49" ht="15" customHeight="1" x14ac:dyDescent="0.2">
      <c r="A252" s="88"/>
      <c r="B252" s="93"/>
      <c r="C252" s="733"/>
      <c r="D252" s="220"/>
      <c r="E252" s="906"/>
      <c r="F252" s="39"/>
      <c r="G252" s="31"/>
      <c r="H252" s="31"/>
      <c r="I252" s="31"/>
      <c r="J252" s="31"/>
      <c r="K252" s="31"/>
      <c r="L252" s="46"/>
      <c r="M252" s="39"/>
      <c r="N252" s="38"/>
      <c r="O252" s="31"/>
      <c r="P252" s="31"/>
      <c r="Q252" s="46"/>
      <c r="R252" s="31"/>
      <c r="S252" s="50"/>
      <c r="T252" s="31"/>
      <c r="U252" s="31"/>
      <c r="V252" s="46"/>
      <c r="W252" s="31"/>
      <c r="X252" s="38"/>
      <c r="Y252" s="31"/>
      <c r="Z252" s="50"/>
      <c r="AA252" s="39"/>
      <c r="AB252" s="31"/>
      <c r="AC252" s="31"/>
      <c r="AD252" s="31"/>
      <c r="AE252" s="31"/>
      <c r="AF252" s="31"/>
      <c r="AG252" s="32"/>
      <c r="AH252" s="1593"/>
      <c r="AI252" s="38"/>
      <c r="AJ252" s="31"/>
      <c r="AK252" s="31"/>
      <c r="AL252" s="31"/>
      <c r="AM252" s="31"/>
      <c r="AN252" s="40"/>
      <c r="AO252" s="39"/>
      <c r="AP252" s="31"/>
      <c r="AQ252" s="31"/>
      <c r="AR252" s="31"/>
      <c r="AS252" s="46"/>
      <c r="AT252" s="31"/>
      <c r="AU252" s="50"/>
      <c r="AV252" s="88">
        <f t="shared" si="44"/>
        <v>0</v>
      </c>
      <c r="AW252" s="638">
        <f t="shared" si="45"/>
        <v>0</v>
      </c>
    </row>
    <row r="253" spans="1:49" ht="15" customHeight="1" x14ac:dyDescent="0.25">
      <c r="C253" s="733"/>
      <c r="D253" s="237" t="s">
        <v>619</v>
      </c>
      <c r="E253" s="217" t="s">
        <v>620</v>
      </c>
      <c r="F253" s="19"/>
      <c r="G253" s="69" t="s">
        <v>42</v>
      </c>
      <c r="H253" s="69" t="s">
        <v>42</v>
      </c>
      <c r="I253" s="69" t="s">
        <v>42</v>
      </c>
      <c r="J253" s="69" t="s">
        <v>42</v>
      </c>
      <c r="K253" s="17"/>
      <c r="L253" s="21"/>
      <c r="M253" s="87" t="s">
        <v>42</v>
      </c>
      <c r="N253" s="23"/>
      <c r="O253" s="69" t="s">
        <v>42</v>
      </c>
      <c r="P253" s="69" t="s">
        <v>42</v>
      </c>
      <c r="Q253" s="69" t="s">
        <v>42</v>
      </c>
      <c r="R253" s="17"/>
      <c r="S253" s="49"/>
      <c r="T253" s="19"/>
      <c r="U253" s="69" t="s">
        <v>42</v>
      </c>
      <c r="V253" s="69" t="s">
        <v>42</v>
      </c>
      <c r="W253" s="69" t="s">
        <v>42</v>
      </c>
      <c r="X253" s="69" t="s">
        <v>42</v>
      </c>
      <c r="Y253" s="17"/>
      <c r="Z253" s="21"/>
      <c r="AA253" s="87" t="s">
        <v>42</v>
      </c>
      <c r="AB253" s="17"/>
      <c r="AC253" s="69" t="s">
        <v>42</v>
      </c>
      <c r="AD253" s="69" t="s">
        <v>42</v>
      </c>
      <c r="AE253" s="69" t="s">
        <v>42</v>
      </c>
      <c r="AF253" s="17"/>
      <c r="AG253" s="24"/>
      <c r="AH253" s="1853" t="s">
        <v>42</v>
      </c>
      <c r="AI253" s="69" t="s">
        <v>42</v>
      </c>
      <c r="AJ253" s="69" t="s">
        <v>42</v>
      </c>
      <c r="AK253" s="69" t="s">
        <v>42</v>
      </c>
      <c r="AL253" s="1608" t="s">
        <v>55</v>
      </c>
      <c r="AM253" s="1614" t="s">
        <v>55</v>
      </c>
      <c r="AN253" s="1615" t="s">
        <v>55</v>
      </c>
      <c r="AO253" s="1842" t="s">
        <v>55</v>
      </c>
      <c r="AP253" s="69" t="s">
        <v>42</v>
      </c>
      <c r="AQ253" s="69" t="s">
        <v>42</v>
      </c>
      <c r="AR253" s="69" t="s">
        <v>42</v>
      </c>
      <c r="AS253" s="69" t="s">
        <v>42</v>
      </c>
      <c r="AT253" s="17"/>
      <c r="AU253" s="21"/>
      <c r="AV253" s="88">
        <f t="shared" si="44"/>
        <v>24</v>
      </c>
      <c r="AW253" s="638">
        <f t="shared" si="45"/>
        <v>24</v>
      </c>
    </row>
    <row r="254" spans="1:49" ht="15" customHeight="1" thickBot="1" x14ac:dyDescent="0.3">
      <c r="C254" s="733"/>
      <c r="D254" s="619" t="s">
        <v>621</v>
      </c>
      <c r="E254" s="222" t="s">
        <v>261</v>
      </c>
      <c r="F254" s="743" t="s">
        <v>55</v>
      </c>
      <c r="G254" s="71" t="s">
        <v>48</v>
      </c>
      <c r="H254" s="71" t="s">
        <v>48</v>
      </c>
      <c r="I254" s="71" t="s">
        <v>48</v>
      </c>
      <c r="J254" s="71" t="s">
        <v>48</v>
      </c>
      <c r="K254" s="31"/>
      <c r="L254" s="40"/>
      <c r="M254" s="526" t="s">
        <v>48</v>
      </c>
      <c r="N254" s="159"/>
      <c r="O254" s="71" t="s">
        <v>48</v>
      </c>
      <c r="P254" s="71" t="s">
        <v>48</v>
      </c>
      <c r="Q254" s="71" t="s">
        <v>48</v>
      </c>
      <c r="R254" s="1608" t="s">
        <v>55</v>
      </c>
      <c r="S254" s="1609" t="s">
        <v>55</v>
      </c>
      <c r="T254" s="743" t="s">
        <v>55</v>
      </c>
      <c r="U254" s="71" t="s">
        <v>48</v>
      </c>
      <c r="V254" s="71" t="s">
        <v>48</v>
      </c>
      <c r="W254" s="71" t="s">
        <v>48</v>
      </c>
      <c r="X254" s="71" t="s">
        <v>48</v>
      </c>
      <c r="Y254" s="31"/>
      <c r="Z254" s="40"/>
      <c r="AA254" s="526" t="s">
        <v>48</v>
      </c>
      <c r="AB254" s="131"/>
      <c r="AC254" s="71" t="s">
        <v>48</v>
      </c>
      <c r="AD254" s="71" t="s">
        <v>48</v>
      </c>
      <c r="AE254" s="71" t="s">
        <v>48</v>
      </c>
      <c r="AF254" s="31"/>
      <c r="AG254" s="46"/>
      <c r="AH254" s="1854" t="s">
        <v>48</v>
      </c>
      <c r="AI254" s="71" t="s">
        <v>48</v>
      </c>
      <c r="AJ254" s="71" t="s">
        <v>48</v>
      </c>
      <c r="AK254" s="71" t="s">
        <v>48</v>
      </c>
      <c r="AL254" s="33"/>
      <c r="AM254" s="1608" t="s">
        <v>55</v>
      </c>
      <c r="AN254" s="1609" t="s">
        <v>55</v>
      </c>
      <c r="AO254" s="1010" t="s">
        <v>55</v>
      </c>
      <c r="AP254" s="71" t="s">
        <v>48</v>
      </c>
      <c r="AQ254" s="71" t="s">
        <v>48</v>
      </c>
      <c r="AR254" s="71" t="s">
        <v>48</v>
      </c>
      <c r="AS254" s="71" t="s">
        <v>48</v>
      </c>
      <c r="AT254" s="31"/>
      <c r="AU254" s="35"/>
      <c r="AV254" s="88">
        <f t="shared" si="44"/>
        <v>24</v>
      </c>
      <c r="AW254" s="638">
        <f t="shared" si="45"/>
        <v>24</v>
      </c>
    </row>
    <row r="255" spans="1:49" ht="15" customHeight="1" thickBot="1" x14ac:dyDescent="0.25">
      <c r="D255" s="678" t="s">
        <v>546</v>
      </c>
      <c r="E255" s="606"/>
      <c r="F255" s="778"/>
      <c r="G255" s="779"/>
      <c r="H255" s="779"/>
      <c r="I255" s="780"/>
      <c r="J255" s="779"/>
      <c r="K255" s="779"/>
      <c r="L255" s="781"/>
      <c r="M255" s="778"/>
      <c r="N255" s="782"/>
      <c r="O255" s="781"/>
      <c r="P255" s="779"/>
      <c r="Q255" s="779"/>
      <c r="R255" s="779"/>
      <c r="S255" s="783"/>
      <c r="T255" s="779"/>
      <c r="U255" s="779"/>
      <c r="V255" s="781"/>
      <c r="W255" s="779"/>
      <c r="X255" s="780"/>
      <c r="Y255" s="779"/>
      <c r="Z255" s="783"/>
      <c r="AA255" s="778"/>
      <c r="AB255" s="781"/>
      <c r="AC255" s="781"/>
      <c r="AD255" s="779"/>
      <c r="AE255" s="779"/>
      <c r="AF255" s="779"/>
      <c r="AG255" s="781"/>
      <c r="AH255" s="1855"/>
      <c r="AI255" s="780"/>
      <c r="AJ255" s="780"/>
      <c r="AK255" s="780"/>
      <c r="AL255" s="780"/>
      <c r="AM255" s="779"/>
      <c r="AN255" s="782"/>
      <c r="AO255" s="778"/>
      <c r="AP255" s="781"/>
      <c r="AQ255" s="781"/>
      <c r="AR255" s="781"/>
      <c r="AS255" s="781"/>
      <c r="AT255" s="779"/>
      <c r="AU255" s="783"/>
      <c r="AV255" s="88">
        <f t="shared" si="44"/>
        <v>0</v>
      </c>
      <c r="AW255" s="88"/>
    </row>
    <row r="256" spans="1:49" ht="15" customHeight="1" thickBot="1" x14ac:dyDescent="0.25">
      <c r="D256" s="679"/>
      <c r="E256" s="680"/>
      <c r="F256" s="34"/>
      <c r="G256" s="33"/>
      <c r="H256" s="33"/>
      <c r="I256" s="33"/>
      <c r="J256" s="33"/>
      <c r="K256" s="33"/>
      <c r="L256" s="37"/>
      <c r="M256" s="34"/>
      <c r="N256" s="36"/>
      <c r="O256" s="33"/>
      <c r="P256" s="33"/>
      <c r="Q256" s="33"/>
      <c r="R256" s="33"/>
      <c r="S256" s="35"/>
      <c r="T256" s="34"/>
      <c r="U256" s="140"/>
      <c r="V256" s="163"/>
      <c r="W256" s="140"/>
      <c r="X256" s="36"/>
      <c r="Y256" s="33"/>
      <c r="Z256" s="35"/>
      <c r="AA256" s="34"/>
      <c r="AB256" s="33"/>
      <c r="AC256" s="37"/>
      <c r="AD256" s="37"/>
      <c r="AE256" s="37"/>
      <c r="AF256" s="33"/>
      <c r="AG256" s="37"/>
      <c r="AH256" s="1587"/>
      <c r="AI256" s="164"/>
      <c r="AJ256" s="140"/>
      <c r="AK256" s="140"/>
      <c r="AL256" s="140"/>
      <c r="AM256" s="33"/>
      <c r="AN256" s="775"/>
      <c r="AO256" s="162"/>
      <c r="AP256" s="163"/>
      <c r="AQ256" s="163"/>
      <c r="AR256" s="163"/>
      <c r="AS256" s="163"/>
      <c r="AT256" s="140"/>
      <c r="AU256" s="35"/>
      <c r="AV256" s="88">
        <f t="shared" si="44"/>
        <v>0</v>
      </c>
      <c r="AW256" s="88"/>
    </row>
    <row r="257" spans="1:49" ht="15" customHeight="1" thickBot="1" x14ac:dyDescent="0.3">
      <c r="D257" s="541" t="s">
        <v>548</v>
      </c>
      <c r="E257" s="542" t="s">
        <v>623</v>
      </c>
      <c r="F257" s="907">
        <f t="shared" ref="F257:AU257" si="50">SUM(F238:F256)+COUNTIF(F238:F256,"1A")+COUNTIF(F238:F256,"1B")+COUNTIF(F238:F256,"1V")+COUNTIF(F238:F256,"A12")+COUNTIF(F238:F256,"B12")+COUNTIF(F238:F256,"A8")+COUNTIF(F238:F256,"B8")+COUNTIF(F238:F256,"1T")+COUNTIF(F238:F256,"A6")+COUNTIF(F238:F256,"B6")+COUNTIF(F230:F235,"1A")+COUNTIF(F230:F235,"1B")+COUNTIF(F230:F235,"A12")+COUNTIF(F230:F235,"B12")+COUNTIF(F230:F235,"A8")+COUNTIF(F230:F235,"B8")+COUNTIF(F230:F235,"1T")+COUNTIF(F230:F235,"A6")+COUNTIF(F230:F235,"B6")</f>
        <v>11</v>
      </c>
      <c r="G257" s="908">
        <f t="shared" si="50"/>
        <v>12</v>
      </c>
      <c r="H257" s="908">
        <f t="shared" si="50"/>
        <v>12</v>
      </c>
      <c r="I257" s="908">
        <f t="shared" si="50"/>
        <v>9</v>
      </c>
      <c r="J257" s="908">
        <f t="shared" si="50"/>
        <v>11</v>
      </c>
      <c r="K257" s="169">
        <f t="shared" si="50"/>
        <v>5</v>
      </c>
      <c r="L257" s="1824">
        <f t="shared" si="50"/>
        <v>2</v>
      </c>
      <c r="M257" s="907">
        <f t="shared" si="50"/>
        <v>11</v>
      </c>
      <c r="N257" s="1856">
        <f t="shared" si="50"/>
        <v>11</v>
      </c>
      <c r="O257" s="908">
        <f t="shared" si="50"/>
        <v>11</v>
      </c>
      <c r="P257" s="908">
        <f t="shared" si="50"/>
        <v>12</v>
      </c>
      <c r="Q257" s="908">
        <f t="shared" si="50"/>
        <v>10</v>
      </c>
      <c r="R257" s="169">
        <f t="shared" si="50"/>
        <v>2</v>
      </c>
      <c r="S257" s="170">
        <f t="shared" si="50"/>
        <v>2</v>
      </c>
      <c r="T257" s="907">
        <f t="shared" si="50"/>
        <v>12</v>
      </c>
      <c r="U257" s="908">
        <f t="shared" si="50"/>
        <v>12</v>
      </c>
      <c r="V257" s="1857">
        <f t="shared" si="50"/>
        <v>8</v>
      </c>
      <c r="W257" s="908">
        <f t="shared" si="50"/>
        <v>11</v>
      </c>
      <c r="X257" s="1856">
        <f t="shared" si="50"/>
        <v>12</v>
      </c>
      <c r="Y257" s="169">
        <f t="shared" si="50"/>
        <v>6</v>
      </c>
      <c r="Z257" s="170">
        <f t="shared" si="50"/>
        <v>2</v>
      </c>
      <c r="AA257" s="907">
        <f t="shared" si="50"/>
        <v>10</v>
      </c>
      <c r="AB257" s="908">
        <f t="shared" si="50"/>
        <v>12</v>
      </c>
      <c r="AC257" s="908">
        <f t="shared" si="50"/>
        <v>7</v>
      </c>
      <c r="AD257" s="908">
        <f t="shared" si="50"/>
        <v>10</v>
      </c>
      <c r="AE257" s="908">
        <f t="shared" si="50"/>
        <v>12</v>
      </c>
      <c r="AF257" s="169">
        <f t="shared" si="50"/>
        <v>2</v>
      </c>
      <c r="AG257" s="1824">
        <f t="shared" si="50"/>
        <v>4</v>
      </c>
      <c r="AH257" s="1858">
        <f t="shared" si="50"/>
        <v>2</v>
      </c>
      <c r="AI257" s="1856">
        <f t="shared" si="50"/>
        <v>10</v>
      </c>
      <c r="AJ257" s="908">
        <f t="shared" si="50"/>
        <v>14</v>
      </c>
      <c r="AK257" s="908">
        <f t="shared" si="50"/>
        <v>12</v>
      </c>
      <c r="AL257" s="908">
        <f t="shared" si="50"/>
        <v>11</v>
      </c>
      <c r="AM257" s="169">
        <f t="shared" si="50"/>
        <v>5</v>
      </c>
      <c r="AN257" s="170">
        <f t="shared" si="50"/>
        <v>4</v>
      </c>
      <c r="AO257" s="907">
        <f t="shared" si="50"/>
        <v>7</v>
      </c>
      <c r="AP257" s="908">
        <f t="shared" si="50"/>
        <v>9</v>
      </c>
      <c r="AQ257" s="908">
        <f t="shared" si="50"/>
        <v>9</v>
      </c>
      <c r="AR257" s="908">
        <f t="shared" si="50"/>
        <v>9</v>
      </c>
      <c r="AS257" s="908">
        <f t="shared" si="50"/>
        <v>9</v>
      </c>
      <c r="AT257" s="169">
        <f t="shared" si="50"/>
        <v>3</v>
      </c>
      <c r="AU257" s="170">
        <f t="shared" si="50"/>
        <v>2</v>
      </c>
      <c r="AV257" s="88"/>
      <c r="AW257" s="88"/>
    </row>
    <row r="258" spans="1:49" ht="15" customHeight="1" x14ac:dyDescent="0.2">
      <c r="D258" s="8948" t="s">
        <v>624</v>
      </c>
      <c r="E258" s="8949"/>
      <c r="F258" s="19">
        <f t="shared" ref="F258:AU258" si="51">COUNTIF(F230:F256,"1A")+COUNTIF(F230:F256,"PJA")+COUNTIF(F230:F256,"A12")+COUNTIF(F230:F256,"A8")</f>
        <v>4</v>
      </c>
      <c r="G258" s="17">
        <f t="shared" si="51"/>
        <v>5</v>
      </c>
      <c r="H258" s="17">
        <f t="shared" si="51"/>
        <v>5</v>
      </c>
      <c r="I258" s="17">
        <f t="shared" si="51"/>
        <v>4</v>
      </c>
      <c r="J258" s="17">
        <f t="shared" si="51"/>
        <v>5</v>
      </c>
      <c r="K258" s="17">
        <f t="shared" si="51"/>
        <v>2</v>
      </c>
      <c r="L258" s="24">
        <f t="shared" si="51"/>
        <v>1</v>
      </c>
      <c r="M258" s="19">
        <f t="shared" si="51"/>
        <v>4</v>
      </c>
      <c r="N258" s="23">
        <f t="shared" si="51"/>
        <v>4</v>
      </c>
      <c r="O258" s="17">
        <f t="shared" si="51"/>
        <v>5</v>
      </c>
      <c r="P258" s="17">
        <f t="shared" si="51"/>
        <v>5</v>
      </c>
      <c r="Q258" s="17">
        <f t="shared" si="51"/>
        <v>4</v>
      </c>
      <c r="R258" s="17">
        <f t="shared" si="51"/>
        <v>1</v>
      </c>
      <c r="S258" s="21">
        <f t="shared" si="51"/>
        <v>1</v>
      </c>
      <c r="T258" s="19">
        <f t="shared" si="51"/>
        <v>5</v>
      </c>
      <c r="U258" s="17">
        <f t="shared" si="51"/>
        <v>5</v>
      </c>
      <c r="V258" s="24">
        <f t="shared" si="51"/>
        <v>3</v>
      </c>
      <c r="W258" s="17">
        <f t="shared" si="51"/>
        <v>5</v>
      </c>
      <c r="X258" s="23">
        <f t="shared" si="51"/>
        <v>5</v>
      </c>
      <c r="Y258" s="17">
        <f t="shared" si="51"/>
        <v>3</v>
      </c>
      <c r="Z258" s="21">
        <f t="shared" si="51"/>
        <v>1</v>
      </c>
      <c r="AA258" s="19">
        <f t="shared" si="51"/>
        <v>4</v>
      </c>
      <c r="AB258" s="17">
        <f t="shared" si="51"/>
        <v>5</v>
      </c>
      <c r="AC258" s="17">
        <f t="shared" si="51"/>
        <v>3</v>
      </c>
      <c r="AD258" s="17">
        <f t="shared" si="51"/>
        <v>4</v>
      </c>
      <c r="AE258" s="17">
        <f t="shared" si="51"/>
        <v>5</v>
      </c>
      <c r="AF258" s="17">
        <f t="shared" si="51"/>
        <v>1</v>
      </c>
      <c r="AG258" s="24">
        <f t="shared" si="51"/>
        <v>2</v>
      </c>
      <c r="AH258" s="1589">
        <f t="shared" si="51"/>
        <v>1</v>
      </c>
      <c r="AI258" s="23">
        <f t="shared" si="51"/>
        <v>4</v>
      </c>
      <c r="AJ258" s="17">
        <f t="shared" si="51"/>
        <v>6</v>
      </c>
      <c r="AK258" s="17">
        <f t="shared" si="51"/>
        <v>5</v>
      </c>
      <c r="AL258" s="17">
        <f t="shared" si="51"/>
        <v>5</v>
      </c>
      <c r="AM258" s="17">
        <f t="shared" si="51"/>
        <v>3</v>
      </c>
      <c r="AN258" s="21">
        <f t="shared" si="51"/>
        <v>2</v>
      </c>
      <c r="AO258" s="19">
        <f t="shared" si="51"/>
        <v>3</v>
      </c>
      <c r="AP258" s="17">
        <f t="shared" si="51"/>
        <v>4</v>
      </c>
      <c r="AQ258" s="17">
        <f t="shared" si="51"/>
        <v>4</v>
      </c>
      <c r="AR258" s="17">
        <f t="shared" si="51"/>
        <v>4</v>
      </c>
      <c r="AS258" s="17">
        <f t="shared" si="51"/>
        <v>4</v>
      </c>
      <c r="AT258" s="17">
        <f t="shared" si="51"/>
        <v>1</v>
      </c>
      <c r="AU258" s="21">
        <f t="shared" si="51"/>
        <v>1</v>
      </c>
      <c r="AV258" s="88"/>
      <c r="AW258" s="88"/>
    </row>
    <row r="259" spans="1:49" ht="15" customHeight="1" x14ac:dyDescent="0.2">
      <c r="D259" s="722" t="s">
        <v>625</v>
      </c>
      <c r="E259" s="723"/>
      <c r="F259" s="64">
        <f t="shared" ref="F259:AU259" si="52">COUNTIF(F230:F256,"1V")+COUNTIF(F230:F256,"V8")+COUNTIF(F230:F256,"PJ")</f>
        <v>3</v>
      </c>
      <c r="G259" s="62">
        <f t="shared" si="52"/>
        <v>4</v>
      </c>
      <c r="H259" s="62">
        <f t="shared" si="52"/>
        <v>2</v>
      </c>
      <c r="I259" s="62">
        <f t="shared" si="52"/>
        <v>3</v>
      </c>
      <c r="J259" s="62">
        <f t="shared" si="52"/>
        <v>3</v>
      </c>
      <c r="K259" s="62">
        <f t="shared" si="52"/>
        <v>0</v>
      </c>
      <c r="L259" s="65">
        <f t="shared" si="52"/>
        <v>0</v>
      </c>
      <c r="M259" s="64">
        <f t="shared" si="52"/>
        <v>3</v>
      </c>
      <c r="N259" s="588">
        <f t="shared" si="52"/>
        <v>3</v>
      </c>
      <c r="O259" s="62">
        <f t="shared" si="52"/>
        <v>1</v>
      </c>
      <c r="P259" s="62">
        <f t="shared" si="52"/>
        <v>2</v>
      </c>
      <c r="Q259" s="62">
        <f t="shared" si="52"/>
        <v>2</v>
      </c>
      <c r="R259" s="62">
        <f t="shared" si="52"/>
        <v>0</v>
      </c>
      <c r="S259" s="63">
        <f t="shared" si="52"/>
        <v>0</v>
      </c>
      <c r="T259" s="64">
        <f t="shared" si="52"/>
        <v>4</v>
      </c>
      <c r="U259" s="62">
        <f t="shared" si="52"/>
        <v>3</v>
      </c>
      <c r="V259" s="65">
        <f t="shared" si="52"/>
        <v>4</v>
      </c>
      <c r="W259" s="62">
        <f t="shared" si="52"/>
        <v>3</v>
      </c>
      <c r="X259" s="588">
        <f t="shared" si="52"/>
        <v>3</v>
      </c>
      <c r="Y259" s="62">
        <f t="shared" si="52"/>
        <v>0</v>
      </c>
      <c r="Z259" s="63">
        <f t="shared" si="52"/>
        <v>0</v>
      </c>
      <c r="AA259" s="64">
        <f t="shared" si="52"/>
        <v>3</v>
      </c>
      <c r="AB259" s="62">
        <f t="shared" si="52"/>
        <v>3</v>
      </c>
      <c r="AC259" s="62">
        <f t="shared" si="52"/>
        <v>2</v>
      </c>
      <c r="AD259" s="62">
        <f t="shared" si="52"/>
        <v>3</v>
      </c>
      <c r="AE259" s="62">
        <f t="shared" si="52"/>
        <v>3</v>
      </c>
      <c r="AF259" s="62">
        <f t="shared" si="52"/>
        <v>0</v>
      </c>
      <c r="AG259" s="65">
        <f t="shared" si="52"/>
        <v>0</v>
      </c>
      <c r="AH259" s="1691">
        <f t="shared" si="52"/>
        <v>0</v>
      </c>
      <c r="AI259" s="588">
        <f t="shared" si="52"/>
        <v>3</v>
      </c>
      <c r="AJ259" s="62">
        <f t="shared" si="52"/>
        <v>2</v>
      </c>
      <c r="AK259" s="62">
        <f t="shared" si="52"/>
        <v>2</v>
      </c>
      <c r="AL259" s="62">
        <f t="shared" si="52"/>
        <v>2</v>
      </c>
      <c r="AM259" s="62">
        <f t="shared" si="52"/>
        <v>0</v>
      </c>
      <c r="AN259" s="63">
        <f t="shared" si="52"/>
        <v>0</v>
      </c>
      <c r="AO259" s="64">
        <f t="shared" si="52"/>
        <v>2</v>
      </c>
      <c r="AP259" s="62">
        <f t="shared" si="52"/>
        <v>2</v>
      </c>
      <c r="AQ259" s="62">
        <f t="shared" si="52"/>
        <v>1</v>
      </c>
      <c r="AR259" s="62">
        <f t="shared" si="52"/>
        <v>1</v>
      </c>
      <c r="AS259" s="62">
        <f t="shared" si="52"/>
        <v>2</v>
      </c>
      <c r="AT259" s="62">
        <f t="shared" si="52"/>
        <v>0</v>
      </c>
      <c r="AU259" s="63">
        <f t="shared" si="52"/>
        <v>0</v>
      </c>
      <c r="AV259" s="88"/>
      <c r="AW259" s="88"/>
    </row>
    <row r="260" spans="1:49" ht="15" customHeight="1" x14ac:dyDescent="0.2">
      <c r="D260" s="8909" t="s">
        <v>626</v>
      </c>
      <c r="E260" s="8910"/>
      <c r="F260" s="64">
        <f t="shared" ref="F260:AU260" si="53">COUNTIF(F230:F256,"1")+COUNTIF(F230:F256,"1B")+COUNTIF(F230:F256,"PJB")+COUNTIF(F230:F256,"B12")+COUNTIF(F230:F256,"B8")</f>
        <v>6</v>
      </c>
      <c r="G260" s="62">
        <f t="shared" si="53"/>
        <v>5</v>
      </c>
      <c r="H260" s="62">
        <f t="shared" si="53"/>
        <v>5</v>
      </c>
      <c r="I260" s="62">
        <f t="shared" si="53"/>
        <v>4</v>
      </c>
      <c r="J260" s="62">
        <f t="shared" si="53"/>
        <v>5</v>
      </c>
      <c r="K260" s="62">
        <f t="shared" si="53"/>
        <v>3</v>
      </c>
      <c r="L260" s="65">
        <f t="shared" si="53"/>
        <v>1</v>
      </c>
      <c r="M260" s="64">
        <f t="shared" si="53"/>
        <v>6</v>
      </c>
      <c r="N260" s="588">
        <f t="shared" si="53"/>
        <v>6</v>
      </c>
      <c r="O260" s="62">
        <f t="shared" si="53"/>
        <v>5</v>
      </c>
      <c r="P260" s="62">
        <f t="shared" si="53"/>
        <v>5</v>
      </c>
      <c r="Q260" s="62">
        <f t="shared" si="53"/>
        <v>4</v>
      </c>
      <c r="R260" s="62">
        <f t="shared" si="53"/>
        <v>1</v>
      </c>
      <c r="S260" s="63">
        <f t="shared" si="53"/>
        <v>1</v>
      </c>
      <c r="T260" s="64">
        <f t="shared" si="53"/>
        <v>5</v>
      </c>
      <c r="U260" s="62">
        <f t="shared" si="53"/>
        <v>6</v>
      </c>
      <c r="V260" s="65">
        <f t="shared" si="53"/>
        <v>3</v>
      </c>
      <c r="W260" s="62">
        <f t="shared" si="53"/>
        <v>5</v>
      </c>
      <c r="X260" s="588">
        <f t="shared" si="53"/>
        <v>6</v>
      </c>
      <c r="Y260" s="62">
        <f t="shared" si="53"/>
        <v>3</v>
      </c>
      <c r="Z260" s="63">
        <f t="shared" si="53"/>
        <v>1</v>
      </c>
      <c r="AA260" s="64">
        <f t="shared" si="53"/>
        <v>5</v>
      </c>
      <c r="AB260" s="62">
        <f t="shared" si="53"/>
        <v>6</v>
      </c>
      <c r="AC260" s="62">
        <f t="shared" si="53"/>
        <v>4</v>
      </c>
      <c r="AD260" s="62">
        <f t="shared" si="53"/>
        <v>5</v>
      </c>
      <c r="AE260" s="62">
        <f t="shared" si="53"/>
        <v>6</v>
      </c>
      <c r="AF260" s="62">
        <f t="shared" si="53"/>
        <v>1</v>
      </c>
      <c r="AG260" s="65">
        <f t="shared" si="53"/>
        <v>2</v>
      </c>
      <c r="AH260" s="1691">
        <f t="shared" si="53"/>
        <v>1</v>
      </c>
      <c r="AI260" s="588">
        <f t="shared" si="53"/>
        <v>5</v>
      </c>
      <c r="AJ260" s="62">
        <f t="shared" si="53"/>
        <v>6</v>
      </c>
      <c r="AK260" s="62">
        <f t="shared" si="53"/>
        <v>5</v>
      </c>
      <c r="AL260" s="62">
        <f t="shared" si="53"/>
        <v>4</v>
      </c>
      <c r="AM260" s="62">
        <f t="shared" si="53"/>
        <v>2</v>
      </c>
      <c r="AN260" s="63">
        <f t="shared" si="53"/>
        <v>2</v>
      </c>
      <c r="AO260" s="64">
        <f t="shared" si="53"/>
        <v>4</v>
      </c>
      <c r="AP260" s="62">
        <f t="shared" si="53"/>
        <v>5</v>
      </c>
      <c r="AQ260" s="62">
        <f t="shared" si="53"/>
        <v>4</v>
      </c>
      <c r="AR260" s="62">
        <f t="shared" si="53"/>
        <v>4</v>
      </c>
      <c r="AS260" s="62">
        <f t="shared" si="53"/>
        <v>5</v>
      </c>
      <c r="AT260" s="62">
        <f t="shared" si="53"/>
        <v>2</v>
      </c>
      <c r="AU260" s="63">
        <f t="shared" si="53"/>
        <v>1</v>
      </c>
      <c r="AV260" s="88"/>
      <c r="AW260" s="88"/>
    </row>
    <row r="261" spans="1:49" ht="15" customHeight="1" x14ac:dyDescent="0.25">
      <c r="D261" s="1859" t="s">
        <v>627</v>
      </c>
      <c r="E261" s="607" t="s">
        <v>6</v>
      </c>
      <c r="F261" s="805">
        <f t="shared" ref="F261:AU261" si="54">COUNTIF(F26:F256,"GDA")</f>
        <v>0</v>
      </c>
      <c r="G261" s="98">
        <f t="shared" si="54"/>
        <v>0</v>
      </c>
      <c r="H261" s="178">
        <f t="shared" si="54"/>
        <v>0</v>
      </c>
      <c r="I261" s="98">
        <f t="shared" si="54"/>
        <v>0</v>
      </c>
      <c r="J261" s="178">
        <f t="shared" si="54"/>
        <v>0</v>
      </c>
      <c r="K261" s="98">
        <f t="shared" si="54"/>
        <v>0</v>
      </c>
      <c r="L261" s="1860">
        <f t="shared" si="54"/>
        <v>2</v>
      </c>
      <c r="M261" s="97">
        <f t="shared" si="54"/>
        <v>0</v>
      </c>
      <c r="N261" s="1861">
        <f t="shared" si="54"/>
        <v>0</v>
      </c>
      <c r="O261" s="98">
        <f t="shared" si="54"/>
        <v>0</v>
      </c>
      <c r="P261" s="178">
        <f t="shared" si="54"/>
        <v>0</v>
      </c>
      <c r="Q261" s="98">
        <f t="shared" si="54"/>
        <v>0</v>
      </c>
      <c r="R261" s="1862">
        <f t="shared" si="54"/>
        <v>2</v>
      </c>
      <c r="S261" s="99">
        <f t="shared" si="54"/>
        <v>0</v>
      </c>
      <c r="T261" s="805">
        <f t="shared" si="54"/>
        <v>0</v>
      </c>
      <c r="U261" s="98">
        <f t="shared" si="54"/>
        <v>0</v>
      </c>
      <c r="V261" s="1548">
        <f t="shared" si="54"/>
        <v>0</v>
      </c>
      <c r="W261" s="98">
        <f t="shared" si="54"/>
        <v>0</v>
      </c>
      <c r="X261" s="1861">
        <f t="shared" si="54"/>
        <v>0</v>
      </c>
      <c r="Y261" s="98">
        <f t="shared" si="54"/>
        <v>0</v>
      </c>
      <c r="Z261" s="179">
        <f t="shared" si="54"/>
        <v>0</v>
      </c>
      <c r="AA261" s="97">
        <f t="shared" si="54"/>
        <v>0</v>
      </c>
      <c r="AB261" s="178">
        <f t="shared" si="54"/>
        <v>0</v>
      </c>
      <c r="AC261" s="98">
        <f t="shared" si="54"/>
        <v>0</v>
      </c>
      <c r="AD261" s="178">
        <f t="shared" si="54"/>
        <v>0</v>
      </c>
      <c r="AE261" s="98">
        <f t="shared" si="54"/>
        <v>0</v>
      </c>
      <c r="AF261" s="178">
        <f t="shared" si="54"/>
        <v>2</v>
      </c>
      <c r="AG261" s="591">
        <f t="shared" si="54"/>
        <v>0</v>
      </c>
      <c r="AH261" s="1863">
        <f t="shared" si="54"/>
        <v>1</v>
      </c>
      <c r="AI261" s="590">
        <f t="shared" si="54"/>
        <v>0</v>
      </c>
      <c r="AJ261" s="178">
        <f t="shared" si="54"/>
        <v>0</v>
      </c>
      <c r="AK261" s="98">
        <f t="shared" si="54"/>
        <v>0</v>
      </c>
      <c r="AL261" s="178">
        <f t="shared" si="54"/>
        <v>0</v>
      </c>
      <c r="AM261" s="98">
        <f t="shared" si="54"/>
        <v>0</v>
      </c>
      <c r="AN261" s="1864">
        <f t="shared" si="54"/>
        <v>2</v>
      </c>
      <c r="AO261" s="97">
        <f t="shared" si="54"/>
        <v>0</v>
      </c>
      <c r="AP261" s="178">
        <f t="shared" si="54"/>
        <v>0</v>
      </c>
      <c r="AQ261" s="98">
        <f t="shared" si="54"/>
        <v>0</v>
      </c>
      <c r="AR261" s="178">
        <f t="shared" si="54"/>
        <v>0</v>
      </c>
      <c r="AS261" s="98">
        <f t="shared" si="54"/>
        <v>0</v>
      </c>
      <c r="AT261" s="1862">
        <f t="shared" si="54"/>
        <v>2</v>
      </c>
      <c r="AU261" s="99">
        <f t="shared" si="54"/>
        <v>0</v>
      </c>
      <c r="AV261" s="88"/>
      <c r="AW261" s="88"/>
    </row>
    <row r="262" spans="1:49" ht="15" customHeight="1" thickBot="1" x14ac:dyDescent="0.3">
      <c r="D262" s="543" t="s">
        <v>627</v>
      </c>
      <c r="E262" s="544" t="s">
        <v>4</v>
      </c>
      <c r="F262" s="125">
        <f t="shared" ref="F262:AU262" si="55">COUNTIF(F26:F256,"GDN")</f>
        <v>0</v>
      </c>
      <c r="G262" s="131">
        <f t="shared" si="55"/>
        <v>0</v>
      </c>
      <c r="H262" s="131">
        <f t="shared" si="55"/>
        <v>0</v>
      </c>
      <c r="I262" s="102">
        <f t="shared" si="55"/>
        <v>2</v>
      </c>
      <c r="J262" s="102">
        <f t="shared" si="55"/>
        <v>2</v>
      </c>
      <c r="K262" s="102">
        <f t="shared" si="55"/>
        <v>2</v>
      </c>
      <c r="L262" s="152">
        <f t="shared" si="55"/>
        <v>0</v>
      </c>
      <c r="M262" s="125">
        <f t="shared" si="55"/>
        <v>0</v>
      </c>
      <c r="N262" s="159">
        <f t="shared" si="55"/>
        <v>0</v>
      </c>
      <c r="O262" s="131">
        <f t="shared" si="55"/>
        <v>0</v>
      </c>
      <c r="P262" s="131">
        <f t="shared" si="55"/>
        <v>0</v>
      </c>
      <c r="Q262" s="131">
        <f t="shared" si="55"/>
        <v>0</v>
      </c>
      <c r="R262" s="102">
        <f t="shared" si="55"/>
        <v>2</v>
      </c>
      <c r="S262" s="103">
        <f t="shared" si="55"/>
        <v>2</v>
      </c>
      <c r="T262" s="101">
        <f t="shared" si="55"/>
        <v>2</v>
      </c>
      <c r="U262" s="131">
        <f t="shared" si="55"/>
        <v>0</v>
      </c>
      <c r="V262" s="152">
        <f t="shared" si="55"/>
        <v>0</v>
      </c>
      <c r="W262" s="131">
        <f t="shared" si="55"/>
        <v>0</v>
      </c>
      <c r="X262" s="159">
        <f t="shared" si="55"/>
        <v>0</v>
      </c>
      <c r="Y262" s="131">
        <f t="shared" si="55"/>
        <v>0</v>
      </c>
      <c r="Z262" s="138">
        <f t="shared" si="55"/>
        <v>0</v>
      </c>
      <c r="AA262" s="101">
        <f t="shared" si="55"/>
        <v>2</v>
      </c>
      <c r="AB262" s="102">
        <f t="shared" si="55"/>
        <v>2</v>
      </c>
      <c r="AC262" s="102">
        <f t="shared" si="55"/>
        <v>2</v>
      </c>
      <c r="AD262" s="131">
        <f t="shared" si="55"/>
        <v>0</v>
      </c>
      <c r="AE262" s="131">
        <f t="shared" si="55"/>
        <v>0</v>
      </c>
      <c r="AF262" s="131">
        <f t="shared" si="55"/>
        <v>0</v>
      </c>
      <c r="AG262" s="152">
        <f t="shared" si="55"/>
        <v>0</v>
      </c>
      <c r="AH262" s="1865">
        <f t="shared" si="55"/>
        <v>0</v>
      </c>
      <c r="AI262" s="159">
        <f t="shared" si="55"/>
        <v>0</v>
      </c>
      <c r="AJ262" s="102">
        <f t="shared" si="55"/>
        <v>2</v>
      </c>
      <c r="AK262" s="102">
        <f t="shared" si="55"/>
        <v>2</v>
      </c>
      <c r="AL262" s="102">
        <f t="shared" si="55"/>
        <v>1</v>
      </c>
      <c r="AM262" s="131">
        <f t="shared" si="55"/>
        <v>0</v>
      </c>
      <c r="AN262" s="138">
        <f t="shared" si="55"/>
        <v>0</v>
      </c>
      <c r="AO262" s="125">
        <f t="shared" si="55"/>
        <v>0</v>
      </c>
      <c r="AP262" s="131">
        <f t="shared" si="55"/>
        <v>0</v>
      </c>
      <c r="AQ262" s="131">
        <f t="shared" si="55"/>
        <v>0</v>
      </c>
      <c r="AR262" s="131">
        <f t="shared" si="55"/>
        <v>0</v>
      </c>
      <c r="AS262" s="102">
        <f t="shared" si="55"/>
        <v>2</v>
      </c>
      <c r="AT262" s="102">
        <f t="shared" si="55"/>
        <v>2</v>
      </c>
      <c r="AU262" s="103">
        <f t="shared" si="55"/>
        <v>2</v>
      </c>
      <c r="AV262" s="88"/>
      <c r="AW262" s="88"/>
    </row>
    <row r="263" spans="1:49" ht="15" customHeight="1" x14ac:dyDescent="0.2"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88"/>
      <c r="AW263" s="88"/>
    </row>
    <row r="264" spans="1:49" ht="28.5" customHeight="1" thickBot="1" x14ac:dyDescent="0.3">
      <c r="D264" s="1540" t="s">
        <v>671</v>
      </c>
      <c r="E264" s="695"/>
      <c r="F264" s="695"/>
      <c r="G264" s="695"/>
      <c r="H264" s="695"/>
      <c r="I264" s="695"/>
      <c r="J264" s="695"/>
      <c r="K264" s="695"/>
      <c r="L264" s="695"/>
      <c r="M264" s="695"/>
      <c r="N264" s="695"/>
      <c r="O264" s="695"/>
      <c r="P264" s="695"/>
      <c r="Q264" s="695"/>
      <c r="R264" s="695"/>
      <c r="S264" s="695"/>
      <c r="T264" s="2"/>
      <c r="U264" s="2"/>
      <c r="V264" s="2"/>
      <c r="W264" s="2"/>
      <c r="X264" s="2"/>
      <c r="Y264" s="2"/>
      <c r="Z264" s="2"/>
      <c r="AA264" s="8942" t="s">
        <v>672</v>
      </c>
      <c r="AB264" s="8943"/>
      <c r="AC264" s="8943"/>
      <c r="AD264" s="8943"/>
      <c r="AE264" s="8943"/>
      <c r="AF264" s="8943"/>
      <c r="AG264" s="8943"/>
      <c r="AH264" s="8943"/>
      <c r="AI264" s="8943"/>
      <c r="AJ264" s="8943"/>
      <c r="AK264" s="8943"/>
      <c r="AL264" s="8943"/>
      <c r="AM264" s="8943"/>
      <c r="AN264" s="8943"/>
      <c r="AO264" s="8943"/>
      <c r="AP264" s="8943"/>
      <c r="AQ264" s="8943"/>
      <c r="AR264" s="8943"/>
      <c r="AS264" s="8943"/>
      <c r="AT264" s="8943"/>
      <c r="AU264" s="8943"/>
      <c r="AV264" s="88"/>
      <c r="AW264" s="88"/>
    </row>
    <row r="265" spans="1:49" ht="15" customHeight="1" thickBot="1" x14ac:dyDescent="0.25">
      <c r="D265" s="93"/>
      <c r="E265" s="120"/>
      <c r="F265" s="8944" t="s">
        <v>674</v>
      </c>
      <c r="G265" s="8945"/>
      <c r="H265" s="8945"/>
      <c r="I265" s="8945"/>
      <c r="J265" s="8945"/>
      <c r="K265" s="8945"/>
      <c r="L265" s="8946"/>
      <c r="M265" s="8944" t="s">
        <v>675</v>
      </c>
      <c r="N265" s="8924"/>
      <c r="O265" s="8924"/>
      <c r="P265" s="8924"/>
      <c r="Q265" s="8924"/>
      <c r="R265" s="8924"/>
      <c r="S265" s="8925"/>
      <c r="T265" s="8923" t="s">
        <v>676</v>
      </c>
      <c r="U265" s="8924"/>
      <c r="V265" s="8924"/>
      <c r="W265" s="8945"/>
      <c r="X265" s="8924"/>
      <c r="Y265" s="8924"/>
      <c r="Z265" s="8925"/>
      <c r="AA265" s="8923" t="s">
        <v>677</v>
      </c>
      <c r="AB265" s="8924"/>
      <c r="AC265" s="8924"/>
      <c r="AD265" s="8924"/>
      <c r="AE265" s="8924"/>
      <c r="AF265" s="8924"/>
      <c r="AG265" s="8925"/>
      <c r="AH265" s="8944" t="s">
        <v>678</v>
      </c>
      <c r="AI265" s="8945"/>
      <c r="AJ265" s="8945"/>
      <c r="AK265" s="8945"/>
      <c r="AL265" s="8945"/>
      <c r="AM265" s="8945"/>
      <c r="AN265" s="8946"/>
      <c r="AO265" s="8926" t="s">
        <v>679</v>
      </c>
      <c r="AP265" s="8927"/>
      <c r="AQ265" s="8927"/>
      <c r="AR265" s="8927"/>
      <c r="AS265" s="8927"/>
      <c r="AT265" s="8927"/>
      <c r="AU265" s="8928"/>
      <c r="AV265" s="88"/>
      <c r="AW265" s="88"/>
    </row>
    <row r="266" spans="1:49" ht="15" customHeight="1" thickBot="1" x14ac:dyDescent="0.25">
      <c r="D266" s="93"/>
      <c r="E266" s="120"/>
      <c r="F266" s="289">
        <v>13</v>
      </c>
      <c r="G266" s="290">
        <f>F266+1</f>
        <v>14</v>
      </c>
      <c r="H266" s="290">
        <f t="shared" ref="H266:K266" si="56">G266+1</f>
        <v>15</v>
      </c>
      <c r="I266" s="290">
        <f t="shared" si="56"/>
        <v>16</v>
      </c>
      <c r="J266" s="290">
        <f t="shared" si="56"/>
        <v>17</v>
      </c>
      <c r="K266" s="290">
        <f t="shared" si="56"/>
        <v>18</v>
      </c>
      <c r="L266" s="291">
        <f>K266+1</f>
        <v>19</v>
      </c>
      <c r="M266" s="1577">
        <f>L266+1</f>
        <v>20</v>
      </c>
      <c r="N266" s="292">
        <f>M266+1</f>
        <v>21</v>
      </c>
      <c r="O266" s="290">
        <f t="shared" ref="O266:R266" si="57">N266+1</f>
        <v>22</v>
      </c>
      <c r="P266" s="290">
        <f t="shared" si="57"/>
        <v>23</v>
      </c>
      <c r="Q266" s="290">
        <f t="shared" si="57"/>
        <v>24</v>
      </c>
      <c r="R266" s="290">
        <f t="shared" si="57"/>
        <v>25</v>
      </c>
      <c r="S266" s="734">
        <f>R266+1</f>
        <v>26</v>
      </c>
      <c r="T266" s="289">
        <f>S266+1</f>
        <v>27</v>
      </c>
      <c r="U266" s="290">
        <f>T266+1</f>
        <v>28</v>
      </c>
      <c r="V266" s="291">
        <f t="shared" ref="V266:X266" si="58">U266+1</f>
        <v>29</v>
      </c>
      <c r="W266" s="983">
        <f t="shared" si="58"/>
        <v>30</v>
      </c>
      <c r="X266" s="292">
        <f t="shared" si="58"/>
        <v>31</v>
      </c>
      <c r="Y266" s="290">
        <v>1</v>
      </c>
      <c r="Z266" s="734">
        <f>Y266+1</f>
        <v>2</v>
      </c>
      <c r="AA266" s="289">
        <f>Z266+1</f>
        <v>3</v>
      </c>
      <c r="AB266" s="290">
        <f>AA266+1</f>
        <v>4</v>
      </c>
      <c r="AC266" s="290">
        <f t="shared" ref="AC266:AF266" si="59">AB266+1</f>
        <v>5</v>
      </c>
      <c r="AD266" s="290">
        <f t="shared" si="59"/>
        <v>6</v>
      </c>
      <c r="AE266" s="290">
        <f t="shared" si="59"/>
        <v>7</v>
      </c>
      <c r="AF266" s="290">
        <f t="shared" si="59"/>
        <v>8</v>
      </c>
      <c r="AG266" s="734">
        <f>AF266+1</f>
        <v>9</v>
      </c>
      <c r="AH266" s="1866">
        <f>AG266+1</f>
        <v>10</v>
      </c>
      <c r="AI266" s="290">
        <f>AH266+1</f>
        <v>11</v>
      </c>
      <c r="AJ266" s="290">
        <f t="shared" ref="AJ266:AM266" si="60">AI266+1</f>
        <v>12</v>
      </c>
      <c r="AK266" s="290">
        <f t="shared" si="60"/>
        <v>13</v>
      </c>
      <c r="AL266" s="290">
        <f t="shared" si="60"/>
        <v>14</v>
      </c>
      <c r="AM266" s="290">
        <f t="shared" si="60"/>
        <v>15</v>
      </c>
      <c r="AN266" s="734">
        <f>AM266+1</f>
        <v>16</v>
      </c>
      <c r="AO266" s="1578">
        <f>AN266+1</f>
        <v>17</v>
      </c>
      <c r="AP266" s="1579">
        <f>AO266+1</f>
        <v>18</v>
      </c>
      <c r="AQ266" s="1579">
        <f>AP266+1</f>
        <v>19</v>
      </c>
      <c r="AR266" s="1579">
        <f t="shared" ref="AR266:AT266" si="61">AQ266+1</f>
        <v>20</v>
      </c>
      <c r="AS266" s="1579">
        <f t="shared" si="61"/>
        <v>21</v>
      </c>
      <c r="AT266" s="1579">
        <f t="shared" si="61"/>
        <v>22</v>
      </c>
      <c r="AU266" s="1580">
        <f>AT266+1</f>
        <v>23</v>
      </c>
      <c r="AV266" s="88"/>
      <c r="AW266" s="88"/>
    </row>
    <row r="267" spans="1:49" ht="15" customHeight="1" thickBot="1" x14ac:dyDescent="0.25">
      <c r="D267" s="15" t="s">
        <v>30</v>
      </c>
      <c r="E267" s="16" t="s">
        <v>31</v>
      </c>
      <c r="F267" s="293" t="s">
        <v>32</v>
      </c>
      <c r="G267" s="294" t="s">
        <v>33</v>
      </c>
      <c r="H267" s="294" t="s">
        <v>33</v>
      </c>
      <c r="I267" s="294" t="s">
        <v>34</v>
      </c>
      <c r="J267" s="294" t="s">
        <v>35</v>
      </c>
      <c r="K267" s="294" t="s">
        <v>36</v>
      </c>
      <c r="L267" s="295" t="s">
        <v>37</v>
      </c>
      <c r="M267" s="1581" t="s">
        <v>32</v>
      </c>
      <c r="N267" s="296" t="s">
        <v>33</v>
      </c>
      <c r="O267" s="294" t="s">
        <v>33</v>
      </c>
      <c r="P267" s="294" t="s">
        <v>34</v>
      </c>
      <c r="Q267" s="294" t="s">
        <v>35</v>
      </c>
      <c r="R267" s="294" t="s">
        <v>36</v>
      </c>
      <c r="S267" s="735" t="s">
        <v>37</v>
      </c>
      <c r="T267" s="293" t="s">
        <v>32</v>
      </c>
      <c r="U267" s="294" t="s">
        <v>33</v>
      </c>
      <c r="V267" s="295" t="s">
        <v>33</v>
      </c>
      <c r="W267" s="984" t="s">
        <v>34</v>
      </c>
      <c r="X267" s="296" t="s">
        <v>35</v>
      </c>
      <c r="Y267" s="294" t="s">
        <v>36</v>
      </c>
      <c r="Z267" s="735" t="s">
        <v>37</v>
      </c>
      <c r="AA267" s="293" t="s">
        <v>32</v>
      </c>
      <c r="AB267" s="294" t="s">
        <v>33</v>
      </c>
      <c r="AC267" s="294" t="s">
        <v>33</v>
      </c>
      <c r="AD267" s="294" t="s">
        <v>34</v>
      </c>
      <c r="AE267" s="294" t="s">
        <v>35</v>
      </c>
      <c r="AF267" s="294" t="s">
        <v>36</v>
      </c>
      <c r="AG267" s="735" t="s">
        <v>37</v>
      </c>
      <c r="AH267" s="293" t="s">
        <v>32</v>
      </c>
      <c r="AI267" s="294" t="s">
        <v>33</v>
      </c>
      <c r="AJ267" s="294" t="s">
        <v>33</v>
      </c>
      <c r="AK267" s="294" t="s">
        <v>34</v>
      </c>
      <c r="AL267" s="294" t="s">
        <v>35</v>
      </c>
      <c r="AM267" s="294" t="s">
        <v>36</v>
      </c>
      <c r="AN267" s="735" t="s">
        <v>37</v>
      </c>
      <c r="AO267" s="897" t="s">
        <v>32</v>
      </c>
      <c r="AP267" s="807" t="s">
        <v>33</v>
      </c>
      <c r="AQ267" s="807" t="s">
        <v>33</v>
      </c>
      <c r="AR267" s="807" t="s">
        <v>34</v>
      </c>
      <c r="AS267" s="807" t="s">
        <v>35</v>
      </c>
      <c r="AT267" s="807" t="s">
        <v>36</v>
      </c>
      <c r="AU267" s="1583" t="s">
        <v>37</v>
      </c>
      <c r="AV267" s="88"/>
      <c r="AW267" s="88"/>
    </row>
    <row r="268" spans="1:49" ht="15" customHeight="1" x14ac:dyDescent="0.2">
      <c r="A268" s="88"/>
      <c r="B268" s="2"/>
      <c r="C268" s="793" t="s">
        <v>629</v>
      </c>
      <c r="D268" s="477" t="s">
        <v>630</v>
      </c>
      <c r="E268" s="611" t="s">
        <v>631</v>
      </c>
      <c r="F268" s="269" t="s">
        <v>80</v>
      </c>
      <c r="G268" s="999" t="s">
        <v>80</v>
      </c>
      <c r="H268" s="999" t="s">
        <v>80</v>
      </c>
      <c r="I268" s="999" t="s">
        <v>80</v>
      </c>
      <c r="J268" s="272" t="s">
        <v>80</v>
      </c>
      <c r="K268" s="272" t="s">
        <v>80</v>
      </c>
      <c r="L268" s="273" t="s">
        <v>80</v>
      </c>
      <c r="M268" s="998" t="s">
        <v>80</v>
      </c>
      <c r="N268" s="1000" t="s">
        <v>80</v>
      </c>
      <c r="O268" s="1000" t="s">
        <v>80</v>
      </c>
      <c r="P268" s="1000" t="s">
        <v>80</v>
      </c>
      <c r="Q268" s="1571" t="s">
        <v>80</v>
      </c>
      <c r="R268" s="273" t="s">
        <v>80</v>
      </c>
      <c r="S268" s="274" t="s">
        <v>80</v>
      </c>
      <c r="T268" s="1571" t="s">
        <v>80</v>
      </c>
      <c r="U268" s="999" t="s">
        <v>80</v>
      </c>
      <c r="V268" s="273" t="s">
        <v>80</v>
      </c>
      <c r="W268" s="272" t="s">
        <v>80</v>
      </c>
      <c r="X268" s="1571" t="s">
        <v>80</v>
      </c>
      <c r="Y268" s="272" t="s">
        <v>80</v>
      </c>
      <c r="Z268" s="274" t="s">
        <v>80</v>
      </c>
      <c r="AA268" s="1571" t="s">
        <v>80</v>
      </c>
      <c r="AB268" s="999" t="s">
        <v>80</v>
      </c>
      <c r="AC268" s="272" t="s">
        <v>80</v>
      </c>
      <c r="AD268" s="272" t="s">
        <v>80</v>
      </c>
      <c r="AE268" s="272" t="s">
        <v>80</v>
      </c>
      <c r="AF268" s="272" t="s">
        <v>80</v>
      </c>
      <c r="AG268" s="273" t="s">
        <v>80</v>
      </c>
      <c r="AH268" s="269" t="s">
        <v>80</v>
      </c>
      <c r="AI268" s="272" t="s">
        <v>80</v>
      </c>
      <c r="AJ268" s="272" t="s">
        <v>80</v>
      </c>
      <c r="AK268" s="272" t="s">
        <v>80</v>
      </c>
      <c r="AL268" s="272" t="s">
        <v>80</v>
      </c>
      <c r="AM268" s="272" t="s">
        <v>80</v>
      </c>
      <c r="AN268" s="274" t="s">
        <v>80</v>
      </c>
      <c r="AO268" s="269" t="s">
        <v>80</v>
      </c>
      <c r="AP268" s="999" t="s">
        <v>80</v>
      </c>
      <c r="AQ268" s="272" t="s">
        <v>80</v>
      </c>
      <c r="AR268" s="272" t="s">
        <v>80</v>
      </c>
      <c r="AS268" s="272" t="s">
        <v>80</v>
      </c>
      <c r="AT268" s="272" t="s">
        <v>80</v>
      </c>
      <c r="AU268" s="274" t="s">
        <v>80</v>
      </c>
      <c r="AV268" s="88">
        <f t="shared" ref="AV268:AV277" si="62">COUNTIF(F268:AU268,"&lt;&gt;CP")-COUNTIF(F268:AU268,"")-COUNTIF(F268:AU268,"R")-COUNTIF(F268:AU268,"AT")-COUNTIF(F268:AU268,"AM")-COUNTIF(F268:AU268,"RD")</f>
        <v>0</v>
      </c>
      <c r="AW268" s="88"/>
    </row>
    <row r="269" spans="1:49" ht="15" customHeight="1" thickBot="1" x14ac:dyDescent="0.25">
      <c r="A269" s="88"/>
      <c r="B269" s="93"/>
      <c r="C269" s="789"/>
      <c r="D269" s="206" t="s">
        <v>643</v>
      </c>
      <c r="E269" s="244" t="s">
        <v>644</v>
      </c>
      <c r="F269" s="564" t="s">
        <v>87</v>
      </c>
      <c r="G269" s="875" t="s">
        <v>87</v>
      </c>
      <c r="H269" s="875" t="s">
        <v>87</v>
      </c>
      <c r="I269" s="875" t="s">
        <v>87</v>
      </c>
      <c r="J269" s="875" t="s">
        <v>87</v>
      </c>
      <c r="K269" s="875" t="s">
        <v>87</v>
      </c>
      <c r="L269" s="876" t="s">
        <v>87</v>
      </c>
      <c r="M269" s="873" t="s">
        <v>87</v>
      </c>
      <c r="N269" s="877" t="s">
        <v>87</v>
      </c>
      <c r="O269" s="877" t="s">
        <v>87</v>
      </c>
      <c r="P269" s="877" t="s">
        <v>87</v>
      </c>
      <c r="Q269" s="877" t="s">
        <v>87</v>
      </c>
      <c r="R269" s="876" t="s">
        <v>87</v>
      </c>
      <c r="S269" s="878" t="s">
        <v>87</v>
      </c>
      <c r="T269" s="877" t="s">
        <v>87</v>
      </c>
      <c r="U269" s="875" t="s">
        <v>87</v>
      </c>
      <c r="V269" s="876" t="s">
        <v>87</v>
      </c>
      <c r="W269" s="875" t="s">
        <v>87</v>
      </c>
      <c r="X269" s="877" t="s">
        <v>87</v>
      </c>
      <c r="Y269" s="875" t="s">
        <v>87</v>
      </c>
      <c r="Z269" s="878" t="s">
        <v>87</v>
      </c>
      <c r="AA269" s="877" t="s">
        <v>87</v>
      </c>
      <c r="AB269" s="875" t="s">
        <v>87</v>
      </c>
      <c r="AC269" s="875" t="s">
        <v>87</v>
      </c>
      <c r="AD269" s="875" t="s">
        <v>87</v>
      </c>
      <c r="AE269" s="875" t="s">
        <v>87</v>
      </c>
      <c r="AF269" s="875" t="s">
        <v>87</v>
      </c>
      <c r="AG269" s="876" t="s">
        <v>87</v>
      </c>
      <c r="AH269" s="873" t="s">
        <v>87</v>
      </c>
      <c r="AI269" s="875" t="s">
        <v>87</v>
      </c>
      <c r="AJ269" s="875" t="s">
        <v>87</v>
      </c>
      <c r="AK269" s="875" t="s">
        <v>87</v>
      </c>
      <c r="AL269" s="875" t="s">
        <v>87</v>
      </c>
      <c r="AM269" s="875" t="s">
        <v>87</v>
      </c>
      <c r="AN269" s="878" t="s">
        <v>87</v>
      </c>
      <c r="AO269" s="877" t="s">
        <v>87</v>
      </c>
      <c r="AP269" s="875" t="s">
        <v>87</v>
      </c>
      <c r="AQ269" s="875" t="s">
        <v>87</v>
      </c>
      <c r="AR269" s="875" t="s">
        <v>87</v>
      </c>
      <c r="AS269" s="875" t="s">
        <v>87</v>
      </c>
      <c r="AT269" s="875" t="s">
        <v>87</v>
      </c>
      <c r="AU269" s="878" t="s">
        <v>87</v>
      </c>
      <c r="AV269" s="88">
        <f t="shared" si="62"/>
        <v>0</v>
      </c>
      <c r="AW269" s="88"/>
    </row>
    <row r="270" spans="1:49" ht="15" customHeight="1" x14ac:dyDescent="0.2">
      <c r="A270" s="93"/>
      <c r="B270" s="2"/>
      <c r="C270" s="733" t="s">
        <v>635</v>
      </c>
      <c r="D270" s="1070" t="s">
        <v>636</v>
      </c>
      <c r="E270" s="1071" t="s">
        <v>637</v>
      </c>
      <c r="F270" s="269" t="s">
        <v>638</v>
      </c>
      <c r="G270" s="999" t="s">
        <v>638</v>
      </c>
      <c r="H270" s="272" t="s">
        <v>638</v>
      </c>
      <c r="I270" s="272" t="s">
        <v>638</v>
      </c>
      <c r="J270" s="272" t="s">
        <v>638</v>
      </c>
      <c r="K270" s="272" t="s">
        <v>638</v>
      </c>
      <c r="L270" s="274" t="s">
        <v>638</v>
      </c>
      <c r="M270" s="564" t="s">
        <v>638</v>
      </c>
      <c r="N270" s="347" t="s">
        <v>638</v>
      </c>
      <c r="O270" s="347" t="s">
        <v>638</v>
      </c>
      <c r="P270" s="347" t="s">
        <v>638</v>
      </c>
      <c r="Q270" s="347" t="s">
        <v>638</v>
      </c>
      <c r="R270" s="347" t="s">
        <v>638</v>
      </c>
      <c r="S270" s="348" t="s">
        <v>638</v>
      </c>
      <c r="T270" s="574" t="s">
        <v>638</v>
      </c>
      <c r="U270" s="883" t="s">
        <v>638</v>
      </c>
      <c r="V270" s="347" t="s">
        <v>638</v>
      </c>
      <c r="W270" s="347" t="s">
        <v>638</v>
      </c>
      <c r="X270" s="347" t="s">
        <v>638</v>
      </c>
      <c r="Y270" s="347" t="s">
        <v>638</v>
      </c>
      <c r="Z270" s="573" t="s">
        <v>638</v>
      </c>
      <c r="AA270" s="564" t="s">
        <v>638</v>
      </c>
      <c r="AB270" s="347" t="s">
        <v>638</v>
      </c>
      <c r="AC270" s="347" t="s">
        <v>638</v>
      </c>
      <c r="AD270" s="347" t="s">
        <v>638</v>
      </c>
      <c r="AE270" s="347" t="s">
        <v>638</v>
      </c>
      <c r="AF270" s="347" t="s">
        <v>638</v>
      </c>
      <c r="AG270" s="348" t="s">
        <v>638</v>
      </c>
      <c r="AH270" s="574" t="s">
        <v>638</v>
      </c>
      <c r="AI270" s="883" t="s">
        <v>638</v>
      </c>
      <c r="AJ270" s="347" t="s">
        <v>638</v>
      </c>
      <c r="AK270" s="347" t="s">
        <v>638</v>
      </c>
      <c r="AL270" s="347" t="s">
        <v>638</v>
      </c>
      <c r="AM270" s="347" t="s">
        <v>638</v>
      </c>
      <c r="AN270" s="573" t="s">
        <v>638</v>
      </c>
      <c r="AO270" s="564" t="s">
        <v>638</v>
      </c>
      <c r="AP270" s="347" t="s">
        <v>638</v>
      </c>
      <c r="AQ270" s="347" t="s">
        <v>638</v>
      </c>
      <c r="AR270" s="347" t="s">
        <v>638</v>
      </c>
      <c r="AS270" s="347" t="s">
        <v>638</v>
      </c>
      <c r="AT270" s="347" t="s">
        <v>638</v>
      </c>
      <c r="AU270" s="348" t="s">
        <v>638</v>
      </c>
      <c r="AV270" s="88">
        <f t="shared" si="62"/>
        <v>42</v>
      </c>
      <c r="AW270" s="88"/>
    </row>
    <row r="271" spans="1:49" ht="15" customHeight="1" thickBot="1" x14ac:dyDescent="0.25">
      <c r="A271" s="88"/>
      <c r="B271" s="2"/>
      <c r="C271" s="733" t="s">
        <v>639</v>
      </c>
      <c r="D271" s="206" t="s">
        <v>640</v>
      </c>
      <c r="E271" s="213" t="s">
        <v>458</v>
      </c>
      <c r="F271" s="1055" t="s">
        <v>87</v>
      </c>
      <c r="G271" s="938" t="s">
        <v>87</v>
      </c>
      <c r="H271" s="938" t="s">
        <v>87</v>
      </c>
      <c r="I271" s="938" t="s">
        <v>87</v>
      </c>
      <c r="J271" s="938" t="s">
        <v>87</v>
      </c>
      <c r="K271" s="938" t="s">
        <v>87</v>
      </c>
      <c r="L271" s="1072" t="s">
        <v>87</v>
      </c>
      <c r="M271" s="1055" t="s">
        <v>87</v>
      </c>
      <c r="N271" s="943" t="s">
        <v>87</v>
      </c>
      <c r="O271" s="943" t="s">
        <v>87</v>
      </c>
      <c r="P271" s="943" t="s">
        <v>87</v>
      </c>
      <c r="Q271" s="943" t="s">
        <v>87</v>
      </c>
      <c r="R271" s="939" t="s">
        <v>87</v>
      </c>
      <c r="S271" s="1072" t="s">
        <v>87</v>
      </c>
      <c r="T271" s="943" t="s">
        <v>87</v>
      </c>
      <c r="U271" s="938" t="s">
        <v>87</v>
      </c>
      <c r="V271" s="939" t="s">
        <v>87</v>
      </c>
      <c r="W271" s="938" t="s">
        <v>87</v>
      </c>
      <c r="X271" s="943" t="s">
        <v>87</v>
      </c>
      <c r="Y271" s="938" t="s">
        <v>87</v>
      </c>
      <c r="Z271" s="1072" t="s">
        <v>87</v>
      </c>
      <c r="AA271" s="943" t="s">
        <v>87</v>
      </c>
      <c r="AB271" s="938" t="s">
        <v>87</v>
      </c>
      <c r="AC271" s="938" t="s">
        <v>87</v>
      </c>
      <c r="AD271" s="938" t="s">
        <v>87</v>
      </c>
      <c r="AE271" s="938" t="s">
        <v>87</v>
      </c>
      <c r="AF271" s="938" t="s">
        <v>87</v>
      </c>
      <c r="AG271" s="939" t="s">
        <v>87</v>
      </c>
      <c r="AH271" s="1055" t="s">
        <v>87</v>
      </c>
      <c r="AI271" s="938" t="s">
        <v>87</v>
      </c>
      <c r="AJ271" s="938" t="s">
        <v>87</v>
      </c>
      <c r="AK271" s="938" t="s">
        <v>87</v>
      </c>
      <c r="AL271" s="938" t="s">
        <v>87</v>
      </c>
      <c r="AM271" s="938" t="s">
        <v>87</v>
      </c>
      <c r="AN271" s="1072" t="s">
        <v>87</v>
      </c>
      <c r="AO271" s="943" t="s">
        <v>87</v>
      </c>
      <c r="AP271" s="938" t="s">
        <v>87</v>
      </c>
      <c r="AQ271" s="938" t="s">
        <v>87</v>
      </c>
      <c r="AR271" s="938" t="s">
        <v>87</v>
      </c>
      <c r="AS271" s="938" t="s">
        <v>87</v>
      </c>
      <c r="AT271" s="938" t="s">
        <v>87</v>
      </c>
      <c r="AU271" s="1072" t="s">
        <v>87</v>
      </c>
      <c r="AV271" s="88">
        <f t="shared" si="62"/>
        <v>0</v>
      </c>
      <c r="AW271" s="88"/>
    </row>
    <row r="272" spans="1:49" s="682" customFormat="1" ht="15" customHeight="1" thickBot="1" x14ac:dyDescent="0.25">
      <c r="A272" s="93"/>
      <c r="B272" s="2"/>
      <c r="C272" s="795" t="s">
        <v>641</v>
      </c>
      <c r="D272" s="617" t="s">
        <v>642</v>
      </c>
      <c r="E272" s="683" t="s">
        <v>187</v>
      </c>
      <c r="F272" s="269" t="s">
        <v>87</v>
      </c>
      <c r="G272" s="999" t="s">
        <v>87</v>
      </c>
      <c r="H272" s="999" t="s">
        <v>87</v>
      </c>
      <c r="I272" s="999" t="s">
        <v>87</v>
      </c>
      <c r="J272" s="272" t="s">
        <v>87</v>
      </c>
      <c r="K272" s="272" t="s">
        <v>87</v>
      </c>
      <c r="L272" s="273" t="s">
        <v>87</v>
      </c>
      <c r="M272" s="998" t="s">
        <v>87</v>
      </c>
      <c r="N272" s="1000" t="s">
        <v>87</v>
      </c>
      <c r="O272" s="1000" t="s">
        <v>87</v>
      </c>
      <c r="P272" s="1000" t="s">
        <v>87</v>
      </c>
      <c r="Q272" s="1571" t="s">
        <v>87</v>
      </c>
      <c r="R272" s="273" t="s">
        <v>87</v>
      </c>
      <c r="S272" s="274" t="s">
        <v>87</v>
      </c>
      <c r="T272" s="1571" t="s">
        <v>87</v>
      </c>
      <c r="U272" s="999" t="s">
        <v>87</v>
      </c>
      <c r="V272" s="273" t="s">
        <v>87</v>
      </c>
      <c r="W272" s="272" t="s">
        <v>87</v>
      </c>
      <c r="X272" s="1571" t="s">
        <v>87</v>
      </c>
      <c r="Y272" s="272" t="s">
        <v>87</v>
      </c>
      <c r="Z272" s="274" t="s">
        <v>87</v>
      </c>
      <c r="AA272" s="1571" t="s">
        <v>87</v>
      </c>
      <c r="AB272" s="999" t="s">
        <v>87</v>
      </c>
      <c r="AC272" s="272" t="s">
        <v>87</v>
      </c>
      <c r="AD272" s="272" t="s">
        <v>87</v>
      </c>
      <c r="AE272" s="272" t="s">
        <v>87</v>
      </c>
      <c r="AF272" s="272" t="s">
        <v>87</v>
      </c>
      <c r="AG272" s="273" t="s">
        <v>87</v>
      </c>
      <c r="AH272" s="269" t="s">
        <v>87</v>
      </c>
      <c r="AI272" s="272" t="s">
        <v>87</v>
      </c>
      <c r="AJ272" s="272" t="s">
        <v>87</v>
      </c>
      <c r="AK272" s="272" t="s">
        <v>87</v>
      </c>
      <c r="AL272" s="272" t="s">
        <v>87</v>
      </c>
      <c r="AM272" s="272" t="s">
        <v>87</v>
      </c>
      <c r="AN272" s="274" t="s">
        <v>87</v>
      </c>
      <c r="AO272" s="269" t="s">
        <v>87</v>
      </c>
      <c r="AP272" s="999" t="s">
        <v>87</v>
      </c>
      <c r="AQ272" s="272" t="s">
        <v>87</v>
      </c>
      <c r="AR272" s="272" t="s">
        <v>87</v>
      </c>
      <c r="AS272" s="272" t="s">
        <v>87</v>
      </c>
      <c r="AT272" s="272" t="s">
        <v>87</v>
      </c>
      <c r="AU272" s="274" t="s">
        <v>87</v>
      </c>
      <c r="AV272" s="88">
        <f t="shared" si="62"/>
        <v>0</v>
      </c>
      <c r="AW272" s="88"/>
    </row>
    <row r="273" spans="1:49" ht="15" customHeight="1" thickBot="1" x14ac:dyDescent="0.25">
      <c r="A273" s="88"/>
      <c r="B273" s="2"/>
      <c r="C273" s="733" t="s">
        <v>656</v>
      </c>
      <c r="D273" s="462" t="s">
        <v>657</v>
      </c>
      <c r="E273" s="1051" t="s">
        <v>658</v>
      </c>
      <c r="F273" s="1121" t="s">
        <v>211</v>
      </c>
      <c r="G273" s="847" t="s">
        <v>211</v>
      </c>
      <c r="H273" s="846" t="s">
        <v>211</v>
      </c>
      <c r="I273" s="846" t="s">
        <v>211</v>
      </c>
      <c r="J273" s="846" t="s">
        <v>211</v>
      </c>
      <c r="K273" s="846"/>
      <c r="L273" s="846"/>
      <c r="M273" s="1121" t="s">
        <v>211</v>
      </c>
      <c r="N273" s="847" t="s">
        <v>211</v>
      </c>
      <c r="O273" s="846" t="s">
        <v>211</v>
      </c>
      <c r="P273" s="846" t="s">
        <v>211</v>
      </c>
      <c r="Q273" s="846" t="s">
        <v>211</v>
      </c>
      <c r="R273" s="846"/>
      <c r="S273" s="846"/>
      <c r="T273" s="1121" t="s">
        <v>211</v>
      </c>
      <c r="U273" s="847" t="s">
        <v>211</v>
      </c>
      <c r="V273" s="846" t="s">
        <v>211</v>
      </c>
      <c r="W273" s="846" t="s">
        <v>211</v>
      </c>
      <c r="X273" s="846" t="s">
        <v>211</v>
      </c>
      <c r="Y273" s="846"/>
      <c r="Z273" s="846"/>
      <c r="AA273" s="1121" t="s">
        <v>211</v>
      </c>
      <c r="AB273" s="847" t="s">
        <v>211</v>
      </c>
      <c r="AC273" s="846" t="s">
        <v>211</v>
      </c>
      <c r="AD273" s="846" t="s">
        <v>211</v>
      </c>
      <c r="AE273" s="846" t="s">
        <v>211</v>
      </c>
      <c r="AF273" s="846"/>
      <c r="AG273" s="846"/>
      <c r="AH273" s="1121" t="s">
        <v>211</v>
      </c>
      <c r="AI273" s="847" t="s">
        <v>211</v>
      </c>
      <c r="AJ273" s="846" t="s">
        <v>211</v>
      </c>
      <c r="AK273" s="846" t="s">
        <v>211</v>
      </c>
      <c r="AL273" s="846" t="s">
        <v>211</v>
      </c>
      <c r="AM273" s="846"/>
      <c r="AN273" s="846"/>
      <c r="AO273" s="1121" t="s">
        <v>211</v>
      </c>
      <c r="AP273" s="847" t="s">
        <v>211</v>
      </c>
      <c r="AQ273" s="846" t="s">
        <v>211</v>
      </c>
      <c r="AR273" s="846" t="s">
        <v>211</v>
      </c>
      <c r="AS273" s="846" t="s">
        <v>211</v>
      </c>
      <c r="AT273" s="846"/>
      <c r="AU273" s="1145"/>
      <c r="AV273" s="88">
        <f t="shared" si="62"/>
        <v>30</v>
      </c>
      <c r="AW273" s="88"/>
    </row>
    <row r="274" spans="1:49" ht="15" customHeight="1" x14ac:dyDescent="0.2">
      <c r="A274" s="93"/>
      <c r="B274" s="790"/>
      <c r="C274" s="733"/>
      <c r="D274" s="1867"/>
      <c r="E274" s="661"/>
      <c r="F274" s="156"/>
      <c r="G274" s="51"/>
      <c r="H274" s="51"/>
      <c r="I274" s="51"/>
      <c r="J274" s="144"/>
      <c r="K274" s="144"/>
      <c r="L274" s="157"/>
      <c r="M274" s="305"/>
      <c r="N274" s="457"/>
      <c r="O274" s="457"/>
      <c r="P274" s="457"/>
      <c r="Q274" s="870"/>
      <c r="R274" s="157"/>
      <c r="S274" s="145"/>
      <c r="T274" s="870"/>
      <c r="U274" s="51"/>
      <c r="V274" s="157"/>
      <c r="W274" s="144"/>
      <c r="X274" s="870"/>
      <c r="Y274" s="144"/>
      <c r="Z274" s="145"/>
      <c r="AA274" s="870"/>
      <c r="AB274" s="51"/>
      <c r="AC274" s="144"/>
      <c r="AD274" s="144"/>
      <c r="AE274" s="144"/>
      <c r="AF274" s="144"/>
      <c r="AG274" s="157"/>
      <c r="AH274" s="156"/>
      <c r="AI274" s="144"/>
      <c r="AJ274" s="144"/>
      <c r="AK274" s="144"/>
      <c r="AL274" s="144"/>
      <c r="AM274" s="144"/>
      <c r="AN274" s="145"/>
      <c r="AO274" s="156"/>
      <c r="AP274" s="51"/>
      <c r="AQ274" s="144"/>
      <c r="AR274" s="144"/>
      <c r="AS274" s="144"/>
      <c r="AT274" s="144"/>
      <c r="AU274" s="145"/>
      <c r="AV274" s="88">
        <f t="shared" si="62"/>
        <v>0</v>
      </c>
      <c r="AW274" s="88"/>
    </row>
    <row r="275" spans="1:49" ht="15" customHeight="1" thickBot="1" x14ac:dyDescent="0.25">
      <c r="A275" s="88"/>
      <c r="B275" s="93"/>
      <c r="C275" s="733"/>
      <c r="D275" s="1868"/>
      <c r="E275" s="126"/>
      <c r="F275" s="125"/>
      <c r="G275" s="31"/>
      <c r="H275" s="31"/>
      <c r="I275" s="31"/>
      <c r="J275" s="131"/>
      <c r="K275" s="131"/>
      <c r="L275" s="152"/>
      <c r="M275" s="39"/>
      <c r="N275" s="38"/>
      <c r="O275" s="38"/>
      <c r="P275" s="38"/>
      <c r="Q275" s="159"/>
      <c r="R275" s="152"/>
      <c r="S275" s="138"/>
      <c r="T275" s="159"/>
      <c r="U275" s="31"/>
      <c r="V275" s="152"/>
      <c r="W275" s="131"/>
      <c r="X275" s="159"/>
      <c r="Y275" s="131"/>
      <c r="Z275" s="138"/>
      <c r="AA275" s="159"/>
      <c r="AB275" s="31"/>
      <c r="AC275" s="131"/>
      <c r="AD275" s="131"/>
      <c r="AE275" s="131"/>
      <c r="AF275" s="131"/>
      <c r="AG275" s="152"/>
      <c r="AH275" s="125"/>
      <c r="AI275" s="131"/>
      <c r="AJ275" s="131"/>
      <c r="AK275" s="131"/>
      <c r="AL275" s="131"/>
      <c r="AM275" s="131"/>
      <c r="AN275" s="138"/>
      <c r="AO275" s="125"/>
      <c r="AP275" s="31"/>
      <c r="AQ275" s="131"/>
      <c r="AR275" s="131"/>
      <c r="AS275" s="131"/>
      <c r="AT275" s="131"/>
      <c r="AU275" s="138"/>
      <c r="AV275" s="88">
        <f t="shared" si="62"/>
        <v>0</v>
      </c>
      <c r="AW275" s="88"/>
    </row>
    <row r="276" spans="1:49" ht="15" customHeight="1" x14ac:dyDescent="0.2">
      <c r="A276" s="88"/>
      <c r="B276" s="88"/>
      <c r="C276" s="733"/>
      <c r="D276" s="1246"/>
      <c r="E276" s="1869"/>
      <c r="F276" s="590"/>
      <c r="G276" s="588"/>
      <c r="H276" s="52"/>
      <c r="I276" s="52"/>
      <c r="J276" s="52"/>
      <c r="K276" s="52"/>
      <c r="L276" s="52"/>
      <c r="M276" s="60"/>
      <c r="N276" s="58"/>
      <c r="O276" s="52"/>
      <c r="P276" s="52"/>
      <c r="Q276" s="52"/>
      <c r="R276" s="52"/>
      <c r="S276" s="52"/>
      <c r="T276" s="60"/>
      <c r="U276" s="58"/>
      <c r="V276" s="52"/>
      <c r="W276" s="52"/>
      <c r="X276" s="52"/>
      <c r="Y276" s="52"/>
      <c r="Z276" s="52"/>
      <c r="AA276" s="305"/>
      <c r="AB276" s="705"/>
      <c r="AC276" s="51"/>
      <c r="AD276" s="51"/>
      <c r="AE276" s="51"/>
      <c r="AF276" s="51"/>
      <c r="AG276" s="51"/>
      <c r="AH276" s="305"/>
      <c r="AI276" s="705"/>
      <c r="AJ276" s="51"/>
      <c r="AK276" s="51"/>
      <c r="AL276" s="51"/>
      <c r="AM276" s="51"/>
      <c r="AN276" s="51"/>
      <c r="AO276" s="305"/>
      <c r="AP276" s="705"/>
      <c r="AQ276" s="51"/>
      <c r="AR276" s="51"/>
      <c r="AS276" s="51"/>
      <c r="AT276" s="51"/>
      <c r="AU276" s="439"/>
      <c r="AV276" s="88">
        <f t="shared" si="62"/>
        <v>0</v>
      </c>
      <c r="AW276" s="88"/>
    </row>
    <row r="277" spans="1:49" ht="15" customHeight="1" thickBot="1" x14ac:dyDescent="0.25">
      <c r="A277" s="88"/>
      <c r="C277" s="733"/>
      <c r="D277" s="1675"/>
      <c r="E277" s="1051"/>
      <c r="F277" s="39"/>
      <c r="G277" s="46"/>
      <c r="H277" s="31"/>
      <c r="I277" s="31"/>
      <c r="J277" s="31"/>
      <c r="K277" s="31"/>
      <c r="L277" s="31"/>
      <c r="M277" s="39"/>
      <c r="N277" s="46"/>
      <c r="O277" s="31"/>
      <c r="P277" s="31"/>
      <c r="Q277" s="31"/>
      <c r="R277" s="31"/>
      <c r="S277" s="31"/>
      <c r="T277" s="39"/>
      <c r="U277" s="46"/>
      <c r="V277" s="31"/>
      <c r="W277" s="31"/>
      <c r="X277" s="31"/>
      <c r="Y277" s="31"/>
      <c r="Z277" s="31"/>
      <c r="AA277" s="39"/>
      <c r="AB277" s="46"/>
      <c r="AC277" s="31"/>
      <c r="AD277" s="31"/>
      <c r="AE277" s="31"/>
      <c r="AF277" s="31"/>
      <c r="AG277" s="31"/>
      <c r="AH277" s="39"/>
      <c r="AI277" s="46"/>
      <c r="AJ277" s="31"/>
      <c r="AK277" s="31"/>
      <c r="AL277" s="31"/>
      <c r="AM277" s="31"/>
      <c r="AN277" s="31"/>
      <c r="AO277" s="39"/>
      <c r="AP277" s="46"/>
      <c r="AQ277" s="31"/>
      <c r="AR277" s="31"/>
      <c r="AS277" s="31"/>
      <c r="AT277" s="31"/>
      <c r="AU277" s="40"/>
      <c r="AV277" s="88">
        <f t="shared" si="62"/>
        <v>0</v>
      </c>
      <c r="AW277" s="88"/>
    </row>
    <row r="278" spans="1:49" ht="15" customHeight="1" x14ac:dyDescent="0.2">
      <c r="B278" s="93"/>
      <c r="C278" s="733"/>
      <c r="D278" s="649"/>
      <c r="E278" s="650"/>
      <c r="F278" s="19"/>
      <c r="G278" s="17"/>
      <c r="H278" s="95"/>
      <c r="I278" s="17"/>
      <c r="J278" s="95"/>
      <c r="K278" s="95"/>
      <c r="L278" s="24"/>
      <c r="M278" s="19"/>
      <c r="N278" s="23"/>
      <c r="O278" s="95"/>
      <c r="P278" s="17"/>
      <c r="Q278" s="95"/>
      <c r="R278" s="95"/>
      <c r="S278" s="21"/>
      <c r="T278" s="19"/>
      <c r="U278" s="17"/>
      <c r="V278" s="160"/>
      <c r="W278" s="17"/>
      <c r="X278" s="161"/>
      <c r="Y278" s="95"/>
      <c r="Z278" s="21"/>
      <c r="AA278" s="19"/>
      <c r="AB278" s="17"/>
      <c r="AC278" s="95"/>
      <c r="AD278" s="17"/>
      <c r="AE278" s="95"/>
      <c r="AF278" s="95"/>
      <c r="AG278" s="21"/>
      <c r="AH278" s="19"/>
      <c r="AI278" s="17"/>
      <c r="AJ278" s="95"/>
      <c r="AK278" s="17"/>
      <c r="AL278" s="95"/>
      <c r="AM278" s="95"/>
      <c r="AN278" s="21"/>
      <c r="AO278" s="19"/>
      <c r="AP278" s="17"/>
      <c r="AQ278" s="17"/>
      <c r="AR278" s="17"/>
      <c r="AS278" s="95"/>
      <c r="AT278" s="95"/>
      <c r="AU278" s="96"/>
      <c r="AV278" s="88"/>
      <c r="AW278" s="88"/>
    </row>
    <row r="279" spans="1:49" ht="15" customHeight="1" thickBot="1" x14ac:dyDescent="0.25">
      <c r="A279" s="88"/>
      <c r="B279" s="93"/>
      <c r="C279" s="733"/>
      <c r="D279" s="788"/>
      <c r="E279" s="1220"/>
      <c r="F279" s="39"/>
      <c r="G279" s="31"/>
      <c r="H279" s="131"/>
      <c r="I279" s="31"/>
      <c r="J279" s="131"/>
      <c r="K279" s="131"/>
      <c r="L279" s="46"/>
      <c r="M279" s="39"/>
      <c r="N279" s="38"/>
      <c r="O279" s="131"/>
      <c r="P279" s="31"/>
      <c r="Q279" s="131"/>
      <c r="R279" s="131"/>
      <c r="S279" s="46"/>
      <c r="T279" s="39"/>
      <c r="U279" s="31"/>
      <c r="V279" s="152"/>
      <c r="W279" s="31"/>
      <c r="X279" s="159"/>
      <c r="Y279" s="131"/>
      <c r="Z279" s="46"/>
      <c r="AA279" s="39"/>
      <c r="AB279" s="31"/>
      <c r="AC279" s="131"/>
      <c r="AD279" s="31"/>
      <c r="AE279" s="131"/>
      <c r="AF279" s="131"/>
      <c r="AG279" s="40"/>
      <c r="AH279" s="39"/>
      <c r="AI279" s="31"/>
      <c r="AJ279" s="131"/>
      <c r="AK279" s="31"/>
      <c r="AL279" s="131"/>
      <c r="AM279" s="131"/>
      <c r="AN279" s="40"/>
      <c r="AO279" s="39"/>
      <c r="AP279" s="31"/>
      <c r="AQ279" s="131"/>
      <c r="AR279" s="31"/>
      <c r="AS279" s="131"/>
      <c r="AT279" s="131"/>
      <c r="AU279" s="40"/>
      <c r="AV279" s="88"/>
      <c r="AW279" s="88"/>
    </row>
    <row r="280" spans="1:49" ht="15" customHeight="1" x14ac:dyDescent="0.2">
      <c r="A280" s="88"/>
      <c r="B280" s="93"/>
      <c r="C280" s="732"/>
      <c r="D280" s="1389"/>
      <c r="E280" s="1390"/>
      <c r="F280" s="19"/>
      <c r="G280" s="17"/>
      <c r="H280" s="95"/>
      <c r="I280" s="17"/>
      <c r="J280" s="95"/>
      <c r="K280" s="95"/>
      <c r="L280" s="24"/>
      <c r="M280" s="19"/>
      <c r="N280" s="23"/>
      <c r="O280" s="95"/>
      <c r="P280" s="17"/>
      <c r="Q280" s="95"/>
      <c r="R280" s="95"/>
      <c r="S280" s="24"/>
      <c r="T280" s="19"/>
      <c r="U280" s="17"/>
      <c r="V280" s="160"/>
      <c r="W280" s="17"/>
      <c r="X280" s="161"/>
      <c r="Y280" s="95"/>
      <c r="Z280" s="24"/>
      <c r="AA280" s="19"/>
      <c r="AB280" s="17"/>
      <c r="AC280" s="95"/>
      <c r="AD280" s="17"/>
      <c r="AE280" s="95"/>
      <c r="AF280" s="95"/>
      <c r="AG280" s="96"/>
      <c r="AH280" s="23"/>
      <c r="AI280" s="17"/>
      <c r="AJ280" s="17"/>
      <c r="AK280" s="17"/>
      <c r="AL280" s="17"/>
      <c r="AM280" s="95"/>
      <c r="AN280" s="21"/>
      <c r="AO280" s="19"/>
      <c r="AP280" s="17"/>
      <c r="AQ280" s="95"/>
      <c r="AR280" s="17"/>
      <c r="AS280" s="95"/>
      <c r="AT280" s="95"/>
      <c r="AU280" s="21"/>
      <c r="AV280" s="88"/>
      <c r="AW280" s="88"/>
    </row>
    <row r="281" spans="1:49" ht="15" customHeight="1" thickBot="1" x14ac:dyDescent="0.25">
      <c r="A281" s="88"/>
      <c r="C281" s="733"/>
      <c r="D281" s="220"/>
      <c r="E281" s="213"/>
      <c r="F281" s="39"/>
      <c r="G281" s="31"/>
      <c r="H281" s="131"/>
      <c r="I281" s="31"/>
      <c r="J281" s="131"/>
      <c r="K281" s="131"/>
      <c r="L281" s="46"/>
      <c r="M281" s="39"/>
      <c r="N281" s="38"/>
      <c r="O281" s="131"/>
      <c r="P281" s="31"/>
      <c r="Q281" s="131"/>
      <c r="R281" s="131"/>
      <c r="S281" s="46"/>
      <c r="T281" s="39"/>
      <c r="U281" s="31"/>
      <c r="V281" s="152"/>
      <c r="W281" s="31"/>
      <c r="X281" s="159"/>
      <c r="Y281" s="131"/>
      <c r="Z281" s="46"/>
      <c r="AA281" s="39"/>
      <c r="AB281" s="31"/>
      <c r="AC281" s="131"/>
      <c r="AD281" s="31"/>
      <c r="AE281" s="131"/>
      <c r="AF281" s="131"/>
      <c r="AG281" s="40"/>
      <c r="AH281" s="39"/>
      <c r="AI281" s="31"/>
      <c r="AJ281" s="131"/>
      <c r="AK281" s="31"/>
      <c r="AL281" s="131"/>
      <c r="AM281" s="131"/>
      <c r="AN281" s="40"/>
      <c r="AO281" s="39"/>
      <c r="AP281" s="31"/>
      <c r="AQ281" s="131"/>
      <c r="AR281" s="31"/>
      <c r="AS281" s="131"/>
      <c r="AT281" s="131"/>
      <c r="AU281" s="40"/>
      <c r="AV281" s="88"/>
      <c r="AW281" s="88"/>
    </row>
    <row r="282" spans="1:49" ht="15" customHeight="1" thickBot="1" x14ac:dyDescent="0.25">
      <c r="D282" s="684" t="s">
        <v>548</v>
      </c>
      <c r="E282" s="656"/>
      <c r="F282" s="140">
        <f t="shared" ref="F282:AU282" si="63">SUM(F268:F281)+COUNTIF(F268:F281,"1A")+COUNTIF(F268:F281,"1B")+COUNTIF(F268:F281,"1V")+COUNTIF(F268:F281,"A12")+COUNTIF(F268:F281,"B12")+COUNTIF(F268:F281,"A8")+COUNTIF(F268:F281,"B8")+COUNTIF(F268:F281,"1T")</f>
        <v>0</v>
      </c>
      <c r="G282" s="140">
        <f t="shared" si="63"/>
        <v>0</v>
      </c>
      <c r="H282" s="140">
        <f t="shared" si="63"/>
        <v>0</v>
      </c>
      <c r="I282" s="140">
        <f t="shared" si="63"/>
        <v>0</v>
      </c>
      <c r="J282" s="140">
        <f t="shared" si="63"/>
        <v>0</v>
      </c>
      <c r="K282" s="140">
        <f t="shared" si="63"/>
        <v>0</v>
      </c>
      <c r="L282" s="163">
        <f t="shared" si="63"/>
        <v>0</v>
      </c>
      <c r="M282" s="919">
        <f t="shared" si="63"/>
        <v>0</v>
      </c>
      <c r="N282" s="174">
        <f t="shared" si="63"/>
        <v>0</v>
      </c>
      <c r="O282" s="121">
        <f t="shared" si="63"/>
        <v>0</v>
      </c>
      <c r="P282" s="121">
        <f t="shared" si="63"/>
        <v>0</v>
      </c>
      <c r="Q282" s="121">
        <f t="shared" si="63"/>
        <v>0</v>
      </c>
      <c r="R282" s="121">
        <f t="shared" si="63"/>
        <v>0</v>
      </c>
      <c r="S282" s="918">
        <f t="shared" si="63"/>
        <v>0</v>
      </c>
      <c r="T282" s="164">
        <f t="shared" si="63"/>
        <v>0</v>
      </c>
      <c r="U282" s="140">
        <f t="shared" si="63"/>
        <v>0</v>
      </c>
      <c r="V282" s="163">
        <f t="shared" si="63"/>
        <v>0</v>
      </c>
      <c r="W282" s="140">
        <f t="shared" si="63"/>
        <v>0</v>
      </c>
      <c r="X282" s="164">
        <f t="shared" si="63"/>
        <v>0</v>
      </c>
      <c r="Y282" s="140">
        <f t="shared" si="63"/>
        <v>0</v>
      </c>
      <c r="Z282" s="163">
        <f t="shared" si="63"/>
        <v>0</v>
      </c>
      <c r="AA282" s="919">
        <f t="shared" si="63"/>
        <v>0</v>
      </c>
      <c r="AB282" s="121">
        <f t="shared" si="63"/>
        <v>0</v>
      </c>
      <c r="AC282" s="121">
        <f t="shared" si="63"/>
        <v>0</v>
      </c>
      <c r="AD282" s="121">
        <f t="shared" si="63"/>
        <v>0</v>
      </c>
      <c r="AE282" s="121">
        <f t="shared" si="63"/>
        <v>0</v>
      </c>
      <c r="AF282" s="121">
        <f t="shared" si="63"/>
        <v>0</v>
      </c>
      <c r="AG282" s="918">
        <f t="shared" si="63"/>
        <v>0</v>
      </c>
      <c r="AH282" s="164">
        <f t="shared" si="63"/>
        <v>0</v>
      </c>
      <c r="AI282" s="140">
        <f t="shared" si="63"/>
        <v>0</v>
      </c>
      <c r="AJ282" s="140">
        <f t="shared" si="63"/>
        <v>0</v>
      </c>
      <c r="AK282" s="140">
        <f t="shared" si="63"/>
        <v>0</v>
      </c>
      <c r="AL282" s="140">
        <f t="shared" si="63"/>
        <v>0</v>
      </c>
      <c r="AM282" s="140">
        <f t="shared" si="63"/>
        <v>0</v>
      </c>
      <c r="AN282" s="163">
        <f t="shared" si="63"/>
        <v>0</v>
      </c>
      <c r="AO282" s="919">
        <f t="shared" si="63"/>
        <v>0</v>
      </c>
      <c r="AP282" s="121">
        <f t="shared" si="63"/>
        <v>0</v>
      </c>
      <c r="AQ282" s="121">
        <f t="shared" si="63"/>
        <v>0</v>
      </c>
      <c r="AR282" s="121">
        <f t="shared" si="63"/>
        <v>0</v>
      </c>
      <c r="AS282" s="121">
        <f t="shared" si="63"/>
        <v>0</v>
      </c>
      <c r="AT282" s="121">
        <f t="shared" si="63"/>
        <v>0</v>
      </c>
      <c r="AU282" s="918">
        <f t="shared" si="63"/>
        <v>0</v>
      </c>
      <c r="AV282" s="88"/>
      <c r="AW282" s="88"/>
    </row>
    <row r="283" spans="1:49" ht="15" customHeight="1" x14ac:dyDescent="0.2">
      <c r="D283" s="150" t="s">
        <v>659</v>
      </c>
    </row>
    <row r="284" spans="1:49" s="8" customFormat="1" ht="15" customHeight="1" x14ac:dyDescent="0.2">
      <c r="A284" s="91"/>
      <c r="B284" s="91"/>
      <c r="C284" s="91"/>
      <c r="D284" s="110"/>
      <c r="F284" s="1870"/>
      <c r="G284" s="1870"/>
      <c r="H284" s="1870"/>
      <c r="I284" s="1870"/>
      <c r="J284" s="1870"/>
      <c r="K284" s="1870"/>
      <c r="L284" s="1870"/>
      <c r="M284" s="1870"/>
      <c r="N284" s="1870"/>
      <c r="O284" s="1870"/>
      <c r="P284" s="1870"/>
      <c r="Q284" s="1870"/>
      <c r="R284" s="1870"/>
      <c r="S284" s="1870"/>
      <c r="T284" s="1870"/>
      <c r="U284" s="1870"/>
      <c r="V284" s="1870"/>
      <c r="W284" s="1870"/>
      <c r="X284" s="1870"/>
      <c r="Y284" s="1870"/>
      <c r="Z284" s="1870"/>
      <c r="AA284" s="1870"/>
      <c r="AB284" s="1870"/>
      <c r="AC284" s="1870"/>
      <c r="AD284" s="1870"/>
      <c r="AE284" s="1870"/>
      <c r="AF284" s="1870"/>
      <c r="AG284" s="1870"/>
    </row>
    <row r="285" spans="1:49" ht="15" customHeight="1" x14ac:dyDescent="0.2">
      <c r="D285" s="150" t="s">
        <v>660</v>
      </c>
    </row>
    <row r="286" spans="1:49" s="8" customFormat="1" ht="15" customHeight="1" x14ac:dyDescent="0.2">
      <c r="A286" s="91"/>
      <c r="B286" s="91"/>
      <c r="C286" s="91"/>
      <c r="D286" s="110"/>
      <c r="F286" s="1870"/>
      <c r="G286" s="1870"/>
      <c r="H286" s="1870"/>
      <c r="I286" s="1870"/>
      <c r="J286" s="1870"/>
      <c r="K286" s="1870"/>
      <c r="L286" s="1870"/>
      <c r="M286" s="1870"/>
      <c r="N286" s="1870"/>
      <c r="O286" s="1870"/>
      <c r="P286" s="1870"/>
      <c r="Q286" s="1870"/>
      <c r="R286" s="1870"/>
      <c r="S286" s="1870"/>
      <c r="T286" s="1870"/>
      <c r="U286" s="1870"/>
      <c r="V286" s="1870"/>
      <c r="W286" s="1870"/>
      <c r="X286" s="1870"/>
      <c r="Y286" s="1870"/>
      <c r="Z286" s="1870"/>
      <c r="AA286" s="1870"/>
      <c r="AB286" s="1870"/>
      <c r="AC286" s="1870"/>
      <c r="AD286" s="1870"/>
      <c r="AE286" s="1870"/>
      <c r="AF286" s="1870"/>
      <c r="AG286" s="1870"/>
    </row>
    <row r="287" spans="1:49" ht="15" customHeight="1" x14ac:dyDescent="0.2">
      <c r="D287" s="150" t="s">
        <v>661</v>
      </c>
    </row>
    <row r="288" spans="1:49" s="8" customFormat="1" ht="15" customHeight="1" x14ac:dyDescent="0.2">
      <c r="A288" s="91"/>
      <c r="B288" s="91"/>
      <c r="C288" s="91"/>
      <c r="D288" s="110"/>
      <c r="F288" s="1870"/>
      <c r="G288" s="1870"/>
      <c r="H288" s="1870"/>
      <c r="I288" s="1870"/>
      <c r="J288" s="1870"/>
      <c r="K288" s="1870"/>
      <c r="L288" s="1870"/>
      <c r="M288" s="1870"/>
      <c r="N288" s="1870"/>
      <c r="O288" s="1870"/>
      <c r="P288" s="1870"/>
      <c r="Q288" s="1870"/>
      <c r="R288" s="1870"/>
      <c r="S288" s="1870"/>
      <c r="T288" s="1870"/>
      <c r="U288" s="1870"/>
      <c r="V288" s="1870"/>
      <c r="W288" s="1870"/>
      <c r="X288" s="1870"/>
      <c r="Y288" s="1870"/>
      <c r="Z288" s="1870"/>
      <c r="AA288" s="1870"/>
      <c r="AB288" s="1870"/>
      <c r="AC288" s="1870"/>
      <c r="AD288" s="1870"/>
      <c r="AE288" s="1870"/>
      <c r="AF288" s="1870"/>
      <c r="AG288" s="1870"/>
    </row>
    <row r="289" spans="1:47" ht="15" customHeight="1" x14ac:dyDescent="0.2">
      <c r="D289" s="150" t="s">
        <v>662</v>
      </c>
      <c r="P289" s="8950" t="s">
        <v>742</v>
      </c>
      <c r="Q289" s="8950"/>
      <c r="R289" s="8950"/>
      <c r="S289" s="8950"/>
      <c r="T289" s="8950"/>
      <c r="U289" s="8950"/>
      <c r="V289" s="8950"/>
      <c r="W289" s="8950"/>
      <c r="X289" s="8950"/>
      <c r="Y289" s="8950"/>
      <c r="Z289" s="8950"/>
      <c r="AA289" s="8950"/>
      <c r="AH289" s="2"/>
      <c r="AI289" s="2"/>
      <c r="AJ289" s="2"/>
      <c r="AK289" s="2"/>
      <c r="AL289" s="2"/>
      <c r="AM289" s="8951"/>
      <c r="AN289" s="8951"/>
      <c r="AO289" s="8951"/>
      <c r="AQ289" s="1870"/>
      <c r="AR289" s="1870"/>
      <c r="AS289" s="1870"/>
      <c r="AT289" s="1870"/>
      <c r="AU289" s="1870"/>
    </row>
    <row r="290" spans="1:47" s="8" customFormat="1" ht="15" customHeight="1" x14ac:dyDescent="0.2">
      <c r="A290" s="91"/>
      <c r="B290" s="91"/>
      <c r="C290" s="91"/>
      <c r="D290" s="110"/>
      <c r="F290" s="1870"/>
      <c r="G290" s="1870"/>
      <c r="H290" s="1870"/>
      <c r="I290" s="1870"/>
      <c r="J290" s="1870"/>
      <c r="K290" s="1870"/>
      <c r="L290" s="1870"/>
      <c r="M290" s="1870"/>
      <c r="N290" s="1870"/>
      <c r="O290" s="1870"/>
      <c r="P290" s="8950"/>
      <c r="Q290" s="8950"/>
      <c r="R290" s="8950"/>
      <c r="S290" s="8950"/>
      <c r="T290" s="8950"/>
      <c r="U290" s="8950"/>
      <c r="V290" s="8950"/>
      <c r="W290" s="8950"/>
      <c r="X290" s="8950"/>
      <c r="Y290" s="8950"/>
      <c r="Z290" s="8950"/>
      <c r="AA290" s="8950"/>
      <c r="AB290" s="1870"/>
      <c r="AC290" s="1870"/>
      <c r="AD290" s="1870"/>
      <c r="AE290" s="1870"/>
      <c r="AF290" s="1870"/>
      <c r="AG290" s="1870"/>
      <c r="AH290" s="8951"/>
      <c r="AI290" s="8952"/>
      <c r="AJ290" s="8952"/>
      <c r="AK290" s="8952"/>
      <c r="AL290" s="8952"/>
      <c r="AM290" s="8951"/>
      <c r="AN290" s="8951"/>
      <c r="AO290" s="8951"/>
      <c r="AP290" s="88"/>
      <c r="AQ290" s="88"/>
      <c r="AR290" s="88"/>
      <c r="AS290" s="88"/>
      <c r="AT290" s="88"/>
      <c r="AU290" s="88"/>
    </row>
    <row r="291" spans="1:47" ht="15" customHeight="1" x14ac:dyDescent="0.2">
      <c r="D291" s="150" t="s">
        <v>663</v>
      </c>
      <c r="P291" s="8950"/>
      <c r="Q291" s="8950"/>
      <c r="R291" s="8950"/>
      <c r="S291" s="8950"/>
      <c r="T291" s="8950"/>
      <c r="U291" s="8950"/>
      <c r="V291" s="8950"/>
      <c r="W291" s="8950"/>
      <c r="X291" s="8950"/>
      <c r="Y291" s="8950"/>
      <c r="Z291" s="8950"/>
      <c r="AA291" s="8950"/>
      <c r="AH291" s="8951"/>
      <c r="AI291" s="8952"/>
      <c r="AJ291" s="8952"/>
      <c r="AK291" s="8952"/>
      <c r="AL291" s="8952"/>
      <c r="AM291" s="8951"/>
      <c r="AN291" s="8951"/>
      <c r="AO291" s="8951"/>
      <c r="AQ291" s="1870"/>
      <c r="AR291" s="1870"/>
      <c r="AS291" s="1870"/>
      <c r="AT291" s="1870"/>
      <c r="AU291" s="1870"/>
    </row>
    <row r="292" spans="1:47" s="8" customFormat="1" ht="15" customHeight="1" x14ac:dyDescent="0.2">
      <c r="A292" s="91"/>
      <c r="B292" s="91"/>
      <c r="C292" s="91"/>
      <c r="D292" s="110"/>
      <c r="F292" s="1870"/>
      <c r="G292" s="1870"/>
      <c r="H292" s="1870"/>
      <c r="I292" s="1870"/>
      <c r="J292" s="1870"/>
      <c r="K292" s="1870"/>
      <c r="L292" s="1870"/>
      <c r="M292" s="1870"/>
      <c r="N292" s="1870"/>
      <c r="O292" s="1870"/>
      <c r="P292" s="8950"/>
      <c r="Q292" s="8950"/>
      <c r="R292" s="8950"/>
      <c r="S292" s="8950"/>
      <c r="T292" s="8950"/>
      <c r="U292" s="8950"/>
      <c r="V292" s="8950"/>
      <c r="W292" s="8950"/>
      <c r="X292" s="8950"/>
      <c r="Y292" s="8950"/>
      <c r="Z292" s="8950"/>
      <c r="AA292" s="8950"/>
      <c r="AB292" s="1870"/>
      <c r="AC292" s="1870"/>
      <c r="AD292" s="1870"/>
      <c r="AE292" s="1870"/>
      <c r="AF292" s="1870"/>
      <c r="AG292" s="1870"/>
      <c r="AH292" s="8952"/>
      <c r="AI292" s="8952"/>
      <c r="AJ292" s="8952"/>
      <c r="AK292" s="8952"/>
      <c r="AL292" s="8952"/>
      <c r="AM292" s="8951"/>
      <c r="AN292" s="8951"/>
      <c r="AO292" s="8951"/>
      <c r="AP292" s="88"/>
      <c r="AQ292" s="88"/>
      <c r="AR292" s="88"/>
      <c r="AS292" s="88"/>
      <c r="AT292" s="88"/>
      <c r="AU292" s="88"/>
    </row>
    <row r="293" spans="1:47" ht="15" customHeight="1" x14ac:dyDescent="0.2">
      <c r="D293" s="150" t="s">
        <v>664</v>
      </c>
      <c r="AH293" s="1870"/>
      <c r="AI293" s="1870"/>
      <c r="AJ293" s="1870"/>
      <c r="AK293" s="1870"/>
      <c r="AL293" s="1870"/>
      <c r="AM293" s="1870"/>
      <c r="AN293" s="1870"/>
      <c r="AO293" s="1870"/>
      <c r="AP293" s="1870"/>
      <c r="AQ293" s="1870"/>
      <c r="AR293" s="1870"/>
      <c r="AS293" s="1870"/>
      <c r="AT293" s="1870"/>
      <c r="AU293" s="1870"/>
    </row>
    <row r="294" spans="1:47" s="8" customFormat="1" ht="15" customHeight="1" x14ac:dyDescent="0.2">
      <c r="A294" s="91"/>
      <c r="B294" s="91"/>
      <c r="C294" s="91"/>
      <c r="D294" s="1871"/>
      <c r="E294" s="1872"/>
      <c r="F294" s="1870"/>
      <c r="G294" s="1870"/>
      <c r="H294" s="1870"/>
      <c r="I294" s="1870"/>
      <c r="J294" s="1870"/>
      <c r="K294" s="1870"/>
      <c r="L294" s="1870"/>
      <c r="M294" s="1870"/>
      <c r="N294" s="1870"/>
      <c r="O294" s="1870"/>
      <c r="P294" s="1870"/>
      <c r="Q294" s="1870"/>
      <c r="R294" s="1870"/>
      <c r="S294" s="1870"/>
      <c r="T294" s="1870"/>
      <c r="U294" s="1870"/>
      <c r="V294" s="1870"/>
      <c r="W294" s="1870"/>
      <c r="X294" s="1870"/>
      <c r="Y294" s="1870"/>
      <c r="Z294" s="1870"/>
      <c r="AA294" s="1870"/>
      <c r="AB294" s="1870"/>
      <c r="AC294" s="1870"/>
      <c r="AD294" s="1870"/>
      <c r="AE294" s="1870"/>
      <c r="AF294" s="1870"/>
      <c r="AG294" s="1870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</row>
    <row r="295" spans="1:47" ht="15" customHeight="1" x14ac:dyDescent="0.2">
      <c r="E295" s="88"/>
      <c r="S295" s="88" t="s">
        <v>743</v>
      </c>
      <c r="AG295" s="2"/>
      <c r="AH295" s="89"/>
      <c r="AI295" s="89"/>
      <c r="AJ295" s="89"/>
      <c r="AK295" s="89"/>
      <c r="AL295" s="89"/>
      <c r="AM295" s="89"/>
      <c r="AN295" s="89"/>
      <c r="AO295" s="89"/>
      <c r="AP295" s="89"/>
      <c r="AQ295" s="89"/>
      <c r="AR295" s="89"/>
      <c r="AS295" s="89"/>
      <c r="AT295" s="89"/>
    </row>
    <row r="296" spans="1:47" ht="15" customHeight="1" x14ac:dyDescent="0.2">
      <c r="D296" s="8950"/>
      <c r="E296" s="8950"/>
      <c r="F296" s="8950"/>
      <c r="G296" s="8950"/>
      <c r="H296" s="8950"/>
      <c r="I296" s="8950"/>
      <c r="J296" s="8950"/>
      <c r="K296" s="8950"/>
      <c r="L296" s="8950"/>
      <c r="M296" s="8950"/>
      <c r="N296" s="8950"/>
      <c r="O296" s="8950"/>
      <c r="P296" s="1478"/>
      <c r="Q296" s="1873" t="s">
        <v>744</v>
      </c>
      <c r="R296" s="1874"/>
      <c r="S296" s="1874"/>
      <c r="T296" s="1874"/>
      <c r="U296" s="1874"/>
      <c r="V296" s="188"/>
      <c r="W296" s="2" t="s">
        <v>745</v>
      </c>
      <c r="X296" s="2"/>
      <c r="Y296" s="2"/>
      <c r="AB296" s="7"/>
      <c r="AC296" s="2" t="s">
        <v>746</v>
      </c>
      <c r="AD296" s="2"/>
      <c r="AE296" s="2"/>
      <c r="AG296" s="2"/>
      <c r="AH296" s="1875"/>
      <c r="AI296" s="89"/>
      <c r="AJ296" s="89"/>
      <c r="AK296" s="89"/>
      <c r="AL296" s="89"/>
      <c r="AM296" s="89"/>
      <c r="AN296" s="1876"/>
      <c r="AO296" s="1876"/>
      <c r="AP296" s="1876"/>
      <c r="AQ296" s="1876"/>
      <c r="AR296" s="89"/>
      <c r="AS296" s="92"/>
      <c r="AT296" s="89"/>
    </row>
    <row r="297" spans="1:47" ht="15" customHeight="1" x14ac:dyDescent="0.2">
      <c r="D297" s="8950"/>
      <c r="E297" s="8950"/>
      <c r="F297" s="8950"/>
      <c r="G297" s="8950"/>
      <c r="H297" s="8950"/>
      <c r="I297" s="8950"/>
      <c r="J297" s="8950"/>
      <c r="K297" s="8950"/>
      <c r="L297" s="8950"/>
      <c r="M297" s="8950"/>
      <c r="N297" s="8950"/>
      <c r="O297" s="8950"/>
      <c r="P297" s="189"/>
      <c r="Q297" s="1877" t="s">
        <v>747</v>
      </c>
      <c r="R297" s="129"/>
      <c r="S297" s="129"/>
      <c r="T297" s="1878"/>
      <c r="U297" s="2"/>
      <c r="V297" s="1879"/>
      <c r="W297" s="1880" t="s">
        <v>748</v>
      </c>
      <c r="X297" s="1880"/>
      <c r="Y297" s="1880"/>
      <c r="Z297" s="1880"/>
      <c r="AA297" s="1880"/>
      <c r="AB297" s="155"/>
      <c r="AC297" s="1874" t="s">
        <v>749</v>
      </c>
      <c r="AD297" s="1874"/>
      <c r="AE297" s="1874"/>
      <c r="AF297" s="1874"/>
      <c r="AG297" s="2"/>
      <c r="AH297" s="92"/>
      <c r="AI297" s="1881"/>
      <c r="AJ297" s="1881"/>
      <c r="AK297" s="1881"/>
      <c r="AL297" s="1881"/>
      <c r="AM297" s="1882"/>
      <c r="AN297" s="1880"/>
      <c r="AO297" s="1880"/>
      <c r="AP297" s="1880"/>
      <c r="AQ297" s="1880"/>
      <c r="AR297" s="1880"/>
      <c r="AS297" s="92"/>
      <c r="AT297" s="6"/>
      <c r="AU297" s="2"/>
    </row>
    <row r="298" spans="1:47" s="6" customFormat="1" ht="15" customHeight="1" x14ac:dyDescent="0.2">
      <c r="A298" s="91"/>
      <c r="B298" s="91"/>
      <c r="C298" s="91"/>
      <c r="D298" s="8950"/>
      <c r="E298" s="8950"/>
      <c r="F298" s="8950"/>
      <c r="G298" s="8950"/>
      <c r="H298" s="8950"/>
      <c r="I298" s="8950"/>
      <c r="J298" s="8950"/>
      <c r="K298" s="8950"/>
      <c r="L298" s="8950"/>
      <c r="M298" s="8950"/>
      <c r="N298" s="8950"/>
      <c r="O298" s="8950"/>
      <c r="AH298" s="89"/>
      <c r="AI298" s="89"/>
      <c r="AJ298" s="89"/>
      <c r="AK298" s="89"/>
      <c r="AL298" s="89"/>
      <c r="AM298" s="89"/>
      <c r="AN298" s="89"/>
      <c r="AO298" s="89"/>
      <c r="AP298" s="89"/>
      <c r="AQ298" s="89"/>
      <c r="AR298" s="89"/>
      <c r="AS298" s="89"/>
      <c r="AT298" s="88"/>
      <c r="AU298" s="88"/>
    </row>
    <row r="299" spans="1:47" ht="15" customHeight="1" x14ac:dyDescent="0.2">
      <c r="D299" s="8950"/>
      <c r="E299" s="8950"/>
      <c r="F299" s="8950"/>
      <c r="G299" s="8950"/>
      <c r="H299" s="8950"/>
      <c r="I299" s="8950"/>
      <c r="J299" s="8950"/>
      <c r="K299" s="8950"/>
      <c r="L299" s="8950"/>
      <c r="M299" s="8950"/>
      <c r="N299" s="8950"/>
      <c r="O299" s="8950"/>
      <c r="AT299" s="2"/>
    </row>
    <row r="300" spans="1:47" ht="15" customHeight="1" x14ac:dyDescent="0.2">
      <c r="D300" s="2" t="s">
        <v>750</v>
      </c>
      <c r="E300" s="2" t="s">
        <v>751</v>
      </c>
    </row>
    <row r="301" spans="1:47" ht="15" customHeight="1" x14ac:dyDescent="0.2">
      <c r="D301" s="2" t="s">
        <v>752</v>
      </c>
      <c r="E301" s="2" t="s">
        <v>753</v>
      </c>
    </row>
    <row r="302" spans="1:47" ht="15" customHeight="1" x14ac:dyDescent="0.2">
      <c r="D302" s="2" t="s">
        <v>754</v>
      </c>
      <c r="E302" s="2" t="s">
        <v>751</v>
      </c>
    </row>
    <row r="303" spans="1:47" ht="15" customHeight="1" x14ac:dyDescent="0.2">
      <c r="D303" s="2" t="s">
        <v>755</v>
      </c>
      <c r="E303" s="2" t="s">
        <v>753</v>
      </c>
    </row>
    <row r="304" spans="1:47" ht="15" customHeight="1" x14ac:dyDescent="0.2">
      <c r="D304" s="2" t="s">
        <v>756</v>
      </c>
      <c r="E304" s="2" t="s">
        <v>751</v>
      </c>
    </row>
    <row r="305" spans="4:5" ht="15" customHeight="1" x14ac:dyDescent="0.2">
      <c r="D305" s="2" t="s">
        <v>757</v>
      </c>
      <c r="E305" s="2" t="s">
        <v>753</v>
      </c>
    </row>
    <row r="306" spans="4:5" ht="15" customHeight="1" x14ac:dyDescent="0.2">
      <c r="D306" s="1883" t="s">
        <v>758</v>
      </c>
      <c r="E306" s="2" t="s">
        <v>751</v>
      </c>
    </row>
  </sheetData>
  <mergeCells count="49">
    <mergeCell ref="D296:O299"/>
    <mergeCell ref="P289:AA292"/>
    <mergeCell ref="AM289:AO289"/>
    <mergeCell ref="AH290:AL290"/>
    <mergeCell ref="AM290:AO290"/>
    <mergeCell ref="AH291:AL291"/>
    <mergeCell ref="AM291:AO291"/>
    <mergeCell ref="AH292:AL292"/>
    <mergeCell ref="AM292:AO292"/>
    <mergeCell ref="D258:E258"/>
    <mergeCell ref="D260:E260"/>
    <mergeCell ref="AA264:AU264"/>
    <mergeCell ref="F265:L265"/>
    <mergeCell ref="M265:S265"/>
    <mergeCell ref="T265:Z265"/>
    <mergeCell ref="AA265:AG265"/>
    <mergeCell ref="AH265:AN265"/>
    <mergeCell ref="AO265:AU265"/>
    <mergeCell ref="D218:E218"/>
    <mergeCell ref="AA219:AU219"/>
    <mergeCell ref="F220:L220"/>
    <mergeCell ref="M220:S220"/>
    <mergeCell ref="T220:Z220"/>
    <mergeCell ref="AA220:AG220"/>
    <mergeCell ref="AH220:AN220"/>
    <mergeCell ref="AO220:AU220"/>
    <mergeCell ref="AA211:AU211"/>
    <mergeCell ref="F212:L212"/>
    <mergeCell ref="M212:S212"/>
    <mergeCell ref="T212:Z212"/>
    <mergeCell ref="AA212:AG212"/>
    <mergeCell ref="AH212:AN212"/>
    <mergeCell ref="AO212:AU212"/>
    <mergeCell ref="D11:E11"/>
    <mergeCell ref="D12:E12"/>
    <mergeCell ref="D14:E14"/>
    <mergeCell ref="AA21:AU21"/>
    <mergeCell ref="F23:L23"/>
    <mergeCell ref="M23:S23"/>
    <mergeCell ref="T23:Z23"/>
    <mergeCell ref="AA23:AG23"/>
    <mergeCell ref="AH23:AN23"/>
    <mergeCell ref="AO23:AU23"/>
    <mergeCell ref="D10:E10"/>
    <mergeCell ref="D5:E5"/>
    <mergeCell ref="D6:E6"/>
    <mergeCell ref="D7:E7"/>
    <mergeCell ref="D8:E8"/>
    <mergeCell ref="D9:E9"/>
  </mergeCells>
  <pageMargins left="0" right="0" top="0" bottom="0.15748031496062992" header="0.11811023622047245" footer="0.11811023622047245"/>
  <pageSetup paperSize="9" scale="36" fitToHeight="0" orientation="landscape" r:id="rId1"/>
  <headerFooter>
    <oddFooter>&amp;REdition du &amp;D</oddFooter>
  </headerFooter>
  <rowBreaks count="4" manualBreakCount="4">
    <brk id="20" max="16383" man="1"/>
    <brk id="123" max="16383" man="1"/>
    <brk id="218" max="16383" man="1"/>
    <brk id="26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99A3F-29DD-48B3-B52B-69C175D6E155}">
  <sheetPr codeName="Feuil3"/>
  <dimension ref="A1:AX284"/>
  <sheetViews>
    <sheetView zoomScale="64" zoomScaleNormal="64" workbookViewId="0">
      <pane ySplit="25" topLeftCell="A216" activePane="bottomLeft" state="frozen"/>
      <selection pane="bottomLeft" activeCell="W21" sqref="W21"/>
    </sheetView>
  </sheetViews>
  <sheetFormatPr baseColWidth="10" defaultColWidth="9.140625" defaultRowHeight="15" x14ac:dyDescent="0.25"/>
  <cols>
    <col min="1" max="1" width="5" style="2285" customWidth="1"/>
    <col min="2" max="2" width="3.85546875" style="2285" customWidth="1"/>
    <col min="3" max="3" width="5.5703125" style="2285" customWidth="1"/>
    <col min="4" max="4" width="18.42578125" style="2896" customWidth="1"/>
    <col min="5" max="5" width="11.5703125" style="2896" customWidth="1"/>
    <col min="6" max="13" width="8.7109375" style="2285" customWidth="1"/>
    <col min="14" max="14" width="6.5703125" style="2285" customWidth="1"/>
    <col min="15" max="40" width="8.7109375" style="2285" customWidth="1"/>
    <col min="41" max="41" width="9.140625" style="2285" customWidth="1"/>
    <col min="42" max="47" width="8.7109375" style="2285" customWidth="1"/>
    <col min="48" max="50" width="7.5703125" style="2285" customWidth="1"/>
    <col min="51" max="16384" width="9.140625" style="2285"/>
  </cols>
  <sheetData>
    <row r="1" spans="1:50" x14ac:dyDescent="0.25">
      <c r="A1" s="91"/>
      <c r="B1" s="91"/>
      <c r="C1" s="91"/>
      <c r="D1" s="725"/>
      <c r="E1" s="2729"/>
      <c r="F1" s="728"/>
      <c r="G1" s="634">
        <f>F4+G4+H4+I4+J4+K4+L4+F5+G5+H5+I5+J5+K5+L5+F6+G6+H6+I6+J6+K6+L6</f>
        <v>542</v>
      </c>
      <c r="H1" s="728"/>
      <c r="I1" s="728"/>
      <c r="J1" s="1309">
        <f>F6+G6+H6+I6+J6</f>
        <v>422</v>
      </c>
      <c r="K1" s="635"/>
      <c r="L1" s="636">
        <f>K6+L6</f>
        <v>70</v>
      </c>
      <c r="M1" s="633"/>
      <c r="N1" s="634">
        <f>M4+N4+O4+P4+Q4+R4+S4+M5+N5+O5+P5+Q5+R5+S5+M6+N6+O6+P6+Q6+R6+S6</f>
        <v>559</v>
      </c>
      <c r="O1" s="633"/>
      <c r="P1" s="633"/>
      <c r="Q1" s="634">
        <f>N6+O6+P6+Q6</f>
        <v>400</v>
      </c>
      <c r="R1" s="635"/>
      <c r="S1" s="636">
        <f>R6+S6</f>
        <v>72</v>
      </c>
      <c r="T1" s="278"/>
      <c r="U1" s="634">
        <f>T4+U4+V4+W4+X4+Y4+Z4+T5+U5+V5+W5+X5+Y5+Z5+T6+U6+V6+W6+X6+Y6+Z6</f>
        <v>568.5</v>
      </c>
      <c r="V1" s="278"/>
      <c r="W1" s="278"/>
      <c r="X1" s="634">
        <f>U6+V6+W6+X6</f>
        <v>408.5</v>
      </c>
      <c r="Y1" s="279"/>
      <c r="Z1" s="636">
        <f>Y6+Z6</f>
        <v>72</v>
      </c>
      <c r="AA1" s="280"/>
      <c r="AB1" s="634">
        <f>AA4+AB4+AC4+AD4+AE4+AF4+AG4+AA5+AB5+AC5+AD5+AE5+AF5+AG5+AA6+AB6+AC6+AD6+AE6+AF6+AG6</f>
        <v>538</v>
      </c>
      <c r="AC1" s="280"/>
      <c r="AD1" s="280"/>
      <c r="AE1" s="634">
        <f>AA6+AB6+AC6+AE6</f>
        <v>385.5</v>
      </c>
      <c r="AF1" s="281"/>
      <c r="AG1" s="636">
        <f>AF6+AG6</f>
        <v>64</v>
      </c>
      <c r="AH1" s="282"/>
      <c r="AI1" s="634">
        <f>AH4+AI4+AJ4+AK4+AL4+AM4+AN4+AH5+AI5+AJ5+AK5+AL5+AM5+AN5+AH6+AI6+AJ6+AK6+AL6+AM6+AN6</f>
        <v>602.5</v>
      </c>
      <c r="AJ1" s="282"/>
      <c r="AK1" s="282"/>
      <c r="AL1" s="634">
        <f>AH6+AI6+AJ6+AK6+AL6</f>
        <v>479.5</v>
      </c>
      <c r="AM1" s="283"/>
      <c r="AN1" s="636">
        <f>AM6+AN6</f>
        <v>73</v>
      </c>
      <c r="AO1" s="282"/>
      <c r="AP1" s="634">
        <f>AO4+AP4+AQ4+AR4+AS4+AT4+AU4+AO5+AP5+AQ5+AR5+AS5+AT5+AU5+AO6+AP6+AQ6+AR6+AS6+AT6+AU6</f>
        <v>550.5</v>
      </c>
      <c r="AQ1" s="282"/>
      <c r="AR1" s="282"/>
      <c r="AS1" s="634">
        <f>AP6+AQ6+AR6+AS6</f>
        <v>394.5</v>
      </c>
      <c r="AT1" s="283"/>
      <c r="AU1" s="636">
        <f>AT6+AU6</f>
        <v>64</v>
      </c>
      <c r="AV1" s="2283"/>
      <c r="AW1" s="2283"/>
      <c r="AX1" s="2284">
        <v>2661.5</v>
      </c>
    </row>
    <row r="2" spans="1:50" ht="15" customHeight="1" x14ac:dyDescent="0.25">
      <c r="A2" s="2286">
        <v>41821</v>
      </c>
      <c r="B2" s="2287" t="s">
        <v>2</v>
      </c>
      <c r="C2" s="91"/>
      <c r="D2" s="4421" t="s">
        <v>3</v>
      </c>
      <c r="E2" s="4422" t="s">
        <v>4</v>
      </c>
      <c r="F2" s="1276">
        <f t="shared" ref="F2:AU2" si="0">COUNTIF(F26:F257,"GDC")</f>
        <v>0</v>
      </c>
      <c r="G2" s="1277">
        <f t="shared" si="0"/>
        <v>0</v>
      </c>
      <c r="H2" s="95">
        <f t="shared" si="0"/>
        <v>0</v>
      </c>
      <c r="I2" s="95">
        <f t="shared" si="0"/>
        <v>0</v>
      </c>
      <c r="J2" s="95">
        <f t="shared" si="0"/>
        <v>0</v>
      </c>
      <c r="K2" s="1168">
        <f t="shared" si="0"/>
        <v>2</v>
      </c>
      <c r="L2" s="4027">
        <f t="shared" si="0"/>
        <v>2</v>
      </c>
      <c r="M2" s="4423">
        <f t="shared" si="0"/>
        <v>2</v>
      </c>
      <c r="N2" s="3959">
        <f t="shared" si="0"/>
        <v>0</v>
      </c>
      <c r="O2" s="1168">
        <f t="shared" si="0"/>
        <v>2</v>
      </c>
      <c r="P2" s="1168">
        <f t="shared" si="0"/>
        <v>2</v>
      </c>
      <c r="Q2" s="95">
        <f t="shared" si="0"/>
        <v>0</v>
      </c>
      <c r="R2" s="95">
        <f t="shared" si="0"/>
        <v>0</v>
      </c>
      <c r="S2" s="160">
        <f t="shared" si="0"/>
        <v>0</v>
      </c>
      <c r="T2" s="2288">
        <f t="shared" si="0"/>
        <v>0</v>
      </c>
      <c r="U2" s="161">
        <f t="shared" si="0"/>
        <v>0</v>
      </c>
      <c r="V2" s="95">
        <f t="shared" si="0"/>
        <v>0</v>
      </c>
      <c r="W2" s="1168">
        <f t="shared" si="0"/>
        <v>2</v>
      </c>
      <c r="X2" s="565">
        <f t="shared" si="0"/>
        <v>0</v>
      </c>
      <c r="Y2" s="95">
        <f t="shared" si="0"/>
        <v>0</v>
      </c>
      <c r="Z2" s="96">
        <f t="shared" si="0"/>
        <v>0</v>
      </c>
      <c r="AA2" s="1276">
        <f t="shared" si="0"/>
        <v>0</v>
      </c>
      <c r="AB2" s="565">
        <f t="shared" si="0"/>
        <v>0</v>
      </c>
      <c r="AC2" s="160">
        <f t="shared" si="0"/>
        <v>0</v>
      </c>
      <c r="AD2" s="2288">
        <f t="shared" si="0"/>
        <v>0</v>
      </c>
      <c r="AE2" s="161">
        <f t="shared" si="0"/>
        <v>0</v>
      </c>
      <c r="AF2" s="95">
        <f t="shared" si="0"/>
        <v>0</v>
      </c>
      <c r="AG2" s="96">
        <f t="shared" si="0"/>
        <v>0</v>
      </c>
      <c r="AH2" s="1105">
        <f t="shared" si="0"/>
        <v>0</v>
      </c>
      <c r="AI2" s="565">
        <f t="shared" si="0"/>
        <v>0</v>
      </c>
      <c r="AJ2" s="95">
        <f t="shared" si="0"/>
        <v>0</v>
      </c>
      <c r="AK2" s="95">
        <f t="shared" si="0"/>
        <v>0</v>
      </c>
      <c r="AL2" s="95">
        <f t="shared" si="0"/>
        <v>0</v>
      </c>
      <c r="AM2" s="95">
        <f t="shared" si="0"/>
        <v>0</v>
      </c>
      <c r="AN2" s="4040">
        <f t="shared" si="0"/>
        <v>2</v>
      </c>
      <c r="AO2" s="2288">
        <f t="shared" si="0"/>
        <v>0</v>
      </c>
      <c r="AP2" s="161">
        <f t="shared" si="0"/>
        <v>0</v>
      </c>
      <c r="AQ2" s="565">
        <f t="shared" si="0"/>
        <v>0</v>
      </c>
      <c r="AR2" s="95">
        <f t="shared" si="0"/>
        <v>0</v>
      </c>
      <c r="AS2" s="95">
        <f t="shared" si="0"/>
        <v>0</v>
      </c>
      <c r="AT2" s="1547">
        <f t="shared" si="0"/>
        <v>2</v>
      </c>
      <c r="AU2" s="1546">
        <f t="shared" si="0"/>
        <v>2</v>
      </c>
      <c r="AV2" s="2283"/>
      <c r="AW2" s="2283"/>
      <c r="AX2" s="2284"/>
    </row>
    <row r="3" spans="1:50" ht="15" customHeight="1" x14ac:dyDescent="0.25">
      <c r="A3" s="91"/>
      <c r="B3" s="91"/>
      <c r="C3" s="91"/>
      <c r="D3" s="4424" t="s">
        <v>5</v>
      </c>
      <c r="E3" s="4425" t="s">
        <v>6</v>
      </c>
      <c r="F3" s="805">
        <f t="shared" ref="F3:AU3" si="1">COUNTIF(F26:F257,"GDJ")</f>
        <v>0</v>
      </c>
      <c r="G3" s="178">
        <f t="shared" si="1"/>
        <v>0</v>
      </c>
      <c r="H3" s="178">
        <f t="shared" si="1"/>
        <v>0</v>
      </c>
      <c r="I3" s="178">
        <f t="shared" si="1"/>
        <v>0</v>
      </c>
      <c r="J3" s="178">
        <f t="shared" si="1"/>
        <v>0</v>
      </c>
      <c r="K3" s="178">
        <f t="shared" si="1"/>
        <v>0</v>
      </c>
      <c r="L3" s="1548">
        <f t="shared" si="1"/>
        <v>0</v>
      </c>
      <c r="M3" s="1549">
        <f t="shared" si="1"/>
        <v>0</v>
      </c>
      <c r="N3" s="1861">
        <f t="shared" si="1"/>
        <v>0</v>
      </c>
      <c r="O3" s="178">
        <f t="shared" si="1"/>
        <v>0</v>
      </c>
      <c r="P3" s="178">
        <f t="shared" si="1"/>
        <v>0</v>
      </c>
      <c r="Q3" s="178">
        <f t="shared" si="1"/>
        <v>0</v>
      </c>
      <c r="R3" s="178">
        <f t="shared" si="1"/>
        <v>0</v>
      </c>
      <c r="S3" s="1548">
        <f t="shared" si="1"/>
        <v>0</v>
      </c>
      <c r="T3" s="1549">
        <f t="shared" si="1"/>
        <v>0</v>
      </c>
      <c r="U3" s="1861">
        <f t="shared" si="1"/>
        <v>0</v>
      </c>
      <c r="V3" s="178">
        <f t="shared" si="1"/>
        <v>0</v>
      </c>
      <c r="W3" s="178">
        <f t="shared" si="1"/>
        <v>0</v>
      </c>
      <c r="X3" s="178">
        <f t="shared" si="1"/>
        <v>0</v>
      </c>
      <c r="Y3" s="178">
        <f t="shared" si="1"/>
        <v>0</v>
      </c>
      <c r="Z3" s="179">
        <f t="shared" si="1"/>
        <v>0</v>
      </c>
      <c r="AA3" s="805">
        <f t="shared" si="1"/>
        <v>0</v>
      </c>
      <c r="AB3" s="178">
        <f t="shared" si="1"/>
        <v>0</v>
      </c>
      <c r="AC3" s="1548">
        <f t="shared" si="1"/>
        <v>0</v>
      </c>
      <c r="AD3" s="1549">
        <f t="shared" si="1"/>
        <v>0</v>
      </c>
      <c r="AE3" s="1861">
        <f t="shared" si="1"/>
        <v>0</v>
      </c>
      <c r="AF3" s="178">
        <f t="shared" si="1"/>
        <v>0</v>
      </c>
      <c r="AG3" s="179">
        <f t="shared" si="1"/>
        <v>0</v>
      </c>
      <c r="AH3" s="805">
        <f t="shared" si="1"/>
        <v>0</v>
      </c>
      <c r="AI3" s="178">
        <f t="shared" si="1"/>
        <v>0</v>
      </c>
      <c r="AJ3" s="178">
        <f t="shared" si="1"/>
        <v>0</v>
      </c>
      <c r="AK3" s="178">
        <f t="shared" si="1"/>
        <v>0</v>
      </c>
      <c r="AL3" s="178">
        <f t="shared" si="1"/>
        <v>0</v>
      </c>
      <c r="AM3" s="196">
        <f t="shared" si="1"/>
        <v>0</v>
      </c>
      <c r="AN3" s="4426">
        <f t="shared" si="1"/>
        <v>0</v>
      </c>
      <c r="AO3" s="1549">
        <f t="shared" si="1"/>
        <v>0</v>
      </c>
      <c r="AP3" s="1861">
        <f t="shared" si="1"/>
        <v>0</v>
      </c>
      <c r="AQ3" s="178">
        <f t="shared" si="1"/>
        <v>0</v>
      </c>
      <c r="AR3" s="178">
        <f t="shared" si="1"/>
        <v>0</v>
      </c>
      <c r="AS3" s="178">
        <f t="shared" si="1"/>
        <v>0</v>
      </c>
      <c r="AT3" s="178">
        <f t="shared" si="1"/>
        <v>0</v>
      </c>
      <c r="AU3" s="179">
        <f t="shared" si="1"/>
        <v>0</v>
      </c>
      <c r="AV3" s="2283"/>
      <c r="AW3" s="2283"/>
      <c r="AX3" s="2284"/>
    </row>
    <row r="4" spans="1:50" ht="15" customHeight="1" x14ac:dyDescent="0.25">
      <c r="A4" s="91"/>
      <c r="B4" s="91"/>
      <c r="C4" s="91"/>
      <c r="D4" s="4427" t="s">
        <v>5</v>
      </c>
      <c r="E4" s="4428" t="s">
        <v>4</v>
      </c>
      <c r="F4" s="248">
        <f t="shared" ref="F4:AU4" si="2">COUNTIF(F26:F257,"GD")</f>
        <v>2</v>
      </c>
      <c r="G4" s="246">
        <f t="shared" si="2"/>
        <v>2</v>
      </c>
      <c r="H4" s="246">
        <f t="shared" si="2"/>
        <v>2</v>
      </c>
      <c r="I4" s="249">
        <f t="shared" si="2"/>
        <v>2</v>
      </c>
      <c r="J4" s="249">
        <f t="shared" si="2"/>
        <v>0</v>
      </c>
      <c r="K4" s="249">
        <f t="shared" si="2"/>
        <v>0</v>
      </c>
      <c r="L4" s="1551">
        <f t="shared" si="2"/>
        <v>0</v>
      </c>
      <c r="M4" s="4429">
        <f t="shared" si="2"/>
        <v>2</v>
      </c>
      <c r="N4" s="4064">
        <f t="shared" si="2"/>
        <v>2</v>
      </c>
      <c r="O4" s="249">
        <f t="shared" si="2"/>
        <v>2</v>
      </c>
      <c r="P4" s="249">
        <f t="shared" si="2"/>
        <v>2</v>
      </c>
      <c r="Q4" s="249">
        <f t="shared" si="2"/>
        <v>0</v>
      </c>
      <c r="R4" s="249">
        <f t="shared" si="2"/>
        <v>0</v>
      </c>
      <c r="S4" s="1551">
        <f t="shared" si="2"/>
        <v>0</v>
      </c>
      <c r="T4" s="1552">
        <f t="shared" si="2"/>
        <v>2</v>
      </c>
      <c r="U4" s="1553">
        <f t="shared" si="2"/>
        <v>2</v>
      </c>
      <c r="V4" s="249">
        <f t="shared" si="2"/>
        <v>2</v>
      </c>
      <c r="W4" s="249">
        <f t="shared" si="2"/>
        <v>2</v>
      </c>
      <c r="X4" s="249">
        <f t="shared" si="2"/>
        <v>0</v>
      </c>
      <c r="Y4" s="249">
        <f t="shared" si="2"/>
        <v>0</v>
      </c>
      <c r="Z4" s="250">
        <f t="shared" si="2"/>
        <v>0</v>
      </c>
      <c r="AA4" s="248">
        <f t="shared" si="2"/>
        <v>2</v>
      </c>
      <c r="AB4" s="249">
        <f t="shared" si="2"/>
        <v>2</v>
      </c>
      <c r="AC4" s="1551">
        <f t="shared" si="2"/>
        <v>2</v>
      </c>
      <c r="AD4" s="1552">
        <f t="shared" si="2"/>
        <v>2</v>
      </c>
      <c r="AE4" s="1553">
        <f t="shared" si="2"/>
        <v>0</v>
      </c>
      <c r="AF4" s="249">
        <f t="shared" si="2"/>
        <v>0</v>
      </c>
      <c r="AG4" s="250">
        <f t="shared" si="2"/>
        <v>0</v>
      </c>
      <c r="AH4" s="248">
        <f t="shared" si="2"/>
        <v>2</v>
      </c>
      <c r="AI4" s="249">
        <f t="shared" si="2"/>
        <v>2</v>
      </c>
      <c r="AJ4" s="249">
        <f t="shared" si="2"/>
        <v>2</v>
      </c>
      <c r="AK4" s="249">
        <f t="shared" si="2"/>
        <v>2</v>
      </c>
      <c r="AL4" s="249">
        <f t="shared" si="2"/>
        <v>0</v>
      </c>
      <c r="AM4" s="249">
        <f t="shared" si="2"/>
        <v>0</v>
      </c>
      <c r="AN4" s="1551">
        <f t="shared" si="2"/>
        <v>0</v>
      </c>
      <c r="AO4" s="1552">
        <f t="shared" si="2"/>
        <v>2</v>
      </c>
      <c r="AP4" s="1553">
        <f t="shared" si="2"/>
        <v>2</v>
      </c>
      <c r="AQ4" s="249">
        <f t="shared" si="2"/>
        <v>2</v>
      </c>
      <c r="AR4" s="249">
        <f t="shared" si="2"/>
        <v>2</v>
      </c>
      <c r="AS4" s="249">
        <f t="shared" si="2"/>
        <v>0</v>
      </c>
      <c r="AT4" s="249">
        <f t="shared" si="2"/>
        <v>0</v>
      </c>
      <c r="AU4" s="250">
        <f t="shared" si="2"/>
        <v>0</v>
      </c>
      <c r="AV4" s="2283"/>
      <c r="AW4" s="2283"/>
      <c r="AX4" s="2284"/>
    </row>
    <row r="5" spans="1:50" ht="15" customHeight="1" x14ac:dyDescent="0.25">
      <c r="A5" s="91"/>
      <c r="B5" s="91"/>
      <c r="C5" s="91"/>
      <c r="D5" s="8977" t="s">
        <v>7</v>
      </c>
      <c r="E5" s="8978"/>
      <c r="F5" s="4061">
        <f t="shared" ref="F5:AU5" si="3">COUNTIF(F26:F257,"PN")</f>
        <v>6</v>
      </c>
      <c r="G5" s="4062">
        <f t="shared" si="3"/>
        <v>6</v>
      </c>
      <c r="H5" s="4062">
        <f t="shared" si="3"/>
        <v>6</v>
      </c>
      <c r="I5" s="4062">
        <f t="shared" si="3"/>
        <v>6</v>
      </c>
      <c r="J5" s="4062">
        <f t="shared" si="3"/>
        <v>6</v>
      </c>
      <c r="K5" s="4062">
        <f t="shared" si="3"/>
        <v>6</v>
      </c>
      <c r="L5" s="4063">
        <f t="shared" si="3"/>
        <v>6</v>
      </c>
      <c r="M5" s="4067">
        <f t="shared" si="3"/>
        <v>6</v>
      </c>
      <c r="N5" s="4065">
        <f t="shared" si="3"/>
        <v>6</v>
      </c>
      <c r="O5" s="4062">
        <f t="shared" si="3"/>
        <v>6</v>
      </c>
      <c r="P5" s="4062">
        <f t="shared" si="3"/>
        <v>6</v>
      </c>
      <c r="Q5" s="4062">
        <f t="shared" si="3"/>
        <v>6</v>
      </c>
      <c r="R5" s="4062">
        <f t="shared" si="3"/>
        <v>6</v>
      </c>
      <c r="S5" s="4063">
        <f t="shared" si="3"/>
        <v>6</v>
      </c>
      <c r="T5" s="4067">
        <f t="shared" si="3"/>
        <v>6</v>
      </c>
      <c r="U5" s="4065">
        <f t="shared" si="3"/>
        <v>6</v>
      </c>
      <c r="V5" s="4062">
        <f t="shared" si="3"/>
        <v>6</v>
      </c>
      <c r="W5" s="4062">
        <f t="shared" si="3"/>
        <v>6</v>
      </c>
      <c r="X5" s="4062">
        <f t="shared" si="3"/>
        <v>6</v>
      </c>
      <c r="Y5" s="4062">
        <f t="shared" si="3"/>
        <v>6</v>
      </c>
      <c r="Z5" s="4068">
        <f t="shared" si="3"/>
        <v>6</v>
      </c>
      <c r="AA5" s="4061">
        <f t="shared" si="3"/>
        <v>6</v>
      </c>
      <c r="AB5" s="4062">
        <f t="shared" si="3"/>
        <v>6</v>
      </c>
      <c r="AC5" s="4063">
        <f t="shared" si="3"/>
        <v>6</v>
      </c>
      <c r="AD5" s="4067">
        <f t="shared" si="3"/>
        <v>6</v>
      </c>
      <c r="AE5" s="4065">
        <f t="shared" si="3"/>
        <v>6</v>
      </c>
      <c r="AF5" s="4062">
        <f t="shared" si="3"/>
        <v>6</v>
      </c>
      <c r="AG5" s="4068">
        <f t="shared" si="3"/>
        <v>6</v>
      </c>
      <c r="AH5" s="4061">
        <f t="shared" si="3"/>
        <v>6</v>
      </c>
      <c r="AI5" s="4062">
        <f t="shared" si="3"/>
        <v>6</v>
      </c>
      <c r="AJ5" s="4062">
        <f t="shared" si="3"/>
        <v>6</v>
      </c>
      <c r="AK5" s="4062">
        <f t="shared" si="3"/>
        <v>6</v>
      </c>
      <c r="AL5" s="4062">
        <f t="shared" si="3"/>
        <v>6</v>
      </c>
      <c r="AM5" s="4062">
        <f t="shared" si="3"/>
        <v>6</v>
      </c>
      <c r="AN5" s="4063">
        <f t="shared" si="3"/>
        <v>6</v>
      </c>
      <c r="AO5" s="4067">
        <f t="shared" si="3"/>
        <v>6</v>
      </c>
      <c r="AP5" s="4065">
        <f t="shared" si="3"/>
        <v>6</v>
      </c>
      <c r="AQ5" s="4062">
        <f t="shared" si="3"/>
        <v>6</v>
      </c>
      <c r="AR5" s="4062">
        <f t="shared" si="3"/>
        <v>6</v>
      </c>
      <c r="AS5" s="4062">
        <f t="shared" si="3"/>
        <v>6</v>
      </c>
      <c r="AT5" s="4062">
        <f t="shared" si="3"/>
        <v>6</v>
      </c>
      <c r="AU5" s="4068">
        <f t="shared" si="3"/>
        <v>6</v>
      </c>
      <c r="AV5" s="2284" t="s">
        <v>36</v>
      </c>
      <c r="AW5" s="2284" t="s">
        <v>37</v>
      </c>
      <c r="AX5" s="2284"/>
    </row>
    <row r="6" spans="1:50" ht="15" customHeight="1" x14ac:dyDescent="0.25">
      <c r="A6" s="91"/>
      <c r="B6" s="91"/>
      <c r="C6" s="91"/>
      <c r="D6" s="8979" t="s">
        <v>8</v>
      </c>
      <c r="E6" s="8980"/>
      <c r="F6" s="4185">
        <f t="shared" ref="F6:AU6" si="4">SUM(F194+F203+F215+F221+F242+F267)</f>
        <v>85</v>
      </c>
      <c r="G6" s="4186">
        <f t="shared" si="4"/>
        <v>85.5</v>
      </c>
      <c r="H6" s="4186">
        <f t="shared" si="4"/>
        <v>87</v>
      </c>
      <c r="I6" s="4186">
        <f t="shared" si="4"/>
        <v>84</v>
      </c>
      <c r="J6" s="4186">
        <f t="shared" si="4"/>
        <v>80.5</v>
      </c>
      <c r="K6" s="4090">
        <f t="shared" si="4"/>
        <v>41</v>
      </c>
      <c r="L6" s="4091">
        <f t="shared" si="4"/>
        <v>29</v>
      </c>
      <c r="M6" s="4430">
        <f t="shared" si="4"/>
        <v>37</v>
      </c>
      <c r="N6" s="258">
        <f t="shared" si="4"/>
        <v>101.5</v>
      </c>
      <c r="O6" s="258">
        <f t="shared" si="4"/>
        <v>97.5</v>
      </c>
      <c r="P6" s="258">
        <f t="shared" si="4"/>
        <v>99.5</v>
      </c>
      <c r="Q6" s="258">
        <f t="shared" si="4"/>
        <v>101.5</v>
      </c>
      <c r="R6" s="251">
        <f t="shared" si="4"/>
        <v>41</v>
      </c>
      <c r="S6" s="1557">
        <f t="shared" si="4"/>
        <v>31</v>
      </c>
      <c r="T6" s="4430">
        <f t="shared" si="4"/>
        <v>38</v>
      </c>
      <c r="U6" s="258">
        <f t="shared" si="4"/>
        <v>101.5</v>
      </c>
      <c r="V6" s="258">
        <f t="shared" si="4"/>
        <v>103.5</v>
      </c>
      <c r="W6" s="258">
        <f t="shared" si="4"/>
        <v>105</v>
      </c>
      <c r="X6" s="258">
        <f t="shared" si="4"/>
        <v>98.5</v>
      </c>
      <c r="Y6" s="251">
        <f t="shared" si="4"/>
        <v>42</v>
      </c>
      <c r="Z6" s="1557">
        <f t="shared" si="4"/>
        <v>30</v>
      </c>
      <c r="AA6" s="257">
        <f t="shared" si="4"/>
        <v>100</v>
      </c>
      <c r="AB6" s="258">
        <f t="shared" si="4"/>
        <v>105.5</v>
      </c>
      <c r="AC6" s="258">
        <f t="shared" si="4"/>
        <v>98</v>
      </c>
      <c r="AD6" s="251">
        <f t="shared" si="4"/>
        <v>38.5</v>
      </c>
      <c r="AE6" s="258">
        <f t="shared" si="4"/>
        <v>82</v>
      </c>
      <c r="AF6" s="251">
        <f t="shared" si="4"/>
        <v>37</v>
      </c>
      <c r="AG6" s="1557">
        <f t="shared" si="4"/>
        <v>27</v>
      </c>
      <c r="AH6" s="257">
        <f t="shared" si="4"/>
        <v>99.5</v>
      </c>
      <c r="AI6" s="258">
        <f t="shared" si="4"/>
        <v>95.5</v>
      </c>
      <c r="AJ6" s="258">
        <f t="shared" si="4"/>
        <v>99</v>
      </c>
      <c r="AK6" s="258">
        <f t="shared" si="4"/>
        <v>94</v>
      </c>
      <c r="AL6" s="258">
        <f t="shared" si="4"/>
        <v>91.5</v>
      </c>
      <c r="AM6" s="251">
        <f t="shared" si="4"/>
        <v>42</v>
      </c>
      <c r="AN6" s="1557">
        <f t="shared" si="4"/>
        <v>31</v>
      </c>
      <c r="AO6" s="4430">
        <f t="shared" si="4"/>
        <v>42</v>
      </c>
      <c r="AP6" s="258">
        <f t="shared" si="4"/>
        <v>97.5</v>
      </c>
      <c r="AQ6" s="258">
        <f t="shared" si="4"/>
        <v>97.5</v>
      </c>
      <c r="AR6" s="258">
        <f t="shared" si="4"/>
        <v>101</v>
      </c>
      <c r="AS6" s="258">
        <f t="shared" si="4"/>
        <v>98.5</v>
      </c>
      <c r="AT6" s="251">
        <f t="shared" si="4"/>
        <v>37</v>
      </c>
      <c r="AU6" s="252">
        <f t="shared" si="4"/>
        <v>27</v>
      </c>
      <c r="AV6" s="2284">
        <v>255</v>
      </c>
      <c r="AW6" s="2284">
        <v>192</v>
      </c>
      <c r="AX6" s="2284"/>
    </row>
    <row r="7" spans="1:50" ht="15" customHeight="1" x14ac:dyDescent="0.25">
      <c r="A7" s="91"/>
      <c r="B7" s="91"/>
      <c r="C7" s="91"/>
      <c r="D7" s="8981" t="s">
        <v>9</v>
      </c>
      <c r="E7" s="8982"/>
      <c r="F7" s="4191">
        <f t="shared" ref="F7:AU7" si="5">COUNTIF(F26:F257,"1A")+COUNTIF(F26:F257,"A12")+COUNTIF(F26:F257,"A8")+COUNTIF(F26:F257,"A6")</f>
        <v>32</v>
      </c>
      <c r="G7" s="4192">
        <f t="shared" si="5"/>
        <v>34</v>
      </c>
      <c r="H7" s="4192">
        <f t="shared" si="5"/>
        <v>31</v>
      </c>
      <c r="I7" s="4192">
        <f t="shared" si="5"/>
        <v>28</v>
      </c>
      <c r="J7" s="4192">
        <f t="shared" si="5"/>
        <v>29</v>
      </c>
      <c r="K7" s="4192">
        <f t="shared" si="5"/>
        <v>19</v>
      </c>
      <c r="L7" s="4209">
        <f t="shared" si="5"/>
        <v>16</v>
      </c>
      <c r="M7" s="4431">
        <f t="shared" si="5"/>
        <v>18</v>
      </c>
      <c r="N7" s="4192">
        <f t="shared" si="5"/>
        <v>34</v>
      </c>
      <c r="O7" s="4192">
        <f t="shared" si="5"/>
        <v>38</v>
      </c>
      <c r="P7" s="4192">
        <f t="shared" si="5"/>
        <v>39</v>
      </c>
      <c r="Q7" s="4192">
        <f t="shared" si="5"/>
        <v>37</v>
      </c>
      <c r="R7" s="4192">
        <f t="shared" si="5"/>
        <v>22</v>
      </c>
      <c r="S7" s="4209">
        <f t="shared" si="5"/>
        <v>16</v>
      </c>
      <c r="T7" s="4431">
        <f t="shared" si="5"/>
        <v>20</v>
      </c>
      <c r="U7" s="4192">
        <f t="shared" si="5"/>
        <v>42</v>
      </c>
      <c r="V7" s="4192">
        <f t="shared" si="5"/>
        <v>42</v>
      </c>
      <c r="W7" s="4192">
        <f t="shared" si="5"/>
        <v>39</v>
      </c>
      <c r="X7" s="4192">
        <f t="shared" si="5"/>
        <v>38</v>
      </c>
      <c r="Y7" s="4192">
        <f t="shared" si="5"/>
        <v>20</v>
      </c>
      <c r="Z7" s="4209">
        <f t="shared" si="5"/>
        <v>16</v>
      </c>
      <c r="AA7" s="4191">
        <f t="shared" si="5"/>
        <v>41</v>
      </c>
      <c r="AB7" s="4192">
        <f t="shared" si="5"/>
        <v>43</v>
      </c>
      <c r="AC7" s="4209">
        <f t="shared" si="5"/>
        <v>44</v>
      </c>
      <c r="AD7" s="4431">
        <f t="shared" si="5"/>
        <v>21</v>
      </c>
      <c r="AE7" s="4192">
        <f t="shared" si="5"/>
        <v>29</v>
      </c>
      <c r="AF7" s="4192">
        <f t="shared" si="5"/>
        <v>19</v>
      </c>
      <c r="AG7" s="4432">
        <f t="shared" si="5"/>
        <v>15</v>
      </c>
      <c r="AH7" s="4192">
        <f t="shared" si="5"/>
        <v>43</v>
      </c>
      <c r="AI7" s="4192">
        <f t="shared" si="5"/>
        <v>42</v>
      </c>
      <c r="AJ7" s="4192">
        <f t="shared" si="5"/>
        <v>42</v>
      </c>
      <c r="AK7" s="4192">
        <f t="shared" si="5"/>
        <v>38</v>
      </c>
      <c r="AL7" s="4192">
        <f t="shared" si="5"/>
        <v>36</v>
      </c>
      <c r="AM7" s="4192">
        <f t="shared" si="5"/>
        <v>22</v>
      </c>
      <c r="AN7" s="4209">
        <f t="shared" si="5"/>
        <v>17</v>
      </c>
      <c r="AO7" s="4431">
        <f t="shared" si="5"/>
        <v>21</v>
      </c>
      <c r="AP7" s="4192">
        <f t="shared" si="5"/>
        <v>37</v>
      </c>
      <c r="AQ7" s="4192">
        <f t="shared" si="5"/>
        <v>40</v>
      </c>
      <c r="AR7" s="4192">
        <f t="shared" si="5"/>
        <v>38</v>
      </c>
      <c r="AS7" s="4192">
        <f t="shared" si="5"/>
        <v>39</v>
      </c>
      <c r="AT7" s="4192">
        <f t="shared" si="5"/>
        <v>18</v>
      </c>
      <c r="AU7" s="4432">
        <f t="shared" si="5"/>
        <v>13</v>
      </c>
      <c r="AV7" s="2284">
        <v>130</v>
      </c>
      <c r="AW7" s="2284">
        <v>103</v>
      </c>
      <c r="AX7" s="2284"/>
    </row>
    <row r="8" spans="1:50" ht="15" customHeight="1" x14ac:dyDescent="0.25">
      <c r="A8" s="91"/>
      <c r="B8" s="91"/>
      <c r="C8" s="91"/>
      <c r="D8" s="8983" t="s">
        <v>10</v>
      </c>
      <c r="E8" s="8984"/>
      <c r="F8" s="4433">
        <f t="shared" ref="F8:AU8" si="6">COUNTIF(F26:F257,"1V")+F203</f>
        <v>18</v>
      </c>
      <c r="G8" s="4434">
        <f t="shared" si="6"/>
        <v>14.5</v>
      </c>
      <c r="H8" s="4434">
        <f t="shared" si="6"/>
        <v>16</v>
      </c>
      <c r="I8" s="4434">
        <f t="shared" si="6"/>
        <v>17</v>
      </c>
      <c r="J8" s="4434">
        <f t="shared" si="6"/>
        <v>13.5</v>
      </c>
      <c r="K8" s="4046">
        <f t="shared" si="6"/>
        <v>2</v>
      </c>
      <c r="L8" s="4047">
        <f t="shared" si="6"/>
        <v>0</v>
      </c>
      <c r="M8" s="1562">
        <f t="shared" si="6"/>
        <v>2</v>
      </c>
      <c r="N8" s="2251">
        <f t="shared" si="6"/>
        <v>21.5</v>
      </c>
      <c r="O8" s="188">
        <f t="shared" si="6"/>
        <v>17.5</v>
      </c>
      <c r="P8" s="188">
        <f t="shared" si="6"/>
        <v>19.5</v>
      </c>
      <c r="Q8" s="188">
        <f t="shared" si="6"/>
        <v>17.5</v>
      </c>
      <c r="R8" s="104">
        <f t="shared" si="6"/>
        <v>1</v>
      </c>
      <c r="S8" s="536">
        <f t="shared" si="6"/>
        <v>0</v>
      </c>
      <c r="T8" s="1562">
        <f t="shared" si="6"/>
        <v>2</v>
      </c>
      <c r="U8" s="2251">
        <f t="shared" si="6"/>
        <v>21.5</v>
      </c>
      <c r="V8" s="188">
        <f t="shared" si="6"/>
        <v>18.5</v>
      </c>
      <c r="W8" s="188">
        <f t="shared" si="6"/>
        <v>20</v>
      </c>
      <c r="X8" s="188">
        <f t="shared" si="6"/>
        <v>20.5</v>
      </c>
      <c r="Y8" s="104">
        <f t="shared" si="6"/>
        <v>2</v>
      </c>
      <c r="Z8" s="729">
        <f t="shared" si="6"/>
        <v>0</v>
      </c>
      <c r="AA8" s="2251">
        <f t="shared" si="6"/>
        <v>20</v>
      </c>
      <c r="AB8" s="188">
        <f t="shared" si="6"/>
        <v>17.5</v>
      </c>
      <c r="AC8" s="4435">
        <f t="shared" si="6"/>
        <v>14</v>
      </c>
      <c r="AD8" s="4436">
        <f t="shared" si="6"/>
        <v>2.5</v>
      </c>
      <c r="AE8" s="2251">
        <f t="shared" si="6"/>
        <v>16</v>
      </c>
      <c r="AF8" s="104">
        <f t="shared" si="6"/>
        <v>1</v>
      </c>
      <c r="AG8" s="729">
        <f t="shared" si="6"/>
        <v>0</v>
      </c>
      <c r="AH8" s="2251">
        <f t="shared" si="6"/>
        <v>15.5</v>
      </c>
      <c r="AI8" s="188">
        <f t="shared" si="6"/>
        <v>17.5</v>
      </c>
      <c r="AJ8" s="188">
        <f t="shared" si="6"/>
        <v>14</v>
      </c>
      <c r="AK8" s="188">
        <f t="shared" si="6"/>
        <v>16</v>
      </c>
      <c r="AL8" s="188">
        <f t="shared" si="6"/>
        <v>17.5</v>
      </c>
      <c r="AM8" s="104">
        <f t="shared" si="6"/>
        <v>2</v>
      </c>
      <c r="AN8" s="536">
        <f t="shared" si="6"/>
        <v>0</v>
      </c>
      <c r="AO8" s="4437">
        <f t="shared" si="6"/>
        <v>1</v>
      </c>
      <c r="AP8" s="2251">
        <f t="shared" si="6"/>
        <v>22.5</v>
      </c>
      <c r="AQ8" s="188">
        <f t="shared" si="6"/>
        <v>16.5</v>
      </c>
      <c r="AR8" s="188">
        <f t="shared" si="6"/>
        <v>20</v>
      </c>
      <c r="AS8" s="188">
        <f t="shared" si="6"/>
        <v>20.5</v>
      </c>
      <c r="AT8" s="104">
        <f t="shared" si="6"/>
        <v>1</v>
      </c>
      <c r="AU8" s="104">
        <f t="shared" si="6"/>
        <v>0</v>
      </c>
      <c r="AV8" s="2283"/>
      <c r="AW8" s="2283"/>
      <c r="AX8" s="2284"/>
    </row>
    <row r="9" spans="1:50" ht="15" customHeight="1" x14ac:dyDescent="0.25">
      <c r="A9" s="91"/>
      <c r="B9" s="91"/>
      <c r="C9" s="91"/>
      <c r="D9" s="8971" t="s">
        <v>11</v>
      </c>
      <c r="E9" s="8972"/>
      <c r="F9" s="3939">
        <f t="shared" ref="F9:AU9" si="7">COUNTIF(F26:F257,"1B")+COUNTIF(F26:F257,"B8")+COUNTIF(F26:F257,"B12")+COUNTIF(F26:F257,"B6")</f>
        <v>28</v>
      </c>
      <c r="G9" s="3940">
        <f t="shared" si="7"/>
        <v>31</v>
      </c>
      <c r="H9" s="3940">
        <f t="shared" si="7"/>
        <v>35</v>
      </c>
      <c r="I9" s="3940">
        <f t="shared" si="7"/>
        <v>32</v>
      </c>
      <c r="J9" s="3940">
        <f t="shared" si="7"/>
        <v>32</v>
      </c>
      <c r="K9" s="3940">
        <f t="shared" si="7"/>
        <v>19</v>
      </c>
      <c r="L9" s="3941">
        <f t="shared" si="7"/>
        <v>13</v>
      </c>
      <c r="M9" s="4043">
        <f t="shared" si="7"/>
        <v>16</v>
      </c>
      <c r="N9" s="3940">
        <f t="shared" si="7"/>
        <v>37</v>
      </c>
      <c r="O9" s="3940">
        <f t="shared" si="7"/>
        <v>34</v>
      </c>
      <c r="P9" s="3940">
        <f t="shared" si="7"/>
        <v>32</v>
      </c>
      <c r="Q9" s="3940">
        <f t="shared" si="7"/>
        <v>39</v>
      </c>
      <c r="R9" s="3940">
        <f t="shared" si="7"/>
        <v>18</v>
      </c>
      <c r="S9" s="3941">
        <f t="shared" si="7"/>
        <v>15</v>
      </c>
      <c r="T9" s="4043">
        <f t="shared" si="7"/>
        <v>15</v>
      </c>
      <c r="U9" s="3940">
        <f t="shared" si="7"/>
        <v>29</v>
      </c>
      <c r="V9" s="3940">
        <f t="shared" si="7"/>
        <v>37</v>
      </c>
      <c r="W9" s="3940">
        <f t="shared" si="7"/>
        <v>37</v>
      </c>
      <c r="X9" s="3940">
        <f t="shared" si="7"/>
        <v>32</v>
      </c>
      <c r="Y9" s="3940">
        <f t="shared" si="7"/>
        <v>20</v>
      </c>
      <c r="Z9" s="3941">
        <f t="shared" si="7"/>
        <v>14</v>
      </c>
      <c r="AA9" s="3939">
        <f t="shared" si="7"/>
        <v>31</v>
      </c>
      <c r="AB9" s="3940">
        <f t="shared" si="7"/>
        <v>36</v>
      </c>
      <c r="AC9" s="3941">
        <f t="shared" si="7"/>
        <v>34</v>
      </c>
      <c r="AD9" s="4043">
        <f t="shared" si="7"/>
        <v>14</v>
      </c>
      <c r="AE9" s="3940">
        <f t="shared" si="7"/>
        <v>30</v>
      </c>
      <c r="AF9" s="3940">
        <f t="shared" si="7"/>
        <v>17</v>
      </c>
      <c r="AG9" s="3942">
        <f t="shared" si="7"/>
        <v>12</v>
      </c>
      <c r="AH9" s="3940">
        <f t="shared" si="7"/>
        <v>34</v>
      </c>
      <c r="AI9" s="3940">
        <f t="shared" si="7"/>
        <v>29</v>
      </c>
      <c r="AJ9" s="3940">
        <f t="shared" si="7"/>
        <v>36</v>
      </c>
      <c r="AK9" s="3940">
        <f t="shared" si="7"/>
        <v>32</v>
      </c>
      <c r="AL9" s="3940">
        <f t="shared" si="7"/>
        <v>31</v>
      </c>
      <c r="AM9" s="3940">
        <f t="shared" si="7"/>
        <v>18</v>
      </c>
      <c r="AN9" s="3941">
        <f t="shared" si="7"/>
        <v>14</v>
      </c>
      <c r="AO9" s="4043">
        <f t="shared" si="7"/>
        <v>19</v>
      </c>
      <c r="AP9" s="3940">
        <f t="shared" si="7"/>
        <v>30</v>
      </c>
      <c r="AQ9" s="3940">
        <f t="shared" si="7"/>
        <v>34</v>
      </c>
      <c r="AR9" s="3940">
        <f t="shared" si="7"/>
        <v>34</v>
      </c>
      <c r="AS9" s="3940">
        <f t="shared" si="7"/>
        <v>32</v>
      </c>
      <c r="AT9" s="3940">
        <f t="shared" si="7"/>
        <v>18</v>
      </c>
      <c r="AU9" s="3942">
        <f t="shared" si="7"/>
        <v>14</v>
      </c>
      <c r="AV9" s="2283"/>
      <c r="AW9" s="2283"/>
      <c r="AX9" s="2284"/>
    </row>
    <row r="10" spans="1:50" ht="15" customHeight="1" x14ac:dyDescent="0.25">
      <c r="A10" s="91"/>
      <c r="B10" s="91"/>
      <c r="C10" s="91"/>
      <c r="D10" s="8975" t="s">
        <v>12</v>
      </c>
      <c r="E10" s="8976"/>
      <c r="F10" s="105">
        <f t="shared" ref="F10:AU10" si="8">COUNTIF(F26:F257,"A8")+COUNTIF(F26:F257,"B8")</f>
        <v>14</v>
      </c>
      <c r="G10" s="106">
        <f t="shared" si="8"/>
        <v>12</v>
      </c>
      <c r="H10" s="106">
        <f t="shared" si="8"/>
        <v>13</v>
      </c>
      <c r="I10" s="106">
        <f t="shared" si="8"/>
        <v>8</v>
      </c>
      <c r="J10" s="106">
        <f t="shared" si="8"/>
        <v>12</v>
      </c>
      <c r="K10" s="106">
        <f t="shared" si="8"/>
        <v>8</v>
      </c>
      <c r="L10" s="107">
        <f t="shared" si="8"/>
        <v>3</v>
      </c>
      <c r="M10" s="1564">
        <f t="shared" si="8"/>
        <v>7</v>
      </c>
      <c r="N10" s="109">
        <f t="shared" si="8"/>
        <v>6</v>
      </c>
      <c r="O10" s="106">
        <f t="shared" si="8"/>
        <v>6</v>
      </c>
      <c r="P10" s="106">
        <f t="shared" si="8"/>
        <v>8</v>
      </c>
      <c r="Q10" s="106">
        <f t="shared" si="8"/>
        <v>7</v>
      </c>
      <c r="R10" s="106">
        <f t="shared" si="8"/>
        <v>3</v>
      </c>
      <c r="S10" s="107">
        <f t="shared" si="8"/>
        <v>2</v>
      </c>
      <c r="T10" s="1564">
        <f t="shared" si="8"/>
        <v>2</v>
      </c>
      <c r="U10" s="109">
        <f t="shared" si="8"/>
        <v>8</v>
      </c>
      <c r="V10" s="106">
        <f t="shared" si="8"/>
        <v>15</v>
      </c>
      <c r="W10" s="106">
        <f t="shared" si="8"/>
        <v>14</v>
      </c>
      <c r="X10" s="106">
        <f t="shared" si="8"/>
        <v>12</v>
      </c>
      <c r="Y10" s="106">
        <f t="shared" si="8"/>
        <v>1</v>
      </c>
      <c r="Z10" s="107">
        <f t="shared" si="8"/>
        <v>4</v>
      </c>
      <c r="AA10" s="105">
        <f t="shared" si="8"/>
        <v>11</v>
      </c>
      <c r="AB10" s="106">
        <f t="shared" si="8"/>
        <v>8</v>
      </c>
      <c r="AC10" s="107">
        <f t="shared" si="8"/>
        <v>8</v>
      </c>
      <c r="AD10" s="1564">
        <f t="shared" si="8"/>
        <v>9</v>
      </c>
      <c r="AE10" s="109">
        <f t="shared" si="8"/>
        <v>7</v>
      </c>
      <c r="AF10" s="106">
        <f t="shared" si="8"/>
        <v>1</v>
      </c>
      <c r="AG10" s="108">
        <f t="shared" si="8"/>
        <v>5</v>
      </c>
      <c r="AH10" s="109">
        <f t="shared" si="8"/>
        <v>19</v>
      </c>
      <c r="AI10" s="106">
        <f t="shared" si="8"/>
        <v>14</v>
      </c>
      <c r="AJ10" s="106">
        <f t="shared" si="8"/>
        <v>19</v>
      </c>
      <c r="AK10" s="106">
        <f t="shared" si="8"/>
        <v>15</v>
      </c>
      <c r="AL10" s="106">
        <f t="shared" si="8"/>
        <v>7</v>
      </c>
      <c r="AM10" s="106">
        <f t="shared" si="8"/>
        <v>6</v>
      </c>
      <c r="AN10" s="107">
        <f t="shared" si="8"/>
        <v>2</v>
      </c>
      <c r="AO10" s="1564">
        <f t="shared" si="8"/>
        <v>6</v>
      </c>
      <c r="AP10" s="109">
        <f t="shared" si="8"/>
        <v>10</v>
      </c>
      <c r="AQ10" s="106">
        <f t="shared" si="8"/>
        <v>12</v>
      </c>
      <c r="AR10" s="106">
        <f t="shared" si="8"/>
        <v>12</v>
      </c>
      <c r="AS10" s="106">
        <f t="shared" si="8"/>
        <v>12</v>
      </c>
      <c r="AT10" s="106">
        <f t="shared" si="8"/>
        <v>6</v>
      </c>
      <c r="AU10" s="108">
        <f t="shared" si="8"/>
        <v>0</v>
      </c>
      <c r="AV10" s="2283"/>
      <c r="AW10" s="2283"/>
      <c r="AX10" s="2284"/>
    </row>
    <row r="11" spans="1:50" ht="15" customHeight="1" x14ac:dyDescent="0.25">
      <c r="A11" s="91"/>
      <c r="B11" s="91"/>
      <c r="C11" s="91"/>
      <c r="D11" s="8969" t="s">
        <v>13</v>
      </c>
      <c r="E11" s="8970"/>
      <c r="F11" s="262">
        <f t="shared" ref="F11:AU11" si="9">COUNTIF(F26:F258,"A6")+COUNTIF(F26:F258,"B6")</f>
        <v>6</v>
      </c>
      <c r="G11" s="263">
        <f t="shared" si="9"/>
        <v>6</v>
      </c>
      <c r="H11" s="263">
        <f t="shared" si="9"/>
        <v>6</v>
      </c>
      <c r="I11" s="263">
        <f t="shared" si="9"/>
        <v>6</v>
      </c>
      <c r="J11" s="263">
        <f t="shared" si="9"/>
        <v>6</v>
      </c>
      <c r="K11" s="263">
        <f t="shared" si="9"/>
        <v>6</v>
      </c>
      <c r="L11" s="264">
        <f t="shared" si="9"/>
        <v>6</v>
      </c>
      <c r="M11" s="1565">
        <f t="shared" si="9"/>
        <v>6</v>
      </c>
      <c r="N11" s="266">
        <f t="shared" si="9"/>
        <v>5</v>
      </c>
      <c r="O11" s="263">
        <f t="shared" si="9"/>
        <v>5</v>
      </c>
      <c r="P11" s="263">
        <f t="shared" si="9"/>
        <v>4</v>
      </c>
      <c r="Q11" s="263">
        <f t="shared" si="9"/>
        <v>6</v>
      </c>
      <c r="R11" s="263">
        <f t="shared" si="9"/>
        <v>6</v>
      </c>
      <c r="S11" s="264">
        <f t="shared" si="9"/>
        <v>6</v>
      </c>
      <c r="T11" s="1565">
        <f t="shared" si="9"/>
        <v>6</v>
      </c>
      <c r="U11" s="266">
        <f t="shared" si="9"/>
        <v>6</v>
      </c>
      <c r="V11" s="263">
        <f t="shared" si="9"/>
        <v>6</v>
      </c>
      <c r="W11" s="263">
        <f t="shared" si="9"/>
        <v>6</v>
      </c>
      <c r="X11" s="263">
        <f t="shared" si="9"/>
        <v>5</v>
      </c>
      <c r="Y11" s="263">
        <f t="shared" si="9"/>
        <v>6</v>
      </c>
      <c r="Z11" s="264">
        <f t="shared" si="9"/>
        <v>6</v>
      </c>
      <c r="AA11" s="262">
        <f t="shared" si="9"/>
        <v>6</v>
      </c>
      <c r="AB11" s="263">
        <f t="shared" si="9"/>
        <v>7</v>
      </c>
      <c r="AC11" s="264">
        <f t="shared" si="9"/>
        <v>7</v>
      </c>
      <c r="AD11" s="1565">
        <f t="shared" si="9"/>
        <v>6</v>
      </c>
      <c r="AE11" s="266">
        <f t="shared" si="9"/>
        <v>6</v>
      </c>
      <c r="AF11" s="263">
        <f t="shared" si="9"/>
        <v>5</v>
      </c>
      <c r="AG11" s="265">
        <f t="shared" si="9"/>
        <v>5</v>
      </c>
      <c r="AH11" s="266">
        <f t="shared" si="9"/>
        <v>6</v>
      </c>
      <c r="AI11" s="263">
        <f t="shared" si="9"/>
        <v>5</v>
      </c>
      <c r="AJ11" s="263">
        <f t="shared" si="9"/>
        <v>5</v>
      </c>
      <c r="AK11" s="263">
        <f t="shared" si="9"/>
        <v>5</v>
      </c>
      <c r="AL11" s="263">
        <f t="shared" si="9"/>
        <v>6</v>
      </c>
      <c r="AM11" s="263">
        <f t="shared" si="9"/>
        <v>6</v>
      </c>
      <c r="AN11" s="264">
        <f t="shared" si="9"/>
        <v>6</v>
      </c>
      <c r="AO11" s="1565">
        <f t="shared" si="9"/>
        <v>6</v>
      </c>
      <c r="AP11" s="266">
        <f t="shared" si="9"/>
        <v>6</v>
      </c>
      <c r="AQ11" s="263">
        <f t="shared" si="9"/>
        <v>6</v>
      </c>
      <c r="AR11" s="263">
        <f t="shared" si="9"/>
        <v>6</v>
      </c>
      <c r="AS11" s="263">
        <f t="shared" si="9"/>
        <v>6</v>
      </c>
      <c r="AT11" s="263">
        <f t="shared" si="9"/>
        <v>6</v>
      </c>
      <c r="AU11" s="265">
        <f t="shared" si="9"/>
        <v>6</v>
      </c>
      <c r="AV11" s="2283"/>
      <c r="AW11" s="2283"/>
      <c r="AX11" s="2284"/>
    </row>
    <row r="12" spans="1:50" ht="15" customHeight="1" x14ac:dyDescent="0.25">
      <c r="A12" s="91"/>
      <c r="B12" s="91"/>
      <c r="C12" s="91"/>
      <c r="D12" s="8971" t="s">
        <v>14</v>
      </c>
      <c r="E12" s="8972"/>
      <c r="F12" s="1173">
        <f t="shared" ref="F12:AU12" si="10">COUNTIF(F26:F247,"A6")</f>
        <v>3</v>
      </c>
      <c r="G12" s="98">
        <f t="shared" si="10"/>
        <v>3</v>
      </c>
      <c r="H12" s="98">
        <f t="shared" si="10"/>
        <v>3</v>
      </c>
      <c r="I12" s="98">
        <f t="shared" si="10"/>
        <v>3</v>
      </c>
      <c r="J12" s="98">
        <f t="shared" si="10"/>
        <v>3</v>
      </c>
      <c r="K12" s="98">
        <f t="shared" si="10"/>
        <v>3</v>
      </c>
      <c r="L12" s="591">
        <f t="shared" si="10"/>
        <v>3</v>
      </c>
      <c r="M12" s="1566">
        <f t="shared" si="10"/>
        <v>3</v>
      </c>
      <c r="N12" s="590">
        <f t="shared" si="10"/>
        <v>3</v>
      </c>
      <c r="O12" s="98">
        <f t="shared" si="10"/>
        <v>3</v>
      </c>
      <c r="P12" s="98">
        <f t="shared" si="10"/>
        <v>3</v>
      </c>
      <c r="Q12" s="98">
        <f t="shared" si="10"/>
        <v>4</v>
      </c>
      <c r="R12" s="98">
        <f t="shared" si="10"/>
        <v>4</v>
      </c>
      <c r="S12" s="591">
        <f t="shared" si="10"/>
        <v>4</v>
      </c>
      <c r="T12" s="1566">
        <f t="shared" si="10"/>
        <v>3</v>
      </c>
      <c r="U12" s="590">
        <f t="shared" si="10"/>
        <v>3</v>
      </c>
      <c r="V12" s="98">
        <f t="shared" si="10"/>
        <v>3</v>
      </c>
      <c r="W12" s="98">
        <f t="shared" si="10"/>
        <v>3</v>
      </c>
      <c r="X12" s="98">
        <f t="shared" si="10"/>
        <v>3</v>
      </c>
      <c r="Y12" s="98">
        <f t="shared" si="10"/>
        <v>3</v>
      </c>
      <c r="Z12" s="591">
        <f t="shared" si="10"/>
        <v>3</v>
      </c>
      <c r="AA12" s="97">
        <f t="shared" si="10"/>
        <v>3</v>
      </c>
      <c r="AB12" s="98">
        <f t="shared" si="10"/>
        <v>3</v>
      </c>
      <c r="AC12" s="591">
        <f t="shared" si="10"/>
        <v>3</v>
      </c>
      <c r="AD12" s="1566">
        <f t="shared" si="10"/>
        <v>3</v>
      </c>
      <c r="AE12" s="590">
        <f t="shared" si="10"/>
        <v>3</v>
      </c>
      <c r="AF12" s="98">
        <f t="shared" si="10"/>
        <v>2</v>
      </c>
      <c r="AG12" s="99">
        <f t="shared" si="10"/>
        <v>2</v>
      </c>
      <c r="AH12" s="590">
        <f t="shared" si="10"/>
        <v>3</v>
      </c>
      <c r="AI12" s="98">
        <f t="shared" si="10"/>
        <v>3</v>
      </c>
      <c r="AJ12" s="98">
        <f t="shared" si="10"/>
        <v>3</v>
      </c>
      <c r="AK12" s="98">
        <f t="shared" si="10"/>
        <v>3</v>
      </c>
      <c r="AL12" s="98">
        <f t="shared" si="10"/>
        <v>3</v>
      </c>
      <c r="AM12" s="98">
        <f t="shared" si="10"/>
        <v>4</v>
      </c>
      <c r="AN12" s="591">
        <f t="shared" si="10"/>
        <v>3</v>
      </c>
      <c r="AO12" s="1566">
        <f t="shared" si="10"/>
        <v>3</v>
      </c>
      <c r="AP12" s="590">
        <f t="shared" si="10"/>
        <v>3</v>
      </c>
      <c r="AQ12" s="98">
        <f t="shared" si="10"/>
        <v>3</v>
      </c>
      <c r="AR12" s="98">
        <f t="shared" si="10"/>
        <v>3</v>
      </c>
      <c r="AS12" s="98">
        <f t="shared" si="10"/>
        <v>3</v>
      </c>
      <c r="AT12" s="98">
        <f t="shared" si="10"/>
        <v>3</v>
      </c>
      <c r="AU12" s="99">
        <f t="shared" si="10"/>
        <v>3</v>
      </c>
      <c r="AV12" s="2283"/>
      <c r="AW12" s="2283"/>
      <c r="AX12" s="2284"/>
    </row>
    <row r="13" spans="1:50" ht="15" customHeight="1" x14ac:dyDescent="0.25">
      <c r="A13" s="91"/>
      <c r="B13" s="91"/>
      <c r="C13" s="91"/>
      <c r="D13" s="4438" t="s">
        <v>15</v>
      </c>
      <c r="E13" s="4439" t="s">
        <v>759</v>
      </c>
      <c r="F13" s="111">
        <f t="shared" ref="F13:AU13" si="11">COUNTIF(F26:F257,"1T")</f>
        <v>7</v>
      </c>
      <c r="G13" s="112">
        <f t="shared" si="11"/>
        <v>6</v>
      </c>
      <c r="H13" s="112">
        <f t="shared" si="11"/>
        <v>5</v>
      </c>
      <c r="I13" s="112">
        <f t="shared" si="11"/>
        <v>7</v>
      </c>
      <c r="J13" s="112">
        <f t="shared" si="11"/>
        <v>6</v>
      </c>
      <c r="K13" s="112">
        <f t="shared" si="11"/>
        <v>1</v>
      </c>
      <c r="L13" s="113">
        <f t="shared" si="11"/>
        <v>0</v>
      </c>
      <c r="M13" s="1567">
        <f t="shared" si="11"/>
        <v>1</v>
      </c>
      <c r="N13" s="115">
        <f t="shared" si="11"/>
        <v>9</v>
      </c>
      <c r="O13" s="112">
        <f t="shared" si="11"/>
        <v>8</v>
      </c>
      <c r="P13" s="112">
        <f t="shared" si="11"/>
        <v>9</v>
      </c>
      <c r="Q13" s="112">
        <f t="shared" si="11"/>
        <v>8</v>
      </c>
      <c r="R13" s="112">
        <f t="shared" si="11"/>
        <v>0</v>
      </c>
      <c r="S13" s="113">
        <f t="shared" si="11"/>
        <v>0</v>
      </c>
      <c r="T13" s="1567">
        <f t="shared" si="11"/>
        <v>1</v>
      </c>
      <c r="U13" s="115">
        <f t="shared" si="11"/>
        <v>9</v>
      </c>
      <c r="V13" s="112">
        <f t="shared" si="11"/>
        <v>6</v>
      </c>
      <c r="W13" s="112">
        <f t="shared" si="11"/>
        <v>9</v>
      </c>
      <c r="X13" s="112">
        <f t="shared" si="11"/>
        <v>8</v>
      </c>
      <c r="Y13" s="112">
        <f t="shared" si="11"/>
        <v>0</v>
      </c>
      <c r="Z13" s="113">
        <f t="shared" si="11"/>
        <v>0</v>
      </c>
      <c r="AA13" s="111">
        <f t="shared" si="11"/>
        <v>8</v>
      </c>
      <c r="AB13" s="112">
        <f t="shared" si="11"/>
        <v>9</v>
      </c>
      <c r="AC13" s="113">
        <f t="shared" si="11"/>
        <v>6</v>
      </c>
      <c r="AD13" s="1567">
        <f t="shared" si="11"/>
        <v>1</v>
      </c>
      <c r="AE13" s="115">
        <f t="shared" si="11"/>
        <v>7</v>
      </c>
      <c r="AF13" s="112">
        <f t="shared" si="11"/>
        <v>0</v>
      </c>
      <c r="AG13" s="114">
        <f t="shared" si="11"/>
        <v>0</v>
      </c>
      <c r="AH13" s="115">
        <f t="shared" si="11"/>
        <v>7</v>
      </c>
      <c r="AI13" s="112">
        <f t="shared" si="11"/>
        <v>7</v>
      </c>
      <c r="AJ13" s="112">
        <f t="shared" si="11"/>
        <v>7</v>
      </c>
      <c r="AK13" s="112">
        <f t="shared" si="11"/>
        <v>8</v>
      </c>
      <c r="AL13" s="112">
        <f t="shared" si="11"/>
        <v>7</v>
      </c>
      <c r="AM13" s="112">
        <f t="shared" si="11"/>
        <v>0</v>
      </c>
      <c r="AN13" s="113">
        <f t="shared" si="11"/>
        <v>0</v>
      </c>
      <c r="AO13" s="1567">
        <f t="shared" si="11"/>
        <v>1</v>
      </c>
      <c r="AP13" s="115">
        <f t="shared" si="11"/>
        <v>8</v>
      </c>
      <c r="AQ13" s="112">
        <f t="shared" si="11"/>
        <v>7</v>
      </c>
      <c r="AR13" s="112">
        <f t="shared" si="11"/>
        <v>9</v>
      </c>
      <c r="AS13" s="112">
        <f t="shared" si="11"/>
        <v>7</v>
      </c>
      <c r="AT13" s="112">
        <f t="shared" si="11"/>
        <v>0</v>
      </c>
      <c r="AU13" s="114">
        <f t="shared" si="11"/>
        <v>0</v>
      </c>
      <c r="AV13" s="2283"/>
      <c r="AW13" s="2283"/>
      <c r="AX13" s="2284"/>
    </row>
    <row r="14" spans="1:50" ht="15" customHeight="1" x14ac:dyDescent="0.25">
      <c r="A14" s="91"/>
      <c r="B14" s="91"/>
      <c r="C14" s="91"/>
      <c r="D14" s="8973" t="s">
        <v>16</v>
      </c>
      <c r="E14" s="8974"/>
      <c r="F14" s="425">
        <f t="shared" ref="F14:AU14" si="12">COUNTIF(F26:F257,"A12")+COUNTIF(F26:F257,"B12")</f>
        <v>19</v>
      </c>
      <c r="G14" s="566">
        <f t="shared" si="12"/>
        <v>22</v>
      </c>
      <c r="H14" s="566">
        <f t="shared" si="12"/>
        <v>22</v>
      </c>
      <c r="I14" s="566">
        <f t="shared" si="12"/>
        <v>19</v>
      </c>
      <c r="J14" s="566">
        <f t="shared" si="12"/>
        <v>16</v>
      </c>
      <c r="K14" s="567">
        <f t="shared" si="12"/>
        <v>6</v>
      </c>
      <c r="L14" s="568">
        <f t="shared" si="12"/>
        <v>4</v>
      </c>
      <c r="M14" s="1568">
        <f t="shared" si="12"/>
        <v>6</v>
      </c>
      <c r="N14" s="570">
        <f t="shared" si="12"/>
        <v>24</v>
      </c>
      <c r="O14" s="566">
        <f t="shared" si="12"/>
        <v>24</v>
      </c>
      <c r="P14" s="566">
        <f t="shared" si="12"/>
        <v>24</v>
      </c>
      <c r="Q14" s="566">
        <f t="shared" si="12"/>
        <v>24</v>
      </c>
      <c r="R14" s="567">
        <f t="shared" si="12"/>
        <v>8</v>
      </c>
      <c r="S14" s="568">
        <f t="shared" si="12"/>
        <v>6</v>
      </c>
      <c r="T14" s="1568">
        <f t="shared" si="12"/>
        <v>8</v>
      </c>
      <c r="U14" s="570">
        <f t="shared" si="12"/>
        <v>23</v>
      </c>
      <c r="V14" s="566">
        <f t="shared" si="12"/>
        <v>23</v>
      </c>
      <c r="W14" s="731">
        <f t="shared" si="12"/>
        <v>23</v>
      </c>
      <c r="X14" s="566">
        <f t="shared" si="12"/>
        <v>22</v>
      </c>
      <c r="Y14" s="567">
        <f t="shared" si="12"/>
        <v>8</v>
      </c>
      <c r="Z14" s="568">
        <f t="shared" si="12"/>
        <v>5</v>
      </c>
      <c r="AA14" s="425">
        <f t="shared" si="12"/>
        <v>22</v>
      </c>
      <c r="AB14" s="566">
        <f t="shared" si="12"/>
        <v>24</v>
      </c>
      <c r="AC14" s="4219">
        <f t="shared" si="12"/>
        <v>24</v>
      </c>
      <c r="AD14" s="1568">
        <f t="shared" si="12"/>
        <v>7</v>
      </c>
      <c r="AE14" s="570">
        <f t="shared" si="12"/>
        <v>19</v>
      </c>
      <c r="AF14" s="567">
        <f t="shared" si="12"/>
        <v>6</v>
      </c>
      <c r="AG14" s="569">
        <f t="shared" si="12"/>
        <v>5</v>
      </c>
      <c r="AH14" s="570">
        <f t="shared" si="12"/>
        <v>21</v>
      </c>
      <c r="AI14" s="566">
        <f t="shared" si="12"/>
        <v>21</v>
      </c>
      <c r="AJ14" s="566">
        <f t="shared" si="12"/>
        <v>22</v>
      </c>
      <c r="AK14" s="566">
        <f t="shared" si="12"/>
        <v>18</v>
      </c>
      <c r="AL14" s="566">
        <f t="shared" si="12"/>
        <v>18</v>
      </c>
      <c r="AM14" s="567">
        <f t="shared" si="12"/>
        <v>6</v>
      </c>
      <c r="AN14" s="568">
        <f t="shared" si="12"/>
        <v>4</v>
      </c>
      <c r="AO14" s="1568">
        <f t="shared" si="12"/>
        <v>7</v>
      </c>
      <c r="AP14" s="570">
        <f t="shared" si="12"/>
        <v>21</v>
      </c>
      <c r="AQ14" s="566">
        <f t="shared" si="12"/>
        <v>21</v>
      </c>
      <c r="AR14" s="566">
        <f t="shared" si="12"/>
        <v>21</v>
      </c>
      <c r="AS14" s="566">
        <f t="shared" si="12"/>
        <v>22</v>
      </c>
      <c r="AT14" s="567">
        <f t="shared" si="12"/>
        <v>8</v>
      </c>
      <c r="AU14" s="569">
        <f t="shared" si="12"/>
        <v>6</v>
      </c>
      <c r="AV14" s="2283"/>
      <c r="AW14" s="2283"/>
      <c r="AX14" s="2284"/>
    </row>
    <row r="15" spans="1:50" ht="15" customHeight="1" x14ac:dyDescent="0.25">
      <c r="A15" s="91"/>
      <c r="B15" s="91"/>
      <c r="C15" s="91"/>
      <c r="D15" s="4440" t="s">
        <v>17</v>
      </c>
      <c r="E15" s="4441" t="s">
        <v>759</v>
      </c>
      <c r="F15" s="579">
        <f t="shared" ref="F15:AU15" si="13">COUNTIF(F26:F257,"A12")</f>
        <v>11</v>
      </c>
      <c r="G15" s="318">
        <f t="shared" si="13"/>
        <v>12</v>
      </c>
      <c r="H15" s="318">
        <f t="shared" si="13"/>
        <v>11</v>
      </c>
      <c r="I15" s="318">
        <f t="shared" si="13"/>
        <v>10</v>
      </c>
      <c r="J15" s="318">
        <f t="shared" si="13"/>
        <v>8</v>
      </c>
      <c r="K15" s="318">
        <f t="shared" si="13"/>
        <v>3</v>
      </c>
      <c r="L15" s="698">
        <f t="shared" si="13"/>
        <v>2</v>
      </c>
      <c r="M15" s="1597">
        <f t="shared" si="13"/>
        <v>4</v>
      </c>
      <c r="N15" s="159">
        <f t="shared" si="13"/>
        <v>11</v>
      </c>
      <c r="O15" s="131">
        <f t="shared" si="13"/>
        <v>11</v>
      </c>
      <c r="P15" s="131">
        <f t="shared" si="13"/>
        <v>11</v>
      </c>
      <c r="Q15" s="131">
        <f t="shared" si="13"/>
        <v>11</v>
      </c>
      <c r="R15" s="131">
        <f t="shared" si="13"/>
        <v>5</v>
      </c>
      <c r="S15" s="152">
        <f t="shared" si="13"/>
        <v>3</v>
      </c>
      <c r="T15" s="1569">
        <f t="shared" si="13"/>
        <v>4</v>
      </c>
      <c r="U15" s="697">
        <f t="shared" si="13"/>
        <v>13</v>
      </c>
      <c r="V15" s="318">
        <f t="shared" si="13"/>
        <v>12</v>
      </c>
      <c r="W15" s="318">
        <f t="shared" si="13"/>
        <v>12</v>
      </c>
      <c r="X15" s="318">
        <f t="shared" si="13"/>
        <v>11</v>
      </c>
      <c r="Y15" s="318">
        <f t="shared" si="13"/>
        <v>3</v>
      </c>
      <c r="Z15" s="698">
        <f t="shared" si="13"/>
        <v>2</v>
      </c>
      <c r="AA15" s="125">
        <f t="shared" si="13"/>
        <v>11</v>
      </c>
      <c r="AB15" s="131">
        <f t="shared" si="13"/>
        <v>12</v>
      </c>
      <c r="AC15" s="152">
        <f t="shared" si="13"/>
        <v>12</v>
      </c>
      <c r="AD15" s="1597">
        <f t="shared" si="13"/>
        <v>4</v>
      </c>
      <c r="AE15" s="159">
        <f t="shared" si="13"/>
        <v>11</v>
      </c>
      <c r="AF15" s="131">
        <f t="shared" si="13"/>
        <v>3</v>
      </c>
      <c r="AG15" s="138">
        <f t="shared" si="13"/>
        <v>3</v>
      </c>
      <c r="AH15" s="697">
        <f t="shared" si="13"/>
        <v>12</v>
      </c>
      <c r="AI15" s="318">
        <f t="shared" si="13"/>
        <v>13</v>
      </c>
      <c r="AJ15" s="318">
        <f t="shared" si="13"/>
        <v>12</v>
      </c>
      <c r="AK15" s="318">
        <f t="shared" si="13"/>
        <v>10</v>
      </c>
      <c r="AL15" s="318">
        <f t="shared" si="13"/>
        <v>10</v>
      </c>
      <c r="AM15" s="318">
        <f t="shared" si="13"/>
        <v>3</v>
      </c>
      <c r="AN15" s="698">
        <f t="shared" si="13"/>
        <v>2</v>
      </c>
      <c r="AO15" s="1597">
        <f t="shared" si="13"/>
        <v>5</v>
      </c>
      <c r="AP15" s="159">
        <f t="shared" si="13"/>
        <v>11</v>
      </c>
      <c r="AQ15" s="131">
        <f t="shared" si="13"/>
        <v>12</v>
      </c>
      <c r="AR15" s="131">
        <f t="shared" si="13"/>
        <v>12</v>
      </c>
      <c r="AS15" s="131">
        <f t="shared" si="13"/>
        <v>13</v>
      </c>
      <c r="AT15" s="131">
        <f t="shared" si="13"/>
        <v>4</v>
      </c>
      <c r="AU15" s="138">
        <f t="shared" si="13"/>
        <v>3</v>
      </c>
      <c r="AV15" s="2283"/>
      <c r="AW15" s="2283"/>
      <c r="AX15" s="2284"/>
    </row>
    <row r="16" spans="1:50" ht="15" customHeight="1" x14ac:dyDescent="0.25">
      <c r="A16" s="91"/>
      <c r="B16" s="91"/>
      <c r="C16" s="91"/>
      <c r="D16" s="4442" t="s">
        <v>18</v>
      </c>
      <c r="E16" s="4443" t="s">
        <v>759</v>
      </c>
      <c r="F16" s="269">
        <f t="shared" ref="F16:AU16" si="14">COUNTIF(F26:F257,"RD")</f>
        <v>0</v>
      </c>
      <c r="G16" s="272">
        <f t="shared" si="14"/>
        <v>0</v>
      </c>
      <c r="H16" s="272">
        <f t="shared" si="14"/>
        <v>0</v>
      </c>
      <c r="I16" s="272">
        <f t="shared" si="14"/>
        <v>0</v>
      </c>
      <c r="J16" s="272">
        <f t="shared" si="14"/>
        <v>1</v>
      </c>
      <c r="K16" s="272">
        <f t="shared" si="14"/>
        <v>0</v>
      </c>
      <c r="L16" s="273">
        <f t="shared" si="14"/>
        <v>0</v>
      </c>
      <c r="M16" s="1570">
        <f t="shared" si="14"/>
        <v>0</v>
      </c>
      <c r="N16" s="1571">
        <f t="shared" si="14"/>
        <v>0</v>
      </c>
      <c r="O16" s="272">
        <f t="shared" si="14"/>
        <v>0</v>
      </c>
      <c r="P16" s="272">
        <f t="shared" si="14"/>
        <v>0</v>
      </c>
      <c r="Q16" s="272">
        <f t="shared" si="14"/>
        <v>0</v>
      </c>
      <c r="R16" s="272">
        <f t="shared" si="14"/>
        <v>0</v>
      </c>
      <c r="S16" s="273">
        <f t="shared" si="14"/>
        <v>0</v>
      </c>
      <c r="T16" s="1570">
        <f t="shared" si="14"/>
        <v>0</v>
      </c>
      <c r="U16" s="1571">
        <f t="shared" si="14"/>
        <v>0</v>
      </c>
      <c r="V16" s="272">
        <f t="shared" si="14"/>
        <v>0</v>
      </c>
      <c r="W16" s="272">
        <f t="shared" si="14"/>
        <v>0</v>
      </c>
      <c r="X16" s="272">
        <f t="shared" si="14"/>
        <v>0</v>
      </c>
      <c r="Y16" s="272">
        <f t="shared" si="14"/>
        <v>0</v>
      </c>
      <c r="Z16" s="273">
        <f t="shared" si="14"/>
        <v>0</v>
      </c>
      <c r="AA16" s="269">
        <f t="shared" si="14"/>
        <v>0</v>
      </c>
      <c r="AB16" s="272">
        <f t="shared" si="14"/>
        <v>0</v>
      </c>
      <c r="AC16" s="273">
        <f t="shared" si="14"/>
        <v>0</v>
      </c>
      <c r="AD16" s="1570">
        <f t="shared" si="14"/>
        <v>0</v>
      </c>
      <c r="AE16" s="1571">
        <f t="shared" si="14"/>
        <v>1</v>
      </c>
      <c r="AF16" s="272">
        <f t="shared" si="14"/>
        <v>0</v>
      </c>
      <c r="AG16" s="273">
        <f t="shared" si="14"/>
        <v>0</v>
      </c>
      <c r="AH16" s="269">
        <f t="shared" si="14"/>
        <v>0</v>
      </c>
      <c r="AI16" s="272">
        <f t="shared" si="14"/>
        <v>0</v>
      </c>
      <c r="AJ16" s="272">
        <f t="shared" si="14"/>
        <v>0</v>
      </c>
      <c r="AK16" s="272">
        <f t="shared" si="14"/>
        <v>0</v>
      </c>
      <c r="AL16" s="272">
        <f t="shared" si="14"/>
        <v>0</v>
      </c>
      <c r="AM16" s="272">
        <f t="shared" si="14"/>
        <v>0</v>
      </c>
      <c r="AN16" s="273">
        <f t="shared" si="14"/>
        <v>0</v>
      </c>
      <c r="AO16" s="1570">
        <f t="shared" si="14"/>
        <v>0</v>
      </c>
      <c r="AP16" s="1571">
        <f t="shared" si="14"/>
        <v>0</v>
      </c>
      <c r="AQ16" s="272">
        <f t="shared" si="14"/>
        <v>0</v>
      </c>
      <c r="AR16" s="272">
        <f t="shared" si="14"/>
        <v>0</v>
      </c>
      <c r="AS16" s="272">
        <f t="shared" si="14"/>
        <v>0</v>
      </c>
      <c r="AT16" s="272">
        <f t="shared" si="14"/>
        <v>1</v>
      </c>
      <c r="AU16" s="274">
        <f t="shared" si="14"/>
        <v>0</v>
      </c>
      <c r="AV16" s="2283"/>
      <c r="AW16" s="2283"/>
      <c r="AX16" s="2284"/>
    </row>
    <row r="17" spans="1:50" ht="15" customHeight="1" x14ac:dyDescent="0.25">
      <c r="A17" s="91"/>
      <c r="B17" s="91"/>
      <c r="C17" s="91"/>
      <c r="D17" s="4444" t="s">
        <v>19</v>
      </c>
      <c r="E17" s="4445"/>
      <c r="F17" s="284">
        <f t="shared" ref="F17:AU17" si="15">COUNTIF(F26:F264,"CP")+COUNTIF(F26:F264,"CSS")+COUNTIF(F26:F264,"CPE")+COUNTIF(F26:F264,"PP")+COUNTIF(F26:F264,"CM")</f>
        <v>22</v>
      </c>
      <c r="G17" s="285">
        <f t="shared" si="15"/>
        <v>24</v>
      </c>
      <c r="H17" s="285">
        <f t="shared" si="15"/>
        <v>23</v>
      </c>
      <c r="I17" s="285">
        <f t="shared" si="15"/>
        <v>24</v>
      </c>
      <c r="J17" s="285">
        <f t="shared" si="15"/>
        <v>23</v>
      </c>
      <c r="K17" s="285">
        <f t="shared" si="15"/>
        <v>23</v>
      </c>
      <c r="L17" s="287">
        <f t="shared" si="15"/>
        <v>0</v>
      </c>
      <c r="M17" s="1572">
        <f t="shared" si="15"/>
        <v>0</v>
      </c>
      <c r="N17" s="1573">
        <f t="shared" si="15"/>
        <v>9</v>
      </c>
      <c r="O17" s="285">
        <f t="shared" si="15"/>
        <v>10</v>
      </c>
      <c r="P17" s="285">
        <f t="shared" si="15"/>
        <v>8</v>
      </c>
      <c r="Q17" s="285">
        <f t="shared" si="15"/>
        <v>8</v>
      </c>
      <c r="R17" s="285">
        <f t="shared" si="15"/>
        <v>8</v>
      </c>
      <c r="S17" s="287">
        <f t="shared" si="15"/>
        <v>1</v>
      </c>
      <c r="T17" s="1572">
        <f t="shared" si="15"/>
        <v>0</v>
      </c>
      <c r="U17" s="1573">
        <f t="shared" si="15"/>
        <v>8</v>
      </c>
      <c r="V17" s="285">
        <f t="shared" si="15"/>
        <v>10</v>
      </c>
      <c r="W17" s="285">
        <f t="shared" si="15"/>
        <v>5</v>
      </c>
      <c r="X17" s="285">
        <f t="shared" si="15"/>
        <v>5</v>
      </c>
      <c r="Y17" s="285">
        <f t="shared" si="15"/>
        <v>5</v>
      </c>
      <c r="Z17" s="287">
        <f t="shared" si="15"/>
        <v>0</v>
      </c>
      <c r="AA17" s="284">
        <f t="shared" si="15"/>
        <v>12</v>
      </c>
      <c r="AB17" s="285">
        <f t="shared" si="15"/>
        <v>12</v>
      </c>
      <c r="AC17" s="287">
        <f t="shared" si="15"/>
        <v>14</v>
      </c>
      <c r="AD17" s="1572">
        <f t="shared" si="15"/>
        <v>0</v>
      </c>
      <c r="AE17" s="1573">
        <f t="shared" si="15"/>
        <v>15</v>
      </c>
      <c r="AF17" s="285">
        <f t="shared" si="15"/>
        <v>15</v>
      </c>
      <c r="AG17" s="287">
        <f t="shared" si="15"/>
        <v>0</v>
      </c>
      <c r="AH17" s="284">
        <f t="shared" si="15"/>
        <v>8</v>
      </c>
      <c r="AI17" s="285">
        <f t="shared" si="15"/>
        <v>8</v>
      </c>
      <c r="AJ17" s="285">
        <f t="shared" si="15"/>
        <v>9</v>
      </c>
      <c r="AK17" s="285">
        <f t="shared" si="15"/>
        <v>9</v>
      </c>
      <c r="AL17" s="285">
        <f t="shared" si="15"/>
        <v>9</v>
      </c>
      <c r="AM17" s="285">
        <f t="shared" si="15"/>
        <v>9</v>
      </c>
      <c r="AN17" s="287">
        <f t="shared" si="15"/>
        <v>0</v>
      </c>
      <c r="AO17" s="1572">
        <f t="shared" si="15"/>
        <v>1</v>
      </c>
      <c r="AP17" s="1573">
        <f t="shared" si="15"/>
        <v>3</v>
      </c>
      <c r="AQ17" s="285">
        <f t="shared" si="15"/>
        <v>4</v>
      </c>
      <c r="AR17" s="285">
        <f t="shared" si="15"/>
        <v>2</v>
      </c>
      <c r="AS17" s="285">
        <f t="shared" si="15"/>
        <v>2</v>
      </c>
      <c r="AT17" s="285">
        <f t="shared" si="15"/>
        <v>2</v>
      </c>
      <c r="AU17" s="286">
        <f t="shared" si="15"/>
        <v>0</v>
      </c>
      <c r="AV17" s="2283"/>
      <c r="AW17" s="2283"/>
      <c r="AX17" s="2284"/>
    </row>
    <row r="18" spans="1:50" ht="15" customHeight="1" x14ac:dyDescent="0.25">
      <c r="A18" s="91"/>
      <c r="B18" s="91"/>
      <c r="C18" s="91"/>
      <c r="D18" s="4446" t="s">
        <v>20</v>
      </c>
      <c r="E18" s="4447" t="s">
        <v>759</v>
      </c>
      <c r="F18" s="116">
        <f t="shared" ref="F18:AU18" si="16">COUNTIF(F26:F257,"AM")+COUNTIF(F26:F257,"AT")+COUNTIF(F26:F257,"ABS")</f>
        <v>10</v>
      </c>
      <c r="G18" s="117">
        <f t="shared" si="16"/>
        <v>10</v>
      </c>
      <c r="H18" s="117">
        <f t="shared" si="16"/>
        <v>10</v>
      </c>
      <c r="I18" s="117">
        <f t="shared" si="16"/>
        <v>12</v>
      </c>
      <c r="J18" s="117">
        <f t="shared" si="16"/>
        <v>13</v>
      </c>
      <c r="K18" s="117">
        <f t="shared" si="16"/>
        <v>12</v>
      </c>
      <c r="L18" s="118">
        <f t="shared" si="16"/>
        <v>13</v>
      </c>
      <c r="M18" s="1574">
        <f t="shared" si="16"/>
        <v>12</v>
      </c>
      <c r="N18" s="1575">
        <f t="shared" si="16"/>
        <v>13</v>
      </c>
      <c r="O18" s="117">
        <f t="shared" si="16"/>
        <v>11</v>
      </c>
      <c r="P18" s="117">
        <f t="shared" si="16"/>
        <v>11</v>
      </c>
      <c r="Q18" s="117">
        <f t="shared" si="16"/>
        <v>12</v>
      </c>
      <c r="R18" s="117">
        <f t="shared" si="16"/>
        <v>11</v>
      </c>
      <c r="S18" s="118">
        <f t="shared" si="16"/>
        <v>12</v>
      </c>
      <c r="T18" s="1574">
        <f t="shared" si="16"/>
        <v>12</v>
      </c>
      <c r="U18" s="1575">
        <f t="shared" si="16"/>
        <v>14</v>
      </c>
      <c r="V18" s="117">
        <f t="shared" si="16"/>
        <v>11</v>
      </c>
      <c r="W18" s="117">
        <f t="shared" si="16"/>
        <v>11</v>
      </c>
      <c r="X18" s="117">
        <f t="shared" si="16"/>
        <v>13</v>
      </c>
      <c r="Y18" s="117">
        <f t="shared" si="16"/>
        <v>11</v>
      </c>
      <c r="Z18" s="118">
        <f t="shared" si="16"/>
        <v>11</v>
      </c>
      <c r="AA18" s="116">
        <f t="shared" si="16"/>
        <v>11</v>
      </c>
      <c r="AB18" s="117">
        <f t="shared" si="16"/>
        <v>11</v>
      </c>
      <c r="AC18" s="118">
        <f t="shared" si="16"/>
        <v>12</v>
      </c>
      <c r="AD18" s="1574">
        <f t="shared" si="16"/>
        <v>12</v>
      </c>
      <c r="AE18" s="1575">
        <f t="shared" si="16"/>
        <v>14</v>
      </c>
      <c r="AF18" s="117">
        <f t="shared" si="16"/>
        <v>12</v>
      </c>
      <c r="AG18" s="118">
        <f t="shared" si="16"/>
        <v>12</v>
      </c>
      <c r="AH18" s="116">
        <f t="shared" si="16"/>
        <v>12</v>
      </c>
      <c r="AI18" s="117">
        <f t="shared" si="16"/>
        <v>14</v>
      </c>
      <c r="AJ18" s="117">
        <f t="shared" si="16"/>
        <v>13</v>
      </c>
      <c r="AK18" s="117">
        <f t="shared" si="16"/>
        <v>12</v>
      </c>
      <c r="AL18" s="117">
        <f t="shared" si="16"/>
        <v>12</v>
      </c>
      <c r="AM18" s="117">
        <f t="shared" si="16"/>
        <v>10</v>
      </c>
      <c r="AN18" s="118">
        <f t="shared" si="16"/>
        <v>9</v>
      </c>
      <c r="AO18" s="1574">
        <f t="shared" si="16"/>
        <v>10</v>
      </c>
      <c r="AP18" s="1575">
        <f t="shared" si="16"/>
        <v>13</v>
      </c>
      <c r="AQ18" s="117">
        <f t="shared" si="16"/>
        <v>13</v>
      </c>
      <c r="AR18" s="117">
        <f t="shared" si="16"/>
        <v>12</v>
      </c>
      <c r="AS18" s="117">
        <f t="shared" si="16"/>
        <v>14</v>
      </c>
      <c r="AT18" s="117">
        <f t="shared" si="16"/>
        <v>11</v>
      </c>
      <c r="AU18" s="119">
        <f t="shared" si="16"/>
        <v>11</v>
      </c>
      <c r="AV18" s="2284" t="s">
        <v>36</v>
      </c>
      <c r="AW18" s="2284" t="s">
        <v>37</v>
      </c>
      <c r="AX18" s="2284" t="s">
        <v>760</v>
      </c>
    </row>
    <row r="19" spans="1:50" x14ac:dyDescent="0.25">
      <c r="A19" s="91"/>
      <c r="B19" s="91"/>
      <c r="C19" s="91"/>
      <c r="D19" s="2729"/>
      <c r="E19" s="2729"/>
      <c r="F19" s="2"/>
      <c r="G19" s="2"/>
      <c r="H19" s="2"/>
      <c r="I19" s="2"/>
      <c r="J19" s="975">
        <f>92*5</f>
        <v>460</v>
      </c>
      <c r="K19" s="1177">
        <v>42</v>
      </c>
      <c r="L19" s="1177">
        <v>32</v>
      </c>
      <c r="M19" s="1177">
        <v>42</v>
      </c>
      <c r="N19" s="2">
        <v>74</v>
      </c>
      <c r="O19" s="2"/>
      <c r="P19" s="2"/>
      <c r="Q19" s="975">
        <f>106*4</f>
        <v>424</v>
      </c>
      <c r="R19" s="1177">
        <v>42</v>
      </c>
      <c r="S19" s="1177">
        <v>32</v>
      </c>
      <c r="T19" s="1177">
        <v>42</v>
      </c>
      <c r="U19" s="2">
        <v>74</v>
      </c>
      <c r="V19" s="2"/>
      <c r="W19" s="2"/>
      <c r="X19" s="975">
        <f>108*4</f>
        <v>432</v>
      </c>
      <c r="Y19" s="1177">
        <v>42</v>
      </c>
      <c r="Z19" s="1177">
        <v>32</v>
      </c>
      <c r="AA19" s="2">
        <v>74</v>
      </c>
      <c r="AB19" s="2"/>
      <c r="AC19" s="2"/>
      <c r="AD19" s="1177">
        <v>42</v>
      </c>
      <c r="AE19" s="975">
        <f>(106*3)+92</f>
        <v>410</v>
      </c>
      <c r="AF19" s="1177">
        <v>42</v>
      </c>
      <c r="AG19" s="1177">
        <v>32</v>
      </c>
      <c r="AH19" s="88">
        <v>74</v>
      </c>
      <c r="AI19" s="88"/>
      <c r="AJ19" s="88"/>
      <c r="AK19" s="2"/>
      <c r="AL19" s="975">
        <f>103*5</f>
        <v>515</v>
      </c>
      <c r="AM19" s="1177">
        <v>42</v>
      </c>
      <c r="AN19" s="1177">
        <v>32</v>
      </c>
      <c r="AO19" s="1177">
        <v>42</v>
      </c>
      <c r="AP19" s="88">
        <v>74</v>
      </c>
      <c r="AQ19" s="88"/>
      <c r="AR19" s="2"/>
      <c r="AS19" s="975">
        <f>108*4</f>
        <v>432</v>
      </c>
      <c r="AT19" s="1177">
        <v>42</v>
      </c>
      <c r="AU19" s="1177">
        <v>32</v>
      </c>
      <c r="AV19" s="2284">
        <v>252</v>
      </c>
      <c r="AW19" s="2284">
        <v>192</v>
      </c>
      <c r="AX19" s="2284">
        <v>2673</v>
      </c>
    </row>
    <row r="20" spans="1:50" x14ac:dyDescent="0.25">
      <c r="A20" s="91"/>
      <c r="B20" s="91"/>
      <c r="C20" s="91"/>
      <c r="D20" s="2729"/>
      <c r="E20" s="2729"/>
      <c r="F20" s="2"/>
      <c r="G20" s="2"/>
      <c r="H20" s="2"/>
      <c r="I20" s="2"/>
      <c r="J20" s="88"/>
      <c r="K20" s="1177">
        <v>21</v>
      </c>
      <c r="L20" s="1177">
        <v>17</v>
      </c>
      <c r="M20" s="1177">
        <v>21</v>
      </c>
      <c r="N20" s="2"/>
      <c r="O20" s="2"/>
      <c r="P20" s="2"/>
      <c r="Q20" s="88"/>
      <c r="R20" s="1177">
        <v>21</v>
      </c>
      <c r="S20" s="1177">
        <v>17</v>
      </c>
      <c r="T20" s="1177">
        <v>21</v>
      </c>
      <c r="U20" s="2"/>
      <c r="V20" s="2"/>
      <c r="W20" s="88"/>
      <c r="X20" s="88"/>
      <c r="Y20" s="1576">
        <v>21</v>
      </c>
      <c r="Z20" s="1177">
        <v>17</v>
      </c>
      <c r="AA20" s="2"/>
      <c r="AB20" s="2"/>
      <c r="AC20" s="2"/>
      <c r="AD20" s="1177">
        <v>21</v>
      </c>
      <c r="AE20" s="88"/>
      <c r="AF20" s="1177">
        <v>22</v>
      </c>
      <c r="AG20" s="1177">
        <v>17</v>
      </c>
      <c r="AH20" s="2"/>
      <c r="AI20" s="88"/>
      <c r="AJ20" s="88"/>
      <c r="AK20" s="88"/>
      <c r="AL20" s="88"/>
      <c r="AM20" s="1177">
        <v>22</v>
      </c>
      <c r="AN20" s="1177">
        <v>17</v>
      </c>
      <c r="AO20" s="1177">
        <v>21</v>
      </c>
      <c r="AP20" s="88"/>
      <c r="AQ20" s="88"/>
      <c r="AR20" s="88"/>
      <c r="AS20" s="2"/>
      <c r="AT20" s="1177">
        <v>22</v>
      </c>
      <c r="AU20" s="1177">
        <v>17</v>
      </c>
      <c r="AV20" s="2284">
        <v>129</v>
      </c>
      <c r="AW20" s="2284">
        <v>102</v>
      </c>
      <c r="AX20" s="2283"/>
    </row>
    <row r="21" spans="1:50" ht="22.5" customHeight="1" x14ac:dyDescent="0.35">
      <c r="A21" s="91"/>
      <c r="B21" s="91"/>
      <c r="C21" s="91"/>
      <c r="D21" s="2670" t="s">
        <v>761</v>
      </c>
      <c r="E21" s="2670"/>
      <c r="F21" s="2316"/>
      <c r="G21" s="2316"/>
      <c r="H21" s="2316"/>
      <c r="I21" s="2316"/>
      <c r="J21" s="2316"/>
      <c r="K21" s="2316"/>
      <c r="L21" s="2316"/>
      <c r="M21" s="2284"/>
      <c r="N21" s="2284"/>
      <c r="O21" s="2284"/>
      <c r="P21" s="2284"/>
      <c r="Q21" s="2284"/>
      <c r="R21" s="2284"/>
      <c r="S21" s="2284"/>
      <c r="T21" s="2283"/>
      <c r="U21" s="2283"/>
      <c r="V21" s="2283"/>
      <c r="W21" s="2283"/>
      <c r="X21" s="2283"/>
      <c r="Y21" s="2283"/>
      <c r="Z21" s="2283"/>
      <c r="AA21" s="8960" t="s">
        <v>762</v>
      </c>
      <c r="AB21" s="8960"/>
      <c r="AC21" s="8960"/>
      <c r="AD21" s="8960"/>
      <c r="AE21" s="8960"/>
      <c r="AF21" s="8960"/>
      <c r="AG21" s="8960"/>
      <c r="AH21" s="8960"/>
      <c r="AI21" s="8960"/>
      <c r="AJ21" s="8960"/>
      <c r="AK21" s="8960"/>
      <c r="AL21" s="8960"/>
      <c r="AM21" s="8960"/>
      <c r="AN21" s="8960"/>
      <c r="AO21" s="8960"/>
      <c r="AP21" s="8960"/>
      <c r="AQ21" s="8960"/>
      <c r="AR21" s="8960"/>
      <c r="AS21" s="8960"/>
      <c r="AT21" s="8960"/>
      <c r="AU21" s="8960"/>
      <c r="AV21" s="2283"/>
      <c r="AW21" s="2283"/>
      <c r="AX21" s="2283"/>
    </row>
    <row r="22" spans="1:50" ht="21" customHeight="1" x14ac:dyDescent="0.35">
      <c r="A22" s="91"/>
      <c r="B22" s="91"/>
      <c r="C22" s="91"/>
      <c r="D22" s="2670"/>
      <c r="E22" s="2730"/>
      <c r="F22" s="2284"/>
      <c r="G22" s="2284"/>
      <c r="H22" s="2284"/>
      <c r="I22" s="2284"/>
      <c r="J22" s="2284"/>
      <c r="K22" s="2284"/>
      <c r="L22" s="2284"/>
      <c r="M22" s="2284"/>
      <c r="N22" s="2284"/>
      <c r="O22" s="2284"/>
      <c r="P22" s="2284"/>
      <c r="Q22" s="2284"/>
      <c r="R22" s="2284"/>
      <c r="S22" s="2284"/>
      <c r="T22" s="2283"/>
      <c r="U22" s="2283"/>
      <c r="V22" s="2283"/>
      <c r="W22" s="2283"/>
      <c r="X22" s="2283"/>
      <c r="Y22" s="2283"/>
      <c r="Z22" s="2283"/>
      <c r="AA22" s="2317"/>
      <c r="AB22" s="2318"/>
      <c r="AC22" s="2318"/>
      <c r="AD22" s="2318"/>
      <c r="AE22" s="2318"/>
      <c r="AF22" s="2318"/>
      <c r="AG22" s="2318"/>
      <c r="AH22" s="2318"/>
      <c r="AI22" s="2319"/>
      <c r="AJ22" s="2320" t="s">
        <v>763</v>
      </c>
      <c r="AK22" s="2319"/>
      <c r="AL22" s="2318"/>
      <c r="AM22" s="2318"/>
      <c r="AN22" s="2318"/>
      <c r="AO22" s="2318"/>
      <c r="AP22" s="2318"/>
      <c r="AQ22" s="2318"/>
      <c r="AR22" s="2318"/>
      <c r="AS22" s="2318"/>
      <c r="AT22" s="2318"/>
      <c r="AU22" s="2318"/>
      <c r="AV22" s="2283"/>
      <c r="AW22" s="2283"/>
      <c r="AX22" s="2283"/>
    </row>
    <row r="23" spans="1:50" x14ac:dyDescent="0.25">
      <c r="A23" s="91"/>
      <c r="B23" s="91"/>
      <c r="C23" s="91"/>
      <c r="D23" s="3614"/>
      <c r="E23" s="2731" t="s">
        <v>759</v>
      </c>
      <c r="F23" s="8961" t="s">
        <v>764</v>
      </c>
      <c r="G23" s="8961"/>
      <c r="H23" s="8961"/>
      <c r="I23" s="8961"/>
      <c r="J23" s="8961"/>
      <c r="K23" s="8961"/>
      <c r="L23" s="8962"/>
      <c r="M23" s="8963" t="s">
        <v>765</v>
      </c>
      <c r="N23" s="8963"/>
      <c r="O23" s="8963"/>
      <c r="P23" s="8963"/>
      <c r="Q23" s="8963"/>
      <c r="R23" s="8963"/>
      <c r="S23" s="8964"/>
      <c r="T23" s="8963" t="s">
        <v>766</v>
      </c>
      <c r="U23" s="8963"/>
      <c r="V23" s="8963"/>
      <c r="W23" s="8963"/>
      <c r="X23" s="8963"/>
      <c r="Y23" s="8963"/>
      <c r="Z23" s="8964"/>
      <c r="AA23" s="8924" t="s">
        <v>767</v>
      </c>
      <c r="AB23" s="8924"/>
      <c r="AC23" s="8924"/>
      <c r="AD23" s="8924"/>
      <c r="AE23" s="8924"/>
      <c r="AF23" s="8924"/>
      <c r="AG23" s="8965"/>
      <c r="AH23" s="8945" t="s">
        <v>768</v>
      </c>
      <c r="AI23" s="8945"/>
      <c r="AJ23" s="8945"/>
      <c r="AK23" s="8945"/>
      <c r="AL23" s="8945"/>
      <c r="AM23" s="8945"/>
      <c r="AN23" s="8966"/>
      <c r="AO23" s="8963" t="s">
        <v>769</v>
      </c>
      <c r="AP23" s="8963"/>
      <c r="AQ23" s="8963"/>
      <c r="AR23" s="8963"/>
      <c r="AS23" s="8963"/>
      <c r="AT23" s="8963"/>
      <c r="AU23" s="8964"/>
      <c r="AV23" s="2283"/>
      <c r="AW23" s="2283"/>
      <c r="AX23" s="2283"/>
    </row>
    <row r="24" spans="1:50" ht="16.5" thickTop="1" thickBot="1" x14ac:dyDescent="0.3">
      <c r="A24" s="91"/>
      <c r="B24" s="91"/>
      <c r="C24" s="91"/>
      <c r="D24" s="725"/>
      <c r="E24" s="2731" t="s">
        <v>759</v>
      </c>
      <c r="F24" s="2903">
        <v>24</v>
      </c>
      <c r="G24" s="2903">
        <v>25</v>
      </c>
      <c r="H24" s="2903">
        <v>26</v>
      </c>
      <c r="I24" s="2903">
        <v>27</v>
      </c>
      <c r="J24" s="2903">
        <v>28</v>
      </c>
      <c r="K24" s="2903">
        <v>29</v>
      </c>
      <c r="L24" s="3604">
        <v>30</v>
      </c>
      <c r="M24" s="3605">
        <v>1</v>
      </c>
      <c r="N24" s="1471">
        <v>2</v>
      </c>
      <c r="O24" s="1471">
        <v>3</v>
      </c>
      <c r="P24" s="1471">
        <v>4</v>
      </c>
      <c r="Q24" s="1471">
        <v>5</v>
      </c>
      <c r="R24" s="1471">
        <v>6</v>
      </c>
      <c r="S24" s="746">
        <v>7</v>
      </c>
      <c r="T24" s="3647">
        <v>8</v>
      </c>
      <c r="U24" s="1471">
        <v>9</v>
      </c>
      <c r="V24" s="746">
        <v>10</v>
      </c>
      <c r="W24" s="3669">
        <v>11</v>
      </c>
      <c r="X24" s="1471">
        <v>12</v>
      </c>
      <c r="Y24" s="1471">
        <v>13</v>
      </c>
      <c r="Z24" s="3838">
        <v>14</v>
      </c>
      <c r="AA24" s="1471">
        <v>15</v>
      </c>
      <c r="AB24" s="1471">
        <v>16</v>
      </c>
      <c r="AC24" s="746">
        <v>17</v>
      </c>
      <c r="AD24" s="3647">
        <v>18</v>
      </c>
      <c r="AE24" s="1471">
        <v>19</v>
      </c>
      <c r="AF24" s="1471">
        <v>20</v>
      </c>
      <c r="AG24" s="3838">
        <v>21</v>
      </c>
      <c r="AH24" s="2903">
        <v>22</v>
      </c>
      <c r="AI24" s="2903">
        <v>23</v>
      </c>
      <c r="AJ24" s="2903">
        <v>24</v>
      </c>
      <c r="AK24" s="2903">
        <v>25</v>
      </c>
      <c r="AL24" s="2903">
        <v>26</v>
      </c>
      <c r="AM24" s="2903">
        <v>27</v>
      </c>
      <c r="AN24" s="3604">
        <v>28</v>
      </c>
      <c r="AO24" s="3647">
        <v>29</v>
      </c>
      <c r="AP24" s="1471">
        <v>30</v>
      </c>
      <c r="AQ24" s="1471">
        <v>31</v>
      </c>
      <c r="AR24" s="1471">
        <v>1</v>
      </c>
      <c r="AS24" s="1471">
        <v>2</v>
      </c>
      <c r="AT24" s="1471">
        <v>3</v>
      </c>
      <c r="AU24" s="3838">
        <v>4</v>
      </c>
      <c r="AV24" s="2283"/>
      <c r="AW24" s="2283"/>
      <c r="AX24" s="2283"/>
    </row>
    <row r="25" spans="1:50" ht="15" customHeight="1" thickBot="1" x14ac:dyDescent="0.3">
      <c r="A25" s="91"/>
      <c r="B25" s="91"/>
      <c r="C25" s="91"/>
      <c r="D25" s="2732" t="s">
        <v>30</v>
      </c>
      <c r="E25" s="2733" t="s">
        <v>31</v>
      </c>
      <c r="F25" s="2282" t="s">
        <v>32</v>
      </c>
      <c r="G25" s="2282" t="s">
        <v>33</v>
      </c>
      <c r="H25" s="2282" t="s">
        <v>33</v>
      </c>
      <c r="I25" s="2282" t="s">
        <v>34</v>
      </c>
      <c r="J25" s="2282" t="s">
        <v>35</v>
      </c>
      <c r="K25" s="2282" t="s">
        <v>36</v>
      </c>
      <c r="L25" s="2371" t="s">
        <v>37</v>
      </c>
      <c r="M25" s="2325" t="s">
        <v>32</v>
      </c>
      <c r="N25" s="174" t="s">
        <v>33</v>
      </c>
      <c r="O25" s="174" t="s">
        <v>33</v>
      </c>
      <c r="P25" s="174" t="s">
        <v>34</v>
      </c>
      <c r="Q25" s="174" t="s">
        <v>35</v>
      </c>
      <c r="R25" s="174" t="s">
        <v>36</v>
      </c>
      <c r="S25" s="2278" t="s">
        <v>37</v>
      </c>
      <c r="T25" s="2326" t="s">
        <v>32</v>
      </c>
      <c r="U25" s="174" t="s">
        <v>33</v>
      </c>
      <c r="V25" s="2278" t="s">
        <v>33</v>
      </c>
      <c r="W25" s="2327" t="s">
        <v>34</v>
      </c>
      <c r="X25" s="174" t="s">
        <v>35</v>
      </c>
      <c r="Y25" s="174" t="s">
        <v>36</v>
      </c>
      <c r="Z25" s="2279" t="s">
        <v>37</v>
      </c>
      <c r="AA25" s="174" t="s">
        <v>32</v>
      </c>
      <c r="AB25" s="174" t="s">
        <v>33</v>
      </c>
      <c r="AC25" s="2278" t="s">
        <v>33</v>
      </c>
      <c r="AD25" s="2326" t="s">
        <v>34</v>
      </c>
      <c r="AE25" s="174" t="s">
        <v>35</v>
      </c>
      <c r="AF25" s="174" t="s">
        <v>36</v>
      </c>
      <c r="AG25" s="2279" t="s">
        <v>37</v>
      </c>
      <c r="AH25" s="174" t="s">
        <v>32</v>
      </c>
      <c r="AI25" s="174" t="s">
        <v>33</v>
      </c>
      <c r="AJ25" s="2328" t="s">
        <v>33</v>
      </c>
      <c r="AK25" s="174" t="s">
        <v>34</v>
      </c>
      <c r="AL25" s="174" t="s">
        <v>35</v>
      </c>
      <c r="AM25" s="174" t="s">
        <v>36</v>
      </c>
      <c r="AN25" s="2278" t="s">
        <v>37</v>
      </c>
      <c r="AO25" s="2326" t="s">
        <v>32</v>
      </c>
      <c r="AP25" s="174" t="s">
        <v>33</v>
      </c>
      <c r="AQ25" s="174" t="s">
        <v>33</v>
      </c>
      <c r="AR25" s="2282" t="s">
        <v>34</v>
      </c>
      <c r="AS25" s="174" t="s">
        <v>35</v>
      </c>
      <c r="AT25" s="174" t="s">
        <v>36</v>
      </c>
      <c r="AU25" s="2279" t="s">
        <v>37</v>
      </c>
      <c r="AV25" s="2283"/>
      <c r="AW25" s="2283"/>
      <c r="AX25" s="2283"/>
    </row>
    <row r="26" spans="1:50" ht="15" customHeight="1" x14ac:dyDescent="0.25">
      <c r="A26" s="2329" t="s">
        <v>759</v>
      </c>
      <c r="B26" s="91"/>
      <c r="C26" s="733" t="s">
        <v>38</v>
      </c>
      <c r="D26" s="2734" t="s">
        <v>39</v>
      </c>
      <c r="E26" s="2735" t="s">
        <v>40</v>
      </c>
      <c r="F26" s="2918" t="s">
        <v>70</v>
      </c>
      <c r="G26" s="2402" t="s">
        <v>70</v>
      </c>
      <c r="H26" s="2402" t="s">
        <v>70</v>
      </c>
      <c r="I26" s="2402" t="s">
        <v>70</v>
      </c>
      <c r="J26" s="2402" t="s">
        <v>70</v>
      </c>
      <c r="K26" s="2402" t="s">
        <v>70</v>
      </c>
      <c r="L26" s="2403" t="s">
        <v>55</v>
      </c>
      <c r="M26" s="2411" t="s">
        <v>759</v>
      </c>
      <c r="N26" s="2417" t="s">
        <v>44</v>
      </c>
      <c r="O26" s="2416" t="s">
        <v>44</v>
      </c>
      <c r="P26" s="2419" t="s">
        <v>759</v>
      </c>
      <c r="Q26" s="2414" t="s">
        <v>759</v>
      </c>
      <c r="R26" s="2904" t="s">
        <v>42</v>
      </c>
      <c r="S26" s="2919" t="s">
        <v>42</v>
      </c>
      <c r="T26" s="2602" t="s">
        <v>42</v>
      </c>
      <c r="U26" s="2408" t="s">
        <v>759</v>
      </c>
      <c r="V26" s="2416" t="s">
        <v>44</v>
      </c>
      <c r="W26" s="2920" t="s">
        <v>44</v>
      </c>
      <c r="X26" s="2417" t="s">
        <v>44</v>
      </c>
      <c r="Y26" s="2414" t="s">
        <v>759</v>
      </c>
      <c r="Z26" s="2418" t="s">
        <v>759</v>
      </c>
      <c r="AA26" s="2904" t="s">
        <v>42</v>
      </c>
      <c r="AB26" s="2904" t="s">
        <v>42</v>
      </c>
      <c r="AC26" s="2579" t="s">
        <v>42</v>
      </c>
      <c r="AD26" s="2411" t="s">
        <v>759</v>
      </c>
      <c r="AE26" s="2408" t="s">
        <v>759</v>
      </c>
      <c r="AF26" s="2414" t="s">
        <v>759</v>
      </c>
      <c r="AG26" s="2921" t="s">
        <v>44</v>
      </c>
      <c r="AH26" s="2922" t="s">
        <v>42</v>
      </c>
      <c r="AI26" s="2414" t="s">
        <v>759</v>
      </c>
      <c r="AJ26" s="2401" t="s">
        <v>44</v>
      </c>
      <c r="AK26" s="2401" t="s">
        <v>44</v>
      </c>
      <c r="AL26" s="2417" t="s">
        <v>44</v>
      </c>
      <c r="AM26" s="2414" t="s">
        <v>759</v>
      </c>
      <c r="AN26" s="2462" t="s">
        <v>759</v>
      </c>
      <c r="AO26" s="2923" t="s">
        <v>43</v>
      </c>
      <c r="AP26" s="2924" t="s">
        <v>43</v>
      </c>
      <c r="AQ26" s="2408" t="s">
        <v>759</v>
      </c>
      <c r="AR26" s="2414" t="s">
        <v>759</v>
      </c>
      <c r="AS26" s="2925" t="s">
        <v>65</v>
      </c>
      <c r="AT26" s="2925" t="s">
        <v>65</v>
      </c>
      <c r="AU26" s="2926" t="s">
        <v>65</v>
      </c>
      <c r="AV26" s="2284">
        <v>21</v>
      </c>
      <c r="AW26" s="2330">
        <v>7</v>
      </c>
      <c r="AX26" s="2283"/>
    </row>
    <row r="27" spans="1:50" ht="15" customHeight="1" thickBot="1" x14ac:dyDescent="0.3">
      <c r="A27" s="2329" t="s">
        <v>759</v>
      </c>
      <c r="B27" s="91"/>
      <c r="C27" s="733" t="s">
        <v>45</v>
      </c>
      <c r="D27" s="2736" t="s">
        <v>46</v>
      </c>
      <c r="E27" s="2737" t="s">
        <v>47</v>
      </c>
      <c r="F27" s="3551" t="s">
        <v>50</v>
      </c>
      <c r="G27" s="3552" t="s">
        <v>50</v>
      </c>
      <c r="H27" s="3552" t="s">
        <v>50</v>
      </c>
      <c r="I27" s="3552" t="s">
        <v>50</v>
      </c>
      <c r="J27" s="3552" t="s">
        <v>50</v>
      </c>
      <c r="K27" s="2397" t="s">
        <v>759</v>
      </c>
      <c r="L27" s="2337" t="s">
        <v>759</v>
      </c>
      <c r="M27" s="2432" t="s">
        <v>759</v>
      </c>
      <c r="N27" s="2438" t="s">
        <v>50</v>
      </c>
      <c r="O27" s="2726" t="s">
        <v>50</v>
      </c>
      <c r="P27" s="2395" t="s">
        <v>759</v>
      </c>
      <c r="Q27" s="2397" t="s">
        <v>759</v>
      </c>
      <c r="R27" s="2608" t="s">
        <v>48</v>
      </c>
      <c r="S27" s="2611" t="s">
        <v>48</v>
      </c>
      <c r="T27" s="2610" t="s">
        <v>48</v>
      </c>
      <c r="U27" s="2397" t="s">
        <v>759</v>
      </c>
      <c r="V27" s="2337" t="s">
        <v>759</v>
      </c>
      <c r="W27" s="2559" t="s">
        <v>50</v>
      </c>
      <c r="X27" s="2427" t="s">
        <v>51</v>
      </c>
      <c r="Y27" s="2397" t="s">
        <v>759</v>
      </c>
      <c r="Z27" s="2345" t="s">
        <v>759</v>
      </c>
      <c r="AA27" s="2608" t="s">
        <v>48</v>
      </c>
      <c r="AB27" s="2608" t="s">
        <v>48</v>
      </c>
      <c r="AC27" s="2927" t="s">
        <v>48</v>
      </c>
      <c r="AD27" s="2432" t="s">
        <v>759</v>
      </c>
      <c r="AE27" s="2397" t="s">
        <v>759</v>
      </c>
      <c r="AF27" s="2397" t="s">
        <v>759</v>
      </c>
      <c r="AG27" s="2471" t="s">
        <v>51</v>
      </c>
      <c r="AH27" s="2607" t="s">
        <v>48</v>
      </c>
      <c r="AI27" s="2397" t="s">
        <v>759</v>
      </c>
      <c r="AJ27" s="2434" t="s">
        <v>50</v>
      </c>
      <c r="AK27" s="2434" t="s">
        <v>50</v>
      </c>
      <c r="AL27" s="2438" t="s">
        <v>50</v>
      </c>
      <c r="AM27" s="2397" t="s">
        <v>759</v>
      </c>
      <c r="AN27" s="2337" t="s">
        <v>759</v>
      </c>
      <c r="AO27" s="2928" t="s">
        <v>49</v>
      </c>
      <c r="AP27" s="2929" t="s">
        <v>49</v>
      </c>
      <c r="AQ27" s="2397" t="s">
        <v>759</v>
      </c>
      <c r="AR27" s="2450" t="s">
        <v>759</v>
      </c>
      <c r="AS27" s="2467" t="s">
        <v>65</v>
      </c>
      <c r="AT27" s="2467" t="s">
        <v>65</v>
      </c>
      <c r="AU27" s="2930" t="s">
        <v>65</v>
      </c>
      <c r="AV27" s="2284">
        <v>25</v>
      </c>
      <c r="AW27" s="2332">
        <v>7</v>
      </c>
      <c r="AX27" s="2283"/>
    </row>
    <row r="28" spans="1:50" ht="15" customHeight="1" x14ac:dyDescent="0.25">
      <c r="A28" s="2329" t="s">
        <v>759</v>
      </c>
      <c r="B28" s="91"/>
      <c r="C28" s="733" t="s">
        <v>52</v>
      </c>
      <c r="D28" s="2738" t="s">
        <v>53</v>
      </c>
      <c r="E28" s="2739" t="s">
        <v>54</v>
      </c>
      <c r="F28" s="3537" t="s">
        <v>44</v>
      </c>
      <c r="G28" s="3539" t="s">
        <v>44</v>
      </c>
      <c r="H28" s="3553" t="s">
        <v>44</v>
      </c>
      <c r="I28" s="3541" t="s">
        <v>44</v>
      </c>
      <c r="J28" s="3541" t="s">
        <v>44</v>
      </c>
      <c r="K28" s="2408" t="s">
        <v>759</v>
      </c>
      <c r="L28" s="2421" t="s">
        <v>759</v>
      </c>
      <c r="M28" s="2411" t="s">
        <v>759</v>
      </c>
      <c r="N28" s="2931" t="s">
        <v>42</v>
      </c>
      <c r="O28" s="2522" t="s">
        <v>42</v>
      </c>
      <c r="P28" s="2414" t="s">
        <v>759</v>
      </c>
      <c r="Q28" s="2457" t="s">
        <v>65</v>
      </c>
      <c r="R28" s="2457" t="s">
        <v>65</v>
      </c>
      <c r="S28" s="2458" t="s">
        <v>65</v>
      </c>
      <c r="T28" s="2411" t="s">
        <v>759</v>
      </c>
      <c r="U28" s="2408" t="s">
        <v>759</v>
      </c>
      <c r="V28" s="2408" t="s">
        <v>759</v>
      </c>
      <c r="W28" s="2401" t="s">
        <v>44</v>
      </c>
      <c r="X28" s="2417" t="s">
        <v>44</v>
      </c>
      <c r="Y28" s="2921" t="s">
        <v>44</v>
      </c>
      <c r="Z28" s="2369" t="s">
        <v>759</v>
      </c>
      <c r="AA28" s="2417" t="s">
        <v>44</v>
      </c>
      <c r="AB28" s="2417" t="s">
        <v>44</v>
      </c>
      <c r="AC28" s="2421" t="s">
        <v>759</v>
      </c>
      <c r="AD28" s="2411" t="s">
        <v>759</v>
      </c>
      <c r="AE28" s="2408" t="s">
        <v>759</v>
      </c>
      <c r="AF28" s="2921" t="s">
        <v>43</v>
      </c>
      <c r="AG28" s="2932" t="s">
        <v>43</v>
      </c>
      <c r="AH28" s="2344" t="s">
        <v>43</v>
      </c>
      <c r="AI28" s="2408" t="s">
        <v>759</v>
      </c>
      <c r="AJ28" s="2578" t="s">
        <v>42</v>
      </c>
      <c r="AK28" s="2578" t="s">
        <v>42</v>
      </c>
      <c r="AL28" s="2578" t="s">
        <v>42</v>
      </c>
      <c r="AM28" s="2414" t="s">
        <v>759</v>
      </c>
      <c r="AN28" s="2421" t="s">
        <v>759</v>
      </c>
      <c r="AO28" s="2445" t="s">
        <v>44</v>
      </c>
      <c r="AP28" s="2601" t="s">
        <v>42</v>
      </c>
      <c r="AQ28" s="2578" t="s">
        <v>42</v>
      </c>
      <c r="AR28" s="2408" t="s">
        <v>759</v>
      </c>
      <c r="AS28" s="2417" t="s">
        <v>44</v>
      </c>
      <c r="AT28" s="2933" t="s">
        <v>55</v>
      </c>
      <c r="AU28" s="2934" t="s">
        <v>55</v>
      </c>
      <c r="AV28" s="2284">
        <v>25</v>
      </c>
      <c r="AW28" s="2332">
        <v>7</v>
      </c>
      <c r="AX28" s="2283"/>
    </row>
    <row r="29" spans="1:50" ht="15" customHeight="1" thickBot="1" x14ac:dyDescent="0.3">
      <c r="A29" s="2329" t="s">
        <v>759</v>
      </c>
      <c r="B29" s="91"/>
      <c r="C29" s="733" t="s">
        <v>56</v>
      </c>
      <c r="D29" s="2736" t="s">
        <v>57</v>
      </c>
      <c r="E29" s="2740" t="s">
        <v>58</v>
      </c>
      <c r="F29" s="2538" t="s">
        <v>70</v>
      </c>
      <c r="G29" s="2535" t="s">
        <v>70</v>
      </c>
      <c r="H29" s="2535" t="s">
        <v>70</v>
      </c>
      <c r="I29" s="2535" t="s">
        <v>70</v>
      </c>
      <c r="J29" s="2535" t="s">
        <v>70</v>
      </c>
      <c r="K29" s="2535" t="s">
        <v>70</v>
      </c>
      <c r="L29" s="2539" t="s">
        <v>55</v>
      </c>
      <c r="M29" s="2935" t="s">
        <v>55</v>
      </c>
      <c r="N29" s="2530" t="s">
        <v>48</v>
      </c>
      <c r="O29" s="2532" t="s">
        <v>48</v>
      </c>
      <c r="P29" s="2397" t="s">
        <v>759</v>
      </c>
      <c r="Q29" s="2515" t="s">
        <v>65</v>
      </c>
      <c r="R29" s="2515" t="s">
        <v>65</v>
      </c>
      <c r="S29" s="2468" t="s">
        <v>65</v>
      </c>
      <c r="T29" s="1769" t="s">
        <v>759</v>
      </c>
      <c r="U29" s="2450" t="s">
        <v>759</v>
      </c>
      <c r="V29" s="2532" t="s">
        <v>69</v>
      </c>
      <c r="W29" s="2532" t="s">
        <v>69</v>
      </c>
      <c r="X29" s="2532" t="s">
        <v>69</v>
      </c>
      <c r="Y29" s="2431" t="s">
        <v>69</v>
      </c>
      <c r="Z29" s="2341" t="s">
        <v>759</v>
      </c>
      <c r="AA29" s="2336" t="s">
        <v>50</v>
      </c>
      <c r="AB29" s="2427" t="s">
        <v>50</v>
      </c>
      <c r="AC29" s="2643" t="s">
        <v>147</v>
      </c>
      <c r="AD29" s="2432" t="s">
        <v>759</v>
      </c>
      <c r="AE29" s="2450" t="s">
        <v>759</v>
      </c>
      <c r="AF29" s="2471" t="s">
        <v>49</v>
      </c>
      <c r="AG29" s="2441" t="s">
        <v>49</v>
      </c>
      <c r="AH29" s="2334" t="s">
        <v>49</v>
      </c>
      <c r="AI29" s="164" t="s">
        <v>759</v>
      </c>
      <c r="AJ29" s="2936" t="s">
        <v>48</v>
      </c>
      <c r="AK29" s="2936" t="s">
        <v>48</v>
      </c>
      <c r="AL29" s="2936" t="s">
        <v>48</v>
      </c>
      <c r="AM29" s="2397" t="s">
        <v>759</v>
      </c>
      <c r="AN29" s="2337" t="s">
        <v>759</v>
      </c>
      <c r="AO29" s="2937" t="s">
        <v>50</v>
      </c>
      <c r="AP29" s="2938" t="s">
        <v>48</v>
      </c>
      <c r="AQ29" s="2936" t="s">
        <v>48</v>
      </c>
      <c r="AR29" s="2642" t="s">
        <v>147</v>
      </c>
      <c r="AS29" s="2939" t="s">
        <v>55</v>
      </c>
      <c r="AT29" s="2397" t="s">
        <v>759</v>
      </c>
      <c r="AU29" s="2345" t="s">
        <v>759</v>
      </c>
      <c r="AV29" s="2284">
        <v>22</v>
      </c>
      <c r="AW29" s="2332">
        <v>7</v>
      </c>
      <c r="AX29" s="2283"/>
    </row>
    <row r="30" spans="1:50" ht="15" customHeight="1" x14ac:dyDescent="0.25">
      <c r="A30" s="2333" t="s">
        <v>759</v>
      </c>
      <c r="B30" s="91"/>
      <c r="C30" s="733" t="s">
        <v>61</v>
      </c>
      <c r="D30" s="2741" t="s">
        <v>62</v>
      </c>
      <c r="E30" s="2742" t="s">
        <v>63</v>
      </c>
      <c r="F30" s="2522" t="s">
        <v>42</v>
      </c>
      <c r="G30" s="2522" t="s">
        <v>42</v>
      </c>
      <c r="H30" s="2506" t="s">
        <v>759</v>
      </c>
      <c r="I30" s="2506" t="s">
        <v>759</v>
      </c>
      <c r="J30" s="2522" t="s">
        <v>42</v>
      </c>
      <c r="K30" s="2522" t="s">
        <v>42</v>
      </c>
      <c r="L30" s="2940" t="s">
        <v>42</v>
      </c>
      <c r="M30" s="2411" t="s">
        <v>759</v>
      </c>
      <c r="N30" s="2417" t="s">
        <v>44</v>
      </c>
      <c r="O30" s="2447" t="s">
        <v>44</v>
      </c>
      <c r="P30" s="2466" t="s">
        <v>44</v>
      </c>
      <c r="Q30" s="2448" t="s">
        <v>44</v>
      </c>
      <c r="R30" s="2449" t="s">
        <v>759</v>
      </c>
      <c r="S30" s="2421" t="s">
        <v>759</v>
      </c>
      <c r="T30" s="2445" t="s">
        <v>44</v>
      </c>
      <c r="U30" s="2449" t="s">
        <v>759</v>
      </c>
      <c r="V30" s="2408" t="s">
        <v>759</v>
      </c>
      <c r="W30" s="2408" t="s">
        <v>759</v>
      </c>
      <c r="X30" s="2457" t="s">
        <v>65</v>
      </c>
      <c r="Y30" s="2457" t="s">
        <v>65</v>
      </c>
      <c r="Z30" s="2458" t="s">
        <v>65</v>
      </c>
      <c r="AA30" s="2543" t="s">
        <v>759</v>
      </c>
      <c r="AB30" s="2408" t="s">
        <v>759</v>
      </c>
      <c r="AC30" s="2940" t="s">
        <v>87</v>
      </c>
      <c r="AD30" s="2445" t="s">
        <v>87</v>
      </c>
      <c r="AE30" s="2522" t="s">
        <v>87</v>
      </c>
      <c r="AF30" s="2408" t="s">
        <v>759</v>
      </c>
      <c r="AG30" s="2420" t="s">
        <v>64</v>
      </c>
      <c r="AH30" s="2577" t="s">
        <v>42</v>
      </c>
      <c r="AI30" s="2408" t="s">
        <v>759</v>
      </c>
      <c r="AJ30" s="2578" t="s">
        <v>42</v>
      </c>
      <c r="AK30" s="2578" t="s">
        <v>42</v>
      </c>
      <c r="AL30" s="2578" t="s">
        <v>42</v>
      </c>
      <c r="AM30" s="2414" t="s">
        <v>759</v>
      </c>
      <c r="AN30" s="2421" t="s">
        <v>759</v>
      </c>
      <c r="AO30" s="2411" t="s">
        <v>759</v>
      </c>
      <c r="AP30" s="2417" t="s">
        <v>44</v>
      </c>
      <c r="AQ30" s="2447" t="s">
        <v>44</v>
      </c>
      <c r="AR30" s="2412" t="s">
        <v>44</v>
      </c>
      <c r="AS30" s="2417" t="s">
        <v>44</v>
      </c>
      <c r="AT30" s="2408" t="s">
        <v>759</v>
      </c>
      <c r="AU30" s="2369" t="s">
        <v>759</v>
      </c>
      <c r="AV30" s="2284">
        <v>25</v>
      </c>
      <c r="AW30" s="2332">
        <v>9</v>
      </c>
      <c r="AX30" s="2283"/>
    </row>
    <row r="31" spans="1:50" ht="15" customHeight="1" thickBot="1" x14ac:dyDescent="0.3">
      <c r="A31" s="2333" t="s">
        <v>759</v>
      </c>
      <c r="B31" s="91"/>
      <c r="C31" s="733" t="s">
        <v>178</v>
      </c>
      <c r="D31" s="2743" t="s">
        <v>179</v>
      </c>
      <c r="E31" s="852" t="s">
        <v>180</v>
      </c>
      <c r="F31" s="2560" t="s">
        <v>69</v>
      </c>
      <c r="G31" s="2560" t="s">
        <v>69</v>
      </c>
      <c r="H31" s="2450" t="s">
        <v>759</v>
      </c>
      <c r="I31" s="2450" t="s">
        <v>69</v>
      </c>
      <c r="J31" s="2560" t="s">
        <v>69</v>
      </c>
      <c r="K31" s="2560" t="s">
        <v>69</v>
      </c>
      <c r="L31" s="2941"/>
      <c r="M31" s="2432" t="s">
        <v>69</v>
      </c>
      <c r="N31" s="2501" t="s">
        <v>69</v>
      </c>
      <c r="O31" s="2726"/>
      <c r="P31" s="2942" t="s">
        <v>69</v>
      </c>
      <c r="Q31" s="2942" t="s">
        <v>69</v>
      </c>
      <c r="R31" s="2395" t="s">
        <v>69</v>
      </c>
      <c r="S31" s="2341" t="s">
        <v>759</v>
      </c>
      <c r="T31" s="2937" t="s">
        <v>50</v>
      </c>
      <c r="U31" s="140"/>
      <c r="V31" s="2397"/>
      <c r="W31" s="2397" t="s">
        <v>69</v>
      </c>
      <c r="X31" s="2467" t="s">
        <v>65</v>
      </c>
      <c r="Y31" s="2467" t="s">
        <v>65</v>
      </c>
      <c r="Z31" s="2468" t="s">
        <v>65</v>
      </c>
      <c r="AA31" s="2398" t="s">
        <v>759</v>
      </c>
      <c r="AB31" s="2450" t="s">
        <v>69</v>
      </c>
      <c r="AC31" s="2943"/>
      <c r="AD31" s="2470" t="s">
        <v>69</v>
      </c>
      <c r="AE31" s="2569" t="s">
        <v>69</v>
      </c>
      <c r="AF31" s="2397" t="s">
        <v>69</v>
      </c>
      <c r="AG31" s="2441" t="s">
        <v>69</v>
      </c>
      <c r="AH31" s="2607" t="s">
        <v>69</v>
      </c>
      <c r="AI31" s="2397" t="s">
        <v>759</v>
      </c>
      <c r="AJ31" s="2936"/>
      <c r="AK31" s="2936" t="s">
        <v>69</v>
      </c>
      <c r="AL31" s="2936" t="s">
        <v>69</v>
      </c>
      <c r="AM31" s="2397" t="s">
        <v>69</v>
      </c>
      <c r="AN31" s="2337" t="s">
        <v>759</v>
      </c>
      <c r="AO31" s="1769" t="s">
        <v>69</v>
      </c>
      <c r="AP31" s="2501" t="s">
        <v>69</v>
      </c>
      <c r="AQ31" s="2554"/>
      <c r="AR31" s="2559" t="s">
        <v>69</v>
      </c>
      <c r="AS31" s="2501" t="s">
        <v>69</v>
      </c>
      <c r="AT31" s="2397" t="s">
        <v>691</v>
      </c>
      <c r="AU31" s="2345" t="s">
        <v>759</v>
      </c>
      <c r="AV31" s="2284">
        <v>25</v>
      </c>
      <c r="AW31" s="2332">
        <v>9</v>
      </c>
      <c r="AX31" s="2283"/>
    </row>
    <row r="32" spans="1:50" ht="15" customHeight="1" x14ac:dyDescent="0.25">
      <c r="A32" s="2329" t="s">
        <v>759</v>
      </c>
      <c r="B32" s="91"/>
      <c r="C32" s="733" t="s">
        <v>71</v>
      </c>
      <c r="D32" s="2741" t="s">
        <v>72</v>
      </c>
      <c r="E32" s="2744" t="s">
        <v>73</v>
      </c>
      <c r="F32" s="2577" t="s">
        <v>42</v>
      </c>
      <c r="G32" s="2904" t="s">
        <v>42</v>
      </c>
      <c r="H32" s="2506" t="s">
        <v>41</v>
      </c>
      <c r="I32" s="2507" t="s">
        <v>44</v>
      </c>
      <c r="J32" s="2507" t="s">
        <v>44</v>
      </c>
      <c r="K32" s="2408" t="s">
        <v>759</v>
      </c>
      <c r="L32" s="2421" t="s">
        <v>759</v>
      </c>
      <c r="M32" s="2445" t="s">
        <v>44</v>
      </c>
      <c r="N32" s="2412" t="s">
        <v>44</v>
      </c>
      <c r="O32" s="2417" t="s">
        <v>44</v>
      </c>
      <c r="P32" s="2408" t="s">
        <v>759</v>
      </c>
      <c r="Q32" s="2417" t="s">
        <v>44</v>
      </c>
      <c r="R32" s="2402" t="s">
        <v>55</v>
      </c>
      <c r="S32" s="2405" t="s">
        <v>55</v>
      </c>
      <c r="T32" s="2404" t="s">
        <v>55</v>
      </c>
      <c r="U32" s="2578" t="s">
        <v>42</v>
      </c>
      <c r="V32" s="2579" t="s">
        <v>42</v>
      </c>
      <c r="W32" s="2449" t="s">
        <v>759</v>
      </c>
      <c r="X32" s="2408" t="s">
        <v>759</v>
      </c>
      <c r="Y32" s="2409" t="s">
        <v>44</v>
      </c>
      <c r="Z32" s="2420" t="s">
        <v>44</v>
      </c>
      <c r="AA32" s="2577" t="s">
        <v>42</v>
      </c>
      <c r="AB32" s="2578" t="s">
        <v>42</v>
      </c>
      <c r="AC32" s="2579" t="s">
        <v>42</v>
      </c>
      <c r="AD32" s="2411" t="s">
        <v>759</v>
      </c>
      <c r="AE32" s="2578" t="s">
        <v>42</v>
      </c>
      <c r="AF32" s="2408" t="s">
        <v>759</v>
      </c>
      <c r="AG32" s="2421" t="s">
        <v>759</v>
      </c>
      <c r="AH32" s="2577" t="s">
        <v>42</v>
      </c>
      <c r="AI32" s="2944" t="s">
        <v>55</v>
      </c>
      <c r="AJ32" s="2944" t="s">
        <v>55</v>
      </c>
      <c r="AK32" s="2944" t="s">
        <v>55</v>
      </c>
      <c r="AL32" s="2457" t="s">
        <v>65</v>
      </c>
      <c r="AM32" s="2457" t="s">
        <v>65</v>
      </c>
      <c r="AN32" s="2458" t="s">
        <v>65</v>
      </c>
      <c r="AO32" s="2411" t="s">
        <v>759</v>
      </c>
      <c r="AP32" s="2408" t="s">
        <v>759</v>
      </c>
      <c r="AQ32" s="2522" t="s">
        <v>64</v>
      </c>
      <c r="AR32" s="2522" t="s">
        <v>64</v>
      </c>
      <c r="AS32" s="2522" t="s">
        <v>64</v>
      </c>
      <c r="AT32" s="2409" t="s">
        <v>64</v>
      </c>
      <c r="AU32" s="2369" t="s">
        <v>759</v>
      </c>
      <c r="AV32" s="2284">
        <v>24</v>
      </c>
      <c r="AW32" s="2332">
        <v>9</v>
      </c>
      <c r="AX32" s="2283"/>
    </row>
    <row r="33" spans="1:50" ht="15" customHeight="1" thickBot="1" x14ac:dyDescent="0.3">
      <c r="A33" s="2329" t="s">
        <v>759</v>
      </c>
      <c r="B33" s="2335" t="s">
        <v>74</v>
      </c>
      <c r="C33" s="733" t="s">
        <v>75</v>
      </c>
      <c r="D33" s="2745" t="s">
        <v>76</v>
      </c>
      <c r="E33" s="2746" t="s">
        <v>40</v>
      </c>
      <c r="F33" s="2607" t="s">
        <v>48</v>
      </c>
      <c r="G33" s="2608" t="s">
        <v>48</v>
      </c>
      <c r="H33" s="2450" t="s">
        <v>41</v>
      </c>
      <c r="I33" s="2438" t="s">
        <v>50</v>
      </c>
      <c r="J33" s="2438" t="s">
        <v>50</v>
      </c>
      <c r="K33" s="2397" t="s">
        <v>759</v>
      </c>
      <c r="L33" s="2337" t="s">
        <v>759</v>
      </c>
      <c r="M33" s="2937" t="s">
        <v>50</v>
      </c>
      <c r="N33" s="2433" t="s">
        <v>50</v>
      </c>
      <c r="O33" s="2434" t="s">
        <v>50</v>
      </c>
      <c r="P33" s="164" t="s">
        <v>759</v>
      </c>
      <c r="Q33" s="2438" t="s">
        <v>50</v>
      </c>
      <c r="R33" s="2310" t="s">
        <v>55</v>
      </c>
      <c r="S33" s="2311" t="s">
        <v>55</v>
      </c>
      <c r="T33" s="2945" t="s">
        <v>55</v>
      </c>
      <c r="U33" s="2608" t="s">
        <v>48</v>
      </c>
      <c r="V33" s="2927" t="s">
        <v>48</v>
      </c>
      <c r="W33" s="2395" t="s">
        <v>759</v>
      </c>
      <c r="X33" s="2450" t="s">
        <v>759</v>
      </c>
      <c r="Y33" s="2471" t="s">
        <v>50</v>
      </c>
      <c r="Z33" s="2585" t="s">
        <v>50</v>
      </c>
      <c r="AA33" s="2607" t="s">
        <v>48</v>
      </c>
      <c r="AB33" s="2608" t="s">
        <v>48</v>
      </c>
      <c r="AC33" s="2927" t="s">
        <v>48</v>
      </c>
      <c r="AD33" s="1769" t="s">
        <v>759</v>
      </c>
      <c r="AE33" s="2608" t="s">
        <v>48</v>
      </c>
      <c r="AF33" s="2397" t="s">
        <v>759</v>
      </c>
      <c r="AG33" s="2341" t="s">
        <v>759</v>
      </c>
      <c r="AH33" s="2607" t="s">
        <v>48</v>
      </c>
      <c r="AI33" s="2551" t="s">
        <v>55</v>
      </c>
      <c r="AJ33" s="2551" t="s">
        <v>55</v>
      </c>
      <c r="AK33" s="2551" t="s">
        <v>55</v>
      </c>
      <c r="AL33" s="2467" t="s">
        <v>65</v>
      </c>
      <c r="AM33" s="2467" t="s">
        <v>65</v>
      </c>
      <c r="AN33" s="2468" t="s">
        <v>65</v>
      </c>
      <c r="AO33" s="2432" t="s">
        <v>759</v>
      </c>
      <c r="AP33" s="2450" t="s">
        <v>759</v>
      </c>
      <c r="AQ33" s="2532" t="s">
        <v>69</v>
      </c>
      <c r="AR33" s="2532" t="s">
        <v>69</v>
      </c>
      <c r="AS33" s="2532" t="s">
        <v>69</v>
      </c>
      <c r="AT33" s="2431" t="s">
        <v>69</v>
      </c>
      <c r="AU33" s="2345" t="s">
        <v>759</v>
      </c>
      <c r="AV33" s="2284">
        <v>24</v>
      </c>
      <c r="AW33" s="2332">
        <v>9</v>
      </c>
      <c r="AX33" s="2283"/>
    </row>
    <row r="34" spans="1:50" ht="15" customHeight="1" x14ac:dyDescent="0.25">
      <c r="A34" s="2338" t="s">
        <v>759</v>
      </c>
      <c r="B34" s="91"/>
      <c r="C34" s="733" t="s">
        <v>77</v>
      </c>
      <c r="D34" s="2747" t="s">
        <v>78</v>
      </c>
      <c r="E34" s="2748" t="s">
        <v>79</v>
      </c>
      <c r="F34" s="2946" t="s">
        <v>43</v>
      </c>
      <c r="G34" s="2947" t="s">
        <v>43</v>
      </c>
      <c r="H34" s="2421" t="s">
        <v>759</v>
      </c>
      <c r="I34" s="2449" t="s">
        <v>759</v>
      </c>
      <c r="J34" s="2457" t="s">
        <v>65</v>
      </c>
      <c r="K34" s="2457" t="s">
        <v>65</v>
      </c>
      <c r="L34" s="2458" t="s">
        <v>65</v>
      </c>
      <c r="M34" s="2411" t="s">
        <v>759</v>
      </c>
      <c r="N34" s="2408" t="s">
        <v>759</v>
      </c>
      <c r="O34" s="2522" t="s">
        <v>64</v>
      </c>
      <c r="P34" s="2522" t="s">
        <v>64</v>
      </c>
      <c r="Q34" s="2522" t="s">
        <v>64</v>
      </c>
      <c r="R34" s="2414" t="s">
        <v>759</v>
      </c>
      <c r="S34" s="2921" t="s">
        <v>64</v>
      </c>
      <c r="T34" s="2948" t="s">
        <v>42</v>
      </c>
      <c r="U34" s="2949" t="s">
        <v>42</v>
      </c>
      <c r="V34" s="2456" t="s">
        <v>759</v>
      </c>
      <c r="W34" s="2601" t="s">
        <v>42</v>
      </c>
      <c r="X34" s="2578" t="s">
        <v>42</v>
      </c>
      <c r="Y34" s="2414" t="s">
        <v>759</v>
      </c>
      <c r="Z34" s="2369" t="s">
        <v>759</v>
      </c>
      <c r="AA34" s="2417" t="s">
        <v>44</v>
      </c>
      <c r="AB34" s="2408" t="s">
        <v>759</v>
      </c>
      <c r="AC34" s="2417" t="s">
        <v>44</v>
      </c>
      <c r="AD34" s="2509" t="s">
        <v>759</v>
      </c>
      <c r="AE34" s="2408" t="s">
        <v>759</v>
      </c>
      <c r="AF34" s="2904" t="s">
        <v>51</v>
      </c>
      <c r="AG34" s="2578" t="s">
        <v>42</v>
      </c>
      <c r="AH34" s="2577" t="s">
        <v>42</v>
      </c>
      <c r="AI34" s="2408" t="s">
        <v>759</v>
      </c>
      <c r="AJ34" s="2447" t="s">
        <v>44</v>
      </c>
      <c r="AK34" s="2448" t="s">
        <v>44</v>
      </c>
      <c r="AL34" s="2448" t="s">
        <v>44</v>
      </c>
      <c r="AM34" s="2449" t="s">
        <v>759</v>
      </c>
      <c r="AN34" s="2421" t="s">
        <v>759</v>
      </c>
      <c r="AO34" s="2411" t="s">
        <v>759</v>
      </c>
      <c r="AP34" s="2417" t="s">
        <v>44</v>
      </c>
      <c r="AQ34" s="2447" t="s">
        <v>44</v>
      </c>
      <c r="AR34" s="2412" t="s">
        <v>44</v>
      </c>
      <c r="AS34" s="2417" t="s">
        <v>44</v>
      </c>
      <c r="AT34" s="2408" t="s">
        <v>759</v>
      </c>
      <c r="AU34" s="2369" t="s">
        <v>759</v>
      </c>
      <c r="AV34" s="2284">
        <v>25</v>
      </c>
      <c r="AW34" s="2332">
        <v>7</v>
      </c>
      <c r="AX34" s="2283"/>
    </row>
    <row r="35" spans="1:50" ht="15" customHeight="1" thickBot="1" x14ac:dyDescent="0.3">
      <c r="A35" s="2338" t="s">
        <v>759</v>
      </c>
      <c r="B35" s="91"/>
      <c r="C35" s="2340" t="s">
        <v>238</v>
      </c>
      <c r="D35" s="2749" t="s">
        <v>239</v>
      </c>
      <c r="E35" s="2750" t="s">
        <v>240</v>
      </c>
      <c r="F35" s="2950" t="s">
        <v>49</v>
      </c>
      <c r="G35" s="2951" t="s">
        <v>49</v>
      </c>
      <c r="H35" s="2341" t="s">
        <v>759</v>
      </c>
      <c r="I35" s="2395" t="s">
        <v>759</v>
      </c>
      <c r="J35" s="2467" t="s">
        <v>65</v>
      </c>
      <c r="K35" s="2467" t="s">
        <v>65</v>
      </c>
      <c r="L35" s="2468" t="s">
        <v>65</v>
      </c>
      <c r="M35" s="2432" t="s">
        <v>759</v>
      </c>
      <c r="N35" s="2450" t="s">
        <v>759</v>
      </c>
      <c r="O35" s="2532" t="s">
        <v>87</v>
      </c>
      <c r="P35" s="2532" t="s">
        <v>87</v>
      </c>
      <c r="Q35" s="2532" t="s">
        <v>69</v>
      </c>
      <c r="R35" s="164" t="s">
        <v>759</v>
      </c>
      <c r="S35" s="2431" t="s">
        <v>69</v>
      </c>
      <c r="T35" s="2952" t="s">
        <v>48</v>
      </c>
      <c r="U35" s="2953" t="s">
        <v>48</v>
      </c>
      <c r="V35" s="2954" t="s">
        <v>759</v>
      </c>
      <c r="W35" s="2609" t="s">
        <v>48</v>
      </c>
      <c r="X35" s="2955" t="s">
        <v>48</v>
      </c>
      <c r="Y35" s="2397" t="s">
        <v>759</v>
      </c>
      <c r="Z35" s="2345" t="s">
        <v>759</v>
      </c>
      <c r="AA35" s="2427" t="s">
        <v>50</v>
      </c>
      <c r="AB35" s="2397" t="s">
        <v>759</v>
      </c>
      <c r="AC35" s="2427" t="s">
        <v>50</v>
      </c>
      <c r="AD35" s="1597" t="s">
        <v>759</v>
      </c>
      <c r="AE35" s="2450" t="s">
        <v>759</v>
      </c>
      <c r="AF35" s="2608" t="s">
        <v>48</v>
      </c>
      <c r="AG35" s="2608" t="s">
        <v>48</v>
      </c>
      <c r="AH35" s="2607" t="s">
        <v>48</v>
      </c>
      <c r="AI35" s="2397" t="s">
        <v>759</v>
      </c>
      <c r="AJ35" s="2554" t="s">
        <v>87</v>
      </c>
      <c r="AK35" s="2558" t="s">
        <v>50</v>
      </c>
      <c r="AL35" s="2558" t="s">
        <v>50</v>
      </c>
      <c r="AM35" s="2395" t="s">
        <v>759</v>
      </c>
      <c r="AN35" s="2337" t="s">
        <v>759</v>
      </c>
      <c r="AO35" s="2432" t="s">
        <v>759</v>
      </c>
      <c r="AP35" s="2501" t="s">
        <v>50</v>
      </c>
      <c r="AQ35" s="2554" t="s">
        <v>50</v>
      </c>
      <c r="AR35" s="2559" t="s">
        <v>50</v>
      </c>
      <c r="AS35" s="2501" t="s">
        <v>181</v>
      </c>
      <c r="AT35" s="2397" t="s">
        <v>759</v>
      </c>
      <c r="AU35" s="2345" t="s">
        <v>759</v>
      </c>
      <c r="AV35" s="2284">
        <v>25</v>
      </c>
      <c r="AW35" s="2332">
        <v>7</v>
      </c>
      <c r="AX35" s="2283"/>
    </row>
    <row r="36" spans="1:50" ht="15" customHeight="1" x14ac:dyDescent="0.25">
      <c r="A36" s="2338" t="s">
        <v>759</v>
      </c>
      <c r="B36" s="2335" t="s">
        <v>74</v>
      </c>
      <c r="C36" s="2340" t="s">
        <v>84</v>
      </c>
      <c r="D36" s="2751" t="s">
        <v>85</v>
      </c>
      <c r="E36" s="2752" t="s">
        <v>86</v>
      </c>
      <c r="F36" s="2355" t="s">
        <v>64</v>
      </c>
      <c r="G36" s="2522" t="s">
        <v>64</v>
      </c>
      <c r="H36" s="2506" t="s">
        <v>759</v>
      </c>
      <c r="I36" s="2506" t="s">
        <v>759</v>
      </c>
      <c r="J36" s="2522" t="s">
        <v>64</v>
      </c>
      <c r="K36" s="2522" t="s">
        <v>64</v>
      </c>
      <c r="L36" s="2420" t="s">
        <v>64</v>
      </c>
      <c r="M36" s="2509" t="s">
        <v>759</v>
      </c>
      <c r="N36" s="2956" t="s">
        <v>42</v>
      </c>
      <c r="O36" s="2579"/>
      <c r="P36" s="2949"/>
      <c r="Q36" s="2949" t="s">
        <v>42</v>
      </c>
      <c r="R36" s="2449" t="s">
        <v>42</v>
      </c>
      <c r="S36" s="2421" t="s">
        <v>759</v>
      </c>
      <c r="T36" s="2445" t="s">
        <v>44</v>
      </c>
      <c r="U36" s="2449" t="s">
        <v>42</v>
      </c>
      <c r="V36" s="2408" t="s">
        <v>759</v>
      </c>
      <c r="W36" s="2408" t="s">
        <v>759</v>
      </c>
      <c r="X36" s="2457" t="s">
        <v>65</v>
      </c>
      <c r="Y36" s="2457" t="s">
        <v>65</v>
      </c>
      <c r="Z36" s="2458" t="s">
        <v>65</v>
      </c>
      <c r="AA36" s="2543" t="s">
        <v>759</v>
      </c>
      <c r="AB36" s="2408" t="s">
        <v>759</v>
      </c>
      <c r="AC36" s="2940" t="s">
        <v>64</v>
      </c>
      <c r="AD36" s="2445" t="s">
        <v>64</v>
      </c>
      <c r="AE36" s="2522" t="s">
        <v>64</v>
      </c>
      <c r="AF36" s="2408" t="s">
        <v>759</v>
      </c>
      <c r="AG36" s="2409" t="s">
        <v>64</v>
      </c>
      <c r="AH36" s="2577" t="s">
        <v>42</v>
      </c>
      <c r="AI36" s="2414" t="s">
        <v>759</v>
      </c>
      <c r="AJ36" s="2417" t="s">
        <v>44</v>
      </c>
      <c r="AK36" s="2417" t="s">
        <v>44</v>
      </c>
      <c r="AL36" s="2417" t="s">
        <v>44</v>
      </c>
      <c r="AM36" s="2414" t="s">
        <v>759</v>
      </c>
      <c r="AN36" s="2421" t="s">
        <v>759</v>
      </c>
      <c r="AO36" s="2411" t="s">
        <v>759</v>
      </c>
      <c r="AP36" s="2578" t="s">
        <v>42</v>
      </c>
      <c r="AQ36" s="2579" t="s">
        <v>42</v>
      </c>
      <c r="AR36" s="2601" t="s">
        <v>42</v>
      </c>
      <c r="AS36" s="2578" t="s">
        <v>42</v>
      </c>
      <c r="AT36" s="2408" t="s">
        <v>759</v>
      </c>
      <c r="AU36" s="2369" t="s">
        <v>759</v>
      </c>
      <c r="AV36" s="2284">
        <v>25</v>
      </c>
      <c r="AW36" s="2332">
        <v>9</v>
      </c>
      <c r="AX36" s="2283"/>
    </row>
    <row r="37" spans="1:50" ht="15" customHeight="1" thickBot="1" x14ac:dyDescent="0.3">
      <c r="A37" s="2338" t="s">
        <v>759</v>
      </c>
      <c r="B37" s="2343" t="s">
        <v>770</v>
      </c>
      <c r="C37" s="2340" t="s">
        <v>114</v>
      </c>
      <c r="D37" s="2753" t="s">
        <v>115</v>
      </c>
      <c r="E37" s="1118" t="s">
        <v>116</v>
      </c>
      <c r="F37" s="2572" t="s">
        <v>69</v>
      </c>
      <c r="G37" s="2560" t="s">
        <v>69</v>
      </c>
      <c r="H37" s="2450" t="s">
        <v>759</v>
      </c>
      <c r="I37" s="2450" t="s">
        <v>759</v>
      </c>
      <c r="J37" s="2560" t="s">
        <v>69</v>
      </c>
      <c r="K37" s="2560" t="s">
        <v>69</v>
      </c>
      <c r="L37" s="2585" t="s">
        <v>69</v>
      </c>
      <c r="M37" s="2500" t="s">
        <v>759</v>
      </c>
      <c r="N37" s="2955" t="s">
        <v>48</v>
      </c>
      <c r="O37" s="2611" t="s">
        <v>48</v>
      </c>
      <c r="P37" s="2953" t="s">
        <v>48</v>
      </c>
      <c r="Q37" s="2953" t="s">
        <v>48</v>
      </c>
      <c r="R37" s="140" t="s">
        <v>759</v>
      </c>
      <c r="S37" s="2341" t="s">
        <v>759</v>
      </c>
      <c r="T37" s="2937" t="s">
        <v>51</v>
      </c>
      <c r="U37" s="140" t="s">
        <v>759</v>
      </c>
      <c r="V37" s="2397" t="s">
        <v>759</v>
      </c>
      <c r="W37" s="2397" t="s">
        <v>759</v>
      </c>
      <c r="X37" s="2467" t="s">
        <v>65</v>
      </c>
      <c r="Y37" s="2467" t="s">
        <v>65</v>
      </c>
      <c r="Z37" s="2468" t="s">
        <v>65</v>
      </c>
      <c r="AA37" s="2398" t="s">
        <v>759</v>
      </c>
      <c r="AB37" s="2450" t="s">
        <v>759</v>
      </c>
      <c r="AC37" s="2943" t="s">
        <v>69</v>
      </c>
      <c r="AD37" s="2470" t="s">
        <v>69</v>
      </c>
      <c r="AE37" s="2569" t="s">
        <v>69</v>
      </c>
      <c r="AF37" s="2397" t="s">
        <v>759</v>
      </c>
      <c r="AG37" s="2471" t="s">
        <v>69</v>
      </c>
      <c r="AH37" s="2607" t="s">
        <v>48</v>
      </c>
      <c r="AI37" s="2397" t="s">
        <v>759</v>
      </c>
      <c r="AJ37" s="2434" t="s">
        <v>50</v>
      </c>
      <c r="AK37" s="2434" t="s">
        <v>50</v>
      </c>
      <c r="AL37" s="2438" t="s">
        <v>50</v>
      </c>
      <c r="AM37" s="3606" t="s">
        <v>771</v>
      </c>
      <c r="AN37" s="3606"/>
      <c r="AO37" s="3607" t="s">
        <v>759</v>
      </c>
      <c r="AP37" s="2608"/>
      <c r="AQ37" s="2927"/>
      <c r="AR37" s="2609"/>
      <c r="AS37" s="2955"/>
      <c r="AT37" s="3608"/>
      <c r="AU37" s="3609"/>
      <c r="AV37" s="2284">
        <v>25</v>
      </c>
      <c r="AW37" s="2332">
        <v>9</v>
      </c>
      <c r="AX37" s="2283"/>
    </row>
    <row r="38" spans="1:50" ht="15" customHeight="1" x14ac:dyDescent="0.25">
      <c r="A38" s="2338" t="s">
        <v>759</v>
      </c>
      <c r="B38" s="91"/>
      <c r="C38" s="733" t="s">
        <v>91</v>
      </c>
      <c r="D38" s="2741" t="s">
        <v>92</v>
      </c>
      <c r="E38" s="2744" t="s">
        <v>93</v>
      </c>
      <c r="F38" s="2344" t="s">
        <v>80</v>
      </c>
      <c r="G38" s="2401" t="s">
        <v>80</v>
      </c>
      <c r="H38" s="2578" t="s">
        <v>80</v>
      </c>
      <c r="I38" s="2578" t="s">
        <v>80</v>
      </c>
      <c r="J38" s="2904" t="s">
        <v>80</v>
      </c>
      <c r="K38" s="2414" t="s">
        <v>80</v>
      </c>
      <c r="L38" s="2421" t="s">
        <v>80</v>
      </c>
      <c r="M38" s="2445" t="s">
        <v>80</v>
      </c>
      <c r="N38" s="2408" t="s">
        <v>80</v>
      </c>
      <c r="O38" s="2408" t="s">
        <v>80</v>
      </c>
      <c r="P38" s="2408" t="s">
        <v>80</v>
      </c>
      <c r="Q38" s="2417" t="s">
        <v>80</v>
      </c>
      <c r="R38" s="2409" t="s">
        <v>80</v>
      </c>
      <c r="S38" s="2420" t="s">
        <v>80</v>
      </c>
      <c r="T38" s="2411" t="s">
        <v>80</v>
      </c>
      <c r="U38" s="2957" t="s">
        <v>80</v>
      </c>
      <c r="V38" s="2412" t="s">
        <v>80</v>
      </c>
      <c r="W38" s="2417" t="s">
        <v>80</v>
      </c>
      <c r="X38" s="2578" t="s">
        <v>80</v>
      </c>
      <c r="Y38" s="2578" t="s">
        <v>80</v>
      </c>
      <c r="Z38" s="2421" t="s">
        <v>80</v>
      </c>
      <c r="AA38" s="2460" t="s">
        <v>80</v>
      </c>
      <c r="AB38" s="2401" t="s">
        <v>80</v>
      </c>
      <c r="AC38" s="3129" t="s">
        <v>80</v>
      </c>
      <c r="AD38" s="2491" t="s">
        <v>80</v>
      </c>
      <c r="AE38" s="2904" t="s">
        <v>80</v>
      </c>
      <c r="AF38" s="2414" t="s">
        <v>759</v>
      </c>
      <c r="AG38" s="2418" t="s">
        <v>759</v>
      </c>
      <c r="AH38" s="2958" t="s">
        <v>80</v>
      </c>
      <c r="AI38" s="2958" t="s">
        <v>80</v>
      </c>
      <c r="AJ38" s="2958" t="s">
        <v>80</v>
      </c>
      <c r="AK38" s="2958" t="s">
        <v>80</v>
      </c>
      <c r="AL38" s="2578" t="s">
        <v>80</v>
      </c>
      <c r="AM38" s="2904" t="s">
        <v>80</v>
      </c>
      <c r="AN38" s="2579" t="s">
        <v>80</v>
      </c>
      <c r="AO38" s="2411" t="s">
        <v>759</v>
      </c>
      <c r="AP38" s="2408" t="s">
        <v>759</v>
      </c>
      <c r="AQ38" s="2447" t="s">
        <v>80</v>
      </c>
      <c r="AR38" s="2412" t="s">
        <v>80</v>
      </c>
      <c r="AS38" s="2417" t="s">
        <v>80</v>
      </c>
      <c r="AT38" s="2408" t="s">
        <v>759</v>
      </c>
      <c r="AU38" s="2369" t="s">
        <v>759</v>
      </c>
      <c r="AV38" s="2284">
        <v>23</v>
      </c>
      <c r="AW38" s="2332">
        <v>9</v>
      </c>
      <c r="AX38" s="2283"/>
    </row>
    <row r="39" spans="1:50" ht="15" customHeight="1" x14ac:dyDescent="0.25">
      <c r="A39" s="2338"/>
      <c r="B39" s="91"/>
      <c r="C39" s="733"/>
      <c r="D39" s="3591" t="s">
        <v>772</v>
      </c>
      <c r="E39" s="4448" t="s">
        <v>773</v>
      </c>
      <c r="F39" s="3556"/>
      <c r="G39" s="3557"/>
      <c r="H39" s="3557"/>
      <c r="I39" s="3557"/>
      <c r="J39" s="3557"/>
      <c r="K39" s="3558"/>
      <c r="L39" s="3559"/>
      <c r="M39" s="3560"/>
      <c r="N39" s="3610" t="s">
        <v>50</v>
      </c>
      <c r="O39" s="3610" t="s">
        <v>50</v>
      </c>
      <c r="P39" s="3610" t="s">
        <v>50</v>
      </c>
      <c r="Q39" s="2408"/>
      <c r="R39" s="2408"/>
      <c r="S39" s="3619" t="s">
        <v>50</v>
      </c>
      <c r="T39" s="2411"/>
      <c r="U39" s="3226"/>
      <c r="V39" s="2417" t="s">
        <v>50</v>
      </c>
      <c r="W39" s="2417" t="s">
        <v>50</v>
      </c>
      <c r="X39" s="2578" t="s">
        <v>48</v>
      </c>
      <c r="Y39" s="2578" t="s">
        <v>48</v>
      </c>
      <c r="Z39" s="2421"/>
      <c r="AA39" s="2344" t="s">
        <v>50</v>
      </c>
      <c r="AB39" s="2417" t="s">
        <v>50</v>
      </c>
      <c r="AC39" s="127"/>
      <c r="AD39" s="2445" t="s">
        <v>50</v>
      </c>
      <c r="AE39" s="2408"/>
      <c r="AF39" s="2408"/>
      <c r="AG39" s="3615" t="s">
        <v>50</v>
      </c>
      <c r="AH39" s="3442" t="s">
        <v>50</v>
      </c>
      <c r="AI39" s="3438" t="s">
        <v>48</v>
      </c>
      <c r="AJ39" s="3382"/>
      <c r="AK39" s="3382"/>
      <c r="AL39" s="2578" t="s">
        <v>48</v>
      </c>
      <c r="AM39" s="2578" t="s">
        <v>48</v>
      </c>
      <c r="AN39" s="2563" t="s">
        <v>55</v>
      </c>
      <c r="AO39" s="2411"/>
      <c r="AP39" s="2447" t="s">
        <v>50</v>
      </c>
      <c r="AQ39" s="2447" t="s">
        <v>50</v>
      </c>
      <c r="AR39" s="2412" t="s">
        <v>50</v>
      </c>
      <c r="AS39" s="2417" t="s">
        <v>50</v>
      </c>
      <c r="AT39" s="2408"/>
      <c r="AU39" s="2369"/>
      <c r="AV39" s="2284">
        <v>23</v>
      </c>
      <c r="AW39" s="2332"/>
      <c r="AX39" s="2283"/>
    </row>
    <row r="40" spans="1:50" ht="15" customHeight="1" thickBot="1" x14ac:dyDescent="0.3">
      <c r="A40" s="2338" t="s">
        <v>759</v>
      </c>
      <c r="B40" s="91"/>
      <c r="C40" s="733" t="s">
        <v>94</v>
      </c>
      <c r="D40" s="2743" t="s">
        <v>95</v>
      </c>
      <c r="E40" s="2901" t="s">
        <v>96</v>
      </c>
      <c r="F40" s="2336" t="s">
        <v>759</v>
      </c>
      <c r="G40" s="2427" t="s">
        <v>759</v>
      </c>
      <c r="H40" s="2608" t="s">
        <v>759</v>
      </c>
      <c r="I40" s="2608" t="s">
        <v>759</v>
      </c>
      <c r="J40" s="2608" t="s">
        <v>759</v>
      </c>
      <c r="K40" s="2397" t="s">
        <v>759</v>
      </c>
      <c r="L40" s="2337" t="s">
        <v>759</v>
      </c>
      <c r="M40" s="2470" t="s">
        <v>759</v>
      </c>
      <c r="N40" s="2530" t="s">
        <v>759</v>
      </c>
      <c r="O40" s="2397" t="s">
        <v>759</v>
      </c>
      <c r="P40" s="2434" t="s">
        <v>759</v>
      </c>
      <c r="Q40" s="2434" t="s">
        <v>759</v>
      </c>
      <c r="R40" s="2471" t="s">
        <v>759</v>
      </c>
      <c r="S40" s="2337" t="s">
        <v>759</v>
      </c>
      <c r="T40" s="1769" t="s">
        <v>759</v>
      </c>
      <c r="U40" s="2397" t="s">
        <v>759</v>
      </c>
      <c r="V40" s="164" t="s">
        <v>759</v>
      </c>
      <c r="W40" s="2434" t="s">
        <v>759</v>
      </c>
      <c r="X40" s="2608" t="s">
        <v>759</v>
      </c>
      <c r="Y40" s="2936" t="s">
        <v>759</v>
      </c>
      <c r="Z40" s="2337" t="s">
        <v>759</v>
      </c>
      <c r="AA40" s="2336" t="s">
        <v>759</v>
      </c>
      <c r="AB40" s="2397" t="s">
        <v>759</v>
      </c>
      <c r="AC40" s="2427" t="s">
        <v>759</v>
      </c>
      <c r="AD40" s="2937" t="s">
        <v>759</v>
      </c>
      <c r="AE40" s="2608" t="s">
        <v>759</v>
      </c>
      <c r="AF40" s="2397" t="s">
        <v>759</v>
      </c>
      <c r="AG40" s="2345" t="s">
        <v>759</v>
      </c>
      <c r="AH40" s="2427"/>
      <c r="AI40" s="2608"/>
      <c r="AJ40" s="2397"/>
      <c r="AK40" s="2397"/>
      <c r="AL40" s="2608"/>
      <c r="AM40" s="2608" t="s">
        <v>759</v>
      </c>
      <c r="AN40" s="2611" t="s">
        <v>759</v>
      </c>
      <c r="AO40" s="2432" t="s">
        <v>759</v>
      </c>
      <c r="AP40" s="2397" t="s">
        <v>759</v>
      </c>
      <c r="AQ40" s="2726" t="s">
        <v>759</v>
      </c>
      <c r="AR40" s="2559" t="s">
        <v>759</v>
      </c>
      <c r="AS40" s="2427" t="s">
        <v>759</v>
      </c>
      <c r="AT40" s="2397" t="s">
        <v>759</v>
      </c>
      <c r="AU40" s="2345" t="s">
        <v>759</v>
      </c>
      <c r="AV40" s="2284">
        <v>23</v>
      </c>
      <c r="AW40" s="2332">
        <v>0</v>
      </c>
      <c r="AX40" s="2283"/>
    </row>
    <row r="41" spans="1:50" ht="15" customHeight="1" x14ac:dyDescent="0.25">
      <c r="A41" s="2338" t="s">
        <v>759</v>
      </c>
      <c r="B41" s="91"/>
      <c r="C41" s="2340" t="s">
        <v>175</v>
      </c>
      <c r="D41" s="2755" t="s">
        <v>176</v>
      </c>
      <c r="E41" s="2756" t="s">
        <v>177</v>
      </c>
      <c r="F41" s="3537" t="s">
        <v>42</v>
      </c>
      <c r="G41" s="3538" t="s">
        <v>42</v>
      </c>
      <c r="H41" s="2479" t="s">
        <v>759</v>
      </c>
      <c r="I41" s="2479" t="s">
        <v>759</v>
      </c>
      <c r="J41" s="3538" t="s">
        <v>87</v>
      </c>
      <c r="K41" s="3538" t="s">
        <v>87</v>
      </c>
      <c r="L41" s="3539" t="s">
        <v>87</v>
      </c>
      <c r="M41" s="2509" t="s">
        <v>759</v>
      </c>
      <c r="N41" s="2506" t="s">
        <v>759</v>
      </c>
      <c r="O41" s="2416" t="s">
        <v>44</v>
      </c>
      <c r="P41" s="2448" t="s">
        <v>44</v>
      </c>
      <c r="Q41" s="2448" t="s">
        <v>44</v>
      </c>
      <c r="R41" s="2419" t="s">
        <v>759</v>
      </c>
      <c r="S41" s="2421" t="s">
        <v>759</v>
      </c>
      <c r="T41" s="2445" t="s">
        <v>141</v>
      </c>
      <c r="U41" s="2408" t="s">
        <v>141</v>
      </c>
      <c r="V41" s="2402" t="s">
        <v>55</v>
      </c>
      <c r="W41" s="2402" t="s">
        <v>55</v>
      </c>
      <c r="X41" s="2408" t="s">
        <v>759</v>
      </c>
      <c r="Y41" s="2960" t="s">
        <v>43</v>
      </c>
      <c r="Z41" s="2961" t="s">
        <v>43</v>
      </c>
      <c r="AA41" s="2344" t="s">
        <v>43</v>
      </c>
      <c r="AB41" s="2417" t="s">
        <v>44</v>
      </c>
      <c r="AC41" s="2447" t="s">
        <v>44</v>
      </c>
      <c r="AD41" s="2509" t="s">
        <v>759</v>
      </c>
      <c r="AE41" s="2417" t="s">
        <v>44</v>
      </c>
      <c r="AF41" s="2310" t="s">
        <v>55</v>
      </c>
      <c r="AG41" s="2314" t="s">
        <v>55</v>
      </c>
      <c r="AH41" s="2417" t="s">
        <v>44</v>
      </c>
      <c r="AI41" s="2417" t="s">
        <v>44</v>
      </c>
      <c r="AJ41" s="2417" t="s">
        <v>44</v>
      </c>
      <c r="AK41" s="2417" t="s">
        <v>44</v>
      </c>
      <c r="AL41" s="2414" t="s">
        <v>759</v>
      </c>
      <c r="AM41" s="2414" t="s">
        <v>759</v>
      </c>
      <c r="AN41" s="2420" t="s">
        <v>44</v>
      </c>
      <c r="AO41" s="2411" t="s">
        <v>759</v>
      </c>
      <c r="AP41" s="2578" t="s">
        <v>42</v>
      </c>
      <c r="AQ41" s="2579" t="s">
        <v>42</v>
      </c>
      <c r="AR41" s="2601" t="s">
        <v>42</v>
      </c>
      <c r="AS41" s="2578" t="s">
        <v>42</v>
      </c>
      <c r="AT41" s="2408" t="s">
        <v>759</v>
      </c>
      <c r="AU41" s="2369" t="s">
        <v>759</v>
      </c>
      <c r="AV41" s="2284">
        <v>24</v>
      </c>
      <c r="AW41" s="2332">
        <v>9</v>
      </c>
      <c r="AX41" s="2283"/>
    </row>
    <row r="42" spans="1:50" ht="15" customHeight="1" thickBot="1" x14ac:dyDescent="0.3">
      <c r="A42" s="2338" t="s">
        <v>759</v>
      </c>
      <c r="B42" s="91"/>
      <c r="C42" s="2340" t="s">
        <v>249</v>
      </c>
      <c r="D42" s="2757" t="s">
        <v>250</v>
      </c>
      <c r="E42" s="2758" t="s">
        <v>251</v>
      </c>
      <c r="F42" s="3536" t="s">
        <v>48</v>
      </c>
      <c r="G42" s="3536" t="s">
        <v>48</v>
      </c>
      <c r="H42" s="2450" t="s">
        <v>759</v>
      </c>
      <c r="I42" s="2450" t="s">
        <v>759</v>
      </c>
      <c r="J42" s="3536" t="s">
        <v>48</v>
      </c>
      <c r="K42" s="3536" t="s">
        <v>48</v>
      </c>
      <c r="L42" s="3540" t="s">
        <v>48</v>
      </c>
      <c r="M42" s="2500" t="s">
        <v>759</v>
      </c>
      <c r="N42" s="159" t="s">
        <v>759</v>
      </c>
      <c r="O42" s="2726" t="s">
        <v>50</v>
      </c>
      <c r="P42" s="2942" t="s">
        <v>50</v>
      </c>
      <c r="Q42" s="2942" t="s">
        <v>50</v>
      </c>
      <c r="R42" s="140" t="s">
        <v>759</v>
      </c>
      <c r="S42" s="2337" t="s">
        <v>759</v>
      </c>
      <c r="T42" s="2470" t="s">
        <v>50</v>
      </c>
      <c r="U42" s="159" t="s">
        <v>759</v>
      </c>
      <c r="V42" s="2300" t="s">
        <v>759</v>
      </c>
      <c r="W42" s="140" t="s">
        <v>759</v>
      </c>
      <c r="X42" s="2397" t="s">
        <v>759</v>
      </c>
      <c r="Y42" s="2962" t="s">
        <v>49</v>
      </c>
      <c r="Z42" s="2963" t="s">
        <v>49</v>
      </c>
      <c r="AA42" s="2336" t="s">
        <v>49</v>
      </c>
      <c r="AB42" s="2427" t="s">
        <v>50</v>
      </c>
      <c r="AC42" s="2437" t="s">
        <v>50</v>
      </c>
      <c r="AD42" s="1597" t="s">
        <v>759</v>
      </c>
      <c r="AE42" s="2438" t="s">
        <v>50</v>
      </c>
      <c r="AF42" s="2397" t="s">
        <v>759</v>
      </c>
      <c r="AG42" s="2341" t="s">
        <v>759</v>
      </c>
      <c r="AH42" s="2334" t="s">
        <v>50</v>
      </c>
      <c r="AI42" s="2434" t="s">
        <v>50</v>
      </c>
      <c r="AJ42" s="2434" t="s">
        <v>50</v>
      </c>
      <c r="AK42" s="2434" t="s">
        <v>50</v>
      </c>
      <c r="AL42" s="164" t="s">
        <v>759</v>
      </c>
      <c r="AM42" s="164" t="s">
        <v>759</v>
      </c>
      <c r="AN42" s="2585" t="s">
        <v>50</v>
      </c>
      <c r="AO42" s="1769" t="s">
        <v>759</v>
      </c>
      <c r="AP42" s="2608" t="s">
        <v>48</v>
      </c>
      <c r="AQ42" s="2927" t="s">
        <v>48</v>
      </c>
      <c r="AR42" s="2609" t="s">
        <v>48</v>
      </c>
      <c r="AS42" s="2955" t="s">
        <v>48</v>
      </c>
      <c r="AT42" s="2397" t="s">
        <v>759</v>
      </c>
      <c r="AU42" s="2345" t="s">
        <v>759</v>
      </c>
      <c r="AV42" s="2284">
        <v>24</v>
      </c>
      <c r="AW42" s="2332">
        <v>9</v>
      </c>
      <c r="AX42" s="2283"/>
    </row>
    <row r="43" spans="1:50" ht="15" customHeight="1" x14ac:dyDescent="0.25">
      <c r="A43" s="2343" t="s">
        <v>759</v>
      </c>
      <c r="B43" s="91"/>
      <c r="C43" s="733" t="s">
        <v>105</v>
      </c>
      <c r="D43" s="2741" t="s">
        <v>106</v>
      </c>
      <c r="E43" s="2759" t="s">
        <v>107</v>
      </c>
      <c r="F43" s="3541">
        <v>0</v>
      </c>
      <c r="G43" s="3538" t="s">
        <v>42</v>
      </c>
      <c r="H43" s="2506" t="s">
        <v>759</v>
      </c>
      <c r="I43" s="2506" t="s">
        <v>759</v>
      </c>
      <c r="J43" s="3538" t="s">
        <v>42</v>
      </c>
      <c r="K43" s="3538" t="s">
        <v>42</v>
      </c>
      <c r="L43" s="3539" t="s">
        <v>42</v>
      </c>
      <c r="M43" s="2509" t="s">
        <v>759</v>
      </c>
      <c r="N43" s="2506" t="s">
        <v>759</v>
      </c>
      <c r="O43" s="2447" t="s">
        <v>44</v>
      </c>
      <c r="P43" s="2448" t="s">
        <v>44</v>
      </c>
      <c r="Q43" s="2448" t="s">
        <v>44</v>
      </c>
      <c r="R43" s="2964" t="s">
        <v>55</v>
      </c>
      <c r="S43" s="2405" t="s">
        <v>55</v>
      </c>
      <c r="T43" s="2404" t="s">
        <v>55</v>
      </c>
      <c r="U43" s="2417" t="s">
        <v>44</v>
      </c>
      <c r="V43" s="2579" t="s">
        <v>42</v>
      </c>
      <c r="W43" s="2601" t="s">
        <v>42</v>
      </c>
      <c r="X43" s="2578" t="s">
        <v>42</v>
      </c>
      <c r="Y43" s="2408" t="s">
        <v>759</v>
      </c>
      <c r="Z43" s="2369" t="s">
        <v>759</v>
      </c>
      <c r="AA43" s="2924" t="s">
        <v>43</v>
      </c>
      <c r="AB43" s="2924" t="s">
        <v>43</v>
      </c>
      <c r="AC43" s="2283" t="s">
        <v>759</v>
      </c>
      <c r="AD43" s="2509" t="s">
        <v>759</v>
      </c>
      <c r="AE43" s="2965" t="s">
        <v>65</v>
      </c>
      <c r="AF43" s="2965" t="s">
        <v>65</v>
      </c>
      <c r="AG43" s="2966" t="s">
        <v>65</v>
      </c>
      <c r="AH43" s="2543" t="s">
        <v>759</v>
      </c>
      <c r="AI43" s="2421" t="s">
        <v>759</v>
      </c>
      <c r="AJ43" s="2931" t="s">
        <v>64</v>
      </c>
      <c r="AK43" s="2522" t="s">
        <v>64</v>
      </c>
      <c r="AL43" s="2522" t="s">
        <v>64</v>
      </c>
      <c r="AM43" s="2409" t="s">
        <v>64</v>
      </c>
      <c r="AN43" s="2421" t="s">
        <v>759</v>
      </c>
      <c r="AO43" s="2445" t="s">
        <v>44</v>
      </c>
      <c r="AP43" s="2310" t="s">
        <v>55</v>
      </c>
      <c r="AQ43" s="2417" t="s">
        <v>44</v>
      </c>
      <c r="AR43" s="2401" t="s">
        <v>44</v>
      </c>
      <c r="AS43" s="2417" t="s">
        <v>44</v>
      </c>
      <c r="AT43" s="2414" t="s">
        <v>759</v>
      </c>
      <c r="AU43" s="2369" t="s">
        <v>759</v>
      </c>
      <c r="AV43" s="2284">
        <v>25</v>
      </c>
      <c r="AW43" s="2332">
        <v>8</v>
      </c>
      <c r="AX43" s="2283"/>
    </row>
    <row r="44" spans="1:50" ht="15" customHeight="1" thickBot="1" x14ac:dyDescent="0.3">
      <c r="A44" s="2343" t="s">
        <v>759</v>
      </c>
      <c r="B44" s="91"/>
      <c r="C44" s="733" t="s">
        <v>108</v>
      </c>
      <c r="D44" s="2745" t="s">
        <v>109</v>
      </c>
      <c r="E44" s="2760" t="s">
        <v>110</v>
      </c>
      <c r="F44" s="3536" t="s">
        <v>48</v>
      </c>
      <c r="G44" s="3536" t="s">
        <v>48</v>
      </c>
      <c r="H44" s="2450" t="s">
        <v>759</v>
      </c>
      <c r="I44" s="2450" t="s">
        <v>759</v>
      </c>
      <c r="J44" s="3536" t="s">
        <v>48</v>
      </c>
      <c r="K44" s="3536" t="s">
        <v>48</v>
      </c>
      <c r="L44" s="3536" t="s">
        <v>48</v>
      </c>
      <c r="M44" s="2500" t="s">
        <v>759</v>
      </c>
      <c r="N44" s="2501" t="s">
        <v>50</v>
      </c>
      <c r="O44" s="2726" t="s">
        <v>50</v>
      </c>
      <c r="P44" s="2942" t="s">
        <v>50</v>
      </c>
      <c r="Q44" s="2942" t="s">
        <v>50</v>
      </c>
      <c r="R44" s="2395" t="s">
        <v>759</v>
      </c>
      <c r="S44" s="2337" t="s">
        <v>759</v>
      </c>
      <c r="T44" s="2432" t="s">
        <v>759</v>
      </c>
      <c r="U44" s="2450" t="s">
        <v>759</v>
      </c>
      <c r="V44" s="2611" t="s">
        <v>48</v>
      </c>
      <c r="W44" s="2609" t="s">
        <v>48</v>
      </c>
      <c r="X44" s="2955" t="s">
        <v>48</v>
      </c>
      <c r="Y44" s="2397" t="s">
        <v>759</v>
      </c>
      <c r="Z44" s="2345" t="s">
        <v>759</v>
      </c>
      <c r="AA44" s="2951" t="s">
        <v>49</v>
      </c>
      <c r="AB44" s="2951" t="s">
        <v>49</v>
      </c>
      <c r="AC44" s="2300" t="s">
        <v>759</v>
      </c>
      <c r="AD44" s="1597" t="s">
        <v>759</v>
      </c>
      <c r="AE44" s="2967" t="s">
        <v>65</v>
      </c>
      <c r="AF44" s="2515" t="s">
        <v>65</v>
      </c>
      <c r="AG44" s="2968" t="s">
        <v>65</v>
      </c>
      <c r="AH44" s="2397" t="s">
        <v>759</v>
      </c>
      <c r="AI44" s="2341" t="s">
        <v>759</v>
      </c>
      <c r="AJ44" s="2530" t="s">
        <v>69</v>
      </c>
      <c r="AK44" s="2532" t="s">
        <v>69</v>
      </c>
      <c r="AL44" s="2532" t="s">
        <v>69</v>
      </c>
      <c r="AM44" s="2431" t="s">
        <v>69</v>
      </c>
      <c r="AN44" s="2337" t="s">
        <v>759</v>
      </c>
      <c r="AO44" s="2470" t="s">
        <v>50</v>
      </c>
      <c r="AP44" s="2395" t="s">
        <v>759</v>
      </c>
      <c r="AQ44" s="2434" t="s">
        <v>50</v>
      </c>
      <c r="AR44" s="2434" t="s">
        <v>50</v>
      </c>
      <c r="AS44" s="2438" t="s">
        <v>50</v>
      </c>
      <c r="AT44" s="2397" t="s">
        <v>759</v>
      </c>
      <c r="AU44" s="2345" t="s">
        <v>759</v>
      </c>
      <c r="AV44" s="2284">
        <v>25</v>
      </c>
      <c r="AW44" s="2332">
        <v>8</v>
      </c>
      <c r="AX44" s="2283"/>
    </row>
    <row r="45" spans="1:50" ht="15" customHeight="1" x14ac:dyDescent="0.25">
      <c r="A45" s="2333" t="s">
        <v>759</v>
      </c>
      <c r="B45" s="91"/>
      <c r="C45" s="733" t="s">
        <v>111</v>
      </c>
      <c r="D45" s="2738" t="s">
        <v>112</v>
      </c>
      <c r="E45" s="2748" t="s">
        <v>113</v>
      </c>
      <c r="F45" s="2344" t="s">
        <v>87</v>
      </c>
      <c r="G45" s="2401" t="s">
        <v>87</v>
      </c>
      <c r="H45" s="2401" t="s">
        <v>87</v>
      </c>
      <c r="I45" s="2401" t="s">
        <v>87</v>
      </c>
      <c r="J45" s="2401" t="s">
        <v>87</v>
      </c>
      <c r="K45" s="2414" t="s">
        <v>759</v>
      </c>
      <c r="L45" s="2421" t="s">
        <v>759</v>
      </c>
      <c r="M45" s="2969" t="s">
        <v>43</v>
      </c>
      <c r="N45" s="2408" t="s">
        <v>759</v>
      </c>
      <c r="O45" s="2408" t="s">
        <v>759</v>
      </c>
      <c r="P45" s="2402" t="s">
        <v>55</v>
      </c>
      <c r="Q45" s="2408" t="s">
        <v>759</v>
      </c>
      <c r="R45" s="2970" t="s">
        <v>43</v>
      </c>
      <c r="S45" s="2961" t="s">
        <v>43</v>
      </c>
      <c r="T45" s="2509" t="s">
        <v>759</v>
      </c>
      <c r="U45" s="2578" t="s">
        <v>42</v>
      </c>
      <c r="V45" s="2579" t="s">
        <v>42</v>
      </c>
      <c r="W45" s="2971" t="s">
        <v>42</v>
      </c>
      <c r="X45" s="2578" t="s">
        <v>42</v>
      </c>
      <c r="Y45" s="2408" t="s">
        <v>759</v>
      </c>
      <c r="Z45" s="2369" t="s">
        <v>759</v>
      </c>
      <c r="AA45" s="2417" t="s">
        <v>44</v>
      </c>
      <c r="AB45" s="2417" t="s">
        <v>44</v>
      </c>
      <c r="AC45" s="2447" t="s">
        <v>44</v>
      </c>
      <c r="AD45" s="2411" t="s">
        <v>759</v>
      </c>
      <c r="AE45" s="2417" t="s">
        <v>44</v>
      </c>
      <c r="AF45" s="2408" t="s">
        <v>759</v>
      </c>
      <c r="AG45" s="2369" t="s">
        <v>759</v>
      </c>
      <c r="AH45" s="2522" t="s">
        <v>64</v>
      </c>
      <c r="AI45" s="2522" t="s">
        <v>64</v>
      </c>
      <c r="AJ45" s="2408" t="s">
        <v>759</v>
      </c>
      <c r="AK45" s="2408" t="s">
        <v>759</v>
      </c>
      <c r="AL45" s="2457" t="s">
        <v>65</v>
      </c>
      <c r="AM45" s="2457" t="s">
        <v>65</v>
      </c>
      <c r="AN45" s="2458" t="s">
        <v>65</v>
      </c>
      <c r="AO45" s="2411" t="s">
        <v>759</v>
      </c>
      <c r="AP45" s="2408" t="s">
        <v>759</v>
      </c>
      <c r="AQ45" s="2940" t="s">
        <v>42</v>
      </c>
      <c r="AR45" s="2931" t="s">
        <v>42</v>
      </c>
      <c r="AS45" s="2522" t="s">
        <v>42</v>
      </c>
      <c r="AT45" s="2944" t="s">
        <v>55</v>
      </c>
      <c r="AU45" s="2921" t="s">
        <v>42</v>
      </c>
      <c r="AV45" s="2284">
        <v>25</v>
      </c>
      <c r="AW45" s="2332">
        <v>8</v>
      </c>
      <c r="AX45" s="2283"/>
    </row>
    <row r="46" spans="1:50" ht="15" customHeight="1" thickBot="1" x14ac:dyDescent="0.3">
      <c r="A46" s="2333" t="s">
        <v>759</v>
      </c>
      <c r="B46" s="91"/>
      <c r="C46" s="2340" t="s">
        <v>322</v>
      </c>
      <c r="D46" s="2736" t="s">
        <v>323</v>
      </c>
      <c r="E46" s="2737" t="s">
        <v>324</v>
      </c>
      <c r="F46" s="3535" t="s">
        <v>50</v>
      </c>
      <c r="G46" s="3536" t="s">
        <v>50</v>
      </c>
      <c r="H46" s="3536" t="s">
        <v>50</v>
      </c>
      <c r="I46" s="3536" t="s">
        <v>50</v>
      </c>
      <c r="J46" s="3536" t="s">
        <v>50</v>
      </c>
      <c r="K46" s="2397" t="s">
        <v>759</v>
      </c>
      <c r="L46" s="2337" t="s">
        <v>759</v>
      </c>
      <c r="M46" s="2972" t="s">
        <v>49</v>
      </c>
      <c r="N46" s="2450" t="s">
        <v>759</v>
      </c>
      <c r="O46" s="164" t="s">
        <v>759</v>
      </c>
      <c r="P46" s="164" t="s">
        <v>759</v>
      </c>
      <c r="Q46" s="164" t="s">
        <v>759</v>
      </c>
      <c r="R46" s="2962" t="s">
        <v>49</v>
      </c>
      <c r="S46" s="2963" t="s">
        <v>49</v>
      </c>
      <c r="T46" s="2500" t="s">
        <v>759</v>
      </c>
      <c r="U46" s="2608" t="s">
        <v>48</v>
      </c>
      <c r="V46" s="2927" t="s">
        <v>48</v>
      </c>
      <c r="W46" s="2609" t="s">
        <v>48</v>
      </c>
      <c r="X46" s="2955" t="s">
        <v>48</v>
      </c>
      <c r="Y46" s="2397" t="s">
        <v>759</v>
      </c>
      <c r="Z46" s="2973" t="s">
        <v>759</v>
      </c>
      <c r="AA46" s="2551" t="s">
        <v>70</v>
      </c>
      <c r="AB46" s="2551" t="s">
        <v>70</v>
      </c>
      <c r="AC46" s="2974" t="s">
        <v>70</v>
      </c>
      <c r="AD46" s="2975" t="s">
        <v>55</v>
      </c>
      <c r="AE46" s="2976" t="s">
        <v>70</v>
      </c>
      <c r="AF46" s="2551" t="s">
        <v>70</v>
      </c>
      <c r="AG46" s="2977" t="s">
        <v>55</v>
      </c>
      <c r="AH46" s="2978" t="s">
        <v>69</v>
      </c>
      <c r="AI46" s="2979" t="s">
        <v>69</v>
      </c>
      <c r="AJ46" s="2455" t="s">
        <v>759</v>
      </c>
      <c r="AK46" s="2455" t="s">
        <v>759</v>
      </c>
      <c r="AL46" s="2980" t="s">
        <v>65</v>
      </c>
      <c r="AM46" s="2981" t="s">
        <v>65</v>
      </c>
      <c r="AN46" s="2982" t="s">
        <v>65</v>
      </c>
      <c r="AO46" s="2452" t="s">
        <v>759</v>
      </c>
      <c r="AP46" s="2455" t="s">
        <v>759</v>
      </c>
      <c r="AQ46" s="2528" t="s">
        <v>48</v>
      </c>
      <c r="AR46" s="2983" t="s">
        <v>48</v>
      </c>
      <c r="AS46" s="2984" t="s">
        <v>48</v>
      </c>
      <c r="AT46" s="2283" t="s">
        <v>759</v>
      </c>
      <c r="AU46" s="2985" t="s">
        <v>48</v>
      </c>
      <c r="AV46" s="2284">
        <v>21</v>
      </c>
      <c r="AW46" s="2332">
        <v>8</v>
      </c>
      <c r="AX46" s="2283"/>
    </row>
    <row r="47" spans="1:50" ht="15" customHeight="1" x14ac:dyDescent="0.25">
      <c r="A47" s="2333" t="s">
        <v>759</v>
      </c>
      <c r="B47" s="91"/>
      <c r="C47" s="2340" t="s">
        <v>117</v>
      </c>
      <c r="D47" s="2747" t="s">
        <v>118</v>
      </c>
      <c r="E47" s="2748" t="s">
        <v>119</v>
      </c>
      <c r="F47" s="2918" t="s">
        <v>70</v>
      </c>
      <c r="G47" s="2402" t="s">
        <v>70</v>
      </c>
      <c r="H47" s="2402" t="s">
        <v>70</v>
      </c>
      <c r="I47" s="2402" t="s">
        <v>70</v>
      </c>
      <c r="J47" s="2402" t="s">
        <v>70</v>
      </c>
      <c r="K47" s="2402" t="s">
        <v>70</v>
      </c>
      <c r="L47" s="2403" t="s">
        <v>55</v>
      </c>
      <c r="M47" s="2445" t="s">
        <v>44</v>
      </c>
      <c r="N47" s="2449" t="s">
        <v>759</v>
      </c>
      <c r="O47" s="2408" t="s">
        <v>759</v>
      </c>
      <c r="P47" s="2408" t="s">
        <v>759</v>
      </c>
      <c r="Q47" s="2417" t="s">
        <v>44</v>
      </c>
      <c r="R47" s="2921" t="s">
        <v>44</v>
      </c>
      <c r="S47" s="2420" t="s">
        <v>44</v>
      </c>
      <c r="T47" s="2509" t="s">
        <v>759</v>
      </c>
      <c r="U47" s="2578" t="s">
        <v>42</v>
      </c>
      <c r="V47" s="2579" t="s">
        <v>42</v>
      </c>
      <c r="W47" s="2971" t="s">
        <v>42</v>
      </c>
      <c r="X47" s="2578" t="s">
        <v>42</v>
      </c>
      <c r="Y47" s="2408" t="s">
        <v>759</v>
      </c>
      <c r="Z47" s="2421" t="s">
        <v>759</v>
      </c>
      <c r="AA47" s="2543" t="s">
        <v>70</v>
      </c>
      <c r="AB47" s="2417" t="s">
        <v>70</v>
      </c>
      <c r="AC47" s="2447" t="s">
        <v>70</v>
      </c>
      <c r="AD47" s="2411" t="s">
        <v>759</v>
      </c>
      <c r="AE47" s="2408" t="s">
        <v>70</v>
      </c>
      <c r="AF47" s="2409" t="s">
        <v>70</v>
      </c>
      <c r="AG47" s="2420" t="s">
        <v>55</v>
      </c>
      <c r="AH47" s="2922" t="s">
        <v>70</v>
      </c>
      <c r="AI47" s="2414" t="s">
        <v>70</v>
      </c>
      <c r="AJ47" s="2904" t="s">
        <v>70</v>
      </c>
      <c r="AK47" s="2904" t="s">
        <v>70</v>
      </c>
      <c r="AL47" s="2904" t="s">
        <v>70</v>
      </c>
      <c r="AM47" s="2414" t="s">
        <v>70</v>
      </c>
      <c r="AN47" s="2462" t="s">
        <v>759</v>
      </c>
      <c r="AO47" s="2461" t="s">
        <v>70</v>
      </c>
      <c r="AP47" s="2401" t="s">
        <v>70</v>
      </c>
      <c r="AQ47" s="2447" t="s">
        <v>70</v>
      </c>
      <c r="AR47" s="2971" t="s">
        <v>70</v>
      </c>
      <c r="AS47" s="2408" t="s">
        <v>70</v>
      </c>
      <c r="AT47" s="2414" t="s">
        <v>70</v>
      </c>
      <c r="AU47" s="2986" t="s">
        <v>55</v>
      </c>
      <c r="AV47" s="2284">
        <v>20</v>
      </c>
      <c r="AW47" s="2332">
        <v>9</v>
      </c>
      <c r="AX47" s="2283"/>
    </row>
    <row r="48" spans="1:50" ht="15" customHeight="1" thickBot="1" x14ac:dyDescent="0.3">
      <c r="A48" s="2333" t="s">
        <v>759</v>
      </c>
      <c r="B48" s="91"/>
      <c r="C48" s="2340" t="s">
        <v>225</v>
      </c>
      <c r="D48" s="2736" t="s">
        <v>226</v>
      </c>
      <c r="E48" s="2006" t="s">
        <v>227</v>
      </c>
      <c r="F48" s="2515" t="s">
        <v>65</v>
      </c>
      <c r="G48" s="2467" t="s">
        <v>65</v>
      </c>
      <c r="H48" s="2515" t="s">
        <v>65</v>
      </c>
      <c r="I48" s="2515" t="s">
        <v>65</v>
      </c>
      <c r="J48" s="2397" t="s">
        <v>759</v>
      </c>
      <c r="K48" s="2397" t="s">
        <v>759</v>
      </c>
      <c r="L48" s="2337" t="s">
        <v>759</v>
      </c>
      <c r="M48" s="2937" t="s">
        <v>50</v>
      </c>
      <c r="N48" s="140" t="s">
        <v>759</v>
      </c>
      <c r="O48" s="164" t="s">
        <v>759</v>
      </c>
      <c r="P48" s="164" t="s">
        <v>759</v>
      </c>
      <c r="Q48" s="2438" t="s">
        <v>50</v>
      </c>
      <c r="R48" s="2471" t="s">
        <v>50</v>
      </c>
      <c r="S48" s="2585" t="s">
        <v>50</v>
      </c>
      <c r="T48" s="2500" t="s">
        <v>759</v>
      </c>
      <c r="U48" s="2608" t="s">
        <v>48</v>
      </c>
      <c r="V48" s="2927" t="s">
        <v>48</v>
      </c>
      <c r="W48" s="2609" t="s">
        <v>48</v>
      </c>
      <c r="X48" s="2955" t="s">
        <v>48</v>
      </c>
      <c r="Y48" s="2397" t="s">
        <v>759</v>
      </c>
      <c r="Z48" s="2337" t="s">
        <v>759</v>
      </c>
      <c r="AA48" s="2398" t="s">
        <v>759</v>
      </c>
      <c r="AB48" s="2427" t="s">
        <v>50</v>
      </c>
      <c r="AC48" s="2437" t="s">
        <v>50</v>
      </c>
      <c r="AD48" s="2432" t="s">
        <v>759</v>
      </c>
      <c r="AE48" s="2450" t="s">
        <v>759</v>
      </c>
      <c r="AF48" s="2471" t="s">
        <v>49</v>
      </c>
      <c r="AG48" s="2441" t="s">
        <v>49</v>
      </c>
      <c r="AH48" s="2987" t="s">
        <v>48</v>
      </c>
      <c r="AI48" s="2397" t="s">
        <v>759</v>
      </c>
      <c r="AJ48" s="2936" t="s">
        <v>48</v>
      </c>
      <c r="AK48" s="2936" t="s">
        <v>48</v>
      </c>
      <c r="AL48" s="2936" t="s">
        <v>48</v>
      </c>
      <c r="AM48" s="2397" t="s">
        <v>759</v>
      </c>
      <c r="AN48" s="2337" t="s">
        <v>759</v>
      </c>
      <c r="AO48" s="2432" t="s">
        <v>759</v>
      </c>
      <c r="AP48" s="2501" t="s">
        <v>50</v>
      </c>
      <c r="AQ48" s="2554" t="s">
        <v>50</v>
      </c>
      <c r="AR48" s="2609" t="s">
        <v>48</v>
      </c>
      <c r="AS48" s="2397" t="s">
        <v>759</v>
      </c>
      <c r="AT48" s="2397" t="s">
        <v>759</v>
      </c>
      <c r="AU48" s="2988" t="s">
        <v>87</v>
      </c>
      <c r="AV48" s="2284">
        <v>24</v>
      </c>
      <c r="AW48" s="2332">
        <v>9</v>
      </c>
      <c r="AX48" s="2283"/>
    </row>
    <row r="49" spans="1:50" ht="15" customHeight="1" x14ac:dyDescent="0.25">
      <c r="A49" s="2333" t="s">
        <v>759</v>
      </c>
      <c r="B49" s="91"/>
      <c r="C49" s="792" t="s">
        <v>127</v>
      </c>
      <c r="D49" s="2741" t="s">
        <v>128</v>
      </c>
      <c r="E49" s="2756" t="s">
        <v>129</v>
      </c>
      <c r="F49" s="2543" t="s">
        <v>41</v>
      </c>
      <c r="G49" s="2408" t="s">
        <v>41</v>
      </c>
      <c r="H49" s="2924" t="s">
        <v>43</v>
      </c>
      <c r="I49" s="2924" t="s">
        <v>43</v>
      </c>
      <c r="J49" s="2947" t="s">
        <v>43</v>
      </c>
      <c r="K49" s="2921" t="s">
        <v>64</v>
      </c>
      <c r="L49" s="2421" t="s">
        <v>759</v>
      </c>
      <c r="M49" s="2509" t="s">
        <v>759</v>
      </c>
      <c r="N49" s="2601" t="s">
        <v>42</v>
      </c>
      <c r="O49" s="2578" t="s">
        <v>42</v>
      </c>
      <c r="P49" s="2578" t="s">
        <v>42</v>
      </c>
      <c r="Q49" s="2578" t="s">
        <v>42</v>
      </c>
      <c r="R49" s="2414" t="s">
        <v>759</v>
      </c>
      <c r="S49" s="2421" t="s">
        <v>759</v>
      </c>
      <c r="T49" s="2445" t="s">
        <v>44</v>
      </c>
      <c r="U49" s="2408" t="s">
        <v>759</v>
      </c>
      <c r="V49" s="2408" t="s">
        <v>759</v>
      </c>
      <c r="W49" s="2408" t="s">
        <v>759</v>
      </c>
      <c r="X49" s="2408" t="s">
        <v>759</v>
      </c>
      <c r="Y49" s="2409" t="s">
        <v>44</v>
      </c>
      <c r="Z49" s="2420" t="s">
        <v>44</v>
      </c>
      <c r="AA49" s="2577" t="s">
        <v>42</v>
      </c>
      <c r="AB49" s="2578" t="s">
        <v>42</v>
      </c>
      <c r="AC49" s="2579" t="s">
        <v>42</v>
      </c>
      <c r="AD49" s="2411" t="s">
        <v>759</v>
      </c>
      <c r="AE49" s="2578" t="s">
        <v>42</v>
      </c>
      <c r="AF49" s="2408" t="s">
        <v>759</v>
      </c>
      <c r="AG49" s="2421" t="s">
        <v>759</v>
      </c>
      <c r="AH49" s="2344" t="s">
        <v>44</v>
      </c>
      <c r="AI49" s="2417" t="s">
        <v>44</v>
      </c>
      <c r="AJ49" s="2506" t="s">
        <v>759</v>
      </c>
      <c r="AK49" s="2506" t="s">
        <v>759</v>
      </c>
      <c r="AL49" s="2417" t="s">
        <v>44</v>
      </c>
      <c r="AM49" s="2409" t="s">
        <v>44</v>
      </c>
      <c r="AN49" s="2420" t="s">
        <v>44</v>
      </c>
      <c r="AO49" s="2411" t="s">
        <v>759</v>
      </c>
      <c r="AP49" s="2510" t="s">
        <v>44</v>
      </c>
      <c r="AQ49" s="2507" t="s">
        <v>44</v>
      </c>
      <c r="AR49" s="2507" t="s">
        <v>44</v>
      </c>
      <c r="AS49" s="2507" t="s">
        <v>44</v>
      </c>
      <c r="AT49" s="2408" t="s">
        <v>759</v>
      </c>
      <c r="AU49" s="2369" t="s">
        <v>759</v>
      </c>
      <c r="AV49" s="2284">
        <v>24</v>
      </c>
      <c r="AW49" s="2332">
        <v>8</v>
      </c>
      <c r="AX49" s="2283"/>
    </row>
    <row r="50" spans="1:50" ht="15" customHeight="1" thickBot="1" x14ac:dyDescent="0.3">
      <c r="A50" s="2333" t="s">
        <v>759</v>
      </c>
      <c r="B50" s="91"/>
      <c r="C50" s="2340" t="s">
        <v>130</v>
      </c>
      <c r="D50" s="2743" t="s">
        <v>131</v>
      </c>
      <c r="E50" s="2737" t="s">
        <v>132</v>
      </c>
      <c r="F50" s="2398" t="s">
        <v>41</v>
      </c>
      <c r="G50" s="164" t="s">
        <v>41</v>
      </c>
      <c r="H50" s="2951" t="s">
        <v>49</v>
      </c>
      <c r="I50" s="2951" t="s">
        <v>49</v>
      </c>
      <c r="J50" s="2951" t="s">
        <v>49</v>
      </c>
      <c r="K50" s="2431" t="s">
        <v>69</v>
      </c>
      <c r="L50" s="2341" t="s">
        <v>759</v>
      </c>
      <c r="M50" s="1597" t="s">
        <v>759</v>
      </c>
      <c r="N50" s="2938" t="s">
        <v>48</v>
      </c>
      <c r="O50" s="2936" t="s">
        <v>48</v>
      </c>
      <c r="P50" s="2936" t="s">
        <v>48</v>
      </c>
      <c r="Q50" s="2955" t="s">
        <v>48</v>
      </c>
      <c r="R50" s="2397" t="s">
        <v>759</v>
      </c>
      <c r="S50" s="2341" t="s">
        <v>759</v>
      </c>
      <c r="T50" s="2470" t="s">
        <v>50</v>
      </c>
      <c r="U50" s="159" t="s">
        <v>759</v>
      </c>
      <c r="V50" s="164" t="s">
        <v>759</v>
      </c>
      <c r="W50" s="164" t="s">
        <v>759</v>
      </c>
      <c r="X50" s="2397" t="s">
        <v>759</v>
      </c>
      <c r="Y50" s="2471" t="s">
        <v>50</v>
      </c>
      <c r="Z50" s="2585" t="s">
        <v>50</v>
      </c>
      <c r="AA50" s="2607" t="s">
        <v>48</v>
      </c>
      <c r="AB50" s="2608" t="s">
        <v>48</v>
      </c>
      <c r="AC50" s="2927" t="s">
        <v>48</v>
      </c>
      <c r="AD50" s="1769" t="s">
        <v>759</v>
      </c>
      <c r="AE50" s="2608" t="s">
        <v>48</v>
      </c>
      <c r="AF50" s="2397" t="s">
        <v>759</v>
      </c>
      <c r="AG50" s="2341" t="s">
        <v>759</v>
      </c>
      <c r="AH50" s="2336" t="s">
        <v>50</v>
      </c>
      <c r="AI50" s="2427" t="s">
        <v>50</v>
      </c>
      <c r="AJ50" s="2450" t="s">
        <v>759</v>
      </c>
      <c r="AK50" s="2450" t="s">
        <v>759</v>
      </c>
      <c r="AL50" s="2427" t="s">
        <v>50</v>
      </c>
      <c r="AM50" s="2471" t="s">
        <v>50</v>
      </c>
      <c r="AN50" s="2585" t="s">
        <v>50</v>
      </c>
      <c r="AO50" s="2432" t="s">
        <v>759</v>
      </c>
      <c r="AP50" s="2514" t="s">
        <v>50</v>
      </c>
      <c r="AQ50" s="2438" t="s">
        <v>50</v>
      </c>
      <c r="AR50" s="2438" t="s">
        <v>50</v>
      </c>
      <c r="AS50" s="2438" t="s">
        <v>50</v>
      </c>
      <c r="AT50" s="2397" t="s">
        <v>759</v>
      </c>
      <c r="AU50" s="2345" t="s">
        <v>759</v>
      </c>
      <c r="AV50" s="2346">
        <v>24</v>
      </c>
      <c r="AW50" s="2347">
        <v>8</v>
      </c>
      <c r="AX50" s="2283"/>
    </row>
    <row r="51" spans="1:50" ht="15" customHeight="1" x14ac:dyDescent="0.25">
      <c r="A51" s="2329" t="s">
        <v>759</v>
      </c>
      <c r="B51" s="91"/>
      <c r="C51" s="733" t="s">
        <v>133</v>
      </c>
      <c r="D51" s="2741" t="s">
        <v>134</v>
      </c>
      <c r="E51" s="2756" t="s">
        <v>135</v>
      </c>
      <c r="F51" s="2344" t="s">
        <v>44</v>
      </c>
      <c r="G51" s="2562" t="s">
        <v>55</v>
      </c>
      <c r="H51" s="2562" t="s">
        <v>55</v>
      </c>
      <c r="I51" s="2562" t="s">
        <v>55</v>
      </c>
      <c r="J51" s="2417" t="s">
        <v>44</v>
      </c>
      <c r="K51" s="2409" t="s">
        <v>44</v>
      </c>
      <c r="L51" s="2420" t="s">
        <v>44</v>
      </c>
      <c r="M51" s="2411" t="s">
        <v>759</v>
      </c>
      <c r="N51" s="2412" t="s">
        <v>44</v>
      </c>
      <c r="O51" s="2417" t="s">
        <v>44</v>
      </c>
      <c r="P51" s="2417" t="s">
        <v>44</v>
      </c>
      <c r="Q51" s="2417" t="s">
        <v>44</v>
      </c>
      <c r="R51" s="2408" t="s">
        <v>759</v>
      </c>
      <c r="S51" s="2421" t="s">
        <v>759</v>
      </c>
      <c r="T51" s="2948" t="s">
        <v>42</v>
      </c>
      <c r="U51" s="2949" t="s">
        <v>42</v>
      </c>
      <c r="V51" s="2456" t="s">
        <v>759</v>
      </c>
      <c r="W51" s="2601" t="s">
        <v>42</v>
      </c>
      <c r="X51" s="2578" t="s">
        <v>42</v>
      </c>
      <c r="Y51" s="2408" t="s">
        <v>759</v>
      </c>
      <c r="Z51" s="2369" t="s">
        <v>759</v>
      </c>
      <c r="AA51" s="2578" t="s">
        <v>42</v>
      </c>
      <c r="AB51" s="2578" t="s">
        <v>42</v>
      </c>
      <c r="AC51" s="2579" t="s">
        <v>42</v>
      </c>
      <c r="AD51" s="2411" t="s">
        <v>759</v>
      </c>
      <c r="AE51" s="2408" t="s">
        <v>759</v>
      </c>
      <c r="AF51" s="2408" t="s">
        <v>759</v>
      </c>
      <c r="AG51" s="2409" t="s">
        <v>43</v>
      </c>
      <c r="AH51" s="2344" t="s">
        <v>44</v>
      </c>
      <c r="AI51" s="2401" t="s">
        <v>44</v>
      </c>
      <c r="AJ51" s="2417" t="s">
        <v>44</v>
      </c>
      <c r="AK51" s="2417" t="s">
        <v>44</v>
      </c>
      <c r="AL51" s="2310" t="s">
        <v>55</v>
      </c>
      <c r="AM51" s="2310" t="s">
        <v>55</v>
      </c>
      <c r="AN51" s="2311" t="s">
        <v>55</v>
      </c>
      <c r="AO51" s="2445" t="s">
        <v>64</v>
      </c>
      <c r="AP51" s="2522" t="s">
        <v>64</v>
      </c>
      <c r="AQ51" s="2408" t="s">
        <v>759</v>
      </c>
      <c r="AR51" s="2408" t="s">
        <v>759</v>
      </c>
      <c r="AS51" s="2457" t="s">
        <v>65</v>
      </c>
      <c r="AT51" s="2457" t="s">
        <v>65</v>
      </c>
      <c r="AU51" s="2989" t="s">
        <v>65</v>
      </c>
      <c r="AV51" s="2284">
        <v>25</v>
      </c>
      <c r="AW51" s="2332">
        <v>7</v>
      </c>
      <c r="AX51" s="2283"/>
    </row>
    <row r="52" spans="1:50" ht="15" customHeight="1" thickBot="1" x14ac:dyDescent="0.3">
      <c r="A52" s="2343" t="s">
        <v>759</v>
      </c>
      <c r="B52" s="91"/>
      <c r="C52" s="2340" t="s">
        <v>136</v>
      </c>
      <c r="D52" s="2743" t="s">
        <v>137</v>
      </c>
      <c r="E52" s="2737" t="s">
        <v>138</v>
      </c>
      <c r="F52" s="2990" t="s">
        <v>70</v>
      </c>
      <c r="G52" s="2538" t="s">
        <v>70</v>
      </c>
      <c r="H52" s="2538" t="s">
        <v>70</v>
      </c>
      <c r="I52" s="2538" t="s">
        <v>70</v>
      </c>
      <c r="J52" s="2538" t="s">
        <v>70</v>
      </c>
      <c r="K52" s="2538" t="s">
        <v>70</v>
      </c>
      <c r="L52" s="2498" t="s">
        <v>55</v>
      </c>
      <c r="M52" s="2991" t="s">
        <v>55</v>
      </c>
      <c r="N52" s="2992" t="s">
        <v>70</v>
      </c>
      <c r="O52" s="2993" t="s">
        <v>70</v>
      </c>
      <c r="P52" s="2434" t="s">
        <v>50</v>
      </c>
      <c r="Q52" s="2438" t="s">
        <v>50</v>
      </c>
      <c r="R52" s="2397" t="s">
        <v>759</v>
      </c>
      <c r="S52" s="2341" t="s">
        <v>759</v>
      </c>
      <c r="T52" s="2952" t="s">
        <v>48</v>
      </c>
      <c r="U52" s="2953" t="s">
        <v>48</v>
      </c>
      <c r="V52" s="2954" t="s">
        <v>759</v>
      </c>
      <c r="W52" s="2609" t="s">
        <v>48</v>
      </c>
      <c r="X52" s="2955" t="s">
        <v>48</v>
      </c>
      <c r="Y52" s="2397" t="s">
        <v>759</v>
      </c>
      <c r="Z52" s="2345" t="s">
        <v>759</v>
      </c>
      <c r="AA52" s="2608" t="s">
        <v>48</v>
      </c>
      <c r="AB52" s="2608" t="s">
        <v>48</v>
      </c>
      <c r="AC52" s="2927" t="s">
        <v>48</v>
      </c>
      <c r="AD52" s="2432" t="s">
        <v>759</v>
      </c>
      <c r="AE52" s="2397" t="s">
        <v>759</v>
      </c>
      <c r="AF52" s="2397" t="s">
        <v>759</v>
      </c>
      <c r="AG52" s="2471" t="s">
        <v>49</v>
      </c>
      <c r="AH52" s="2334" t="s">
        <v>50</v>
      </c>
      <c r="AI52" s="2434" t="s">
        <v>50</v>
      </c>
      <c r="AJ52" s="2434" t="s">
        <v>50</v>
      </c>
      <c r="AK52" s="2434" t="s">
        <v>50</v>
      </c>
      <c r="AL52" s="2310" t="s">
        <v>55</v>
      </c>
      <c r="AM52" s="2310" t="s">
        <v>55</v>
      </c>
      <c r="AN52" s="2311" t="s">
        <v>55</v>
      </c>
      <c r="AO52" s="2937" t="s">
        <v>69</v>
      </c>
      <c r="AP52" s="2984" t="s">
        <v>69</v>
      </c>
      <c r="AQ52" s="2397" t="s">
        <v>759</v>
      </c>
      <c r="AR52" s="2450" t="s">
        <v>759</v>
      </c>
      <c r="AS52" s="2467" t="s">
        <v>65</v>
      </c>
      <c r="AT52" s="2467" t="s">
        <v>65</v>
      </c>
      <c r="AU52" s="2930" t="s">
        <v>65</v>
      </c>
      <c r="AV52" s="2284">
        <v>19</v>
      </c>
      <c r="AW52" s="2332">
        <v>7</v>
      </c>
      <c r="AX52" s="2283"/>
    </row>
    <row r="53" spans="1:50" ht="15" customHeight="1" x14ac:dyDescent="0.25">
      <c r="A53" s="2348" t="s">
        <v>759</v>
      </c>
      <c r="B53" s="91"/>
      <c r="C53" s="733" t="s">
        <v>48</v>
      </c>
      <c r="D53" s="2747" t="s">
        <v>139</v>
      </c>
      <c r="E53" s="2739" t="s">
        <v>140</v>
      </c>
      <c r="F53" s="2577" t="s">
        <v>42</v>
      </c>
      <c r="G53" s="2408" t="s">
        <v>759</v>
      </c>
      <c r="H53" s="2578" t="s">
        <v>42</v>
      </c>
      <c r="I53" s="2578" t="s">
        <v>42</v>
      </c>
      <c r="J53" s="2578" t="s">
        <v>42</v>
      </c>
      <c r="K53" s="2408" t="s">
        <v>759</v>
      </c>
      <c r="L53" s="2421" t="s">
        <v>759</v>
      </c>
      <c r="M53" s="2445" t="s">
        <v>44</v>
      </c>
      <c r="N53" s="2449" t="s">
        <v>759</v>
      </c>
      <c r="O53" s="2408" t="s">
        <v>759</v>
      </c>
      <c r="P53" s="2408" t="s">
        <v>759</v>
      </c>
      <c r="Q53" s="2960" t="s">
        <v>43</v>
      </c>
      <c r="R53" s="2960" t="s">
        <v>43</v>
      </c>
      <c r="S53" s="2961" t="s">
        <v>43</v>
      </c>
      <c r="T53" s="2509" t="s">
        <v>759</v>
      </c>
      <c r="U53" s="2449" t="s">
        <v>759</v>
      </c>
      <c r="V53" s="2417" t="s">
        <v>44</v>
      </c>
      <c r="W53" s="2401" t="s">
        <v>44</v>
      </c>
      <c r="X53" s="2417" t="s">
        <v>44</v>
      </c>
      <c r="Y53" s="2921" t="s">
        <v>44</v>
      </c>
      <c r="Z53" s="2418" t="s">
        <v>759</v>
      </c>
      <c r="AA53" s="2417" t="s">
        <v>44</v>
      </c>
      <c r="AB53" s="2417" t="s">
        <v>44</v>
      </c>
      <c r="AC53" s="2447" t="s">
        <v>44</v>
      </c>
      <c r="AD53" s="2566" t="s">
        <v>44</v>
      </c>
      <c r="AE53" s="2408" t="s">
        <v>759</v>
      </c>
      <c r="AF53" s="2408" t="s">
        <v>759</v>
      </c>
      <c r="AG53" s="2421" t="s">
        <v>759</v>
      </c>
      <c r="AH53" s="2577" t="s">
        <v>42</v>
      </c>
      <c r="AI53" s="2578" t="s">
        <v>42</v>
      </c>
      <c r="AJ53" s="2506" t="s">
        <v>759</v>
      </c>
      <c r="AK53" s="2506" t="s">
        <v>759</v>
      </c>
      <c r="AL53" s="2401" t="s">
        <v>44</v>
      </c>
      <c r="AM53" s="2921" t="s">
        <v>44</v>
      </c>
      <c r="AN53" s="2932" t="s">
        <v>44</v>
      </c>
      <c r="AO53" s="2411" t="s">
        <v>759</v>
      </c>
      <c r="AP53" s="2408" t="s">
        <v>759</v>
      </c>
      <c r="AQ53" s="2578" t="s">
        <v>42</v>
      </c>
      <c r="AR53" s="2578" t="s">
        <v>42</v>
      </c>
      <c r="AS53" s="2578" t="s">
        <v>42</v>
      </c>
      <c r="AT53" s="2408" t="s">
        <v>759</v>
      </c>
      <c r="AU53" s="2369" t="s">
        <v>759</v>
      </c>
      <c r="AV53" s="2284">
        <v>24</v>
      </c>
      <c r="AW53" s="2332">
        <v>9</v>
      </c>
      <c r="AX53" s="2283"/>
    </row>
    <row r="54" spans="1:50" ht="15" customHeight="1" thickBot="1" x14ac:dyDescent="0.3">
      <c r="A54" s="2348" t="s">
        <v>759</v>
      </c>
      <c r="B54" s="2283"/>
      <c r="C54" s="733" t="s">
        <v>218</v>
      </c>
      <c r="D54" s="2749" t="s">
        <v>219</v>
      </c>
      <c r="E54" s="2761" t="s">
        <v>220</v>
      </c>
      <c r="F54" s="2987" t="s">
        <v>42</v>
      </c>
      <c r="G54" s="164" t="s">
        <v>41</v>
      </c>
      <c r="H54" s="2608" t="s">
        <v>48</v>
      </c>
      <c r="I54" s="2608" t="s">
        <v>48</v>
      </c>
      <c r="J54" s="2608" t="s">
        <v>48</v>
      </c>
      <c r="K54" s="2538" t="s">
        <v>55</v>
      </c>
      <c r="L54" s="2994" t="s">
        <v>55</v>
      </c>
      <c r="M54" s="2470" t="s">
        <v>44</v>
      </c>
      <c r="N54" s="140" t="s">
        <v>759</v>
      </c>
      <c r="O54" s="164" t="s">
        <v>759</v>
      </c>
      <c r="P54" s="164" t="s">
        <v>759</v>
      </c>
      <c r="Q54" s="2962" t="s">
        <v>43</v>
      </c>
      <c r="R54" s="2962" t="s">
        <v>43</v>
      </c>
      <c r="S54" s="2963" t="s">
        <v>43</v>
      </c>
      <c r="T54" s="2500" t="s">
        <v>759</v>
      </c>
      <c r="U54" s="140" t="s">
        <v>759</v>
      </c>
      <c r="V54" s="2434" t="s">
        <v>44</v>
      </c>
      <c r="W54" s="2434" t="s">
        <v>44</v>
      </c>
      <c r="X54" s="2438" t="s">
        <v>44</v>
      </c>
      <c r="Y54" s="2469" t="s">
        <v>44</v>
      </c>
      <c r="Z54" s="2345" t="s">
        <v>759</v>
      </c>
      <c r="AA54" s="2427" t="s">
        <v>44</v>
      </c>
      <c r="AB54" s="2427" t="s">
        <v>44</v>
      </c>
      <c r="AC54" s="2437" t="s">
        <v>44</v>
      </c>
      <c r="AD54" s="2959" t="s">
        <v>44</v>
      </c>
      <c r="AE54" s="2551" t="s">
        <v>55</v>
      </c>
      <c r="AF54" s="2551" t="s">
        <v>55</v>
      </c>
      <c r="AG54" s="2974" t="s">
        <v>55</v>
      </c>
      <c r="AH54" s="2607" t="s">
        <v>42</v>
      </c>
      <c r="AI54" s="2608" t="s">
        <v>42</v>
      </c>
      <c r="AJ54" s="2450" t="s">
        <v>759</v>
      </c>
      <c r="AK54" s="2450" t="s">
        <v>759</v>
      </c>
      <c r="AL54" s="2427" t="s">
        <v>44</v>
      </c>
      <c r="AM54" s="2329" t="s">
        <v>44</v>
      </c>
      <c r="AN54" s="2995" t="s">
        <v>44</v>
      </c>
      <c r="AO54" s="2432" t="s">
        <v>759</v>
      </c>
      <c r="AP54" s="2397" t="s">
        <v>759</v>
      </c>
      <c r="AQ54" s="2611" t="s">
        <v>42</v>
      </c>
      <c r="AR54" s="2953" t="s">
        <v>42</v>
      </c>
      <c r="AS54" s="2938" t="s">
        <v>42</v>
      </c>
      <c r="AT54" s="2996" t="s">
        <v>55</v>
      </c>
      <c r="AU54" s="2997" t="s">
        <v>55</v>
      </c>
      <c r="AV54" s="2284">
        <v>24</v>
      </c>
      <c r="AW54" s="2332">
        <v>9</v>
      </c>
      <c r="AX54" s="2283"/>
    </row>
    <row r="55" spans="1:50" ht="15" customHeight="1" x14ac:dyDescent="0.25">
      <c r="A55" s="2348" t="s">
        <v>759</v>
      </c>
      <c r="B55" s="91"/>
      <c r="C55" s="733" t="s">
        <v>145</v>
      </c>
      <c r="D55" s="2741" t="s">
        <v>146</v>
      </c>
      <c r="E55" s="2756" t="s">
        <v>73</v>
      </c>
      <c r="F55" s="2998" t="s">
        <v>70</v>
      </c>
      <c r="G55" s="2310" t="s">
        <v>70</v>
      </c>
      <c r="H55" s="2310" t="s">
        <v>70</v>
      </c>
      <c r="I55" s="2310" t="s">
        <v>70</v>
      </c>
      <c r="J55" s="2310" t="s">
        <v>70</v>
      </c>
      <c r="K55" s="2310" t="s">
        <v>70</v>
      </c>
      <c r="L55" s="2563" t="s">
        <v>55</v>
      </c>
      <c r="M55" s="2999" t="s">
        <v>55</v>
      </c>
      <c r="N55" s="2311" t="s">
        <v>70</v>
      </c>
      <c r="O55" s="3000" t="s">
        <v>70</v>
      </c>
      <c r="P55" s="2310" t="s">
        <v>70</v>
      </c>
      <c r="Q55" s="2310" t="s">
        <v>70</v>
      </c>
      <c r="R55" s="2310" t="s">
        <v>70</v>
      </c>
      <c r="S55" s="2311" t="s">
        <v>55</v>
      </c>
      <c r="T55" s="2999" t="s">
        <v>55</v>
      </c>
      <c r="U55" s="2311" t="s">
        <v>70</v>
      </c>
      <c r="V55" s="3000" t="s">
        <v>70</v>
      </c>
      <c r="W55" s="2310" t="s">
        <v>70</v>
      </c>
      <c r="X55" s="2310" t="s">
        <v>70</v>
      </c>
      <c r="Y55" s="2310" t="s">
        <v>70</v>
      </c>
      <c r="Z55" s="2314" t="s">
        <v>55</v>
      </c>
      <c r="AA55" s="2522" t="s">
        <v>64</v>
      </c>
      <c r="AB55" s="2408" t="s">
        <v>759</v>
      </c>
      <c r="AC55" s="3001" t="s">
        <v>287</v>
      </c>
      <c r="AD55" s="2411" t="s">
        <v>759</v>
      </c>
      <c r="AE55" s="2290" t="s">
        <v>65</v>
      </c>
      <c r="AF55" s="2290" t="s">
        <v>65</v>
      </c>
      <c r="AG55" s="3002" t="s">
        <v>65</v>
      </c>
      <c r="AH55" s="2543" t="s">
        <v>759</v>
      </c>
      <c r="AI55" s="2414" t="s">
        <v>759</v>
      </c>
      <c r="AJ55" s="2578" t="s">
        <v>42</v>
      </c>
      <c r="AK55" s="2578" t="s">
        <v>42</v>
      </c>
      <c r="AL55" s="2578" t="s">
        <v>42</v>
      </c>
      <c r="AM55" s="3003" t="s">
        <v>55</v>
      </c>
      <c r="AN55" s="2311" t="s">
        <v>55</v>
      </c>
      <c r="AO55" s="2445" t="s">
        <v>44</v>
      </c>
      <c r="AP55" s="2417" t="s">
        <v>44</v>
      </c>
      <c r="AQ55" s="2311" t="s">
        <v>55</v>
      </c>
      <c r="AR55" s="3004" t="s">
        <v>147</v>
      </c>
      <c r="AS55" s="2506" t="s">
        <v>759</v>
      </c>
      <c r="AT55" s="3005" t="s">
        <v>43</v>
      </c>
      <c r="AU55" s="3006" t="s">
        <v>43</v>
      </c>
      <c r="AV55" s="2284">
        <v>13</v>
      </c>
      <c r="AW55" s="2332">
        <v>3</v>
      </c>
      <c r="AX55" s="2283"/>
    </row>
    <row r="56" spans="1:50" ht="15" customHeight="1" thickBot="1" x14ac:dyDescent="0.3">
      <c r="A56" s="2333" t="s">
        <v>759</v>
      </c>
      <c r="B56" s="91"/>
      <c r="C56" s="2340" t="s">
        <v>154</v>
      </c>
      <c r="D56" s="2743" t="s">
        <v>155</v>
      </c>
      <c r="E56" s="2754" t="s">
        <v>156</v>
      </c>
      <c r="F56" s="2607" t="s">
        <v>48</v>
      </c>
      <c r="G56" s="2608" t="s">
        <v>48</v>
      </c>
      <c r="H56" s="2608" t="s">
        <v>48</v>
      </c>
      <c r="I56" s="2608" t="s">
        <v>48</v>
      </c>
      <c r="J56" s="164" t="s">
        <v>759</v>
      </c>
      <c r="K56" s="2397" t="s">
        <v>759</v>
      </c>
      <c r="L56" s="2337" t="s">
        <v>759</v>
      </c>
      <c r="M56" s="2556" t="s">
        <v>65</v>
      </c>
      <c r="N56" s="2496" t="s">
        <v>65</v>
      </c>
      <c r="O56" s="2467" t="s">
        <v>65</v>
      </c>
      <c r="P56" s="2467" t="s">
        <v>65</v>
      </c>
      <c r="Q56" s="2397" t="s">
        <v>759</v>
      </c>
      <c r="R56" s="2397" t="s">
        <v>759</v>
      </c>
      <c r="S56" s="2341" t="s">
        <v>759</v>
      </c>
      <c r="T56" s="2432" t="s">
        <v>759</v>
      </c>
      <c r="U56" s="2336" t="s">
        <v>50</v>
      </c>
      <c r="V56" s="2397" t="s">
        <v>759</v>
      </c>
      <c r="W56" s="2427" t="s">
        <v>50</v>
      </c>
      <c r="X56" s="2427" t="s">
        <v>50</v>
      </c>
      <c r="Y56" s="2471" t="s">
        <v>50</v>
      </c>
      <c r="Z56" s="2345" t="s">
        <v>759</v>
      </c>
      <c r="AA56" s="2532" t="s">
        <v>69</v>
      </c>
      <c r="AB56" s="2450" t="s">
        <v>759</v>
      </c>
      <c r="AC56" s="2943" t="s">
        <v>69</v>
      </c>
      <c r="AD56" s="2432" t="s">
        <v>759</v>
      </c>
      <c r="AE56" s="2967" t="s">
        <v>65</v>
      </c>
      <c r="AF56" s="2515" t="s">
        <v>65</v>
      </c>
      <c r="AG56" s="2968" t="s">
        <v>65</v>
      </c>
      <c r="AH56" s="2397" t="s">
        <v>759</v>
      </c>
      <c r="AI56" s="2397" t="s">
        <v>759</v>
      </c>
      <c r="AJ56" s="2936" t="s">
        <v>48</v>
      </c>
      <c r="AK56" s="2936" t="s">
        <v>48</v>
      </c>
      <c r="AL56" s="2936" t="s">
        <v>48</v>
      </c>
      <c r="AM56" s="2397" t="s">
        <v>759</v>
      </c>
      <c r="AN56" s="2337" t="s">
        <v>759</v>
      </c>
      <c r="AO56" s="2937" t="s">
        <v>50</v>
      </c>
      <c r="AP56" s="2427" t="s">
        <v>50</v>
      </c>
      <c r="AQ56" s="2397" t="s">
        <v>759</v>
      </c>
      <c r="AR56" s="2397" t="s">
        <v>759</v>
      </c>
      <c r="AS56" s="159" t="s">
        <v>759</v>
      </c>
      <c r="AT56" s="3007" t="s">
        <v>49</v>
      </c>
      <c r="AU56" s="3008" t="s">
        <v>49</v>
      </c>
      <c r="AV56" s="2284">
        <v>24</v>
      </c>
      <c r="AW56" s="2332">
        <v>7</v>
      </c>
      <c r="AX56" s="2283"/>
    </row>
    <row r="57" spans="1:50" ht="15" customHeight="1" x14ac:dyDescent="0.25">
      <c r="A57" s="2329" t="s">
        <v>759</v>
      </c>
      <c r="B57" s="2283"/>
      <c r="C57" s="2340" t="s">
        <v>157</v>
      </c>
      <c r="D57" s="2762" t="s">
        <v>690</v>
      </c>
      <c r="E57" s="2763" t="s">
        <v>159</v>
      </c>
      <c r="F57" s="3009" t="s">
        <v>87</v>
      </c>
      <c r="G57" s="3009" t="s">
        <v>87</v>
      </c>
      <c r="H57" s="3009" t="s">
        <v>87</v>
      </c>
      <c r="I57" s="3009" t="s">
        <v>87</v>
      </c>
      <c r="J57" s="3009" t="s">
        <v>87</v>
      </c>
      <c r="K57" s="3009" t="s">
        <v>87</v>
      </c>
      <c r="L57" s="3010" t="s">
        <v>87</v>
      </c>
      <c r="M57" s="3011" t="s">
        <v>87</v>
      </c>
      <c r="N57" s="3009" t="s">
        <v>87</v>
      </c>
      <c r="O57" s="3009" t="s">
        <v>87</v>
      </c>
      <c r="P57" s="3009" t="s">
        <v>87</v>
      </c>
      <c r="Q57" s="3009" t="s">
        <v>87</v>
      </c>
      <c r="R57" s="3009" t="s">
        <v>87</v>
      </c>
      <c r="S57" s="3010" t="s">
        <v>87</v>
      </c>
      <c r="T57" s="3011" t="s">
        <v>87</v>
      </c>
      <c r="U57" s="3009" t="s">
        <v>87</v>
      </c>
      <c r="V57" s="3009" t="s">
        <v>87</v>
      </c>
      <c r="W57" s="3009" t="s">
        <v>87</v>
      </c>
      <c r="X57" s="3009" t="s">
        <v>87</v>
      </c>
      <c r="Y57" s="3009" t="s">
        <v>87</v>
      </c>
      <c r="Z57" s="3010" t="s">
        <v>87</v>
      </c>
      <c r="AA57" s="3012" t="s">
        <v>87</v>
      </c>
      <c r="AB57" s="3009" t="s">
        <v>87</v>
      </c>
      <c r="AC57" s="3010" t="s">
        <v>87</v>
      </c>
      <c r="AD57" s="3011" t="s">
        <v>87</v>
      </c>
      <c r="AE57" s="2417" t="s">
        <v>101</v>
      </c>
      <c r="AF57" s="2408" t="s">
        <v>759</v>
      </c>
      <c r="AG57" s="2421" t="s">
        <v>759</v>
      </c>
      <c r="AH57" s="2355" t="s">
        <v>64</v>
      </c>
      <c r="AI57" s="2522" t="s">
        <v>64</v>
      </c>
      <c r="AJ57" s="2522" t="s">
        <v>64</v>
      </c>
      <c r="AK57" s="2522" t="s">
        <v>64</v>
      </c>
      <c r="AL57" s="2522"/>
      <c r="AM57" s="2408" t="s">
        <v>759</v>
      </c>
      <c r="AN57" s="2421" t="s">
        <v>759</v>
      </c>
      <c r="AO57" s="2411" t="s">
        <v>759</v>
      </c>
      <c r="AP57" s="2417" t="s">
        <v>44</v>
      </c>
      <c r="AQ57" s="2417" t="s">
        <v>44</v>
      </c>
      <c r="AR57" s="2417" t="s">
        <v>44</v>
      </c>
      <c r="AS57" s="2417" t="s">
        <v>44</v>
      </c>
      <c r="AT57" s="2408" t="s">
        <v>759</v>
      </c>
      <c r="AU57" s="2369" t="s">
        <v>759</v>
      </c>
      <c r="AV57" s="2284">
        <v>10</v>
      </c>
      <c r="AW57" s="2332">
        <v>0</v>
      </c>
      <c r="AX57" s="2283"/>
    </row>
    <row r="58" spans="1:50" ht="15" customHeight="1" thickBot="1" x14ac:dyDescent="0.3">
      <c r="A58" s="2329" t="s">
        <v>759</v>
      </c>
      <c r="B58" s="2283"/>
      <c r="C58" s="2340"/>
      <c r="D58" s="2764" t="s">
        <v>759</v>
      </c>
      <c r="E58" s="2760" t="s">
        <v>759</v>
      </c>
      <c r="F58" s="3013" t="s">
        <v>759</v>
      </c>
      <c r="G58" s="3013" t="s">
        <v>759</v>
      </c>
      <c r="H58" s="3013" t="s">
        <v>759</v>
      </c>
      <c r="I58" s="3013" t="s">
        <v>759</v>
      </c>
      <c r="J58" s="3013" t="s">
        <v>759</v>
      </c>
      <c r="K58" s="3013" t="s">
        <v>759</v>
      </c>
      <c r="L58" s="3014" t="s">
        <v>759</v>
      </c>
      <c r="M58" s="3015" t="s">
        <v>759</v>
      </c>
      <c r="N58" s="3016" t="s">
        <v>759</v>
      </c>
      <c r="O58" s="3013" t="s">
        <v>759</v>
      </c>
      <c r="P58" s="3013" t="s">
        <v>759</v>
      </c>
      <c r="Q58" s="3017" t="s">
        <v>759</v>
      </c>
      <c r="R58" s="3013" t="s">
        <v>759</v>
      </c>
      <c r="S58" s="3014" t="s">
        <v>759</v>
      </c>
      <c r="T58" s="3015" t="s">
        <v>759</v>
      </c>
      <c r="U58" s="3017" t="s">
        <v>759</v>
      </c>
      <c r="V58" s="3013" t="s">
        <v>759</v>
      </c>
      <c r="W58" s="3013" t="s">
        <v>759</v>
      </c>
      <c r="X58" s="3013" t="s">
        <v>759</v>
      </c>
      <c r="Y58" s="3013" t="s">
        <v>759</v>
      </c>
      <c r="Z58" s="3018" t="s">
        <v>759</v>
      </c>
      <c r="AA58" s="3016" t="s">
        <v>759</v>
      </c>
      <c r="AB58" s="3013" t="s">
        <v>759</v>
      </c>
      <c r="AC58" s="3019" t="s">
        <v>759</v>
      </c>
      <c r="AD58" s="3015" t="s">
        <v>759</v>
      </c>
      <c r="AE58" s="3016" t="s">
        <v>759</v>
      </c>
      <c r="AF58" s="3013" t="s">
        <v>759</v>
      </c>
      <c r="AG58" s="3018" t="s">
        <v>759</v>
      </c>
      <c r="AH58" s="3020" t="s">
        <v>759</v>
      </c>
      <c r="AI58" s="3021" t="s">
        <v>759</v>
      </c>
      <c r="AJ58" s="3021" t="s">
        <v>759</v>
      </c>
      <c r="AK58" s="3021" t="s">
        <v>759</v>
      </c>
      <c r="AL58" s="3021" t="s">
        <v>759</v>
      </c>
      <c r="AM58" s="3021" t="s">
        <v>759</v>
      </c>
      <c r="AN58" s="3022" t="s">
        <v>759</v>
      </c>
      <c r="AO58" s="3023" t="s">
        <v>759</v>
      </c>
      <c r="AP58" s="3020" t="s">
        <v>759</v>
      </c>
      <c r="AQ58" s="3021" t="s">
        <v>759</v>
      </c>
      <c r="AR58" s="3021" t="s">
        <v>759</v>
      </c>
      <c r="AS58" s="3021" t="s">
        <v>759</v>
      </c>
      <c r="AT58" s="3021" t="s">
        <v>759</v>
      </c>
      <c r="AU58" s="3024" t="s">
        <v>759</v>
      </c>
      <c r="AV58" s="2283">
        <v>0</v>
      </c>
      <c r="AW58" s="2332">
        <v>0</v>
      </c>
      <c r="AX58" s="2283"/>
    </row>
    <row r="59" spans="1:50" ht="15" customHeight="1" x14ac:dyDescent="0.25">
      <c r="A59" s="2329" t="s">
        <v>759</v>
      </c>
      <c r="B59" s="91"/>
      <c r="C59" s="733" t="s">
        <v>169</v>
      </c>
      <c r="D59" s="2765" t="s">
        <v>170</v>
      </c>
      <c r="E59" s="2766" t="s">
        <v>171</v>
      </c>
      <c r="F59" s="3025" t="s">
        <v>44</v>
      </c>
      <c r="G59" s="3026" t="s">
        <v>44</v>
      </c>
      <c r="H59" s="2578" t="s">
        <v>42</v>
      </c>
      <c r="I59" s="3027" t="s">
        <v>55</v>
      </c>
      <c r="J59" s="3026" t="s">
        <v>44</v>
      </c>
      <c r="K59" s="3027" t="s">
        <v>55</v>
      </c>
      <c r="L59" s="3028" t="s">
        <v>55</v>
      </c>
      <c r="M59" s="3029" t="s">
        <v>42</v>
      </c>
      <c r="N59" s="3030" t="s">
        <v>42</v>
      </c>
      <c r="O59" s="3030" t="s">
        <v>42</v>
      </c>
      <c r="P59" s="3030" t="s">
        <v>42</v>
      </c>
      <c r="Q59" s="3031" t="s">
        <v>759</v>
      </c>
      <c r="R59" s="3032" t="s">
        <v>55</v>
      </c>
      <c r="S59" s="3033" t="s">
        <v>55</v>
      </c>
      <c r="T59" s="3034" t="s">
        <v>759</v>
      </c>
      <c r="U59" s="3026" t="s">
        <v>44</v>
      </c>
      <c r="V59" s="3035" t="s">
        <v>44</v>
      </c>
      <c r="W59" s="3036" t="s">
        <v>759</v>
      </c>
      <c r="X59" s="3037" t="s">
        <v>759</v>
      </c>
      <c r="Y59" s="3038" t="s">
        <v>44</v>
      </c>
      <c r="Z59" s="3039" t="s">
        <v>44</v>
      </c>
      <c r="AA59" s="3030" t="s">
        <v>42</v>
      </c>
      <c r="AB59" s="3030" t="s">
        <v>42</v>
      </c>
      <c r="AC59" s="3040" t="s">
        <v>42</v>
      </c>
      <c r="AD59" s="3034" t="s">
        <v>759</v>
      </c>
      <c r="AE59" s="3036" t="s">
        <v>759</v>
      </c>
      <c r="AF59" s="3037" t="s">
        <v>759</v>
      </c>
      <c r="AG59" s="3040" t="s">
        <v>42</v>
      </c>
      <c r="AH59" s="3041" t="s">
        <v>759</v>
      </c>
      <c r="AI59" s="3042" t="s">
        <v>43</v>
      </c>
      <c r="AJ59" s="3042" t="s">
        <v>43</v>
      </c>
      <c r="AK59" s="3042" t="s">
        <v>43</v>
      </c>
      <c r="AL59" s="3042" t="s">
        <v>43</v>
      </c>
      <c r="AM59" s="3043" t="s">
        <v>759</v>
      </c>
      <c r="AN59" s="3044" t="s">
        <v>759</v>
      </c>
      <c r="AO59" s="3045" t="s">
        <v>44</v>
      </c>
      <c r="AP59" s="3046" t="s">
        <v>42</v>
      </c>
      <c r="AQ59" s="3043" t="s">
        <v>759</v>
      </c>
      <c r="AR59" s="3043" t="s">
        <v>759</v>
      </c>
      <c r="AS59" s="3043" t="s">
        <v>759</v>
      </c>
      <c r="AT59" s="3047" t="s">
        <v>44</v>
      </c>
      <c r="AU59" s="3048" t="s">
        <v>44</v>
      </c>
      <c r="AV59" s="2284">
        <v>24</v>
      </c>
      <c r="AW59" s="2332">
        <v>10</v>
      </c>
      <c r="AX59" s="2283"/>
    </row>
    <row r="60" spans="1:50" ht="15" customHeight="1" thickBot="1" x14ac:dyDescent="0.3">
      <c r="A60" s="2329" t="s">
        <v>759</v>
      </c>
      <c r="B60" s="2283"/>
      <c r="C60" s="733" t="s">
        <v>173</v>
      </c>
      <c r="D60" s="2743" t="s">
        <v>174</v>
      </c>
      <c r="E60" s="2767" t="s">
        <v>40</v>
      </c>
      <c r="F60" s="2559" t="s">
        <v>50</v>
      </c>
      <c r="G60" s="2427" t="s">
        <v>50</v>
      </c>
      <c r="H60" s="2608" t="s">
        <v>48</v>
      </c>
      <c r="I60" s="2397" t="s">
        <v>759</v>
      </c>
      <c r="J60" s="2427" t="s">
        <v>50</v>
      </c>
      <c r="K60" s="2397" t="s">
        <v>759</v>
      </c>
      <c r="L60" s="2337" t="s">
        <v>759</v>
      </c>
      <c r="M60" s="2610" t="s">
        <v>48</v>
      </c>
      <c r="N60" s="2608" t="s">
        <v>48</v>
      </c>
      <c r="O60" s="2608" t="s">
        <v>48</v>
      </c>
      <c r="P60" s="2608" t="s">
        <v>48</v>
      </c>
      <c r="Q60" s="2450" t="s">
        <v>759</v>
      </c>
      <c r="R60" s="2397" t="s">
        <v>759</v>
      </c>
      <c r="S60" s="2397" t="s">
        <v>759</v>
      </c>
      <c r="T60" s="2432" t="s">
        <v>759</v>
      </c>
      <c r="U60" s="2501" t="s">
        <v>50</v>
      </c>
      <c r="V60" s="2554" t="s">
        <v>50</v>
      </c>
      <c r="W60" s="2558" t="s">
        <v>50</v>
      </c>
      <c r="X60" s="2558" t="s">
        <v>50</v>
      </c>
      <c r="Y60" s="2550" t="s">
        <v>55</v>
      </c>
      <c r="Z60" s="2977" t="s">
        <v>55</v>
      </c>
      <c r="AA60" s="2608" t="s">
        <v>48</v>
      </c>
      <c r="AB60" s="2608" t="s">
        <v>48</v>
      </c>
      <c r="AC60" s="2927" t="s">
        <v>48</v>
      </c>
      <c r="AD60" s="2432" t="s">
        <v>759</v>
      </c>
      <c r="AE60" s="2450" t="s">
        <v>759</v>
      </c>
      <c r="AF60" s="2397" t="s">
        <v>759</v>
      </c>
      <c r="AG60" s="2611" t="s">
        <v>48</v>
      </c>
      <c r="AH60" s="2398" t="s">
        <v>759</v>
      </c>
      <c r="AI60" s="2951" t="s">
        <v>49</v>
      </c>
      <c r="AJ60" s="2951" t="s">
        <v>49</v>
      </c>
      <c r="AK60" s="2951" t="s">
        <v>49</v>
      </c>
      <c r="AL60" s="2951" t="s">
        <v>49</v>
      </c>
      <c r="AM60" s="2397" t="s">
        <v>759</v>
      </c>
      <c r="AN60" s="2337" t="s">
        <v>759</v>
      </c>
      <c r="AO60" s="2470" t="s">
        <v>50</v>
      </c>
      <c r="AP60" s="2608" t="s">
        <v>51</v>
      </c>
      <c r="AQ60" s="2397" t="s">
        <v>759</v>
      </c>
      <c r="AR60" s="2397" t="s">
        <v>759</v>
      </c>
      <c r="AS60" s="2397" t="s">
        <v>759</v>
      </c>
      <c r="AT60" s="2471" t="s">
        <v>50</v>
      </c>
      <c r="AU60" s="2988" t="s">
        <v>50</v>
      </c>
      <c r="AV60" s="2284">
        <v>24</v>
      </c>
      <c r="AW60" s="2332">
        <v>10</v>
      </c>
      <c r="AX60" s="2283"/>
    </row>
    <row r="61" spans="1:50" ht="15" customHeight="1" x14ac:dyDescent="0.25">
      <c r="A61" s="2333" t="s">
        <v>759</v>
      </c>
      <c r="B61" s="2283"/>
      <c r="C61" s="2340" t="s">
        <v>420</v>
      </c>
      <c r="D61" s="2768" t="s">
        <v>421</v>
      </c>
      <c r="E61" s="2769" t="s">
        <v>110</v>
      </c>
      <c r="F61" s="3538" t="s">
        <v>43</v>
      </c>
      <c r="G61" s="3538" t="s">
        <v>44</v>
      </c>
      <c r="H61" s="2414" t="s">
        <v>759</v>
      </c>
      <c r="I61" s="2283" t="s">
        <v>41</v>
      </c>
      <c r="J61" s="3542" t="s">
        <v>44</v>
      </c>
      <c r="K61" s="3541" t="s">
        <v>44</v>
      </c>
      <c r="L61" s="3539" t="s">
        <v>44</v>
      </c>
      <c r="M61" s="2411" t="s">
        <v>759</v>
      </c>
      <c r="N61" s="2449" t="s">
        <v>759</v>
      </c>
      <c r="O61" s="2904" t="s">
        <v>42</v>
      </c>
      <c r="P61" s="2904" t="s">
        <v>42</v>
      </c>
      <c r="Q61" s="2578" t="s">
        <v>42</v>
      </c>
      <c r="R61" s="2408" t="s">
        <v>759</v>
      </c>
      <c r="S61" s="2421" t="s">
        <v>759</v>
      </c>
      <c r="T61" s="2411" t="s">
        <v>759</v>
      </c>
      <c r="U61" s="2924" t="s">
        <v>43</v>
      </c>
      <c r="V61" s="2522" t="s">
        <v>64</v>
      </c>
      <c r="W61" s="2408" t="s">
        <v>759</v>
      </c>
      <c r="X61" s="2457" t="s">
        <v>65</v>
      </c>
      <c r="Y61" s="2457" t="s">
        <v>65</v>
      </c>
      <c r="Z61" s="2458" t="s">
        <v>65</v>
      </c>
      <c r="AA61" s="2543" t="s">
        <v>759</v>
      </c>
      <c r="AB61" s="2408" t="s">
        <v>759</v>
      </c>
      <c r="AC61" s="2368" t="s">
        <v>43</v>
      </c>
      <c r="AD61" s="3049" t="s">
        <v>43</v>
      </c>
      <c r="AE61" s="3050" t="s">
        <v>43</v>
      </c>
      <c r="AF61" s="2924" t="s">
        <v>43</v>
      </c>
      <c r="AG61" s="2408" t="s">
        <v>759</v>
      </c>
      <c r="AH61" s="2344" t="s">
        <v>44</v>
      </c>
      <c r="AI61" s="2417" t="s">
        <v>44</v>
      </c>
      <c r="AJ61" s="2417" t="s">
        <v>44</v>
      </c>
      <c r="AK61" s="2417" t="s">
        <v>44</v>
      </c>
      <c r="AL61" s="2417" t="s">
        <v>44</v>
      </c>
      <c r="AM61" s="2408" t="s">
        <v>759</v>
      </c>
      <c r="AN61" s="2421" t="s">
        <v>759</v>
      </c>
      <c r="AO61" s="2445" t="s">
        <v>44</v>
      </c>
      <c r="AP61" s="2956" t="s">
        <v>42</v>
      </c>
      <c r="AQ61" s="2919" t="s">
        <v>42</v>
      </c>
      <c r="AR61" s="2324" t="s">
        <v>759</v>
      </c>
      <c r="AS61" s="2408" t="s">
        <v>759</v>
      </c>
      <c r="AT61" s="2408" t="s">
        <v>759</v>
      </c>
      <c r="AU61" s="2369" t="s">
        <v>759</v>
      </c>
      <c r="AV61" s="2284">
        <v>25</v>
      </c>
      <c r="AW61" s="2332">
        <v>5</v>
      </c>
      <c r="AX61" s="2283"/>
    </row>
    <row r="62" spans="1:50" ht="15" customHeight="1" thickBot="1" x14ac:dyDescent="0.3">
      <c r="A62" s="2333" t="s">
        <v>759</v>
      </c>
      <c r="B62" s="91"/>
      <c r="C62" s="2340" t="s">
        <v>330</v>
      </c>
      <c r="D62" s="2736" t="s">
        <v>331</v>
      </c>
      <c r="E62" s="2006" t="s">
        <v>309</v>
      </c>
      <c r="F62" s="3536" t="s">
        <v>49</v>
      </c>
      <c r="G62" s="3536" t="s">
        <v>50</v>
      </c>
      <c r="H62" s="2397" t="s">
        <v>759</v>
      </c>
      <c r="I62" s="2450" t="s">
        <v>759</v>
      </c>
      <c r="J62" s="3536" t="s">
        <v>50</v>
      </c>
      <c r="K62" s="3536" t="s">
        <v>50</v>
      </c>
      <c r="L62" s="3540" t="s">
        <v>50</v>
      </c>
      <c r="M62" s="1769" t="s">
        <v>759</v>
      </c>
      <c r="N62" s="140" t="s">
        <v>759</v>
      </c>
      <c r="O62" s="2608" t="s">
        <v>48</v>
      </c>
      <c r="P62" s="2608" t="s">
        <v>48</v>
      </c>
      <c r="Q62" s="2936" t="s">
        <v>48</v>
      </c>
      <c r="R62" s="164" t="s">
        <v>759</v>
      </c>
      <c r="S62" s="2341" t="s">
        <v>759</v>
      </c>
      <c r="T62" s="2432" t="s">
        <v>759</v>
      </c>
      <c r="U62" s="3051" t="s">
        <v>49</v>
      </c>
      <c r="V62" s="2532" t="s">
        <v>69</v>
      </c>
      <c r="W62" s="2397" t="s">
        <v>759</v>
      </c>
      <c r="X62" s="2467" t="s">
        <v>65</v>
      </c>
      <c r="Y62" s="2467" t="s">
        <v>65</v>
      </c>
      <c r="Z62" s="2468" t="s">
        <v>65</v>
      </c>
      <c r="AA62" s="2398" t="s">
        <v>759</v>
      </c>
      <c r="AB62" s="2450" t="s">
        <v>759</v>
      </c>
      <c r="AC62" s="3052" t="s">
        <v>49</v>
      </c>
      <c r="AD62" s="3053" t="s">
        <v>49</v>
      </c>
      <c r="AE62" s="3054" t="s">
        <v>49</v>
      </c>
      <c r="AF62" s="2397" t="s">
        <v>759</v>
      </c>
      <c r="AG62" s="2471" t="s">
        <v>69</v>
      </c>
      <c r="AH62" s="2342" t="s">
        <v>50</v>
      </c>
      <c r="AI62" s="2507" t="s">
        <v>50</v>
      </c>
      <c r="AJ62" s="2507" t="s">
        <v>50</v>
      </c>
      <c r="AK62" s="2507" t="s">
        <v>50</v>
      </c>
      <c r="AL62" s="2507" t="s">
        <v>50</v>
      </c>
      <c r="AM62" s="2506" t="s">
        <v>759</v>
      </c>
      <c r="AN62" s="2283" t="s">
        <v>759</v>
      </c>
      <c r="AO62" s="3055" t="s">
        <v>50</v>
      </c>
      <c r="AP62" s="3056" t="s">
        <v>48</v>
      </c>
      <c r="AQ62" s="3057" t="s">
        <v>48</v>
      </c>
      <c r="AR62" s="318" t="s">
        <v>759</v>
      </c>
      <c r="AS62" s="3058" t="s">
        <v>55</v>
      </c>
      <c r="AT62" s="3058" t="s">
        <v>55</v>
      </c>
      <c r="AU62" s="3059" t="s">
        <v>55</v>
      </c>
      <c r="AV62" s="2284">
        <v>25</v>
      </c>
      <c r="AW62" s="2332">
        <v>5</v>
      </c>
      <c r="AX62" s="2283"/>
    </row>
    <row r="63" spans="1:50" ht="15" customHeight="1" x14ac:dyDescent="0.25">
      <c r="A63" s="2333" t="s">
        <v>759</v>
      </c>
      <c r="B63" s="91"/>
      <c r="C63" s="733" t="s">
        <v>182</v>
      </c>
      <c r="D63" s="2741" t="s">
        <v>183</v>
      </c>
      <c r="E63" s="2759" t="s">
        <v>184</v>
      </c>
      <c r="F63" s="2408" t="s">
        <v>41</v>
      </c>
      <c r="G63" s="2402" t="s">
        <v>70</v>
      </c>
      <c r="H63" s="2402" t="s">
        <v>70</v>
      </c>
      <c r="I63" s="2402" t="s">
        <v>70</v>
      </c>
      <c r="J63" s="2402" t="s">
        <v>70</v>
      </c>
      <c r="K63" s="2402" t="s">
        <v>70</v>
      </c>
      <c r="L63" s="3060" t="s">
        <v>759</v>
      </c>
      <c r="M63" s="2509" t="s">
        <v>759</v>
      </c>
      <c r="N63" s="2446" t="s">
        <v>55</v>
      </c>
      <c r="O63" s="2971" t="s">
        <v>42</v>
      </c>
      <c r="P63" s="2904" t="s">
        <v>42</v>
      </c>
      <c r="Q63" s="2578" t="s">
        <v>42</v>
      </c>
      <c r="R63" s="2578" t="s">
        <v>42</v>
      </c>
      <c r="S63" s="2283" t="s">
        <v>759</v>
      </c>
      <c r="T63" s="2566" t="s">
        <v>44</v>
      </c>
      <c r="U63" s="2507" t="s">
        <v>44</v>
      </c>
      <c r="V63" s="2283" t="s">
        <v>759</v>
      </c>
      <c r="W63" s="2510" t="s">
        <v>44</v>
      </c>
      <c r="X63" s="2507" t="s">
        <v>44</v>
      </c>
      <c r="Y63" s="3061" t="s">
        <v>55</v>
      </c>
      <c r="Z63" s="3062" t="s">
        <v>55</v>
      </c>
      <c r="AA63" s="2408" t="s">
        <v>759</v>
      </c>
      <c r="AB63" s="2417" t="s">
        <v>44</v>
      </c>
      <c r="AC63" s="2417" t="s">
        <v>44</v>
      </c>
      <c r="AD63" s="2411" t="s">
        <v>759</v>
      </c>
      <c r="AE63" s="2408" t="s">
        <v>759</v>
      </c>
      <c r="AF63" s="2409" t="s">
        <v>44</v>
      </c>
      <c r="AG63" s="2420" t="s">
        <v>44</v>
      </c>
      <c r="AH63" s="2460" t="s">
        <v>44</v>
      </c>
      <c r="AI63" s="2401" t="s">
        <v>44</v>
      </c>
      <c r="AJ63" s="2414" t="s">
        <v>759</v>
      </c>
      <c r="AK63" s="2970" t="s">
        <v>43</v>
      </c>
      <c r="AL63" s="2401" t="s">
        <v>44</v>
      </c>
      <c r="AM63" s="2414" t="s">
        <v>759</v>
      </c>
      <c r="AN63" s="2462" t="s">
        <v>759</v>
      </c>
      <c r="AO63" s="2461" t="s">
        <v>759</v>
      </c>
      <c r="AP63" s="3063" t="s">
        <v>42</v>
      </c>
      <c r="AQ63" s="2414" t="s">
        <v>759</v>
      </c>
      <c r="AR63" s="2414" t="s">
        <v>759</v>
      </c>
      <c r="AS63" s="2904" t="s">
        <v>42</v>
      </c>
      <c r="AT63" s="2904" t="s">
        <v>42</v>
      </c>
      <c r="AU63" s="3064" t="s">
        <v>42</v>
      </c>
      <c r="AV63" s="2284">
        <v>20</v>
      </c>
      <c r="AW63" s="2332">
        <v>8</v>
      </c>
      <c r="AX63" s="2283"/>
    </row>
    <row r="64" spans="1:50" ht="15" customHeight="1" thickBot="1" x14ac:dyDescent="0.3">
      <c r="A64" s="2333" t="s">
        <v>759</v>
      </c>
      <c r="B64" s="91"/>
      <c r="C64" s="2340" t="s">
        <v>185</v>
      </c>
      <c r="D64" s="2743" t="s">
        <v>186</v>
      </c>
      <c r="E64" s="852" t="s">
        <v>187</v>
      </c>
      <c r="F64" s="2397" t="s">
        <v>41</v>
      </c>
      <c r="G64" s="2397" t="s">
        <v>41</v>
      </c>
      <c r="H64" s="2532" t="s">
        <v>69</v>
      </c>
      <c r="I64" s="2532" t="s">
        <v>69</v>
      </c>
      <c r="J64" s="2532" t="s">
        <v>69</v>
      </c>
      <c r="K64" s="2431" t="s">
        <v>69</v>
      </c>
      <c r="L64" s="2337" t="s">
        <v>759</v>
      </c>
      <c r="M64" s="2500" t="s">
        <v>759</v>
      </c>
      <c r="N64" s="2438" t="s">
        <v>50</v>
      </c>
      <c r="O64" s="2608" t="s">
        <v>48</v>
      </c>
      <c r="P64" s="2608" t="s">
        <v>48</v>
      </c>
      <c r="Q64" s="2936" t="s">
        <v>48</v>
      </c>
      <c r="R64" s="2397" t="s">
        <v>759</v>
      </c>
      <c r="S64" s="2341" t="s">
        <v>759</v>
      </c>
      <c r="T64" s="2959" t="s">
        <v>50</v>
      </c>
      <c r="U64" s="2501" t="s">
        <v>50</v>
      </c>
      <c r="V64" s="2300" t="s">
        <v>759</v>
      </c>
      <c r="W64" s="131" t="s">
        <v>759</v>
      </c>
      <c r="X64" s="2438" t="s">
        <v>50</v>
      </c>
      <c r="Y64" s="2471" t="s">
        <v>50</v>
      </c>
      <c r="Z64" s="2337" t="s">
        <v>759</v>
      </c>
      <c r="AA64" s="2336" t="s">
        <v>50</v>
      </c>
      <c r="AB64" s="2427" t="s">
        <v>50</v>
      </c>
      <c r="AC64" s="3065" t="s">
        <v>50</v>
      </c>
      <c r="AD64" s="2553" t="s">
        <v>759</v>
      </c>
      <c r="AE64" s="2438" t="s">
        <v>50</v>
      </c>
      <c r="AF64" s="2939" t="s">
        <v>55</v>
      </c>
      <c r="AG64" s="2498" t="s">
        <v>55</v>
      </c>
      <c r="AH64" s="2336" t="s">
        <v>50</v>
      </c>
      <c r="AI64" s="2427" t="s">
        <v>50</v>
      </c>
      <c r="AJ64" s="2939" t="s">
        <v>70</v>
      </c>
      <c r="AK64" s="2939" t="s">
        <v>70</v>
      </c>
      <c r="AL64" s="2939" t="s">
        <v>70</v>
      </c>
      <c r="AM64" s="2939" t="s">
        <v>70</v>
      </c>
      <c r="AN64" s="2498" t="s">
        <v>55</v>
      </c>
      <c r="AO64" s="2432" t="s">
        <v>759</v>
      </c>
      <c r="AP64" s="2955" t="s">
        <v>48</v>
      </c>
      <c r="AQ64" s="2397" t="s">
        <v>759</v>
      </c>
      <c r="AR64" s="2397" t="s">
        <v>759</v>
      </c>
      <c r="AS64" s="2936" t="s">
        <v>48</v>
      </c>
      <c r="AT64" s="2936" t="s">
        <v>48</v>
      </c>
      <c r="AU64" s="3066" t="s">
        <v>48</v>
      </c>
      <c r="AV64" s="2284">
        <v>22</v>
      </c>
      <c r="AW64" s="2332">
        <v>7</v>
      </c>
      <c r="AX64" s="2283"/>
    </row>
    <row r="65" spans="1:50" ht="15" customHeight="1" x14ac:dyDescent="0.25">
      <c r="A65" s="2343" t="s">
        <v>759</v>
      </c>
      <c r="B65" s="91"/>
      <c r="C65" s="2340" t="s">
        <v>188</v>
      </c>
      <c r="D65" s="2755" t="s">
        <v>189</v>
      </c>
      <c r="E65" s="2770" t="s">
        <v>190</v>
      </c>
      <c r="F65" s="3541" t="s">
        <v>44</v>
      </c>
      <c r="G65" s="3538" t="s">
        <v>44</v>
      </c>
      <c r="H65" s="3541" t="s">
        <v>42</v>
      </c>
      <c r="I65" s="2506" t="s">
        <v>759</v>
      </c>
      <c r="J65" s="2506" t="s">
        <v>759</v>
      </c>
      <c r="K65" s="3541" t="s">
        <v>43</v>
      </c>
      <c r="L65" s="3539" t="s">
        <v>43</v>
      </c>
      <c r="M65" s="2411" t="s">
        <v>759</v>
      </c>
      <c r="N65" s="2408" t="s">
        <v>759</v>
      </c>
      <c r="O65" s="2416" t="s">
        <v>44</v>
      </c>
      <c r="P65" s="2466" t="s">
        <v>44</v>
      </c>
      <c r="Q65" s="2448" t="s">
        <v>44</v>
      </c>
      <c r="R65" s="2449" t="s">
        <v>759</v>
      </c>
      <c r="S65" s="2421" t="s">
        <v>759</v>
      </c>
      <c r="T65" s="2411" t="s">
        <v>759</v>
      </c>
      <c r="U65" s="2956" t="s">
        <v>42</v>
      </c>
      <c r="V65" s="2579" t="s">
        <v>42</v>
      </c>
      <c r="W65" s="2949" t="s">
        <v>42</v>
      </c>
      <c r="X65" s="2949" t="s">
        <v>42</v>
      </c>
      <c r="Y65" s="2449" t="s">
        <v>759</v>
      </c>
      <c r="Z65" s="2369" t="s">
        <v>759</v>
      </c>
      <c r="AA65" s="2522" t="s">
        <v>64</v>
      </c>
      <c r="AB65" s="2408" t="s">
        <v>759</v>
      </c>
      <c r="AC65" s="2940" t="s">
        <v>64</v>
      </c>
      <c r="AD65" s="2411" t="s">
        <v>759</v>
      </c>
      <c r="AE65" s="2457" t="s">
        <v>65</v>
      </c>
      <c r="AF65" s="2457" t="s">
        <v>65</v>
      </c>
      <c r="AG65" s="2458" t="s">
        <v>65</v>
      </c>
      <c r="AH65" s="2543" t="s">
        <v>759</v>
      </c>
      <c r="AI65" s="2408" t="s">
        <v>759</v>
      </c>
      <c r="AJ65" s="2578" t="s">
        <v>42</v>
      </c>
      <c r="AK65" s="2578" t="s">
        <v>42</v>
      </c>
      <c r="AL65" s="2578" t="s">
        <v>42</v>
      </c>
      <c r="AM65" s="2408" t="s">
        <v>759</v>
      </c>
      <c r="AN65" s="2421" t="s">
        <v>759</v>
      </c>
      <c r="AO65" s="2411" t="s">
        <v>759</v>
      </c>
      <c r="AP65" s="2931" t="s">
        <v>64</v>
      </c>
      <c r="AQ65" s="2522" t="s">
        <v>64</v>
      </c>
      <c r="AR65" s="2522" t="s">
        <v>64</v>
      </c>
      <c r="AS65" s="2522" t="s">
        <v>64</v>
      </c>
      <c r="AT65" s="2409" t="s">
        <v>42</v>
      </c>
      <c r="AU65" s="2369" t="s">
        <v>759</v>
      </c>
      <c r="AV65" s="2284">
        <v>25</v>
      </c>
      <c r="AW65" s="2332">
        <v>9</v>
      </c>
      <c r="AX65" s="2283"/>
    </row>
    <row r="66" spans="1:50" ht="15" customHeight="1" thickBot="1" x14ac:dyDescent="0.3">
      <c r="A66" s="2343" t="s">
        <v>759</v>
      </c>
      <c r="B66" s="91"/>
      <c r="C66" s="2340" t="s">
        <v>191</v>
      </c>
      <c r="D66" s="2745" t="s">
        <v>192</v>
      </c>
      <c r="E66" s="852" t="s">
        <v>193</v>
      </c>
      <c r="F66" s="3536" t="s">
        <v>50</v>
      </c>
      <c r="G66" s="3536" t="s">
        <v>50</v>
      </c>
      <c r="H66" s="3536" t="s">
        <v>48</v>
      </c>
      <c r="I66" s="2450" t="s">
        <v>759</v>
      </c>
      <c r="J66" s="2450" t="s">
        <v>759</v>
      </c>
      <c r="K66" s="3536" t="s">
        <v>49</v>
      </c>
      <c r="L66" s="3540" t="s">
        <v>49</v>
      </c>
      <c r="M66" s="2432"/>
      <c r="N66" s="2397" t="s">
        <v>439</v>
      </c>
      <c r="O66" s="2726" t="s">
        <v>439</v>
      </c>
      <c r="P66" s="2942" t="s">
        <v>439</v>
      </c>
      <c r="Q66" s="2942" t="s">
        <v>70</v>
      </c>
      <c r="R66" s="2395" t="s">
        <v>70</v>
      </c>
      <c r="S66" s="2341" t="s">
        <v>70</v>
      </c>
      <c r="T66" s="2432" t="s">
        <v>759</v>
      </c>
      <c r="U66" s="2955" t="s">
        <v>48</v>
      </c>
      <c r="V66" s="2611" t="s">
        <v>48</v>
      </c>
      <c r="W66" s="2953" t="s">
        <v>48</v>
      </c>
      <c r="X66" s="2953" t="s">
        <v>48</v>
      </c>
      <c r="Y66" s="2395" t="s">
        <v>759</v>
      </c>
      <c r="Z66" s="2345" t="s">
        <v>759</v>
      </c>
      <c r="AA66" s="2532" t="s">
        <v>69</v>
      </c>
      <c r="AB66" s="2450" t="s">
        <v>759</v>
      </c>
      <c r="AC66" s="2943" t="s">
        <v>69</v>
      </c>
      <c r="AD66" s="2432" t="s">
        <v>759</v>
      </c>
      <c r="AE66" s="2496" t="s">
        <v>65</v>
      </c>
      <c r="AF66" s="2467" t="s">
        <v>65</v>
      </c>
      <c r="AG66" s="2468" t="s">
        <v>65</v>
      </c>
      <c r="AH66" s="2398" t="s">
        <v>759</v>
      </c>
      <c r="AI66" s="2450" t="s">
        <v>759</v>
      </c>
      <c r="AJ66" s="2936" t="s">
        <v>48</v>
      </c>
      <c r="AK66" s="2936" t="s">
        <v>48</v>
      </c>
      <c r="AL66" s="2936" t="s">
        <v>48</v>
      </c>
      <c r="AM66" s="164" t="s">
        <v>759</v>
      </c>
      <c r="AN66" s="2341" t="s">
        <v>759</v>
      </c>
      <c r="AO66" s="1769" t="s">
        <v>759</v>
      </c>
      <c r="AP66" s="2530" t="s">
        <v>69</v>
      </c>
      <c r="AQ66" s="2532" t="s">
        <v>69</v>
      </c>
      <c r="AR66" s="2532" t="s">
        <v>69</v>
      </c>
      <c r="AS66" s="2532" t="s">
        <v>69</v>
      </c>
      <c r="AT66" s="2431" t="s">
        <v>48</v>
      </c>
      <c r="AU66" s="2345" t="s">
        <v>759</v>
      </c>
      <c r="AV66" s="2284">
        <v>25</v>
      </c>
      <c r="AW66" s="2332">
        <v>9</v>
      </c>
      <c r="AX66" s="2283"/>
    </row>
    <row r="67" spans="1:50" ht="15" customHeight="1" x14ac:dyDescent="0.25">
      <c r="A67" s="2333" t="s">
        <v>759</v>
      </c>
      <c r="B67" s="2349" t="s">
        <v>194</v>
      </c>
      <c r="C67" s="2340" t="s">
        <v>64</v>
      </c>
      <c r="D67" s="2741" t="s">
        <v>195</v>
      </c>
      <c r="E67" s="2759" t="s">
        <v>196</v>
      </c>
      <c r="F67" s="3061" t="s">
        <v>55</v>
      </c>
      <c r="G67" s="2401" t="s">
        <v>44</v>
      </c>
      <c r="H67" s="2401" t="s">
        <v>44</v>
      </c>
      <c r="I67" s="2417" t="s">
        <v>44</v>
      </c>
      <c r="J67" s="2408" t="s">
        <v>759</v>
      </c>
      <c r="K67" s="2408" t="s">
        <v>759</v>
      </c>
      <c r="L67" s="2924" t="s">
        <v>43</v>
      </c>
      <c r="M67" s="3067" t="s">
        <v>43</v>
      </c>
      <c r="N67" s="2924" t="s">
        <v>43</v>
      </c>
      <c r="O67" s="2408" t="s">
        <v>759</v>
      </c>
      <c r="P67" s="2578" t="s">
        <v>42</v>
      </c>
      <c r="Q67" s="2578" t="s">
        <v>42</v>
      </c>
      <c r="R67" s="2414" t="s">
        <v>759</v>
      </c>
      <c r="S67" s="2421" t="s">
        <v>759</v>
      </c>
      <c r="T67" s="2411" t="s">
        <v>759</v>
      </c>
      <c r="U67" s="2417" t="s">
        <v>44</v>
      </c>
      <c r="V67" s="2417" t="s">
        <v>44</v>
      </c>
      <c r="W67" s="2408" t="s">
        <v>759</v>
      </c>
      <c r="X67" s="2408" t="s">
        <v>759</v>
      </c>
      <c r="Y67" s="2409" t="s">
        <v>44</v>
      </c>
      <c r="Z67" s="2420" t="s">
        <v>44</v>
      </c>
      <c r="AA67" s="2342" t="s">
        <v>44</v>
      </c>
      <c r="AB67" s="2417" t="s">
        <v>44</v>
      </c>
      <c r="AC67" s="2447" t="s">
        <v>44</v>
      </c>
      <c r="AD67" s="2509" t="s">
        <v>759</v>
      </c>
      <c r="AE67" s="2578" t="s">
        <v>42</v>
      </c>
      <c r="AF67" s="2408" t="s">
        <v>759</v>
      </c>
      <c r="AG67" s="2421" t="s">
        <v>759</v>
      </c>
      <c r="AH67" s="3068" t="s">
        <v>65</v>
      </c>
      <c r="AI67" s="2458" t="s">
        <v>65</v>
      </c>
      <c r="AJ67" s="2407" t="s">
        <v>65</v>
      </c>
      <c r="AK67" s="2457" t="s">
        <v>65</v>
      </c>
      <c r="AL67" s="2408" t="s">
        <v>759</v>
      </c>
      <c r="AM67" s="2408" t="s">
        <v>759</v>
      </c>
      <c r="AN67" s="2421" t="s">
        <v>759</v>
      </c>
      <c r="AO67" s="2411" t="s">
        <v>759</v>
      </c>
      <c r="AP67" s="2601" t="s">
        <v>42</v>
      </c>
      <c r="AQ67" s="2408" t="s">
        <v>759</v>
      </c>
      <c r="AR67" s="2408" t="s">
        <v>759</v>
      </c>
      <c r="AS67" s="2507" t="s">
        <v>44</v>
      </c>
      <c r="AT67" s="2409" t="s">
        <v>44</v>
      </c>
      <c r="AU67" s="2410" t="s">
        <v>44</v>
      </c>
      <c r="AV67" s="2284">
        <v>24</v>
      </c>
      <c r="AW67" s="2332">
        <v>4</v>
      </c>
      <c r="AX67" s="2283"/>
    </row>
    <row r="68" spans="1:50" ht="15" customHeight="1" thickBot="1" x14ac:dyDescent="0.3">
      <c r="A68" s="2333" t="s">
        <v>759</v>
      </c>
      <c r="B68" s="2283"/>
      <c r="C68" s="733" t="s">
        <v>197</v>
      </c>
      <c r="D68" s="2743" t="s">
        <v>198</v>
      </c>
      <c r="E68" s="852" t="s">
        <v>199</v>
      </c>
      <c r="F68" s="164" t="s">
        <v>759</v>
      </c>
      <c r="G68" s="2434" t="s">
        <v>50</v>
      </c>
      <c r="H68" s="2434" t="s">
        <v>50</v>
      </c>
      <c r="I68" s="2434" t="s">
        <v>50</v>
      </c>
      <c r="J68" s="2397" t="s">
        <v>759</v>
      </c>
      <c r="K68" s="2397" t="s">
        <v>759</v>
      </c>
      <c r="L68" s="3069" t="s">
        <v>49</v>
      </c>
      <c r="M68" s="3070" t="s">
        <v>49</v>
      </c>
      <c r="N68" s="3069" t="s">
        <v>87</v>
      </c>
      <c r="O68" s="2397" t="s">
        <v>759</v>
      </c>
      <c r="P68" s="2608" t="s">
        <v>48</v>
      </c>
      <c r="Q68" s="2936" t="s">
        <v>48</v>
      </c>
      <c r="R68" s="2397" t="s">
        <v>759</v>
      </c>
      <c r="S68" s="2337" t="s">
        <v>759</v>
      </c>
      <c r="T68" s="2432" t="s">
        <v>759</v>
      </c>
      <c r="U68" s="2501" t="s">
        <v>51</v>
      </c>
      <c r="V68" s="2434" t="s">
        <v>50</v>
      </c>
      <c r="W68" s="2397" t="s">
        <v>759</v>
      </c>
      <c r="X68" s="2397" t="s">
        <v>759</v>
      </c>
      <c r="Y68" s="2471" t="s">
        <v>50</v>
      </c>
      <c r="Z68" s="2585" t="s">
        <v>50</v>
      </c>
      <c r="AA68" s="2331" t="s">
        <v>50</v>
      </c>
      <c r="AB68" s="2427" t="s">
        <v>50</v>
      </c>
      <c r="AC68" s="2554" t="s">
        <v>50</v>
      </c>
      <c r="AD68" s="1597" t="s">
        <v>759</v>
      </c>
      <c r="AE68" s="2608" t="s">
        <v>48</v>
      </c>
      <c r="AF68" s="2397" t="s">
        <v>759</v>
      </c>
      <c r="AG68" s="2337" t="s">
        <v>759</v>
      </c>
      <c r="AH68" s="3071" t="s">
        <v>65</v>
      </c>
      <c r="AI68" s="2468" t="s">
        <v>65</v>
      </c>
      <c r="AJ68" s="2591" t="s">
        <v>65</v>
      </c>
      <c r="AK68" s="2496" t="s">
        <v>65</v>
      </c>
      <c r="AL68" s="2397" t="s">
        <v>759</v>
      </c>
      <c r="AM68" s="2397" t="s">
        <v>759</v>
      </c>
      <c r="AN68" s="2337" t="s">
        <v>759</v>
      </c>
      <c r="AO68" s="2432" t="s">
        <v>759</v>
      </c>
      <c r="AP68" s="2938" t="s">
        <v>48</v>
      </c>
      <c r="AQ68" s="2397" t="s">
        <v>759</v>
      </c>
      <c r="AR68" s="2397" t="s">
        <v>759</v>
      </c>
      <c r="AS68" s="2438" t="s">
        <v>50</v>
      </c>
      <c r="AT68" s="2471" t="s">
        <v>50</v>
      </c>
      <c r="AU68" s="2988" t="s">
        <v>50</v>
      </c>
      <c r="AV68" s="2284">
        <v>24</v>
      </c>
      <c r="AW68" s="2332">
        <v>4</v>
      </c>
      <c r="AX68" s="2283"/>
    </row>
    <row r="69" spans="1:50" ht="15" customHeight="1" x14ac:dyDescent="0.25">
      <c r="A69" s="2329" t="s">
        <v>759</v>
      </c>
      <c r="B69" s="2335" t="s">
        <v>200</v>
      </c>
      <c r="C69" s="733" t="s">
        <v>201</v>
      </c>
      <c r="D69" s="2741" t="s">
        <v>202</v>
      </c>
      <c r="E69" s="2770" t="s">
        <v>203</v>
      </c>
      <c r="F69" s="2408" t="s">
        <v>41</v>
      </c>
      <c r="G69" s="2578" t="s">
        <v>42</v>
      </c>
      <c r="H69" s="2578" t="s">
        <v>42</v>
      </c>
      <c r="I69" s="2578" t="s">
        <v>42</v>
      </c>
      <c r="J69" s="2578" t="s">
        <v>42</v>
      </c>
      <c r="K69" s="2408" t="s">
        <v>759</v>
      </c>
      <c r="L69" s="2462" t="s">
        <v>759</v>
      </c>
      <c r="M69" s="2411" t="s">
        <v>759</v>
      </c>
      <c r="N69" s="2507" t="s">
        <v>44</v>
      </c>
      <c r="O69" s="2507" t="s">
        <v>44</v>
      </c>
      <c r="P69" s="2507" t="s">
        <v>44</v>
      </c>
      <c r="Q69" s="2507" t="s">
        <v>44</v>
      </c>
      <c r="R69" s="2414" t="s">
        <v>759</v>
      </c>
      <c r="S69" s="2421" t="s">
        <v>759</v>
      </c>
      <c r="T69" s="2445" t="s">
        <v>44</v>
      </c>
      <c r="U69" s="2507" t="s">
        <v>44</v>
      </c>
      <c r="V69" s="2283" t="s">
        <v>759</v>
      </c>
      <c r="W69" s="2449" t="s">
        <v>759</v>
      </c>
      <c r="X69" s="2408" t="s">
        <v>759</v>
      </c>
      <c r="Y69" s="2921" t="s">
        <v>44</v>
      </c>
      <c r="Z69" s="2420" t="s">
        <v>44</v>
      </c>
      <c r="AA69" s="2342" t="s">
        <v>44</v>
      </c>
      <c r="AB69" s="2417" t="s">
        <v>44</v>
      </c>
      <c r="AC69" s="2447" t="s">
        <v>44</v>
      </c>
      <c r="AD69" s="2411" t="s">
        <v>759</v>
      </c>
      <c r="AE69" s="2417" t="s">
        <v>44</v>
      </c>
      <c r="AF69" s="2408" t="s">
        <v>759</v>
      </c>
      <c r="AG69" s="2421" t="s">
        <v>759</v>
      </c>
      <c r="AH69" s="2355" t="s">
        <v>64</v>
      </c>
      <c r="AI69" s="2522" t="s">
        <v>42</v>
      </c>
      <c r="AJ69" s="2408" t="s">
        <v>759</v>
      </c>
      <c r="AK69" s="2408" t="s">
        <v>759</v>
      </c>
      <c r="AL69" s="2457" t="s">
        <v>65</v>
      </c>
      <c r="AM69" s="2457" t="s">
        <v>65</v>
      </c>
      <c r="AN69" s="2458" t="s">
        <v>65</v>
      </c>
      <c r="AO69" s="2411" t="s">
        <v>759</v>
      </c>
      <c r="AP69" s="2408" t="s">
        <v>759</v>
      </c>
      <c r="AQ69" s="2522" t="s">
        <v>64</v>
      </c>
      <c r="AR69" s="2522" t="s">
        <v>64</v>
      </c>
      <c r="AS69" s="2522" t="s">
        <v>64</v>
      </c>
      <c r="AT69" s="2409" t="s">
        <v>64</v>
      </c>
      <c r="AU69" s="2369" t="s">
        <v>759</v>
      </c>
      <c r="AV69" s="2284">
        <v>25</v>
      </c>
      <c r="AW69" s="2332">
        <v>5</v>
      </c>
      <c r="AX69" s="2283"/>
    </row>
    <row r="70" spans="1:50" ht="15" customHeight="1" thickBot="1" x14ac:dyDescent="0.3">
      <c r="A70" s="2329" t="s">
        <v>774</v>
      </c>
      <c r="B70" s="2335" t="s">
        <v>200</v>
      </c>
      <c r="C70" s="2340" t="s">
        <v>204</v>
      </c>
      <c r="D70" s="2745" t="s">
        <v>205</v>
      </c>
      <c r="E70" s="2760" t="s">
        <v>206</v>
      </c>
      <c r="F70" s="2397" t="s">
        <v>41</v>
      </c>
      <c r="G70" s="2608" t="s">
        <v>48</v>
      </c>
      <c r="H70" s="2608" t="s">
        <v>48</v>
      </c>
      <c r="I70" s="2608" t="s">
        <v>48</v>
      </c>
      <c r="J70" s="2608" t="s">
        <v>48</v>
      </c>
      <c r="K70" s="2397" t="s">
        <v>759</v>
      </c>
      <c r="L70" s="2337" t="s">
        <v>759</v>
      </c>
      <c r="M70" s="2432" t="s">
        <v>759</v>
      </c>
      <c r="N70" s="2501" t="s">
        <v>50</v>
      </c>
      <c r="O70" s="2501" t="s">
        <v>50</v>
      </c>
      <c r="P70" s="2501" t="s">
        <v>50</v>
      </c>
      <c r="Q70" s="2501" t="s">
        <v>50</v>
      </c>
      <c r="R70" s="2397" t="s">
        <v>759</v>
      </c>
      <c r="S70" s="2341" t="s">
        <v>759</v>
      </c>
      <c r="T70" s="2470" t="s">
        <v>50</v>
      </c>
      <c r="U70" s="2501" t="s">
        <v>50</v>
      </c>
      <c r="V70" s="2300" t="s">
        <v>759</v>
      </c>
      <c r="W70" s="2395" t="s">
        <v>759</v>
      </c>
      <c r="X70" s="2397" t="s">
        <v>759</v>
      </c>
      <c r="Y70" s="2471" t="s">
        <v>50</v>
      </c>
      <c r="Z70" s="2585" t="s">
        <v>50</v>
      </c>
      <c r="AA70" s="2331" t="s">
        <v>50</v>
      </c>
      <c r="AB70" s="2427" t="s">
        <v>50</v>
      </c>
      <c r="AC70" s="2554" t="s">
        <v>50</v>
      </c>
      <c r="AD70" s="2432" t="s">
        <v>759</v>
      </c>
      <c r="AE70" s="2438" t="s">
        <v>50</v>
      </c>
      <c r="AF70" s="164" t="s">
        <v>759</v>
      </c>
      <c r="AG70" s="2341" t="s">
        <v>759</v>
      </c>
      <c r="AH70" s="2527" t="s">
        <v>69</v>
      </c>
      <c r="AI70" s="2532" t="s">
        <v>51</v>
      </c>
      <c r="AJ70" s="2397" t="s">
        <v>759</v>
      </c>
      <c r="AK70" s="2450" t="s">
        <v>759</v>
      </c>
      <c r="AL70" s="2467" t="s">
        <v>65</v>
      </c>
      <c r="AM70" s="2467" t="s">
        <v>65</v>
      </c>
      <c r="AN70" s="2468" t="s">
        <v>65</v>
      </c>
      <c r="AO70" s="2432" t="s">
        <v>759</v>
      </c>
      <c r="AP70" s="2450" t="s">
        <v>759</v>
      </c>
      <c r="AQ70" s="2532" t="s">
        <v>69</v>
      </c>
      <c r="AR70" s="2532" t="s">
        <v>69</v>
      </c>
      <c r="AS70" s="2532" t="s">
        <v>69</v>
      </c>
      <c r="AT70" s="2431" t="s">
        <v>69</v>
      </c>
      <c r="AU70" s="2345" t="s">
        <v>759</v>
      </c>
      <c r="AV70" s="2284">
        <v>25</v>
      </c>
      <c r="AW70" s="2332">
        <v>5</v>
      </c>
      <c r="AX70" s="2283"/>
    </row>
    <row r="71" spans="1:50" ht="15" customHeight="1" x14ac:dyDescent="0.25">
      <c r="A71" s="2333" t="s">
        <v>759</v>
      </c>
      <c r="B71" s="91"/>
      <c r="C71" s="2340" t="s">
        <v>208</v>
      </c>
      <c r="D71" s="2771" t="s">
        <v>209</v>
      </c>
      <c r="E71" s="2772" t="s">
        <v>210</v>
      </c>
      <c r="F71" s="2578" t="s">
        <v>42</v>
      </c>
      <c r="G71" s="2414" t="s">
        <v>41</v>
      </c>
      <c r="H71" s="2904" t="s">
        <v>42</v>
      </c>
      <c r="I71" s="2904" t="s">
        <v>42</v>
      </c>
      <c r="J71" s="2904" t="s">
        <v>691</v>
      </c>
      <c r="K71" s="2414" t="s">
        <v>759</v>
      </c>
      <c r="L71" s="2421" t="s">
        <v>759</v>
      </c>
      <c r="M71" s="2445" t="s">
        <v>44</v>
      </c>
      <c r="N71" s="2417" t="s">
        <v>44</v>
      </c>
      <c r="O71" s="2408" t="s">
        <v>759</v>
      </c>
      <c r="P71" s="2408" t="s">
        <v>759</v>
      </c>
      <c r="Q71" s="2457" t="s">
        <v>65</v>
      </c>
      <c r="R71" s="2457" t="s">
        <v>65</v>
      </c>
      <c r="S71" s="2458" t="s">
        <v>65</v>
      </c>
      <c r="T71" s="2411" t="s">
        <v>759</v>
      </c>
      <c r="U71" s="3603" t="s">
        <v>44</v>
      </c>
      <c r="V71" s="3603" t="s">
        <v>44</v>
      </c>
      <c r="W71" s="3603" t="s">
        <v>44</v>
      </c>
      <c r="X71" s="3603" t="s">
        <v>44</v>
      </c>
      <c r="Y71" s="2414" t="s">
        <v>759</v>
      </c>
      <c r="Z71" s="2421" t="s">
        <v>759</v>
      </c>
      <c r="AA71" s="2342" t="s">
        <v>44</v>
      </c>
      <c r="AB71" s="2408" t="s">
        <v>759</v>
      </c>
      <c r="AC71" s="2421" t="s">
        <v>44</v>
      </c>
      <c r="AD71" s="2411" t="s">
        <v>759</v>
      </c>
      <c r="AE71" s="2417"/>
      <c r="AF71" s="2409" t="s">
        <v>44</v>
      </c>
      <c r="AG71" s="2420" t="s">
        <v>44</v>
      </c>
      <c r="AH71" s="2505" t="s">
        <v>759</v>
      </c>
      <c r="AI71" s="2578" t="s">
        <v>42</v>
      </c>
      <c r="AJ71" s="2578" t="s">
        <v>42</v>
      </c>
      <c r="AK71" s="2578" t="s">
        <v>42</v>
      </c>
      <c r="AL71" s="2578" t="s">
        <v>42</v>
      </c>
      <c r="AM71" s="2408" t="s">
        <v>759</v>
      </c>
      <c r="AN71" s="2421" t="s">
        <v>759</v>
      </c>
      <c r="AO71" s="2411" t="s">
        <v>759</v>
      </c>
      <c r="AP71" s="2510" t="s">
        <v>44</v>
      </c>
      <c r="AQ71" s="2507" t="s">
        <v>44</v>
      </c>
      <c r="AR71" s="2507" t="s">
        <v>44</v>
      </c>
      <c r="AS71" s="2408" t="s">
        <v>759</v>
      </c>
      <c r="AT71" s="2408" t="s">
        <v>759</v>
      </c>
      <c r="AU71" s="2410" t="s">
        <v>44</v>
      </c>
      <c r="AV71" s="2284">
        <v>24</v>
      </c>
      <c r="AW71" s="2332">
        <v>8</v>
      </c>
      <c r="AX71" s="2283"/>
    </row>
    <row r="72" spans="1:50" ht="15" customHeight="1" thickBot="1" x14ac:dyDescent="0.3">
      <c r="A72" s="2333" t="s">
        <v>759</v>
      </c>
      <c r="B72" s="91"/>
      <c r="C72" s="791" t="s">
        <v>43</v>
      </c>
      <c r="D72" s="2749" t="s">
        <v>416</v>
      </c>
      <c r="E72" s="2773" t="s">
        <v>129</v>
      </c>
      <c r="F72" s="2608" t="s">
        <v>48</v>
      </c>
      <c r="G72" s="2397" t="s">
        <v>41</v>
      </c>
      <c r="H72" s="2608" t="s">
        <v>48</v>
      </c>
      <c r="I72" s="2608" t="s">
        <v>48</v>
      </c>
      <c r="J72" s="2608" t="s">
        <v>48</v>
      </c>
      <c r="K72" s="2397" t="s">
        <v>759</v>
      </c>
      <c r="L72" s="2337" t="s">
        <v>759</v>
      </c>
      <c r="M72" s="2937" t="s">
        <v>50</v>
      </c>
      <c r="N72" s="2433" t="s">
        <v>50</v>
      </c>
      <c r="O72" s="2434" t="s">
        <v>50</v>
      </c>
      <c r="P72" s="164" t="s">
        <v>759</v>
      </c>
      <c r="Q72" s="2434" t="s">
        <v>50</v>
      </c>
      <c r="R72" s="2397" t="s">
        <v>759</v>
      </c>
      <c r="S72" s="2337" t="s">
        <v>759</v>
      </c>
      <c r="T72" s="2432" t="s">
        <v>759</v>
      </c>
      <c r="U72" s="2501" t="s">
        <v>50</v>
      </c>
      <c r="V72" s="2434" t="s">
        <v>50</v>
      </c>
      <c r="W72" s="164" t="s">
        <v>759</v>
      </c>
      <c r="X72" s="159" t="s">
        <v>759</v>
      </c>
      <c r="Y72" s="2471" t="s">
        <v>50</v>
      </c>
      <c r="Z72" s="2585" t="s">
        <v>50</v>
      </c>
      <c r="AA72" s="2331" t="s">
        <v>50</v>
      </c>
      <c r="AB72" s="2397" t="s">
        <v>759</v>
      </c>
      <c r="AC72" s="2341" t="s">
        <v>759</v>
      </c>
      <c r="AD72" s="2432" t="s">
        <v>759</v>
      </c>
      <c r="AE72" s="2501" t="s">
        <v>50</v>
      </c>
      <c r="AF72" s="2471" t="s">
        <v>51</v>
      </c>
      <c r="AG72" s="2441" t="s">
        <v>50</v>
      </c>
      <c r="AH72" s="125" t="s">
        <v>759</v>
      </c>
      <c r="AI72" s="2936" t="s">
        <v>48</v>
      </c>
      <c r="AJ72" s="2936" t="s">
        <v>48</v>
      </c>
      <c r="AK72" s="2936" t="s">
        <v>48</v>
      </c>
      <c r="AL72" s="2936" t="s">
        <v>48</v>
      </c>
      <c r="AM72" s="2397" t="s">
        <v>759</v>
      </c>
      <c r="AN72" s="2337" t="s">
        <v>759</v>
      </c>
      <c r="AO72" s="2432" t="s">
        <v>759</v>
      </c>
      <c r="AP72" s="2514" t="s">
        <v>50</v>
      </c>
      <c r="AQ72" s="2438" t="s">
        <v>50</v>
      </c>
      <c r="AR72" s="2438" t="s">
        <v>50</v>
      </c>
      <c r="AS72" s="2397" t="s">
        <v>759</v>
      </c>
      <c r="AT72" s="2397" t="s">
        <v>759</v>
      </c>
      <c r="AU72" s="2988" t="s">
        <v>50</v>
      </c>
      <c r="AV72" s="2284">
        <v>24</v>
      </c>
      <c r="AW72" s="2332">
        <v>8</v>
      </c>
      <c r="AX72" s="2283"/>
    </row>
    <row r="73" spans="1:50" ht="15" customHeight="1" x14ac:dyDescent="0.25">
      <c r="A73" s="2329" t="s">
        <v>759</v>
      </c>
      <c r="B73" s="91"/>
      <c r="C73" s="733" t="s">
        <v>69</v>
      </c>
      <c r="D73" s="2747" t="s">
        <v>216</v>
      </c>
      <c r="E73" s="2774" t="s">
        <v>217</v>
      </c>
      <c r="F73" s="2408" t="s">
        <v>41</v>
      </c>
      <c r="G73" s="2408" t="s">
        <v>41</v>
      </c>
      <c r="H73" s="2417" t="s">
        <v>64</v>
      </c>
      <c r="I73" s="2417" t="s">
        <v>64</v>
      </c>
      <c r="J73" s="2417" t="s">
        <v>64</v>
      </c>
      <c r="K73" s="2904" t="s">
        <v>42</v>
      </c>
      <c r="L73" s="2421" t="s">
        <v>759</v>
      </c>
      <c r="M73" s="2411" t="s">
        <v>759</v>
      </c>
      <c r="N73" s="2956" t="s">
        <v>42</v>
      </c>
      <c r="O73" s="2579" t="s">
        <v>42</v>
      </c>
      <c r="P73" s="2949" t="s">
        <v>42</v>
      </c>
      <c r="Q73" s="2949" t="s">
        <v>87</v>
      </c>
      <c r="R73" s="2419" t="s">
        <v>759</v>
      </c>
      <c r="S73" s="2421" t="s">
        <v>759</v>
      </c>
      <c r="T73" s="2445" t="s">
        <v>44</v>
      </c>
      <c r="U73" s="2507" t="s">
        <v>44</v>
      </c>
      <c r="V73" s="2283" t="s">
        <v>759</v>
      </c>
      <c r="W73" s="2449" t="s">
        <v>759</v>
      </c>
      <c r="X73" s="2408" t="s">
        <v>759</v>
      </c>
      <c r="Y73" s="2960" t="s">
        <v>43</v>
      </c>
      <c r="Z73" s="2961" t="s">
        <v>43</v>
      </c>
      <c r="AA73" s="2342" t="s">
        <v>44</v>
      </c>
      <c r="AB73" s="2417" t="s">
        <v>44</v>
      </c>
      <c r="AC73" s="2447" t="s">
        <v>44</v>
      </c>
      <c r="AD73" s="2411" t="s">
        <v>759</v>
      </c>
      <c r="AE73" s="2417" t="s">
        <v>44</v>
      </c>
      <c r="AF73" s="2408" t="s">
        <v>759</v>
      </c>
      <c r="AG73" s="2421" t="s">
        <v>759</v>
      </c>
      <c r="AH73" s="2344" t="s">
        <v>44</v>
      </c>
      <c r="AI73" s="2417" t="s">
        <v>44</v>
      </c>
      <c r="AJ73" s="2408" t="s">
        <v>759</v>
      </c>
      <c r="AK73" s="2506" t="s">
        <v>759</v>
      </c>
      <c r="AL73" s="2960" t="s">
        <v>43</v>
      </c>
      <c r="AM73" s="2970" t="s">
        <v>43</v>
      </c>
      <c r="AN73" s="2333" t="s">
        <v>43</v>
      </c>
      <c r="AO73" s="2509" t="s">
        <v>759</v>
      </c>
      <c r="AP73" s="2324" t="s">
        <v>759</v>
      </c>
      <c r="AQ73" s="2507" t="s">
        <v>44</v>
      </c>
      <c r="AR73" s="2578" t="s">
        <v>42</v>
      </c>
      <c r="AS73" s="2578" t="s">
        <v>42</v>
      </c>
      <c r="AT73" s="2408" t="s">
        <v>759</v>
      </c>
      <c r="AU73" s="2369" t="s">
        <v>759</v>
      </c>
      <c r="AV73" s="2284">
        <v>24</v>
      </c>
      <c r="AW73" s="2332">
        <v>7</v>
      </c>
      <c r="AX73" s="2283"/>
    </row>
    <row r="74" spans="1:50" ht="15" customHeight="1" thickBot="1" x14ac:dyDescent="0.3">
      <c r="A74" s="2343" t="s">
        <v>759</v>
      </c>
      <c r="B74" s="91"/>
      <c r="C74" s="2340" t="s">
        <v>274</v>
      </c>
      <c r="D74" s="2749" t="s">
        <v>275</v>
      </c>
      <c r="E74" s="2773" t="s">
        <v>276</v>
      </c>
      <c r="F74" s="2939" t="s">
        <v>55</v>
      </c>
      <c r="G74" s="2497" t="s">
        <v>55</v>
      </c>
      <c r="H74" s="2336" t="s">
        <v>69</v>
      </c>
      <c r="I74" s="2427" t="s">
        <v>69</v>
      </c>
      <c r="J74" s="2427" t="s">
        <v>69</v>
      </c>
      <c r="K74" s="2608" t="s">
        <v>48</v>
      </c>
      <c r="L74" s="2341" t="s">
        <v>759</v>
      </c>
      <c r="M74" s="1769" t="s">
        <v>759</v>
      </c>
      <c r="N74" s="2955" t="s">
        <v>48</v>
      </c>
      <c r="O74" s="2611" t="s">
        <v>48</v>
      </c>
      <c r="P74" s="2953" t="s">
        <v>48</v>
      </c>
      <c r="Q74" s="2953" t="s">
        <v>48</v>
      </c>
      <c r="R74" s="2395" t="s">
        <v>759</v>
      </c>
      <c r="S74" s="2341" t="s">
        <v>759</v>
      </c>
      <c r="T74" s="2470" t="s">
        <v>50</v>
      </c>
      <c r="U74" s="2501" t="s">
        <v>50</v>
      </c>
      <c r="V74" s="2300" t="s">
        <v>759</v>
      </c>
      <c r="W74" s="2395" t="s">
        <v>759</v>
      </c>
      <c r="X74" s="2397" t="s">
        <v>759</v>
      </c>
      <c r="Y74" s="2962" t="s">
        <v>49</v>
      </c>
      <c r="Z74" s="2963" t="s">
        <v>49</v>
      </c>
      <c r="AA74" s="2331" t="s">
        <v>50</v>
      </c>
      <c r="AB74" s="2427" t="s">
        <v>50</v>
      </c>
      <c r="AC74" s="2554" t="s">
        <v>50</v>
      </c>
      <c r="AD74" s="2432" t="s">
        <v>759</v>
      </c>
      <c r="AE74" s="2501" t="s">
        <v>50</v>
      </c>
      <c r="AF74" s="2397" t="s">
        <v>759</v>
      </c>
      <c r="AG74" s="2341" t="s">
        <v>759</v>
      </c>
      <c r="AH74" s="2336" t="s">
        <v>50</v>
      </c>
      <c r="AI74" s="2427" t="s">
        <v>50</v>
      </c>
      <c r="AJ74" s="2397" t="s">
        <v>759</v>
      </c>
      <c r="AK74" s="2450" t="s">
        <v>759</v>
      </c>
      <c r="AL74" s="2962" t="s">
        <v>49</v>
      </c>
      <c r="AM74" s="2962" t="s">
        <v>49</v>
      </c>
      <c r="AN74" s="3072" t="s">
        <v>49</v>
      </c>
      <c r="AO74" s="3073" t="s">
        <v>759</v>
      </c>
      <c r="AP74" s="131" t="s">
        <v>759</v>
      </c>
      <c r="AQ74" s="2438" t="s">
        <v>50</v>
      </c>
      <c r="AR74" s="2936" t="s">
        <v>48</v>
      </c>
      <c r="AS74" s="2936" t="s">
        <v>48</v>
      </c>
      <c r="AT74" s="2397" t="s">
        <v>759</v>
      </c>
      <c r="AU74" s="2345" t="s">
        <v>759</v>
      </c>
      <c r="AV74" s="2346">
        <v>24</v>
      </c>
      <c r="AW74" s="2347">
        <v>7</v>
      </c>
      <c r="AX74" s="2283"/>
    </row>
    <row r="75" spans="1:50" ht="15" customHeight="1" x14ac:dyDescent="0.25">
      <c r="A75" s="2333" t="s">
        <v>759</v>
      </c>
      <c r="B75" s="91"/>
      <c r="C75" s="2340" t="s">
        <v>222</v>
      </c>
      <c r="D75" s="2768" t="s">
        <v>223</v>
      </c>
      <c r="E75" s="2769" t="s">
        <v>224</v>
      </c>
      <c r="F75" s="2310" t="s">
        <v>70</v>
      </c>
      <c r="G75" s="2310" t="s">
        <v>70</v>
      </c>
      <c r="H75" s="2310" t="s">
        <v>70</v>
      </c>
      <c r="I75" s="2310" t="s">
        <v>70</v>
      </c>
      <c r="J75" s="2310" t="s">
        <v>70</v>
      </c>
      <c r="K75" s="2310" t="s">
        <v>70</v>
      </c>
      <c r="L75" s="2311" t="s">
        <v>55</v>
      </c>
      <c r="M75" s="3074" t="s">
        <v>55</v>
      </c>
      <c r="N75" s="2563" t="s">
        <v>70</v>
      </c>
      <c r="O75" s="3075" t="s">
        <v>70</v>
      </c>
      <c r="P75" s="2310" t="s">
        <v>70</v>
      </c>
      <c r="Q75" s="2310" t="s">
        <v>70</v>
      </c>
      <c r="R75" s="2562" t="s">
        <v>70</v>
      </c>
      <c r="S75" s="2563" t="s">
        <v>55</v>
      </c>
      <c r="T75" s="3076" t="s">
        <v>55</v>
      </c>
      <c r="U75" s="2562" t="s">
        <v>70</v>
      </c>
      <c r="V75" s="2563" t="s">
        <v>70</v>
      </c>
      <c r="W75" s="2449" t="s">
        <v>759</v>
      </c>
      <c r="X75" s="2417" t="s">
        <v>44</v>
      </c>
      <c r="Y75" s="2921" t="s">
        <v>44</v>
      </c>
      <c r="Z75" s="2420" t="s">
        <v>44</v>
      </c>
      <c r="AA75" s="2543" t="s">
        <v>759</v>
      </c>
      <c r="AB75" s="2408" t="s">
        <v>759</v>
      </c>
      <c r="AC75" s="2579" t="s">
        <v>42</v>
      </c>
      <c r="AD75" s="2602" t="s">
        <v>42</v>
      </c>
      <c r="AE75" s="2578" t="s">
        <v>42</v>
      </c>
      <c r="AF75" s="2578" t="s">
        <v>42</v>
      </c>
      <c r="AG75" s="2369" t="s">
        <v>759</v>
      </c>
      <c r="AH75" s="2417" t="s">
        <v>44</v>
      </c>
      <c r="AI75" s="2417" t="s">
        <v>87</v>
      </c>
      <c r="AJ75" s="2408" t="s">
        <v>759</v>
      </c>
      <c r="AK75" s="3005" t="s">
        <v>87</v>
      </c>
      <c r="AL75" s="2401" t="s">
        <v>87</v>
      </c>
      <c r="AM75" s="2408" t="s">
        <v>759</v>
      </c>
      <c r="AN75" s="2421" t="s">
        <v>759</v>
      </c>
      <c r="AO75" s="2509" t="s">
        <v>759</v>
      </c>
      <c r="AP75" s="2931" t="s">
        <v>87</v>
      </c>
      <c r="AQ75" s="2522" t="s">
        <v>87</v>
      </c>
      <c r="AR75" s="2408" t="s">
        <v>759</v>
      </c>
      <c r="AS75" s="2457" t="s">
        <v>87</v>
      </c>
      <c r="AT75" s="2457" t="s">
        <v>87</v>
      </c>
      <c r="AU75" s="2989" t="s">
        <v>87</v>
      </c>
      <c r="AV75" s="2284">
        <v>16</v>
      </c>
      <c r="AW75" s="2332">
        <v>6</v>
      </c>
      <c r="AX75" s="2283"/>
    </row>
    <row r="76" spans="1:50" ht="15" customHeight="1" thickBot="1" x14ac:dyDescent="0.3">
      <c r="A76" s="2333" t="s">
        <v>759</v>
      </c>
      <c r="B76" s="91"/>
      <c r="C76" s="2340" t="s">
        <v>212</v>
      </c>
      <c r="D76" s="2749" t="s">
        <v>213</v>
      </c>
      <c r="E76" s="2750" t="s">
        <v>214</v>
      </c>
      <c r="F76" s="2990" t="s">
        <v>55</v>
      </c>
      <c r="G76" s="2427" t="s">
        <v>50</v>
      </c>
      <c r="H76" s="2939" t="s">
        <v>55</v>
      </c>
      <c r="I76" s="2939" t="s">
        <v>70</v>
      </c>
      <c r="J76" s="2939" t="s">
        <v>55</v>
      </c>
      <c r="K76" s="2471" t="s">
        <v>50</v>
      </c>
      <c r="L76" s="2471" t="s">
        <v>50</v>
      </c>
      <c r="M76" s="2432" t="s">
        <v>759</v>
      </c>
      <c r="N76" s="2501" t="s">
        <v>50</v>
      </c>
      <c r="O76" s="2434" t="s">
        <v>50</v>
      </c>
      <c r="P76" s="2538" t="s">
        <v>55</v>
      </c>
      <c r="Q76" s="2538" t="s">
        <v>55</v>
      </c>
      <c r="R76" s="2471" t="s">
        <v>50</v>
      </c>
      <c r="S76" s="2585" t="s">
        <v>50</v>
      </c>
      <c r="T76" s="2432" t="s">
        <v>759</v>
      </c>
      <c r="U76" s="2539" t="s">
        <v>70</v>
      </c>
      <c r="V76" s="3077" t="s">
        <v>70</v>
      </c>
      <c r="W76" s="2427" t="s">
        <v>50</v>
      </c>
      <c r="X76" s="2427" t="s">
        <v>50</v>
      </c>
      <c r="Y76" s="2397" t="s">
        <v>759</v>
      </c>
      <c r="Z76" s="2345" t="s">
        <v>759</v>
      </c>
      <c r="AA76" s="2397" t="s">
        <v>759</v>
      </c>
      <c r="AB76" s="2427" t="s">
        <v>50</v>
      </c>
      <c r="AC76" s="2927" t="s">
        <v>48</v>
      </c>
      <c r="AD76" s="2610" t="s">
        <v>48</v>
      </c>
      <c r="AE76" s="2608" t="s">
        <v>48</v>
      </c>
      <c r="AF76" s="2397" t="s">
        <v>759</v>
      </c>
      <c r="AG76" s="2345" t="s">
        <v>759</v>
      </c>
      <c r="AH76" s="2978" t="s">
        <v>69</v>
      </c>
      <c r="AI76" s="2979" t="s">
        <v>69</v>
      </c>
      <c r="AJ76" s="2978" t="s">
        <v>69</v>
      </c>
      <c r="AK76" s="2978" t="s">
        <v>69</v>
      </c>
      <c r="AL76" s="2978" t="s">
        <v>69</v>
      </c>
      <c r="AM76" s="2324" t="s">
        <v>759</v>
      </c>
      <c r="AN76" s="2283" t="s">
        <v>759</v>
      </c>
      <c r="AO76" s="1569" t="s">
        <v>759</v>
      </c>
      <c r="AP76" s="2979" t="s">
        <v>48</v>
      </c>
      <c r="AQ76" s="2978" t="s">
        <v>48</v>
      </c>
      <c r="AR76" s="2455" t="s">
        <v>759</v>
      </c>
      <c r="AS76" s="2980" t="s">
        <v>65</v>
      </c>
      <c r="AT76" s="2981" t="s">
        <v>65</v>
      </c>
      <c r="AU76" s="3078" t="s">
        <v>65</v>
      </c>
      <c r="AV76" s="2284">
        <v>23</v>
      </c>
      <c r="AW76" s="2332">
        <v>5</v>
      </c>
      <c r="AX76" s="2283"/>
    </row>
    <row r="77" spans="1:50" ht="15" customHeight="1" x14ac:dyDescent="0.25">
      <c r="A77" s="2333" t="s">
        <v>759</v>
      </c>
      <c r="B77" s="91"/>
      <c r="C77" s="791" t="s">
        <v>228</v>
      </c>
      <c r="D77" s="2755" t="s">
        <v>229</v>
      </c>
      <c r="E77" s="2770" t="s">
        <v>230</v>
      </c>
      <c r="F77" s="3541" t="s">
        <v>64</v>
      </c>
      <c r="G77" s="3541" t="s">
        <v>64</v>
      </c>
      <c r="H77" s="3541" t="s">
        <v>64</v>
      </c>
      <c r="I77" s="2506" t="s">
        <v>759</v>
      </c>
      <c r="J77" s="2506" t="s">
        <v>759</v>
      </c>
      <c r="K77" s="3538" t="s">
        <v>43</v>
      </c>
      <c r="L77" s="3543" t="s">
        <v>43</v>
      </c>
      <c r="M77" s="2411" t="s">
        <v>759</v>
      </c>
      <c r="N77" s="2408" t="s">
        <v>759</v>
      </c>
      <c r="O77" s="2417" t="s">
        <v>44</v>
      </c>
      <c r="P77" s="2417" t="s">
        <v>44</v>
      </c>
      <c r="Q77" s="2417" t="s">
        <v>44</v>
      </c>
      <c r="R77" s="2414" t="s">
        <v>759</v>
      </c>
      <c r="S77" s="2421" t="s">
        <v>759</v>
      </c>
      <c r="T77" s="2411" t="s">
        <v>759</v>
      </c>
      <c r="U77" s="2956" t="s">
        <v>42</v>
      </c>
      <c r="V77" s="2579" t="s">
        <v>42</v>
      </c>
      <c r="W77" s="2949" t="s">
        <v>42</v>
      </c>
      <c r="X77" s="2949" t="s">
        <v>42</v>
      </c>
      <c r="Y77" s="2419" t="s">
        <v>759</v>
      </c>
      <c r="Z77" s="2369" t="s">
        <v>759</v>
      </c>
      <c r="AA77" s="2578" t="s">
        <v>42</v>
      </c>
      <c r="AB77" s="2904" t="s">
        <v>42</v>
      </c>
      <c r="AC77" s="2579" t="s">
        <v>42</v>
      </c>
      <c r="AD77" s="2411" t="s">
        <v>759</v>
      </c>
      <c r="AE77" s="2408" t="s">
        <v>759</v>
      </c>
      <c r="AF77" s="2408" t="s">
        <v>759</v>
      </c>
      <c r="AG77" s="2932" t="s">
        <v>44</v>
      </c>
      <c r="AH77" s="2460" t="s">
        <v>44</v>
      </c>
      <c r="AI77" s="2401" t="s">
        <v>44</v>
      </c>
      <c r="AJ77" s="2401" t="s">
        <v>44</v>
      </c>
      <c r="AK77" s="2401" t="s">
        <v>44</v>
      </c>
      <c r="AL77" s="2401" t="s">
        <v>44</v>
      </c>
      <c r="AM77" s="2414" t="s">
        <v>759</v>
      </c>
      <c r="AN77" s="2462" t="s">
        <v>759</v>
      </c>
      <c r="AO77" s="2491" t="s">
        <v>44</v>
      </c>
      <c r="AP77" s="3079" t="s">
        <v>759</v>
      </c>
      <c r="AQ77" s="2414" t="s">
        <v>759</v>
      </c>
      <c r="AR77" s="2414" t="s">
        <v>759</v>
      </c>
      <c r="AS77" s="2414" t="s">
        <v>759</v>
      </c>
      <c r="AT77" s="2970" t="s">
        <v>43</v>
      </c>
      <c r="AU77" s="3080" t="s">
        <v>43</v>
      </c>
      <c r="AV77" s="2284">
        <v>24</v>
      </c>
      <c r="AW77" s="2332">
        <v>7</v>
      </c>
      <c r="AX77" s="2283"/>
    </row>
    <row r="78" spans="1:50" ht="15" customHeight="1" x14ac:dyDescent="0.25">
      <c r="A78" s="2333" t="s">
        <v>759</v>
      </c>
      <c r="B78" s="91"/>
      <c r="C78" s="733" t="s">
        <v>102</v>
      </c>
      <c r="D78" s="2745" t="s">
        <v>103</v>
      </c>
      <c r="E78" s="2746" t="s">
        <v>104</v>
      </c>
      <c r="F78" s="3535" t="s">
        <v>69</v>
      </c>
      <c r="G78" s="3536" t="s">
        <v>69</v>
      </c>
      <c r="H78" s="3536" t="s">
        <v>69</v>
      </c>
      <c r="I78" s="2450" t="s">
        <v>759</v>
      </c>
      <c r="J78" s="2450" t="s">
        <v>759</v>
      </c>
      <c r="K78" s="3536" t="s">
        <v>49</v>
      </c>
      <c r="L78" s="3540" t="s">
        <v>49</v>
      </c>
      <c r="M78" s="2432" t="s">
        <v>759</v>
      </c>
      <c r="N78" s="2397" t="s">
        <v>759</v>
      </c>
      <c r="O78" s="2434" t="s">
        <v>50</v>
      </c>
      <c r="P78" s="2434" t="s">
        <v>50</v>
      </c>
      <c r="Q78" s="2434" t="s">
        <v>50</v>
      </c>
      <c r="R78" s="2397" t="s">
        <v>759</v>
      </c>
      <c r="S78" s="2337" t="s">
        <v>759</v>
      </c>
      <c r="T78" s="1769" t="s">
        <v>759</v>
      </c>
      <c r="U78" s="2955" t="s">
        <v>48</v>
      </c>
      <c r="V78" s="2611" t="s">
        <v>48</v>
      </c>
      <c r="W78" s="2953" t="s">
        <v>48</v>
      </c>
      <c r="X78" s="2953" t="s">
        <v>48</v>
      </c>
      <c r="Y78" s="2395" t="s">
        <v>759</v>
      </c>
      <c r="Z78" s="2345" t="s">
        <v>759</v>
      </c>
      <c r="AA78" s="2608" t="s">
        <v>48</v>
      </c>
      <c r="AB78" s="2608" t="s">
        <v>48</v>
      </c>
      <c r="AC78" s="2927" t="s">
        <v>48</v>
      </c>
      <c r="AD78" s="1769" t="s">
        <v>759</v>
      </c>
      <c r="AE78" s="2397" t="s">
        <v>759</v>
      </c>
      <c r="AF78" s="2397" t="s">
        <v>759</v>
      </c>
      <c r="AG78" s="2441" t="s">
        <v>51</v>
      </c>
      <c r="AH78" s="2336" t="s">
        <v>50</v>
      </c>
      <c r="AI78" s="2427" t="s">
        <v>50</v>
      </c>
      <c r="AJ78" s="2427" t="s">
        <v>50</v>
      </c>
      <c r="AK78" s="2427" t="s">
        <v>50</v>
      </c>
      <c r="AL78" s="2427" t="s">
        <v>50</v>
      </c>
      <c r="AM78" s="2397" t="s">
        <v>759</v>
      </c>
      <c r="AN78" s="2337" t="s">
        <v>759</v>
      </c>
      <c r="AO78" s="2470" t="s">
        <v>50</v>
      </c>
      <c r="AP78" s="131" t="s">
        <v>759</v>
      </c>
      <c r="AQ78" s="2397" t="s">
        <v>759</v>
      </c>
      <c r="AR78" s="2450" t="s">
        <v>759</v>
      </c>
      <c r="AS78" s="2397" t="s">
        <v>759</v>
      </c>
      <c r="AT78" s="2962" t="s">
        <v>49</v>
      </c>
      <c r="AU78" s="3081" t="s">
        <v>49</v>
      </c>
      <c r="AV78" s="2284">
        <v>24</v>
      </c>
      <c r="AW78" s="2332">
        <v>7</v>
      </c>
      <c r="AX78" s="2283"/>
    </row>
    <row r="79" spans="1:50" ht="15" customHeight="1" x14ac:dyDescent="0.25">
      <c r="A79" s="2329" t="s">
        <v>759</v>
      </c>
      <c r="B79" s="91"/>
      <c r="C79" s="791" t="s">
        <v>235</v>
      </c>
      <c r="D79" s="2747" t="s">
        <v>236</v>
      </c>
      <c r="E79" s="2748" t="s">
        <v>237</v>
      </c>
      <c r="F79" s="2505" t="s">
        <v>41</v>
      </c>
      <c r="G79" s="2904" t="s">
        <v>42</v>
      </c>
      <c r="H79" s="2904" t="s">
        <v>42</v>
      </c>
      <c r="I79" s="2578" t="s">
        <v>80</v>
      </c>
      <c r="J79" s="2578" t="s">
        <v>80</v>
      </c>
      <c r="K79" s="2414" t="s">
        <v>80</v>
      </c>
      <c r="L79" s="2421" t="s">
        <v>80</v>
      </c>
      <c r="M79" s="2602" t="s">
        <v>80</v>
      </c>
      <c r="N79" s="2408" t="s">
        <v>80</v>
      </c>
      <c r="O79" s="2417" t="s">
        <v>80</v>
      </c>
      <c r="P79" s="2417" t="s">
        <v>80</v>
      </c>
      <c r="Q79" s="2417" t="s">
        <v>80</v>
      </c>
      <c r="R79" s="2408" t="s">
        <v>80</v>
      </c>
      <c r="S79" s="2421" t="s">
        <v>80</v>
      </c>
      <c r="T79" s="2445" t="s">
        <v>80</v>
      </c>
      <c r="U79" s="2417" t="s">
        <v>80</v>
      </c>
      <c r="V79" s="2417" t="s">
        <v>87</v>
      </c>
      <c r="W79" s="2408" t="s">
        <v>87</v>
      </c>
      <c r="X79" s="2408" t="s">
        <v>87</v>
      </c>
      <c r="Y79" s="2414" t="s">
        <v>87</v>
      </c>
      <c r="Z79" s="2578" t="s">
        <v>87</v>
      </c>
      <c r="AA79" s="2577" t="s">
        <v>87</v>
      </c>
      <c r="AB79" s="2414" t="s">
        <v>87</v>
      </c>
      <c r="AC79" s="2408" t="s">
        <v>87</v>
      </c>
      <c r="AD79" s="2411" t="s">
        <v>87</v>
      </c>
      <c r="AE79" s="2417" t="s">
        <v>87</v>
      </c>
      <c r="AF79" s="2409" t="s">
        <v>87</v>
      </c>
      <c r="AG79" s="2420" t="s">
        <v>87</v>
      </c>
      <c r="AH79" s="2543" t="s">
        <v>87</v>
      </c>
      <c r="AI79" s="2417" t="s">
        <v>87</v>
      </c>
      <c r="AJ79" s="2417" t="s">
        <v>87</v>
      </c>
      <c r="AK79" s="2578" t="s">
        <v>87</v>
      </c>
      <c r="AL79" s="2578" t="s">
        <v>87</v>
      </c>
      <c r="AM79" s="2414" t="s">
        <v>87</v>
      </c>
      <c r="AN79" s="2421" t="s">
        <v>87</v>
      </c>
      <c r="AO79" s="2411" t="s">
        <v>87</v>
      </c>
      <c r="AP79" s="2510" t="s">
        <v>87</v>
      </c>
      <c r="AQ79" s="2506" t="s">
        <v>87</v>
      </c>
      <c r="AR79" s="2408" t="s">
        <v>87</v>
      </c>
      <c r="AS79" s="2507" t="s">
        <v>87</v>
      </c>
      <c r="AT79" s="2921" t="s">
        <v>87</v>
      </c>
      <c r="AU79" s="2986" t="s">
        <v>87</v>
      </c>
      <c r="AV79" s="2284">
        <v>24</v>
      </c>
      <c r="AW79" s="2332">
        <v>9</v>
      </c>
      <c r="AX79" s="2283"/>
    </row>
    <row r="80" spans="1:50" ht="15" customHeight="1" thickBot="1" x14ac:dyDescent="0.3">
      <c r="A80" s="2343" t="s">
        <v>759</v>
      </c>
      <c r="B80" s="91"/>
      <c r="C80" s="733" t="s">
        <v>88</v>
      </c>
      <c r="D80" s="2736" t="s">
        <v>89</v>
      </c>
      <c r="E80" s="3620" t="s">
        <v>90</v>
      </c>
      <c r="F80" s="159" t="s">
        <v>41</v>
      </c>
      <c r="G80" s="2608" t="s">
        <v>48</v>
      </c>
      <c r="H80" s="2608" t="s">
        <v>48</v>
      </c>
      <c r="I80" s="2608" t="s">
        <v>70</v>
      </c>
      <c r="J80" s="2608" t="s">
        <v>70</v>
      </c>
      <c r="K80" s="2397" t="s">
        <v>70</v>
      </c>
      <c r="L80" s="2337" t="s">
        <v>759</v>
      </c>
      <c r="M80" s="2610"/>
      <c r="N80" s="2450" t="s">
        <v>70</v>
      </c>
      <c r="O80" s="2434" t="s">
        <v>70</v>
      </c>
      <c r="P80" s="2434" t="s">
        <v>70</v>
      </c>
      <c r="Q80" s="2438"/>
      <c r="R80" s="2397"/>
      <c r="S80" s="2341"/>
      <c r="T80" s="3055"/>
      <c r="U80" s="2501"/>
      <c r="V80" s="2434"/>
      <c r="W80" s="2397"/>
      <c r="X80" s="2450"/>
      <c r="Y80" s="2397"/>
      <c r="Z80" s="2608"/>
      <c r="AA80" s="2607"/>
      <c r="AB80" s="2397"/>
      <c r="AC80" s="2450"/>
      <c r="AD80" s="2432"/>
      <c r="AE80" s="2501"/>
      <c r="AF80" s="2471"/>
      <c r="AG80" s="2441"/>
      <c r="AH80" s="2398"/>
      <c r="AI80" s="2427"/>
      <c r="AJ80" s="2427"/>
      <c r="AK80" s="2936"/>
      <c r="AL80" s="2936"/>
      <c r="AM80" s="2397"/>
      <c r="AN80" s="2337"/>
      <c r="AO80" s="1769"/>
      <c r="AP80" s="2514"/>
      <c r="AQ80" s="159"/>
      <c r="AR80" s="164"/>
      <c r="AS80" s="2438"/>
      <c r="AT80" s="2471"/>
      <c r="AU80" s="2988"/>
      <c r="AV80" s="2284">
        <v>24</v>
      </c>
      <c r="AW80" s="2332">
        <v>9</v>
      </c>
      <c r="AX80" s="2283"/>
    </row>
    <row r="81" spans="1:50" ht="15" customHeight="1" x14ac:dyDescent="0.25">
      <c r="A81" s="2333" t="s">
        <v>759</v>
      </c>
      <c r="B81" s="91"/>
      <c r="C81" s="733" t="s">
        <v>124</v>
      </c>
      <c r="D81" s="2747" t="s">
        <v>241</v>
      </c>
      <c r="E81" s="2775" t="s">
        <v>242</v>
      </c>
      <c r="F81" s="2543" t="s">
        <v>41</v>
      </c>
      <c r="G81" s="2507" t="s">
        <v>44</v>
      </c>
      <c r="H81" s="2904" t="s">
        <v>42</v>
      </c>
      <c r="I81" s="2904" t="s">
        <v>42</v>
      </c>
      <c r="J81" s="2904" t="s">
        <v>42</v>
      </c>
      <c r="K81" s="2408" t="s">
        <v>759</v>
      </c>
      <c r="L81" s="2421" t="s">
        <v>579</v>
      </c>
      <c r="M81" s="2445" t="s">
        <v>579</v>
      </c>
      <c r="N81" s="2522" t="s">
        <v>579</v>
      </c>
      <c r="O81" s="2408" t="s">
        <v>759</v>
      </c>
      <c r="P81" s="2408" t="s">
        <v>759</v>
      </c>
      <c r="Q81" s="2457" t="s">
        <v>65</v>
      </c>
      <c r="R81" s="2457" t="s">
        <v>65</v>
      </c>
      <c r="S81" s="2458" t="s">
        <v>65</v>
      </c>
      <c r="T81" s="2461" t="s">
        <v>759</v>
      </c>
      <c r="U81" s="2408" t="s">
        <v>759</v>
      </c>
      <c r="V81" s="2522" t="s">
        <v>64</v>
      </c>
      <c r="W81" s="2522" t="s">
        <v>64</v>
      </c>
      <c r="X81" s="2522" t="s">
        <v>64</v>
      </c>
      <c r="Y81" s="2408" t="s">
        <v>759</v>
      </c>
      <c r="Z81" s="2921" t="s">
        <v>64</v>
      </c>
      <c r="AA81" s="2344" t="s">
        <v>44</v>
      </c>
      <c r="AB81" s="2417" t="s">
        <v>44</v>
      </c>
      <c r="AC81" s="2447" t="s">
        <v>44</v>
      </c>
      <c r="AD81" s="2411" t="s">
        <v>759</v>
      </c>
      <c r="AE81" s="2578" t="s">
        <v>42</v>
      </c>
      <c r="AF81" s="2408" t="s">
        <v>759</v>
      </c>
      <c r="AG81" s="2369" t="s">
        <v>759</v>
      </c>
      <c r="AH81" s="2417" t="s">
        <v>44</v>
      </c>
      <c r="AI81" s="2401" t="s">
        <v>44</v>
      </c>
      <c r="AJ81" s="2401" t="s">
        <v>44</v>
      </c>
      <c r="AK81" s="2417" t="s">
        <v>44</v>
      </c>
      <c r="AL81" s="2417" t="s">
        <v>44</v>
      </c>
      <c r="AM81" s="2479" t="s">
        <v>759</v>
      </c>
      <c r="AN81" s="2421" t="s">
        <v>759</v>
      </c>
      <c r="AO81" s="2411" t="s">
        <v>759</v>
      </c>
      <c r="AP81" s="2324" t="s">
        <v>759</v>
      </c>
      <c r="AQ81" s="2506" t="s">
        <v>759</v>
      </c>
      <c r="AR81" s="2408" t="s">
        <v>759</v>
      </c>
      <c r="AS81" s="2507" t="s">
        <v>65</v>
      </c>
      <c r="AT81" s="2409" t="s">
        <v>65</v>
      </c>
      <c r="AU81" s="2410" t="s">
        <v>65</v>
      </c>
      <c r="AV81" s="2284">
        <v>25</v>
      </c>
      <c r="AW81" s="2332">
        <v>5</v>
      </c>
      <c r="AX81" s="2283"/>
    </row>
    <row r="82" spans="1:50" ht="15" customHeight="1" thickBot="1" x14ac:dyDescent="0.3">
      <c r="A82" s="2333" t="s">
        <v>759</v>
      </c>
      <c r="B82" s="2309" t="s">
        <v>280</v>
      </c>
      <c r="C82" s="2340" t="s">
        <v>281</v>
      </c>
      <c r="D82" s="2736" t="s">
        <v>282</v>
      </c>
      <c r="E82" s="3082" t="s">
        <v>283</v>
      </c>
      <c r="F82" s="2642" t="s">
        <v>211</v>
      </c>
      <c r="G82" s="2646" t="s">
        <v>211</v>
      </c>
      <c r="H82" s="2608" t="s">
        <v>48</v>
      </c>
      <c r="I82" s="2608" t="s">
        <v>87</v>
      </c>
      <c r="J82" s="2608" t="s">
        <v>87</v>
      </c>
      <c r="K82" s="2397" t="s">
        <v>759</v>
      </c>
      <c r="L82" s="2341" t="s">
        <v>759</v>
      </c>
      <c r="M82" s="2937" t="s">
        <v>69</v>
      </c>
      <c r="N82" s="2984" t="s">
        <v>48</v>
      </c>
      <c r="O82" s="2397" t="s">
        <v>759</v>
      </c>
      <c r="P82" s="2397" t="s">
        <v>759</v>
      </c>
      <c r="Q82" s="2467" t="s">
        <v>65</v>
      </c>
      <c r="R82" s="2467" t="s">
        <v>65</v>
      </c>
      <c r="S82" s="2468" t="s">
        <v>65</v>
      </c>
      <c r="T82" s="3083" t="s">
        <v>759</v>
      </c>
      <c r="U82" s="2646" t="s">
        <v>211</v>
      </c>
      <c r="V82" s="164" t="s">
        <v>69</v>
      </c>
      <c r="W82" s="2532" t="s">
        <v>69</v>
      </c>
      <c r="X82" s="2532" t="s">
        <v>69</v>
      </c>
      <c r="Y82" s="2538" t="s">
        <v>55</v>
      </c>
      <c r="Z82" s="2431"/>
      <c r="AA82" s="2644" t="s">
        <v>211</v>
      </c>
      <c r="AB82" s="2642" t="s">
        <v>211</v>
      </c>
      <c r="AC82" s="2643" t="s">
        <v>211</v>
      </c>
      <c r="AD82" s="2432" t="s">
        <v>759</v>
      </c>
      <c r="AE82" s="2608" t="s">
        <v>87</v>
      </c>
      <c r="AF82" s="2397" t="s">
        <v>759</v>
      </c>
      <c r="AG82" s="2397" t="s">
        <v>759</v>
      </c>
      <c r="AH82" s="2644" t="s">
        <v>211</v>
      </c>
      <c r="AI82" s="2642" t="s">
        <v>211</v>
      </c>
      <c r="AJ82" s="2427" t="s">
        <v>50</v>
      </c>
      <c r="AK82" s="2427" t="s">
        <v>141</v>
      </c>
      <c r="AL82" s="2427" t="s">
        <v>141</v>
      </c>
      <c r="AM82" s="2497" t="s">
        <v>55</v>
      </c>
      <c r="AN82" s="2498" t="s">
        <v>55</v>
      </c>
      <c r="AO82" s="3084" t="s">
        <v>55</v>
      </c>
      <c r="AP82" s="2646" t="s">
        <v>211</v>
      </c>
      <c r="AQ82" s="159" t="s">
        <v>759</v>
      </c>
      <c r="AR82" s="2397" t="s">
        <v>759</v>
      </c>
      <c r="AS82" s="2438" t="s">
        <v>50</v>
      </c>
      <c r="AT82" s="2471" t="s">
        <v>50</v>
      </c>
      <c r="AU82" s="3085" t="s">
        <v>50</v>
      </c>
      <c r="AV82" s="2284">
        <v>27</v>
      </c>
      <c r="AW82" s="2332">
        <v>5</v>
      </c>
      <c r="AX82" s="2283"/>
    </row>
    <row r="83" spans="1:50" ht="15" customHeight="1" x14ac:dyDescent="0.25">
      <c r="A83" s="2338" t="s">
        <v>759</v>
      </c>
      <c r="B83" s="91"/>
      <c r="C83" s="733" t="s">
        <v>185</v>
      </c>
      <c r="D83" s="2747" t="s">
        <v>253</v>
      </c>
      <c r="E83" s="2748" t="s">
        <v>254</v>
      </c>
      <c r="F83" s="3537" t="s">
        <v>42</v>
      </c>
      <c r="G83" s="3541" t="s">
        <v>42</v>
      </c>
      <c r="H83" s="2283" t="s">
        <v>41</v>
      </c>
      <c r="I83" s="2324" t="s">
        <v>759</v>
      </c>
      <c r="J83" s="3538" t="s">
        <v>44</v>
      </c>
      <c r="K83" s="3541" t="s">
        <v>44</v>
      </c>
      <c r="L83" s="3539" t="s">
        <v>44</v>
      </c>
      <c r="M83" s="2509" t="s">
        <v>759</v>
      </c>
      <c r="N83" s="2408" t="s">
        <v>759</v>
      </c>
      <c r="O83" s="2960" t="s">
        <v>43</v>
      </c>
      <c r="P83" s="2960" t="s">
        <v>43</v>
      </c>
      <c r="Q83" s="2960" t="s">
        <v>43</v>
      </c>
      <c r="R83" s="2408" t="s">
        <v>759</v>
      </c>
      <c r="S83" s="2421" t="s">
        <v>759</v>
      </c>
      <c r="T83" s="2411" t="s">
        <v>759</v>
      </c>
      <c r="U83" s="2956" t="s">
        <v>42</v>
      </c>
      <c r="V83" s="2579" t="s">
        <v>42</v>
      </c>
      <c r="W83" s="2949" t="s">
        <v>42</v>
      </c>
      <c r="X83" s="2949" t="s">
        <v>42</v>
      </c>
      <c r="Y83" s="2449" t="s">
        <v>759</v>
      </c>
      <c r="Z83" s="2369" t="s">
        <v>759</v>
      </c>
      <c r="AA83" s="2408" t="s">
        <v>759</v>
      </c>
      <c r="AB83" s="2421" t="s">
        <v>759</v>
      </c>
      <c r="AC83" s="2448" t="s">
        <v>44</v>
      </c>
      <c r="AD83" s="2566" t="s">
        <v>44</v>
      </c>
      <c r="AE83" s="2408" t="s">
        <v>759</v>
      </c>
      <c r="AF83" s="2409" t="s">
        <v>44</v>
      </c>
      <c r="AG83" s="2578" t="s">
        <v>42</v>
      </c>
      <c r="AH83" s="2543" t="s">
        <v>759</v>
      </c>
      <c r="AI83" s="2417" t="s">
        <v>44</v>
      </c>
      <c r="AJ83" s="2401" t="s">
        <v>44</v>
      </c>
      <c r="AK83" s="2401" t="s">
        <v>44</v>
      </c>
      <c r="AL83" s="2904" t="s">
        <v>42</v>
      </c>
      <c r="AM83" s="2578" t="s">
        <v>42</v>
      </c>
      <c r="AN83" s="2421" t="s">
        <v>759</v>
      </c>
      <c r="AO83" s="2411" t="s">
        <v>759</v>
      </c>
      <c r="AP83" s="2510" t="s">
        <v>44</v>
      </c>
      <c r="AQ83" s="2507" t="s">
        <v>44</v>
      </c>
      <c r="AR83" s="2507" t="s">
        <v>44</v>
      </c>
      <c r="AS83" s="2562" t="s">
        <v>55</v>
      </c>
      <c r="AT83" s="2562" t="s">
        <v>55</v>
      </c>
      <c r="AU83" s="2565" t="s">
        <v>55</v>
      </c>
      <c r="AV83" s="2284">
        <v>24</v>
      </c>
      <c r="AW83" s="2332">
        <v>9</v>
      </c>
      <c r="AX83" s="2283"/>
    </row>
    <row r="84" spans="1:50" ht="15" customHeight="1" thickBot="1" x14ac:dyDescent="0.3">
      <c r="A84" s="2338" t="s">
        <v>775</v>
      </c>
      <c r="B84" s="91"/>
      <c r="C84" s="2340" t="s">
        <v>471</v>
      </c>
      <c r="D84" s="2749" t="s">
        <v>472</v>
      </c>
      <c r="E84" s="2902" t="s">
        <v>693</v>
      </c>
      <c r="F84" s="2608" t="s">
        <v>694</v>
      </c>
      <c r="G84" s="2608" t="s">
        <v>694</v>
      </c>
      <c r="H84" s="2454" t="s">
        <v>41</v>
      </c>
      <c r="I84" s="3086" t="s">
        <v>759</v>
      </c>
      <c r="J84" s="2427" t="s">
        <v>694</v>
      </c>
      <c r="K84" s="2471" t="s">
        <v>694</v>
      </c>
      <c r="L84" s="2585" t="s">
        <v>694</v>
      </c>
      <c r="M84" s="1597"/>
      <c r="N84" s="2450"/>
      <c r="O84" s="2962"/>
      <c r="P84" s="2962"/>
      <c r="Q84" s="2962"/>
      <c r="R84" s="2397"/>
      <c r="S84" s="2337"/>
      <c r="T84" s="2432"/>
      <c r="U84" s="2955"/>
      <c r="V84" s="2611"/>
      <c r="W84" s="2953"/>
      <c r="X84" s="2953"/>
      <c r="Y84" s="2395"/>
      <c r="Z84" s="2345"/>
      <c r="AA84" s="2397"/>
      <c r="AB84" s="2341"/>
      <c r="AC84" s="2558"/>
      <c r="AD84" s="2959"/>
      <c r="AE84" s="2450"/>
      <c r="AF84" s="2608"/>
      <c r="AG84" s="2608"/>
      <c r="AH84" s="2398"/>
      <c r="AI84" s="2427"/>
      <c r="AJ84" s="2427"/>
      <c r="AK84" s="2427"/>
      <c r="AL84" s="2608"/>
      <c r="AM84" s="2608"/>
      <c r="AN84" s="2337"/>
      <c r="AO84" s="2432"/>
      <c r="AP84" s="2514"/>
      <c r="AQ84" s="2438"/>
      <c r="AR84" s="2438"/>
      <c r="AS84" s="2397"/>
      <c r="AT84" s="2397"/>
      <c r="AU84" s="2345"/>
      <c r="AV84" s="2284">
        <v>24</v>
      </c>
      <c r="AW84" s="2332">
        <v>10</v>
      </c>
      <c r="AX84" s="2283"/>
    </row>
    <row r="85" spans="1:50" ht="15" customHeight="1" x14ac:dyDescent="0.25">
      <c r="A85" s="2329" t="s">
        <v>759</v>
      </c>
      <c r="B85" s="2283"/>
      <c r="C85" s="733" t="s">
        <v>645</v>
      </c>
      <c r="D85" s="2776" t="s">
        <v>570</v>
      </c>
      <c r="E85" s="2759" t="s">
        <v>571</v>
      </c>
      <c r="F85" s="2578" t="s">
        <v>42</v>
      </c>
      <c r="G85" s="2904" t="s">
        <v>42</v>
      </c>
      <c r="H85" s="2904" t="s">
        <v>42</v>
      </c>
      <c r="I85" s="2578" t="s">
        <v>42</v>
      </c>
      <c r="J85" s="2958" t="s">
        <v>55</v>
      </c>
      <c r="K85" s="2958" t="s">
        <v>55</v>
      </c>
      <c r="L85" s="3087" t="s">
        <v>55</v>
      </c>
      <c r="M85" s="2445" t="s">
        <v>44</v>
      </c>
      <c r="N85" s="2578" t="s">
        <v>42</v>
      </c>
      <c r="O85" s="2414" t="s">
        <v>759</v>
      </c>
      <c r="P85" s="2414" t="s">
        <v>759</v>
      </c>
      <c r="Q85" s="2414" t="s">
        <v>759</v>
      </c>
      <c r="R85" s="2921" t="s">
        <v>44</v>
      </c>
      <c r="S85" s="2420" t="s">
        <v>44</v>
      </c>
      <c r="T85" s="2411" t="s">
        <v>759</v>
      </c>
      <c r="U85" s="2960" t="s">
        <v>43</v>
      </c>
      <c r="V85" s="2960" t="s">
        <v>43</v>
      </c>
      <c r="W85" s="2960" t="s">
        <v>43</v>
      </c>
      <c r="X85" s="2960" t="s">
        <v>43</v>
      </c>
      <c r="Y85" s="2408" t="s">
        <v>759</v>
      </c>
      <c r="Z85" s="2421" t="s">
        <v>759</v>
      </c>
      <c r="AA85" s="2505" t="s">
        <v>759</v>
      </c>
      <c r="AB85" s="2417" t="s">
        <v>44</v>
      </c>
      <c r="AC85" s="2447" t="s">
        <v>44</v>
      </c>
      <c r="AD85" s="2411" t="s">
        <v>759</v>
      </c>
      <c r="AE85" s="2408" t="s">
        <v>759</v>
      </c>
      <c r="AF85" s="2921" t="s">
        <v>44</v>
      </c>
      <c r="AG85" s="2932" t="s">
        <v>44</v>
      </c>
      <c r="AH85" s="2344" t="s">
        <v>44</v>
      </c>
      <c r="AI85" s="2578" t="s">
        <v>42</v>
      </c>
      <c r="AJ85" s="2414" t="s">
        <v>759</v>
      </c>
      <c r="AK85" s="2904" t="s">
        <v>42</v>
      </c>
      <c r="AL85" s="2578" t="s">
        <v>42</v>
      </c>
      <c r="AM85" s="2414" t="s">
        <v>759</v>
      </c>
      <c r="AN85" s="2421" t="s">
        <v>759</v>
      </c>
      <c r="AO85" s="2411" t="s">
        <v>759</v>
      </c>
      <c r="AP85" s="2510"/>
      <c r="AQ85" s="2507"/>
      <c r="AR85" s="2507"/>
      <c r="AS85" s="2408"/>
      <c r="AT85" s="2414" t="s">
        <v>759</v>
      </c>
      <c r="AU85" s="2986"/>
      <c r="AV85" s="2284">
        <v>24</v>
      </c>
      <c r="AW85" s="2332">
        <v>8</v>
      </c>
      <c r="AX85" s="2283"/>
    </row>
    <row r="86" spans="1:50" ht="15" customHeight="1" thickBot="1" x14ac:dyDescent="0.3">
      <c r="A86" s="2343" t="s">
        <v>759</v>
      </c>
      <c r="B86" s="2352" t="s">
        <v>698</v>
      </c>
      <c r="C86" s="2283" t="s">
        <v>356</v>
      </c>
      <c r="D86" s="2743" t="s">
        <v>699</v>
      </c>
      <c r="E86" s="2777" t="s">
        <v>700</v>
      </c>
      <c r="F86" s="2608" t="s">
        <v>48</v>
      </c>
      <c r="G86" s="2608" t="s">
        <v>48</v>
      </c>
      <c r="H86" s="2936" t="s">
        <v>48</v>
      </c>
      <c r="I86" s="2450" t="s">
        <v>759</v>
      </c>
      <c r="J86" s="2450" t="s">
        <v>759</v>
      </c>
      <c r="K86" s="2450" t="s">
        <v>759</v>
      </c>
      <c r="L86" s="2441" t="s">
        <v>50</v>
      </c>
      <c r="M86" s="2937" t="s">
        <v>50</v>
      </c>
      <c r="N86" s="2608" t="s">
        <v>48</v>
      </c>
      <c r="O86" s="164" t="s">
        <v>759</v>
      </c>
      <c r="P86" s="164" t="s">
        <v>759</v>
      </c>
      <c r="Q86" s="164" t="s">
        <v>759</v>
      </c>
      <c r="R86" s="2471" t="s">
        <v>50</v>
      </c>
      <c r="S86" s="2441" t="s">
        <v>50</v>
      </c>
      <c r="T86" s="1769" t="s">
        <v>759</v>
      </c>
      <c r="U86" s="3088" t="s">
        <v>49</v>
      </c>
      <c r="V86" s="3089" t="s">
        <v>49</v>
      </c>
      <c r="W86" s="3089" t="s">
        <v>49</v>
      </c>
      <c r="X86" s="3007" t="s">
        <v>51</v>
      </c>
      <c r="Y86" s="2939" t="s">
        <v>55</v>
      </c>
      <c r="Z86" s="2973" t="s">
        <v>55</v>
      </c>
      <c r="AA86" s="3090" t="s">
        <v>759</v>
      </c>
      <c r="AB86" s="3090" t="s">
        <v>759</v>
      </c>
      <c r="AC86" s="3091" t="s">
        <v>759</v>
      </c>
      <c r="AD86" s="3092" t="s">
        <v>759</v>
      </c>
      <c r="AE86" s="3093" t="s">
        <v>759</v>
      </c>
      <c r="AF86" s="3094" t="s">
        <v>759</v>
      </c>
      <c r="AG86" s="3095" t="s">
        <v>759</v>
      </c>
      <c r="AH86" s="3096" t="s">
        <v>759</v>
      </c>
      <c r="AI86" s="2586" t="s">
        <v>759</v>
      </c>
      <c r="AJ86" s="3094" t="s">
        <v>759</v>
      </c>
      <c r="AK86" s="3094" t="s">
        <v>759</v>
      </c>
      <c r="AL86" s="3093" t="s">
        <v>759</v>
      </c>
      <c r="AM86" s="2586" t="s">
        <v>759</v>
      </c>
      <c r="AN86" s="3095" t="s">
        <v>759</v>
      </c>
      <c r="AO86" s="3092" t="s">
        <v>759</v>
      </c>
      <c r="AP86" s="3093" t="s">
        <v>759</v>
      </c>
      <c r="AQ86" s="3093" t="s">
        <v>759</v>
      </c>
      <c r="AR86" s="3093" t="s">
        <v>759</v>
      </c>
      <c r="AS86" s="3094" t="s">
        <v>759</v>
      </c>
      <c r="AT86" s="2586" t="s">
        <v>759</v>
      </c>
      <c r="AU86" s="2587" t="s">
        <v>759</v>
      </c>
      <c r="AV86" s="2284">
        <v>12</v>
      </c>
      <c r="AW86" s="2332">
        <v>4</v>
      </c>
      <c r="AX86" s="2283"/>
    </row>
    <row r="87" spans="1:50" ht="15" customHeight="1" x14ac:dyDescent="0.25">
      <c r="A87" s="2283"/>
      <c r="B87" s="91"/>
      <c r="C87" s="2340"/>
      <c r="D87" s="2778" t="s">
        <v>759</v>
      </c>
      <c r="E87" s="2779" t="s">
        <v>759</v>
      </c>
      <c r="F87" s="2408"/>
      <c r="G87" s="2408"/>
      <c r="H87" s="2408"/>
      <c r="I87" s="2421"/>
      <c r="J87" s="2449"/>
      <c r="K87" s="158"/>
      <c r="L87" s="2421"/>
      <c r="M87" s="2411"/>
      <c r="N87" s="2408"/>
      <c r="O87" s="2408"/>
      <c r="P87" s="2408"/>
      <c r="Q87" s="158"/>
      <c r="R87" s="2408"/>
      <c r="S87" s="127"/>
      <c r="T87" s="2023"/>
      <c r="U87" s="2408"/>
      <c r="V87" s="2408"/>
      <c r="W87" s="2408"/>
      <c r="X87" s="2408"/>
      <c r="Y87" s="2408"/>
      <c r="Z87" s="2369"/>
      <c r="AA87" s="2408"/>
      <c r="AB87" s="2408"/>
      <c r="AC87" s="2421"/>
      <c r="AD87" s="2411"/>
      <c r="AE87" s="2449"/>
      <c r="AF87" s="158"/>
      <c r="AG87" s="2421"/>
      <c r="AH87" s="2543"/>
      <c r="AI87" s="2408"/>
      <c r="AJ87" s="2408"/>
      <c r="AK87" s="2408"/>
      <c r="AL87" s="2408"/>
      <c r="AM87" s="2408"/>
      <c r="AN87" s="2421"/>
      <c r="AO87" s="2411"/>
      <c r="AP87" s="2449"/>
      <c r="AQ87" s="2408"/>
      <c r="AR87" s="2408"/>
      <c r="AS87" s="158"/>
      <c r="AT87" s="158"/>
      <c r="AU87" s="2421"/>
      <c r="AV87" s="2284">
        <v>24</v>
      </c>
      <c r="AW87" s="2332">
        <v>0</v>
      </c>
      <c r="AX87" s="2283"/>
    </row>
    <row r="88" spans="1:50" ht="15" customHeight="1" thickBot="1" x14ac:dyDescent="0.3">
      <c r="A88" s="91"/>
      <c r="B88" s="2283"/>
      <c r="C88" s="2283"/>
      <c r="D88" s="2780" t="s">
        <v>759</v>
      </c>
      <c r="E88" s="2781" t="s">
        <v>759</v>
      </c>
      <c r="F88" s="164"/>
      <c r="G88" s="2506"/>
      <c r="H88" s="164"/>
      <c r="I88" s="164"/>
      <c r="J88" s="164"/>
      <c r="K88" s="2397"/>
      <c r="L88" s="2337"/>
      <c r="M88" s="2432"/>
      <c r="N88" s="2397"/>
      <c r="O88" s="2397"/>
      <c r="P88" s="2397"/>
      <c r="Q88" s="2397"/>
      <c r="R88" s="2397"/>
      <c r="S88" s="2337"/>
      <c r="T88" s="1769"/>
      <c r="U88" s="164"/>
      <c r="V88" s="575"/>
      <c r="W88" s="140"/>
      <c r="X88" s="164"/>
      <c r="Y88" s="2397"/>
      <c r="Z88" s="2345"/>
      <c r="AA88" s="2397"/>
      <c r="AB88" s="2397"/>
      <c r="AC88" s="2337"/>
      <c r="AD88" s="2432"/>
      <c r="AE88" s="2397"/>
      <c r="AF88" s="2397"/>
      <c r="AG88" s="2345"/>
      <c r="AH88" s="2506"/>
      <c r="AI88" s="2337"/>
      <c r="AJ88" s="140"/>
      <c r="AK88" s="164"/>
      <c r="AL88" s="164"/>
      <c r="AM88" s="2397"/>
      <c r="AN88" s="2337"/>
      <c r="AO88" s="1769"/>
      <c r="AP88" s="164"/>
      <c r="AQ88" s="164"/>
      <c r="AR88" s="164"/>
      <c r="AS88" s="164"/>
      <c r="AT88" s="2397"/>
      <c r="AU88" s="2345"/>
      <c r="AV88" s="2284">
        <v>24</v>
      </c>
      <c r="AW88" s="2332">
        <v>0</v>
      </c>
      <c r="AX88" s="2283"/>
    </row>
    <row r="89" spans="1:50" ht="15" customHeight="1" x14ac:dyDescent="0.25">
      <c r="A89" s="2343" t="s">
        <v>759</v>
      </c>
      <c r="B89" s="2353" t="s">
        <v>776</v>
      </c>
      <c r="C89" s="733" t="s">
        <v>392</v>
      </c>
      <c r="D89" s="2747" t="s">
        <v>393</v>
      </c>
      <c r="E89" s="2782" t="s">
        <v>394</v>
      </c>
      <c r="F89" s="3097" t="s">
        <v>64</v>
      </c>
      <c r="G89" s="3098" t="s">
        <v>759</v>
      </c>
      <c r="H89" s="3099" t="s">
        <v>64</v>
      </c>
      <c r="I89" s="3099" t="s">
        <v>64</v>
      </c>
      <c r="J89" s="3099" t="s">
        <v>64</v>
      </c>
      <c r="K89" s="3100" t="s">
        <v>759</v>
      </c>
      <c r="L89" s="2284" t="s">
        <v>759</v>
      </c>
      <c r="M89" s="3101" t="s">
        <v>64</v>
      </c>
      <c r="N89" s="3031" t="s">
        <v>759</v>
      </c>
      <c r="O89" s="3100" t="s">
        <v>759</v>
      </c>
      <c r="P89" s="3102" t="s">
        <v>147</v>
      </c>
      <c r="Q89" s="3031" t="s">
        <v>759</v>
      </c>
      <c r="R89" s="3103" t="s">
        <v>44</v>
      </c>
      <c r="S89" s="3104" t="s">
        <v>44</v>
      </c>
      <c r="T89" s="3105" t="s">
        <v>759</v>
      </c>
      <c r="U89" s="3106" t="s">
        <v>64</v>
      </c>
      <c r="V89" s="3106" t="s">
        <v>64</v>
      </c>
      <c r="W89" s="3099" t="s">
        <v>64</v>
      </c>
      <c r="X89" s="3106" t="s">
        <v>64</v>
      </c>
      <c r="Y89" s="3100" t="s">
        <v>759</v>
      </c>
      <c r="Z89" s="3107" t="s">
        <v>759</v>
      </c>
      <c r="AA89" s="3555" t="s">
        <v>64</v>
      </c>
      <c r="AB89" s="3099" t="s">
        <v>64</v>
      </c>
      <c r="AC89" s="2654" t="s">
        <v>147</v>
      </c>
      <c r="AD89" s="3105" t="s">
        <v>759</v>
      </c>
      <c r="AE89" s="3031" t="s">
        <v>759</v>
      </c>
      <c r="AF89" s="3103" t="s">
        <v>44</v>
      </c>
      <c r="AG89" s="3108" t="s">
        <v>759</v>
      </c>
      <c r="AH89" s="3109" t="s">
        <v>64</v>
      </c>
      <c r="AI89" s="3106" t="s">
        <v>64</v>
      </c>
      <c r="AJ89" s="3099" t="s">
        <v>64</v>
      </c>
      <c r="AK89" s="3099" t="s">
        <v>64</v>
      </c>
      <c r="AL89" s="3100" t="s">
        <v>759</v>
      </c>
      <c r="AM89" s="3100" t="s">
        <v>759</v>
      </c>
      <c r="AN89" s="2284" t="s">
        <v>759</v>
      </c>
      <c r="AO89" s="3101" t="s">
        <v>64</v>
      </c>
      <c r="AP89" s="3031" t="s">
        <v>759</v>
      </c>
      <c r="AQ89" s="3100" t="s">
        <v>759</v>
      </c>
      <c r="AR89" s="3110" t="s">
        <v>147</v>
      </c>
      <c r="AS89" s="3031" t="s">
        <v>759</v>
      </c>
      <c r="AT89" s="3103" t="s">
        <v>44</v>
      </c>
      <c r="AU89" s="3111" t="s">
        <v>44</v>
      </c>
      <c r="AV89" s="2284">
        <v>24</v>
      </c>
      <c r="AW89" s="2332">
        <v>0</v>
      </c>
      <c r="AX89" s="2283"/>
    </row>
    <row r="90" spans="1:50" ht="13.5" customHeight="1" thickBot="1" x14ac:dyDescent="0.3">
      <c r="A90" s="2343" t="s">
        <v>759</v>
      </c>
      <c r="B90" s="91"/>
      <c r="C90" s="2340" t="s">
        <v>243</v>
      </c>
      <c r="D90" s="2736" t="s">
        <v>244</v>
      </c>
      <c r="E90" s="2737" t="s">
        <v>245</v>
      </c>
      <c r="F90" s="3112" t="s">
        <v>69</v>
      </c>
      <c r="G90" s="2450" t="s">
        <v>759</v>
      </c>
      <c r="H90" s="2929" t="s">
        <v>69</v>
      </c>
      <c r="I90" s="2929" t="s">
        <v>69</v>
      </c>
      <c r="J90" s="2929" t="s">
        <v>69</v>
      </c>
      <c r="K90" s="2450" t="s">
        <v>759</v>
      </c>
      <c r="L90" s="2341" t="s">
        <v>759</v>
      </c>
      <c r="M90" s="3113" t="s">
        <v>69</v>
      </c>
      <c r="N90" s="2501" t="s">
        <v>50</v>
      </c>
      <c r="O90" s="2450" t="s">
        <v>759</v>
      </c>
      <c r="P90" s="2450" t="s">
        <v>759</v>
      </c>
      <c r="Q90" s="2450" t="s">
        <v>759</v>
      </c>
      <c r="R90" s="2494" t="s">
        <v>50</v>
      </c>
      <c r="S90" s="2441" t="s">
        <v>51</v>
      </c>
      <c r="T90" s="1597" t="s">
        <v>759</v>
      </c>
      <c r="U90" s="2929" t="s">
        <v>51</v>
      </c>
      <c r="V90" s="3052" t="s">
        <v>69</v>
      </c>
      <c r="W90" s="3114" t="s">
        <v>69</v>
      </c>
      <c r="X90" s="2929" t="s">
        <v>69</v>
      </c>
      <c r="Y90" s="2450" t="s">
        <v>759</v>
      </c>
      <c r="Z90" s="2350" t="s">
        <v>759</v>
      </c>
      <c r="AA90" s="3115" t="s">
        <v>69</v>
      </c>
      <c r="AB90" s="3116" t="s">
        <v>69</v>
      </c>
      <c r="AC90" s="3117" t="s">
        <v>50</v>
      </c>
      <c r="AD90" s="2452" t="s">
        <v>759</v>
      </c>
      <c r="AE90" s="2455" t="s">
        <v>759</v>
      </c>
      <c r="AF90" s="3118" t="s">
        <v>50</v>
      </c>
      <c r="AG90" s="3119" t="s">
        <v>759</v>
      </c>
      <c r="AH90" s="3120" t="s">
        <v>51</v>
      </c>
      <c r="AI90" s="3121" t="s">
        <v>51</v>
      </c>
      <c r="AJ90" s="3122" t="s">
        <v>69</v>
      </c>
      <c r="AK90" s="3123" t="s">
        <v>69</v>
      </c>
      <c r="AL90" s="697" t="s">
        <v>759</v>
      </c>
      <c r="AM90" s="2455" t="s">
        <v>759</v>
      </c>
      <c r="AN90" s="3119" t="s">
        <v>759</v>
      </c>
      <c r="AO90" s="3124" t="s">
        <v>69</v>
      </c>
      <c r="AP90" s="3125" t="s">
        <v>50</v>
      </c>
      <c r="AQ90" s="318" t="s">
        <v>759</v>
      </c>
      <c r="AR90" s="697" t="s">
        <v>759</v>
      </c>
      <c r="AS90" s="697" t="s">
        <v>759</v>
      </c>
      <c r="AT90" s="3118" t="s">
        <v>50</v>
      </c>
      <c r="AU90" s="3126" t="s">
        <v>50</v>
      </c>
      <c r="AV90" s="2284">
        <v>24</v>
      </c>
      <c r="AW90" s="2332">
        <v>0</v>
      </c>
      <c r="AX90" s="2283"/>
    </row>
    <row r="91" spans="1:50" ht="15" customHeight="1" x14ac:dyDescent="0.25">
      <c r="A91" s="2343" t="s">
        <v>759</v>
      </c>
      <c r="B91" s="2354" t="s">
        <v>258</v>
      </c>
      <c r="C91" s="733" t="s">
        <v>259</v>
      </c>
      <c r="D91" s="2747" t="s">
        <v>260</v>
      </c>
      <c r="E91" s="2782" t="s">
        <v>261</v>
      </c>
      <c r="F91" s="2408" t="s">
        <v>41</v>
      </c>
      <c r="G91" s="2578" t="s">
        <v>42</v>
      </c>
      <c r="H91" s="2578" t="s">
        <v>42</v>
      </c>
      <c r="I91" s="2578" t="s">
        <v>42</v>
      </c>
      <c r="J91" s="2578" t="s">
        <v>42</v>
      </c>
      <c r="K91" s="2402" t="s">
        <v>55</v>
      </c>
      <c r="L91" s="2405" t="s">
        <v>55</v>
      </c>
      <c r="M91" s="3127" t="s">
        <v>55</v>
      </c>
      <c r="N91" s="2412" t="s">
        <v>44</v>
      </c>
      <c r="O91" s="2408" t="s">
        <v>759</v>
      </c>
      <c r="P91" s="2417" t="s">
        <v>44</v>
      </c>
      <c r="Q91" s="2417" t="s">
        <v>44</v>
      </c>
      <c r="R91" s="2508" t="s">
        <v>44</v>
      </c>
      <c r="S91" s="2405" t="s">
        <v>55</v>
      </c>
      <c r="T91" s="3127" t="s">
        <v>55</v>
      </c>
      <c r="U91" s="2417" t="s">
        <v>44</v>
      </c>
      <c r="V91" s="2417" t="s">
        <v>44</v>
      </c>
      <c r="W91" s="2408" t="s">
        <v>759</v>
      </c>
      <c r="X91" s="2408" t="s">
        <v>759</v>
      </c>
      <c r="Y91" s="2508" t="s">
        <v>44</v>
      </c>
      <c r="Z91" s="2329" t="s">
        <v>44</v>
      </c>
      <c r="AA91" s="2922" t="s">
        <v>42</v>
      </c>
      <c r="AB91" s="2904" t="s">
        <v>42</v>
      </c>
      <c r="AC91" s="2904" t="s">
        <v>42</v>
      </c>
      <c r="AD91" s="3128" t="s">
        <v>55</v>
      </c>
      <c r="AE91" s="3003" t="s">
        <v>70</v>
      </c>
      <c r="AF91" s="3003" t="s">
        <v>70</v>
      </c>
      <c r="AG91" s="3129" t="s">
        <v>55</v>
      </c>
      <c r="AH91" s="2460" t="s">
        <v>44</v>
      </c>
      <c r="AI91" s="2401" t="s">
        <v>44</v>
      </c>
      <c r="AJ91" s="2401" t="s">
        <v>44</v>
      </c>
      <c r="AK91" s="2401" t="s">
        <v>44</v>
      </c>
      <c r="AL91" s="2401" t="s">
        <v>44</v>
      </c>
      <c r="AM91" s="3003" t="s">
        <v>55</v>
      </c>
      <c r="AN91" s="3129" t="s">
        <v>55</v>
      </c>
      <c r="AO91" s="3128" t="s">
        <v>55</v>
      </c>
      <c r="AP91" s="2414" t="s">
        <v>759</v>
      </c>
      <c r="AQ91" s="2401" t="s">
        <v>44</v>
      </c>
      <c r="AR91" s="2401" t="s">
        <v>44</v>
      </c>
      <c r="AS91" s="2401" t="s">
        <v>44</v>
      </c>
      <c r="AT91" s="3130" t="s">
        <v>55</v>
      </c>
      <c r="AU91" s="3131" t="s">
        <v>55</v>
      </c>
      <c r="AV91" s="2284">
        <v>23</v>
      </c>
      <c r="AW91" s="2332">
        <v>7</v>
      </c>
      <c r="AX91" s="2283"/>
    </row>
    <row r="92" spans="1:50" ht="15" customHeight="1" thickBot="1" x14ac:dyDescent="0.3">
      <c r="A92" s="2343" t="s">
        <v>759</v>
      </c>
      <c r="B92" s="91"/>
      <c r="C92" s="2340" t="s">
        <v>262</v>
      </c>
      <c r="D92" s="2749" t="s">
        <v>263</v>
      </c>
      <c r="E92" s="2773" t="s">
        <v>264</v>
      </c>
      <c r="F92" s="164" t="s">
        <v>41</v>
      </c>
      <c r="G92" s="2608" t="s">
        <v>48</v>
      </c>
      <c r="H92" s="2608" t="s">
        <v>48</v>
      </c>
      <c r="I92" s="2608" t="s">
        <v>48</v>
      </c>
      <c r="J92" s="2608" t="s">
        <v>48</v>
      </c>
      <c r="K92" s="2397" t="s">
        <v>759</v>
      </c>
      <c r="L92" s="2337" t="s">
        <v>759</v>
      </c>
      <c r="M92" s="2432" t="s">
        <v>759</v>
      </c>
      <c r="N92" s="2559" t="s">
        <v>50</v>
      </c>
      <c r="O92" s="2397" t="s">
        <v>759</v>
      </c>
      <c r="P92" s="2427" t="s">
        <v>50</v>
      </c>
      <c r="Q92" s="2427" t="s">
        <v>50</v>
      </c>
      <c r="R92" s="2397" t="s">
        <v>759</v>
      </c>
      <c r="S92" s="2471" t="s">
        <v>50</v>
      </c>
      <c r="T92" s="1769" t="s">
        <v>759</v>
      </c>
      <c r="U92" s="2427" t="s">
        <v>50</v>
      </c>
      <c r="V92" s="2427" t="s">
        <v>50</v>
      </c>
      <c r="W92" s="164" t="s">
        <v>759</v>
      </c>
      <c r="X92" s="159" t="s">
        <v>759</v>
      </c>
      <c r="Y92" s="2494" t="s">
        <v>50</v>
      </c>
      <c r="Z92" s="2441" t="s">
        <v>50</v>
      </c>
      <c r="AA92" s="2607" t="s">
        <v>48</v>
      </c>
      <c r="AB92" s="2608" t="s">
        <v>48</v>
      </c>
      <c r="AC92" s="2608" t="s">
        <v>48</v>
      </c>
      <c r="AD92" s="2432" t="s">
        <v>759</v>
      </c>
      <c r="AE92" s="2450" t="s">
        <v>759</v>
      </c>
      <c r="AF92" s="3069" t="s">
        <v>49</v>
      </c>
      <c r="AG92" s="2341" t="s">
        <v>759</v>
      </c>
      <c r="AH92" s="2334" t="s">
        <v>50</v>
      </c>
      <c r="AI92" s="2434" t="s">
        <v>50</v>
      </c>
      <c r="AJ92" s="2434" t="s">
        <v>50</v>
      </c>
      <c r="AK92" s="2434" t="s">
        <v>50</v>
      </c>
      <c r="AL92" s="2438" t="s">
        <v>50</v>
      </c>
      <c r="AM92" s="159" t="s">
        <v>759</v>
      </c>
      <c r="AN92" s="2341" t="s">
        <v>759</v>
      </c>
      <c r="AO92" s="1769" t="s">
        <v>759</v>
      </c>
      <c r="AP92" s="2397" t="s">
        <v>759</v>
      </c>
      <c r="AQ92" s="2427" t="s">
        <v>50</v>
      </c>
      <c r="AR92" s="2427" t="s">
        <v>50</v>
      </c>
      <c r="AS92" s="2427" t="s">
        <v>50</v>
      </c>
      <c r="AT92" s="2397" t="s">
        <v>759</v>
      </c>
      <c r="AU92" s="2345" t="s">
        <v>759</v>
      </c>
      <c r="AV92" s="2284">
        <v>24</v>
      </c>
      <c r="AW92" s="2332">
        <v>7</v>
      </c>
      <c r="AX92" s="2283"/>
    </row>
    <row r="93" spans="1:50" ht="15" customHeight="1" x14ac:dyDescent="0.25">
      <c r="A93" s="2343" t="s">
        <v>759</v>
      </c>
      <c r="B93" s="2354" t="s">
        <v>258</v>
      </c>
      <c r="C93" s="733" t="s">
        <v>265</v>
      </c>
      <c r="D93" s="2747" t="s">
        <v>266</v>
      </c>
      <c r="E93" s="2774" t="s">
        <v>267</v>
      </c>
      <c r="F93" s="2402" t="s">
        <v>70</v>
      </c>
      <c r="G93" s="2402" t="s">
        <v>70</v>
      </c>
      <c r="H93" s="2402" t="s">
        <v>70</v>
      </c>
      <c r="I93" s="2402" t="s">
        <v>70</v>
      </c>
      <c r="J93" s="2402" t="s">
        <v>70</v>
      </c>
      <c r="K93" s="2402" t="s">
        <v>70</v>
      </c>
      <c r="L93" s="2405" t="s">
        <v>55</v>
      </c>
      <c r="M93" s="2411" t="s">
        <v>759</v>
      </c>
      <c r="N93" s="2412" t="s">
        <v>44</v>
      </c>
      <c r="O93" s="2408" t="s">
        <v>759</v>
      </c>
      <c r="P93" s="2417" t="s">
        <v>44</v>
      </c>
      <c r="Q93" s="2417" t="s">
        <v>44</v>
      </c>
      <c r="R93" s="2921" t="s">
        <v>44</v>
      </c>
      <c r="S93" s="2462" t="s">
        <v>759</v>
      </c>
      <c r="T93" s="2411" t="s">
        <v>759</v>
      </c>
      <c r="U93" s="2417" t="s">
        <v>44</v>
      </c>
      <c r="V93" s="2417" t="s">
        <v>44</v>
      </c>
      <c r="W93" s="2408" t="s">
        <v>759</v>
      </c>
      <c r="X93" s="2408" t="s">
        <v>759</v>
      </c>
      <c r="Y93" s="2960" t="s">
        <v>43</v>
      </c>
      <c r="Z93" s="2961" t="s">
        <v>43</v>
      </c>
      <c r="AA93" s="2344" t="s">
        <v>44</v>
      </c>
      <c r="AB93" s="2417" t="s">
        <v>44</v>
      </c>
      <c r="AC93" s="2447" t="s">
        <v>44</v>
      </c>
      <c r="AD93" s="2411" t="s">
        <v>759</v>
      </c>
      <c r="AE93" s="2578" t="s">
        <v>42</v>
      </c>
      <c r="AF93" s="2562" t="s">
        <v>55</v>
      </c>
      <c r="AG93" s="2563" t="s">
        <v>55</v>
      </c>
      <c r="AH93" s="2577" t="s">
        <v>42</v>
      </c>
      <c r="AI93" s="2578" t="s">
        <v>42</v>
      </c>
      <c r="AJ93" s="2578" t="s">
        <v>42</v>
      </c>
      <c r="AK93" s="2408" t="s">
        <v>759</v>
      </c>
      <c r="AL93" s="2408" t="s">
        <v>759</v>
      </c>
      <c r="AM93" s="2960" t="s">
        <v>43</v>
      </c>
      <c r="AN93" s="2333" t="s">
        <v>43</v>
      </c>
      <c r="AO93" s="2411" t="s">
        <v>759</v>
      </c>
      <c r="AP93" s="2408" t="s">
        <v>759</v>
      </c>
      <c r="AQ93" s="2417" t="s">
        <v>44</v>
      </c>
      <c r="AR93" s="2417" t="s">
        <v>44</v>
      </c>
      <c r="AS93" s="2417" t="s">
        <v>44</v>
      </c>
      <c r="AT93" s="2310" t="s">
        <v>55</v>
      </c>
      <c r="AU93" s="2314" t="s">
        <v>55</v>
      </c>
      <c r="AV93" s="2284">
        <v>20</v>
      </c>
      <c r="AW93" s="2332">
        <v>4</v>
      </c>
      <c r="AX93" s="2283"/>
    </row>
    <row r="94" spans="1:50" ht="15" customHeight="1" thickBot="1" x14ac:dyDescent="0.3">
      <c r="A94" s="2343" t="s">
        <v>759</v>
      </c>
      <c r="B94" s="127" t="s">
        <v>759</v>
      </c>
      <c r="C94" s="791" t="s">
        <v>268</v>
      </c>
      <c r="D94" s="2736" t="s">
        <v>269</v>
      </c>
      <c r="E94" s="2006" t="s">
        <v>68</v>
      </c>
      <c r="F94" s="2310" t="s">
        <v>70</v>
      </c>
      <c r="G94" s="2310" t="s">
        <v>70</v>
      </c>
      <c r="H94" s="2310" t="s">
        <v>70</v>
      </c>
      <c r="I94" s="2310" t="s">
        <v>70</v>
      </c>
      <c r="J94" s="2310" t="s">
        <v>70</v>
      </c>
      <c r="K94" s="2310" t="s">
        <v>70</v>
      </c>
      <c r="L94" s="2311" t="s">
        <v>55</v>
      </c>
      <c r="M94" s="2312" t="s">
        <v>55</v>
      </c>
      <c r="N94" s="2559" t="s">
        <v>50</v>
      </c>
      <c r="O94" s="2427" t="s">
        <v>50</v>
      </c>
      <c r="P94" s="2427" t="s">
        <v>50</v>
      </c>
      <c r="Q94" s="2427" t="s">
        <v>50</v>
      </c>
      <c r="R94" s="2310" t="s">
        <v>55</v>
      </c>
      <c r="S94" s="2311" t="s">
        <v>55</v>
      </c>
      <c r="T94" s="2312" t="s">
        <v>55</v>
      </c>
      <c r="U94" s="2427" t="s">
        <v>50</v>
      </c>
      <c r="V94" s="2427" t="s">
        <v>50</v>
      </c>
      <c r="W94" s="164" t="s">
        <v>759</v>
      </c>
      <c r="X94" s="159" t="s">
        <v>759</v>
      </c>
      <c r="Y94" s="2962" t="s">
        <v>49</v>
      </c>
      <c r="Z94" s="2963" t="s">
        <v>49</v>
      </c>
      <c r="AA94" s="2334" t="s">
        <v>50</v>
      </c>
      <c r="AB94" s="2434" t="s">
        <v>50</v>
      </c>
      <c r="AC94" s="3132" t="s">
        <v>50</v>
      </c>
      <c r="AD94" s="2432" t="s">
        <v>759</v>
      </c>
      <c r="AE94" s="2608" t="s">
        <v>48</v>
      </c>
      <c r="AF94" s="2397" t="s">
        <v>759</v>
      </c>
      <c r="AG94" s="2341" t="s">
        <v>759</v>
      </c>
      <c r="AH94" s="2607" t="s">
        <v>48</v>
      </c>
      <c r="AI94" s="2608" t="s">
        <v>48</v>
      </c>
      <c r="AJ94" s="2608" t="s">
        <v>48</v>
      </c>
      <c r="AK94" s="2608" t="s">
        <v>48</v>
      </c>
      <c r="AL94" s="2608" t="s">
        <v>48</v>
      </c>
      <c r="AM94" s="2939" t="s">
        <v>55</v>
      </c>
      <c r="AN94" s="2498" t="s">
        <v>55</v>
      </c>
      <c r="AO94" s="3084" t="s">
        <v>55</v>
      </c>
      <c r="AP94" s="2397" t="s">
        <v>759</v>
      </c>
      <c r="AQ94" s="2397" t="s">
        <v>759</v>
      </c>
      <c r="AR94" s="2427" t="s">
        <v>50</v>
      </c>
      <c r="AS94" s="2427" t="s">
        <v>50</v>
      </c>
      <c r="AT94" s="2471" t="s">
        <v>50</v>
      </c>
      <c r="AU94" s="2345" t="s">
        <v>759</v>
      </c>
      <c r="AV94" s="2284">
        <v>20</v>
      </c>
      <c r="AW94" s="2332">
        <v>6</v>
      </c>
      <c r="AX94" s="2283"/>
    </row>
    <row r="95" spans="1:50" ht="15" customHeight="1" thickBot="1" x14ac:dyDescent="0.3">
      <c r="A95" s="91"/>
      <c r="B95" s="91"/>
      <c r="C95" s="733"/>
      <c r="D95" s="2783" t="s">
        <v>759</v>
      </c>
      <c r="E95" s="2784" t="s">
        <v>759</v>
      </c>
      <c r="F95" s="3133" t="s">
        <v>759</v>
      </c>
      <c r="G95" s="3133" t="s">
        <v>759</v>
      </c>
      <c r="H95" s="3134" t="s">
        <v>759</v>
      </c>
      <c r="I95" s="3135" t="s">
        <v>759</v>
      </c>
      <c r="J95" s="3136" t="s">
        <v>759</v>
      </c>
      <c r="K95" s="3136" t="s">
        <v>759</v>
      </c>
      <c r="L95" s="3137" t="s">
        <v>759</v>
      </c>
      <c r="M95" s="3138" t="s">
        <v>759</v>
      </c>
      <c r="N95" s="3136" t="s">
        <v>759</v>
      </c>
      <c r="O95" s="3139" t="s">
        <v>759</v>
      </c>
      <c r="P95" s="3133" t="s">
        <v>759</v>
      </c>
      <c r="Q95" s="3133" t="s">
        <v>759</v>
      </c>
      <c r="R95" s="3133" t="s">
        <v>759</v>
      </c>
      <c r="S95" s="3134" t="s">
        <v>759</v>
      </c>
      <c r="T95" s="3140" t="s">
        <v>759</v>
      </c>
      <c r="U95" s="3141" t="s">
        <v>759</v>
      </c>
      <c r="V95" s="3134" t="s">
        <v>759</v>
      </c>
      <c r="W95" s="3142" t="s">
        <v>759</v>
      </c>
      <c r="X95" s="3141" t="s">
        <v>759</v>
      </c>
      <c r="Y95" s="3133" t="s">
        <v>759</v>
      </c>
      <c r="Z95" s="3143" t="s">
        <v>759</v>
      </c>
      <c r="AA95" s="3141" t="s">
        <v>759</v>
      </c>
      <c r="AB95" s="3141" t="s">
        <v>759</v>
      </c>
      <c r="AC95" s="3144" t="s">
        <v>759</v>
      </c>
      <c r="AD95" s="3145" t="s">
        <v>759</v>
      </c>
      <c r="AE95" s="3141" t="s">
        <v>759</v>
      </c>
      <c r="AF95" s="3141" t="s">
        <v>759</v>
      </c>
      <c r="AG95" s="3146" t="s">
        <v>759</v>
      </c>
      <c r="AH95" s="3147" t="s">
        <v>759</v>
      </c>
      <c r="AI95" s="3141" t="s">
        <v>759</v>
      </c>
      <c r="AJ95" s="3141" t="s">
        <v>759</v>
      </c>
      <c r="AK95" s="3141" t="s">
        <v>759</v>
      </c>
      <c r="AL95" s="3141" t="s">
        <v>759</v>
      </c>
      <c r="AM95" s="3141" t="s">
        <v>759</v>
      </c>
      <c r="AN95" s="3146" t="s">
        <v>759</v>
      </c>
      <c r="AO95" s="3148" t="s">
        <v>759</v>
      </c>
      <c r="AP95" s="3141" t="s">
        <v>759</v>
      </c>
      <c r="AQ95" s="3141" t="s">
        <v>759</v>
      </c>
      <c r="AR95" s="3141" t="s">
        <v>759</v>
      </c>
      <c r="AS95" s="3141" t="s">
        <v>759</v>
      </c>
      <c r="AT95" s="3141" t="s">
        <v>759</v>
      </c>
      <c r="AU95" s="3143" t="s">
        <v>759</v>
      </c>
      <c r="AV95" s="2283"/>
      <c r="AW95" s="522" t="s">
        <v>759</v>
      </c>
      <c r="AX95" s="2283"/>
    </row>
    <row r="96" spans="1:50" ht="15" customHeight="1" x14ac:dyDescent="0.25">
      <c r="A96" s="2283"/>
      <c r="B96" s="91"/>
      <c r="C96" s="733" t="s">
        <v>277</v>
      </c>
      <c r="D96" s="2785" t="s">
        <v>278</v>
      </c>
      <c r="E96" s="2786" t="s">
        <v>279</v>
      </c>
      <c r="F96" s="3544" t="s">
        <v>44</v>
      </c>
      <c r="G96" s="3538" t="s">
        <v>44</v>
      </c>
      <c r="H96" s="3538" t="s">
        <v>44</v>
      </c>
      <c r="I96" s="2479" t="s">
        <v>759</v>
      </c>
      <c r="J96" s="2479" t="s">
        <v>759</v>
      </c>
      <c r="K96" s="3538" t="s">
        <v>44</v>
      </c>
      <c r="L96" s="3543" t="s">
        <v>44</v>
      </c>
      <c r="M96" s="2461" t="s">
        <v>759</v>
      </c>
      <c r="N96" s="2414" t="s">
        <v>759</v>
      </c>
      <c r="O96" s="2919" t="s">
        <v>42</v>
      </c>
      <c r="P96" s="3149" t="s">
        <v>42</v>
      </c>
      <c r="Q96" s="3149" t="s">
        <v>42</v>
      </c>
      <c r="R96" s="3079" t="s">
        <v>759</v>
      </c>
      <c r="S96" s="2479" t="s">
        <v>759</v>
      </c>
      <c r="T96" s="2461" t="s">
        <v>759</v>
      </c>
      <c r="U96" s="2920" t="s">
        <v>87</v>
      </c>
      <c r="V96" s="2401" t="s">
        <v>87</v>
      </c>
      <c r="W96" s="2401" t="s">
        <v>87</v>
      </c>
      <c r="X96" s="2401" t="s">
        <v>87</v>
      </c>
      <c r="Y96" s="3130" t="s">
        <v>87</v>
      </c>
      <c r="Z96" s="3150" t="s">
        <v>87</v>
      </c>
      <c r="AA96" s="3151" t="s">
        <v>759</v>
      </c>
      <c r="AB96" s="2401" t="s">
        <v>44</v>
      </c>
      <c r="AC96" s="2401" t="s">
        <v>44</v>
      </c>
      <c r="AD96" s="2487" t="s">
        <v>759</v>
      </c>
      <c r="AE96" s="2401" t="s">
        <v>44</v>
      </c>
      <c r="AF96" s="2480" t="s">
        <v>44</v>
      </c>
      <c r="AG96" s="2418" t="s">
        <v>759</v>
      </c>
      <c r="AH96" s="2970" t="s">
        <v>43</v>
      </c>
      <c r="AI96" s="2970" t="s">
        <v>43</v>
      </c>
      <c r="AJ96" s="2970" t="s">
        <v>43</v>
      </c>
      <c r="AK96" s="2970" t="s">
        <v>43</v>
      </c>
      <c r="AL96" s="2970" t="s">
        <v>43</v>
      </c>
      <c r="AM96" s="2414" t="s">
        <v>759</v>
      </c>
      <c r="AN96" s="2462" t="s">
        <v>759</v>
      </c>
      <c r="AO96" s="2491" t="s">
        <v>44</v>
      </c>
      <c r="AP96" s="2414" t="s">
        <v>759</v>
      </c>
      <c r="AQ96" s="2414" t="s">
        <v>759</v>
      </c>
      <c r="AR96" s="2414" t="s">
        <v>759</v>
      </c>
      <c r="AS96" s="2414" t="s">
        <v>759</v>
      </c>
      <c r="AT96" s="2480" t="s">
        <v>44</v>
      </c>
      <c r="AU96" s="3152" t="s">
        <v>44</v>
      </c>
      <c r="AV96" s="2284">
        <v>24</v>
      </c>
      <c r="AW96" s="2332">
        <v>3</v>
      </c>
      <c r="AX96" s="2283"/>
    </row>
    <row r="97" spans="1:50" ht="15" customHeight="1" thickBot="1" x14ac:dyDescent="0.3">
      <c r="A97" s="2283"/>
      <c r="B97" s="91"/>
      <c r="C97" s="733" t="s">
        <v>777</v>
      </c>
      <c r="D97" s="2747" t="s">
        <v>695</v>
      </c>
      <c r="E97" s="2890" t="s">
        <v>696</v>
      </c>
      <c r="F97" s="3535" t="s">
        <v>50</v>
      </c>
      <c r="G97" s="3536" t="s">
        <v>50</v>
      </c>
      <c r="H97" s="3536" t="s">
        <v>50</v>
      </c>
      <c r="I97" s="2450" t="s">
        <v>759</v>
      </c>
      <c r="J97" s="2450" t="s">
        <v>759</v>
      </c>
      <c r="K97" s="3536" t="s">
        <v>50</v>
      </c>
      <c r="L97" s="3540" t="s">
        <v>50</v>
      </c>
      <c r="M97" s="2432" t="s">
        <v>759</v>
      </c>
      <c r="N97" s="2397" t="s">
        <v>759</v>
      </c>
      <c r="O97" s="2611" t="s">
        <v>48</v>
      </c>
      <c r="P97" s="2953" t="s">
        <v>48</v>
      </c>
      <c r="Q97" s="2953" t="s">
        <v>48</v>
      </c>
      <c r="R97" s="3086" t="s">
        <v>759</v>
      </c>
      <c r="S97" s="2450" t="s">
        <v>759</v>
      </c>
      <c r="T97" s="2509" t="s">
        <v>759</v>
      </c>
      <c r="U97" s="2559" t="s">
        <v>87</v>
      </c>
      <c r="V97" s="2427" t="s">
        <v>50</v>
      </c>
      <c r="W97" s="2427" t="s">
        <v>50</v>
      </c>
      <c r="X97" s="2427" t="s">
        <v>50</v>
      </c>
      <c r="Y97" s="2397" t="s">
        <v>759</v>
      </c>
      <c r="Z97" s="2341" t="s">
        <v>759</v>
      </c>
      <c r="AA97" s="2648" t="s">
        <v>759</v>
      </c>
      <c r="AB97" s="3304" t="s">
        <v>50</v>
      </c>
      <c r="AC97" s="3304" t="s">
        <v>50</v>
      </c>
      <c r="AD97" s="1569" t="s">
        <v>759</v>
      </c>
      <c r="AE97" s="3125" t="s">
        <v>50</v>
      </c>
      <c r="AF97" s="3208" t="s">
        <v>50</v>
      </c>
      <c r="AG97" s="2511" t="s">
        <v>759</v>
      </c>
      <c r="AH97" s="3005" t="s">
        <v>49</v>
      </c>
      <c r="AI97" s="3005" t="s">
        <v>51</v>
      </c>
      <c r="AJ97" s="3005" t="s">
        <v>51</v>
      </c>
      <c r="AK97" s="3005" t="s">
        <v>49</v>
      </c>
      <c r="AL97" s="3005" t="s">
        <v>49</v>
      </c>
      <c r="AM97" s="2506" t="s">
        <v>759</v>
      </c>
      <c r="AN97" s="3479" t="s">
        <v>759</v>
      </c>
      <c r="AO97" s="2566" t="s">
        <v>50</v>
      </c>
      <c r="AP97" s="2455" t="s">
        <v>759</v>
      </c>
      <c r="AQ97" s="2506" t="s">
        <v>759</v>
      </c>
      <c r="AR97" s="2506" t="s">
        <v>759</v>
      </c>
      <c r="AS97" s="2506" t="s">
        <v>759</v>
      </c>
      <c r="AT97" s="3208" t="s">
        <v>50</v>
      </c>
      <c r="AU97" s="3599" t="s">
        <v>50</v>
      </c>
      <c r="AV97" s="2284">
        <v>27</v>
      </c>
      <c r="AW97" s="2332">
        <v>3</v>
      </c>
      <c r="AX97" s="2283"/>
    </row>
    <row r="98" spans="1:50" ht="15" customHeight="1" x14ac:dyDescent="0.25">
      <c r="A98" s="2283"/>
      <c r="B98" s="91"/>
      <c r="C98" s="2340" t="s">
        <v>284</v>
      </c>
      <c r="D98" s="2734" t="s">
        <v>285</v>
      </c>
      <c r="E98" s="2735" t="s">
        <v>286</v>
      </c>
      <c r="F98" s="4155" t="s">
        <v>287</v>
      </c>
      <c r="G98" s="3154" t="s">
        <v>287</v>
      </c>
      <c r="H98" s="2479" t="s">
        <v>759</v>
      </c>
      <c r="I98" s="2479" t="s">
        <v>759</v>
      </c>
      <c r="J98" s="2483" t="s">
        <v>65</v>
      </c>
      <c r="K98" s="2483" t="s">
        <v>65</v>
      </c>
      <c r="L98" s="2481" t="s">
        <v>65</v>
      </c>
      <c r="M98" s="2487" t="s">
        <v>759</v>
      </c>
      <c r="N98" s="3063" t="s">
        <v>42</v>
      </c>
      <c r="O98" s="3063" t="s">
        <v>42</v>
      </c>
      <c r="P98" s="3063" t="s">
        <v>42</v>
      </c>
      <c r="Q98" s="3063" t="s">
        <v>42</v>
      </c>
      <c r="R98" s="2479" t="s">
        <v>759</v>
      </c>
      <c r="S98" s="3222" t="s">
        <v>759</v>
      </c>
      <c r="T98" s="3612" t="s">
        <v>43</v>
      </c>
      <c r="U98" s="2479" t="s">
        <v>759</v>
      </c>
      <c r="V98" s="2488" t="s">
        <v>44</v>
      </c>
      <c r="W98" s="2488" t="s">
        <v>44</v>
      </c>
      <c r="X98" s="2484" t="s">
        <v>55</v>
      </c>
      <c r="Y98" s="2480" t="s">
        <v>44</v>
      </c>
      <c r="Z98" s="3222" t="s">
        <v>759</v>
      </c>
      <c r="AA98" s="3463" t="s">
        <v>44</v>
      </c>
      <c r="AB98" s="3646" t="s">
        <v>44</v>
      </c>
      <c r="AC98" s="2280" t="s">
        <v>287</v>
      </c>
      <c r="AD98" s="2487" t="s">
        <v>759</v>
      </c>
      <c r="AE98" s="2488" t="s">
        <v>44</v>
      </c>
      <c r="AF98" s="2484" t="s">
        <v>55</v>
      </c>
      <c r="AG98" s="2485" t="s">
        <v>55</v>
      </c>
      <c r="AH98" s="3463" t="s">
        <v>44</v>
      </c>
      <c r="AI98" s="2488" t="s">
        <v>44</v>
      </c>
      <c r="AJ98" s="2488" t="s">
        <v>44</v>
      </c>
      <c r="AK98" s="2488" t="s">
        <v>44</v>
      </c>
      <c r="AL98" s="2484" t="s">
        <v>55</v>
      </c>
      <c r="AM98" s="3469" t="s">
        <v>55</v>
      </c>
      <c r="AN98" s="3477" t="s">
        <v>55</v>
      </c>
      <c r="AO98" s="3596" t="s">
        <v>759</v>
      </c>
      <c r="AP98" s="3154" t="s">
        <v>287</v>
      </c>
      <c r="AQ98" s="2281" t="s">
        <v>778</v>
      </c>
      <c r="AR98" s="2488" t="s">
        <v>44</v>
      </c>
      <c r="AS98" s="3469" t="s">
        <v>55</v>
      </c>
      <c r="AT98" s="3597" t="s">
        <v>43</v>
      </c>
      <c r="AU98" s="3598" t="s">
        <v>43</v>
      </c>
      <c r="AV98" s="2284">
        <v>27</v>
      </c>
      <c r="AW98" s="2332">
        <v>4</v>
      </c>
      <c r="AX98" s="2283"/>
    </row>
    <row r="99" spans="1:50" ht="15" customHeight="1" thickBot="1" x14ac:dyDescent="0.3">
      <c r="A99" s="2283"/>
      <c r="B99" s="91"/>
      <c r="C99" s="2340"/>
      <c r="D99" s="3591" t="s">
        <v>779</v>
      </c>
      <c r="E99" s="4153" t="s">
        <v>780</v>
      </c>
      <c r="F99" s="4156"/>
      <c r="G99" s="3600"/>
      <c r="H99" s="3601"/>
      <c r="I99" s="3601"/>
      <c r="J99" s="3602"/>
      <c r="K99" s="3602"/>
      <c r="L99" s="3602"/>
      <c r="M99" s="3642"/>
      <c r="N99" s="3160" t="s">
        <v>48</v>
      </c>
      <c r="O99" s="3160" t="s">
        <v>48</v>
      </c>
      <c r="P99" s="3160" t="s">
        <v>48</v>
      </c>
      <c r="Q99" s="3160" t="s">
        <v>48</v>
      </c>
      <c r="R99" s="3226"/>
      <c r="S99" s="3644"/>
      <c r="T99" s="3465"/>
      <c r="U99" s="3487" t="s">
        <v>50</v>
      </c>
      <c r="V99" s="2724" t="s">
        <v>50</v>
      </c>
      <c r="W99" s="2724" t="s">
        <v>50</v>
      </c>
      <c r="X99" s="3648"/>
      <c r="Y99" s="3160" t="s">
        <v>48</v>
      </c>
      <c r="Z99" s="3160" t="s">
        <v>48</v>
      </c>
      <c r="AA99" s="4449"/>
      <c r="AB99" s="3645" t="s">
        <v>49</v>
      </c>
      <c r="AC99" s="3089" t="s">
        <v>49</v>
      </c>
      <c r="AD99" s="3465"/>
      <c r="AE99" s="2724" t="s">
        <v>50</v>
      </c>
      <c r="AF99" s="3643"/>
      <c r="AG99" s="3226"/>
      <c r="AH99" s="3501" t="s">
        <v>69</v>
      </c>
      <c r="AI99" s="2661" t="s">
        <v>69</v>
      </c>
      <c r="AJ99" s="3481" t="s">
        <v>69</v>
      </c>
      <c r="AK99" s="3481" t="s">
        <v>69</v>
      </c>
      <c r="AL99" s="643"/>
      <c r="AM99" s="643"/>
      <c r="AN99" s="3616" t="s">
        <v>69</v>
      </c>
      <c r="AO99" s="3482"/>
      <c r="AP99" s="3448" t="s">
        <v>50</v>
      </c>
      <c r="AQ99" s="3448" t="s">
        <v>50</v>
      </c>
      <c r="AR99" s="3487" t="s">
        <v>50</v>
      </c>
      <c r="AS99" s="3448" t="s">
        <v>50</v>
      </c>
      <c r="AT99" s="3226"/>
      <c r="AU99" s="3383"/>
      <c r="AV99" s="2284">
        <v>27</v>
      </c>
      <c r="AW99" s="2332"/>
      <c r="AX99" s="2283"/>
    </row>
    <row r="100" spans="1:50" ht="15" customHeight="1" x14ac:dyDescent="0.25">
      <c r="A100" s="2283"/>
      <c r="B100" s="2309" t="s">
        <v>289</v>
      </c>
      <c r="C100" s="733" t="s">
        <v>290</v>
      </c>
      <c r="D100" s="3592" t="s">
        <v>781</v>
      </c>
      <c r="E100" s="2788" t="s">
        <v>122</v>
      </c>
      <c r="F100" s="4157"/>
      <c r="G100" s="3585"/>
      <c r="H100" s="3586"/>
      <c r="I100" s="3586"/>
      <c r="J100" s="3587" t="s">
        <v>123</v>
      </c>
      <c r="K100" s="3587" t="s">
        <v>123</v>
      </c>
      <c r="L100" s="3617" t="s">
        <v>123</v>
      </c>
      <c r="M100" s="3467"/>
      <c r="N100" s="3618" t="s">
        <v>123</v>
      </c>
      <c r="O100" s="3588" t="s">
        <v>123</v>
      </c>
      <c r="P100" s="3588" t="s">
        <v>123</v>
      </c>
      <c r="Q100" s="3588" t="s">
        <v>123</v>
      </c>
      <c r="R100" s="3586"/>
      <c r="S100" s="3593"/>
      <c r="T100" s="3613"/>
      <c r="U100" s="3589"/>
      <c r="V100" s="3586"/>
      <c r="W100" s="3586"/>
      <c r="X100" s="3586"/>
      <c r="Y100" s="3586"/>
      <c r="Z100" s="3593"/>
      <c r="AA100" s="3594"/>
      <c r="AB100" s="3586"/>
      <c r="AC100" s="3611"/>
      <c r="AD100" s="3613"/>
      <c r="AE100" s="3589"/>
      <c r="AF100" s="3586"/>
      <c r="AG100" s="3593"/>
      <c r="AH100" s="3594"/>
      <c r="AI100" s="3586"/>
      <c r="AJ100" s="3586"/>
      <c r="AK100" s="3586"/>
      <c r="AL100" s="3586"/>
      <c r="AM100" s="3585"/>
      <c r="AN100" s="3611"/>
      <c r="AO100" s="3613"/>
      <c r="AP100" s="3590"/>
      <c r="AQ100" s="3585"/>
      <c r="AR100" s="3586"/>
      <c r="AS100" s="3585"/>
      <c r="AT100" s="3586"/>
      <c r="AU100" s="3595"/>
      <c r="AV100" s="2284">
        <v>27</v>
      </c>
      <c r="AW100" s="2332">
        <v>4</v>
      </c>
      <c r="AX100" s="2283"/>
    </row>
    <row r="101" spans="1:50" ht="15" customHeight="1" thickBot="1" x14ac:dyDescent="0.3">
      <c r="A101" s="2283"/>
      <c r="B101" s="91"/>
      <c r="C101" s="733" t="s">
        <v>293</v>
      </c>
      <c r="D101" s="2743" t="s">
        <v>291</v>
      </c>
      <c r="E101" s="2737" t="s">
        <v>292</v>
      </c>
      <c r="F101" s="2644" t="s">
        <v>211</v>
      </c>
      <c r="G101" s="2642" t="s">
        <v>211</v>
      </c>
      <c r="H101" s="164" t="s">
        <v>759</v>
      </c>
      <c r="I101" s="164" t="s">
        <v>759</v>
      </c>
      <c r="J101" s="2467" t="s">
        <v>65</v>
      </c>
      <c r="K101" s="2467" t="s">
        <v>65</v>
      </c>
      <c r="L101" s="2561" t="s">
        <v>65</v>
      </c>
      <c r="M101" s="2432" t="s">
        <v>759</v>
      </c>
      <c r="N101" s="2608" t="s">
        <v>48</v>
      </c>
      <c r="O101" s="2608" t="s">
        <v>48</v>
      </c>
      <c r="P101" s="2608" t="s">
        <v>48</v>
      </c>
      <c r="Q101" s="2936" t="s">
        <v>48</v>
      </c>
      <c r="R101" s="2397" t="s">
        <v>759</v>
      </c>
      <c r="S101" s="2337" t="s">
        <v>759</v>
      </c>
      <c r="T101" s="3070" t="s">
        <v>49</v>
      </c>
      <c r="U101" s="2642" t="s">
        <v>211</v>
      </c>
      <c r="V101" s="2427" t="s">
        <v>50</v>
      </c>
      <c r="W101" s="2427" t="s">
        <v>50</v>
      </c>
      <c r="X101" s="2397" t="s">
        <v>759</v>
      </c>
      <c r="Y101" s="2471" t="s">
        <v>50</v>
      </c>
      <c r="Z101" s="2337" t="s">
        <v>759</v>
      </c>
      <c r="AA101" s="2644" t="s">
        <v>211</v>
      </c>
      <c r="AB101" s="2642" t="s">
        <v>211</v>
      </c>
      <c r="AC101" s="2640" t="s">
        <v>211</v>
      </c>
      <c r="AD101" s="1769" t="s">
        <v>759</v>
      </c>
      <c r="AE101" s="2434" t="s">
        <v>50</v>
      </c>
      <c r="AF101" s="2397" t="s">
        <v>759</v>
      </c>
      <c r="AG101" s="2337" t="s">
        <v>759</v>
      </c>
      <c r="AH101" s="2644" t="s">
        <v>211</v>
      </c>
      <c r="AI101" s="2642" t="s">
        <v>211</v>
      </c>
      <c r="AJ101" s="2434" t="s">
        <v>50</v>
      </c>
      <c r="AK101" s="2434" t="s">
        <v>50</v>
      </c>
      <c r="AL101" s="2397" t="s">
        <v>759</v>
      </c>
      <c r="AM101" s="2397" t="s">
        <v>759</v>
      </c>
      <c r="AN101" s="2337" t="s">
        <v>759</v>
      </c>
      <c r="AO101" s="3083" t="s">
        <v>759</v>
      </c>
      <c r="AP101" s="2642" t="s">
        <v>211</v>
      </c>
      <c r="AQ101" s="2427" t="s">
        <v>50</v>
      </c>
      <c r="AR101" s="2427" t="s">
        <v>50</v>
      </c>
      <c r="AS101" s="2397" t="s">
        <v>759</v>
      </c>
      <c r="AT101" s="2951" t="s">
        <v>49</v>
      </c>
      <c r="AU101" s="3161" t="s">
        <v>49</v>
      </c>
      <c r="AV101" s="2284">
        <v>20</v>
      </c>
      <c r="AW101" s="2332">
        <v>1</v>
      </c>
      <c r="AX101" s="2283"/>
    </row>
    <row r="102" spans="1:50" ht="15" customHeight="1" x14ac:dyDescent="0.25">
      <c r="A102" s="2283"/>
      <c r="B102" s="2309" t="s">
        <v>299</v>
      </c>
      <c r="C102" s="2340" t="s">
        <v>300</v>
      </c>
      <c r="D102" s="4327" t="s">
        <v>294</v>
      </c>
      <c r="E102" s="4328" t="s">
        <v>104</v>
      </c>
      <c r="F102" s="4372" t="s">
        <v>70</v>
      </c>
      <c r="G102" s="3157" t="s">
        <v>70</v>
      </c>
      <c r="H102" s="3157" t="s">
        <v>70</v>
      </c>
      <c r="I102" s="3157" t="s">
        <v>70</v>
      </c>
      <c r="J102" s="3157" t="s">
        <v>70</v>
      </c>
      <c r="K102" s="3157" t="s">
        <v>70</v>
      </c>
      <c r="L102" s="2309" t="s">
        <v>55</v>
      </c>
      <c r="M102" s="4374" t="s">
        <v>295</v>
      </c>
      <c r="N102" s="3303" t="s">
        <v>759</v>
      </c>
      <c r="O102" s="2507" t="s">
        <v>44</v>
      </c>
      <c r="P102" s="2507" t="s">
        <v>44</v>
      </c>
      <c r="Q102" s="3304" t="s">
        <v>44</v>
      </c>
      <c r="R102" s="3297" t="s">
        <v>759</v>
      </c>
      <c r="S102" s="3264" t="s">
        <v>759</v>
      </c>
      <c r="T102" s="4373" t="s">
        <v>759</v>
      </c>
      <c r="U102" s="3304" t="s">
        <v>44</v>
      </c>
      <c r="V102" s="2488" t="s">
        <v>44</v>
      </c>
      <c r="W102" s="3297" t="s">
        <v>759</v>
      </c>
      <c r="X102" s="3297" t="s">
        <v>759</v>
      </c>
      <c r="Y102" s="3302" t="s">
        <v>295</v>
      </c>
      <c r="Z102" s="4375" t="s">
        <v>295</v>
      </c>
      <c r="AA102" s="4329" t="s">
        <v>759</v>
      </c>
      <c r="AB102" s="3304" t="s">
        <v>44</v>
      </c>
      <c r="AC102" s="3132" t="s">
        <v>44</v>
      </c>
      <c r="AD102" s="3218" t="s">
        <v>759</v>
      </c>
      <c r="AE102" s="4329" t="s">
        <v>759</v>
      </c>
      <c r="AF102" s="3302" t="s">
        <v>295</v>
      </c>
      <c r="AG102" s="4376" t="s">
        <v>295</v>
      </c>
      <c r="AH102" s="3303" t="s">
        <v>759</v>
      </c>
      <c r="AI102" s="3304" t="s">
        <v>44</v>
      </c>
      <c r="AJ102" s="2507" t="s">
        <v>44</v>
      </c>
      <c r="AK102" s="3304" t="s">
        <v>44</v>
      </c>
      <c r="AL102" s="3304" t="s">
        <v>44</v>
      </c>
      <c r="AM102" s="1082" t="s">
        <v>759</v>
      </c>
      <c r="AN102" s="970" t="s">
        <v>759</v>
      </c>
      <c r="AO102" s="1786" t="s">
        <v>759</v>
      </c>
      <c r="AP102" s="3304" t="s">
        <v>44</v>
      </c>
      <c r="AQ102" s="2506" t="s">
        <v>759</v>
      </c>
      <c r="AR102" s="2507" t="s">
        <v>782</v>
      </c>
      <c r="AS102" s="2507" t="s">
        <v>44</v>
      </c>
      <c r="AT102" s="2956" t="s">
        <v>42</v>
      </c>
      <c r="AU102" s="4349" t="s">
        <v>759</v>
      </c>
      <c r="AV102" s="2284">
        <v>27</v>
      </c>
      <c r="AW102" s="2332">
        <v>2</v>
      </c>
      <c r="AX102" s="2283"/>
    </row>
    <row r="103" spans="1:50" ht="15" customHeight="1" thickBot="1" x14ac:dyDescent="0.3">
      <c r="A103" s="2283"/>
      <c r="B103" s="2356" t="s">
        <v>303</v>
      </c>
      <c r="C103" s="733" t="s">
        <v>304</v>
      </c>
      <c r="D103" s="2745" t="s">
        <v>301</v>
      </c>
      <c r="E103" s="2746" t="s">
        <v>302</v>
      </c>
      <c r="F103" s="2644" t="s">
        <v>211</v>
      </c>
      <c r="G103" s="2642" t="s">
        <v>211</v>
      </c>
      <c r="H103" s="2427" t="s">
        <v>50</v>
      </c>
      <c r="I103" s="2427" t="s">
        <v>50</v>
      </c>
      <c r="J103" s="2427" t="s">
        <v>50</v>
      </c>
      <c r="K103" s="2397" t="s">
        <v>759</v>
      </c>
      <c r="L103" s="2345" t="s">
        <v>759</v>
      </c>
      <c r="M103" s="3083" t="s">
        <v>759</v>
      </c>
      <c r="N103" s="2397" t="s">
        <v>759</v>
      </c>
      <c r="O103" s="2427" t="s">
        <v>50</v>
      </c>
      <c r="P103" s="2427" t="s">
        <v>50</v>
      </c>
      <c r="Q103" s="2427" t="s">
        <v>50</v>
      </c>
      <c r="R103" s="3057" t="s">
        <v>48</v>
      </c>
      <c r="S103" s="3165" t="s">
        <v>759</v>
      </c>
      <c r="T103" s="3083" t="s">
        <v>759</v>
      </c>
      <c r="U103" s="2642" t="s">
        <v>211</v>
      </c>
      <c r="V103" s="2427"/>
      <c r="W103" s="2427" t="s">
        <v>50</v>
      </c>
      <c r="X103" s="2427" t="s">
        <v>50</v>
      </c>
      <c r="Y103" s="2397" t="s">
        <v>759</v>
      </c>
      <c r="Z103" s="2397" t="s">
        <v>50</v>
      </c>
      <c r="AA103" s="2644" t="s">
        <v>211</v>
      </c>
      <c r="AB103" s="2642" t="s">
        <v>211</v>
      </c>
      <c r="AC103" s="2640" t="s">
        <v>211</v>
      </c>
      <c r="AD103" s="2432" t="s">
        <v>759</v>
      </c>
      <c r="AE103" s="2427" t="s">
        <v>50</v>
      </c>
      <c r="AF103" s="2471" t="s">
        <v>50</v>
      </c>
      <c r="AG103" s="2397" t="s">
        <v>759</v>
      </c>
      <c r="AH103" s="2644" t="s">
        <v>211</v>
      </c>
      <c r="AI103" s="2642" t="s">
        <v>211</v>
      </c>
      <c r="AJ103" s="2434" t="s">
        <v>50</v>
      </c>
      <c r="AK103" s="2434" t="s">
        <v>50</v>
      </c>
      <c r="AL103" s="2434" t="s">
        <v>50</v>
      </c>
      <c r="AM103" s="2397" t="s">
        <v>759</v>
      </c>
      <c r="AN103" s="2337" t="s">
        <v>759</v>
      </c>
      <c r="AO103" s="3083" t="s">
        <v>759</v>
      </c>
      <c r="AP103" s="2642" t="s">
        <v>211</v>
      </c>
      <c r="AQ103" s="164" t="s">
        <v>759</v>
      </c>
      <c r="AR103" s="2434" t="s">
        <v>50</v>
      </c>
      <c r="AS103" s="2434" t="s">
        <v>50</v>
      </c>
      <c r="AT103" s="2608" t="s">
        <v>48</v>
      </c>
      <c r="AU103" s="2345" t="s">
        <v>759</v>
      </c>
      <c r="AV103" s="2284">
        <v>24</v>
      </c>
      <c r="AW103" s="2332">
        <v>2</v>
      </c>
      <c r="AX103" s="2283"/>
    </row>
    <row r="104" spans="1:50" x14ac:dyDescent="0.25">
      <c r="A104" s="2283"/>
      <c r="B104" s="2309" t="s">
        <v>307</v>
      </c>
      <c r="C104" s="2340" t="s">
        <v>281</v>
      </c>
      <c r="D104" s="2747" t="s">
        <v>305</v>
      </c>
      <c r="E104" s="2748" t="s">
        <v>119</v>
      </c>
      <c r="F104" s="3694" t="s">
        <v>759</v>
      </c>
      <c r="G104" s="2488" t="s">
        <v>44</v>
      </c>
      <c r="H104" s="2488" t="s">
        <v>44</v>
      </c>
      <c r="I104" s="2488" t="s">
        <v>44</v>
      </c>
      <c r="J104" s="2488" t="s">
        <v>44</v>
      </c>
      <c r="K104" s="2479" t="s">
        <v>759</v>
      </c>
      <c r="L104" s="3222" t="s">
        <v>759</v>
      </c>
      <c r="M104" s="4160" t="s">
        <v>44</v>
      </c>
      <c r="N104" s="2485" t="s">
        <v>55</v>
      </c>
      <c r="O104" s="3168" t="s">
        <v>55</v>
      </c>
      <c r="P104" s="2484" t="s">
        <v>55</v>
      </c>
      <c r="Q104" s="2488" t="s">
        <v>44</v>
      </c>
      <c r="R104" s="2480" t="s">
        <v>44</v>
      </c>
      <c r="S104" s="3195" t="s">
        <v>44</v>
      </c>
      <c r="T104" s="2461" t="s">
        <v>759</v>
      </c>
      <c r="U104" s="3214" t="s">
        <v>44</v>
      </c>
      <c r="V104" s="2401" t="s">
        <v>44</v>
      </c>
      <c r="W104" s="2401" t="s">
        <v>44</v>
      </c>
      <c r="X104" s="2401" t="s">
        <v>44</v>
      </c>
      <c r="Y104" s="2414" t="s">
        <v>759</v>
      </c>
      <c r="Z104" s="2418" t="s">
        <v>759</v>
      </c>
      <c r="AA104" s="2417" t="s">
        <v>44</v>
      </c>
      <c r="AB104" s="2414" t="s">
        <v>759</v>
      </c>
      <c r="AC104" s="2417" t="s">
        <v>44</v>
      </c>
      <c r="AD104" s="2566" t="s">
        <v>44</v>
      </c>
      <c r="AE104" s="2408" t="s">
        <v>759</v>
      </c>
      <c r="AF104" s="2508" t="s">
        <v>44</v>
      </c>
      <c r="AG104" s="2408" t="s">
        <v>759</v>
      </c>
      <c r="AH104" s="2344" t="s">
        <v>44</v>
      </c>
      <c r="AI104" s="2401" t="s">
        <v>44</v>
      </c>
      <c r="AJ104" s="158" t="s">
        <v>759</v>
      </c>
      <c r="AK104" s="158" t="s">
        <v>759</v>
      </c>
      <c r="AL104" s="2417" t="s">
        <v>44</v>
      </c>
      <c r="AM104" s="2508" t="s">
        <v>44</v>
      </c>
      <c r="AN104" s="2329" t="s">
        <v>44</v>
      </c>
      <c r="AO104" s="2509" t="s">
        <v>759</v>
      </c>
      <c r="AP104" s="3162" t="s">
        <v>44</v>
      </c>
      <c r="AQ104" s="2408" t="s">
        <v>759</v>
      </c>
      <c r="AR104" s="2578" t="s">
        <v>42</v>
      </c>
      <c r="AS104" s="2578" t="s">
        <v>42</v>
      </c>
      <c r="AT104" s="2408" t="s">
        <v>759</v>
      </c>
      <c r="AU104" s="2369" t="s">
        <v>759</v>
      </c>
      <c r="AV104" s="2284">
        <v>26</v>
      </c>
      <c r="AW104" s="2332">
        <v>2</v>
      </c>
      <c r="AX104" s="2283"/>
    </row>
    <row r="105" spans="1:50" ht="15.75" thickBot="1" x14ac:dyDescent="0.3">
      <c r="A105" s="2283"/>
      <c r="B105" s="2309"/>
      <c r="C105" s="2340"/>
      <c r="D105" s="4202" t="s">
        <v>783</v>
      </c>
      <c r="E105" s="2788" t="s">
        <v>122</v>
      </c>
      <c r="F105" s="4203"/>
      <c r="G105" s="4204"/>
      <c r="H105" s="4203"/>
      <c r="I105" s="4203"/>
      <c r="J105" s="4203"/>
      <c r="K105" s="4203"/>
      <c r="L105" s="4203"/>
      <c r="M105" s="4203"/>
      <c r="N105" s="4203"/>
      <c r="O105" s="4203"/>
      <c r="P105" s="4203"/>
      <c r="Q105" s="4203"/>
      <c r="R105" s="4203"/>
      <c r="S105" s="4203"/>
      <c r="T105" s="3635"/>
      <c r="U105" s="2168"/>
      <c r="V105" s="4203"/>
      <c r="W105" s="4203"/>
      <c r="X105" s="4203"/>
      <c r="Y105" s="4203"/>
      <c r="Z105" s="4203"/>
      <c r="AA105" s="4203"/>
      <c r="AB105" s="4203"/>
      <c r="AC105" s="4203"/>
      <c r="AD105" s="3635"/>
      <c r="AE105" s="4203"/>
      <c r="AF105" s="4203"/>
      <c r="AG105" s="4203"/>
      <c r="AH105" s="2724" t="s">
        <v>123</v>
      </c>
      <c r="AI105" s="2724" t="s">
        <v>123</v>
      </c>
      <c r="AJ105" s="3272"/>
      <c r="AK105" s="3272"/>
      <c r="AL105" s="2724" t="s">
        <v>123</v>
      </c>
      <c r="AM105" s="3169" t="s">
        <v>123</v>
      </c>
      <c r="AN105" s="4206" t="s">
        <v>123</v>
      </c>
      <c r="AO105" s="4207"/>
      <c r="AP105" s="3924" t="s">
        <v>123</v>
      </c>
      <c r="AQ105" s="3159"/>
      <c r="AR105" s="3160" t="s">
        <v>123</v>
      </c>
      <c r="AS105" s="3160" t="s">
        <v>123</v>
      </c>
      <c r="AT105" s="3159"/>
      <c r="AU105" s="3159"/>
      <c r="AV105" s="2284"/>
      <c r="AW105" s="2332"/>
      <c r="AX105" s="2283"/>
    </row>
    <row r="106" spans="1:50" x14ac:dyDescent="0.25">
      <c r="A106" s="2283"/>
      <c r="B106" s="91"/>
      <c r="C106" s="733" t="s">
        <v>313</v>
      </c>
      <c r="D106" s="4150" t="s">
        <v>784</v>
      </c>
      <c r="E106" s="2788" t="s">
        <v>122</v>
      </c>
      <c r="F106" s="4205"/>
      <c r="G106" s="4159" t="s">
        <v>123</v>
      </c>
      <c r="H106" s="2724" t="s">
        <v>123</v>
      </c>
      <c r="I106" s="2724" t="s">
        <v>123</v>
      </c>
      <c r="J106" s="2724" t="s">
        <v>123</v>
      </c>
      <c r="K106" s="3159"/>
      <c r="L106" s="3159"/>
      <c r="M106" s="3169" t="s">
        <v>123</v>
      </c>
      <c r="N106" s="3170"/>
      <c r="O106" s="3170"/>
      <c r="P106" s="3170"/>
      <c r="Q106" s="2724" t="s">
        <v>123</v>
      </c>
      <c r="R106" s="2727"/>
      <c r="S106" s="2727"/>
      <c r="T106" s="3635"/>
      <c r="U106" s="3171"/>
      <c r="V106" s="3172"/>
      <c r="W106" s="3172"/>
      <c r="X106" s="3172"/>
      <c r="Y106" s="3173"/>
      <c r="Z106" s="3174"/>
      <c r="AA106" s="3173"/>
      <c r="AB106" s="3173"/>
      <c r="AC106" s="3173"/>
      <c r="AD106" s="3175"/>
      <c r="AE106" s="3172"/>
      <c r="AF106" s="3172"/>
      <c r="AG106" s="3173"/>
      <c r="AH106" s="3176"/>
      <c r="AI106" s="3173"/>
      <c r="AJ106" s="3177"/>
      <c r="AK106" s="3177"/>
      <c r="AL106" s="3172"/>
      <c r="AM106" s="3172"/>
      <c r="AN106" s="4151"/>
      <c r="AO106" s="3178"/>
      <c r="AP106" s="3171"/>
      <c r="AQ106" s="3172"/>
      <c r="AR106" s="3172"/>
      <c r="AS106" s="3172"/>
      <c r="AT106" s="3173"/>
      <c r="AU106" s="3174"/>
      <c r="AV106" s="2284">
        <v>25</v>
      </c>
      <c r="AW106" s="2332">
        <v>4</v>
      </c>
      <c r="AX106" s="2283"/>
    </row>
    <row r="107" spans="1:50" ht="15.75" thickBot="1" x14ac:dyDescent="0.3">
      <c r="A107" s="91"/>
      <c r="B107" s="2309" t="s">
        <v>318</v>
      </c>
      <c r="C107" s="733" t="s">
        <v>319</v>
      </c>
      <c r="D107" s="2736" t="s">
        <v>308</v>
      </c>
      <c r="E107" s="2790" t="s">
        <v>309</v>
      </c>
      <c r="F107" s="3179" t="s">
        <v>211</v>
      </c>
      <c r="G107" s="3180" t="s">
        <v>211</v>
      </c>
      <c r="H107" s="2427" t="s">
        <v>50</v>
      </c>
      <c r="I107" s="2427" t="s">
        <v>50</v>
      </c>
      <c r="J107" s="2427" t="s">
        <v>50</v>
      </c>
      <c r="K107" s="2397" t="s">
        <v>759</v>
      </c>
      <c r="L107" s="2337" t="s">
        <v>759</v>
      </c>
      <c r="M107" s="3181" t="s">
        <v>50</v>
      </c>
      <c r="N107" s="3182" t="s">
        <v>759</v>
      </c>
      <c r="O107" s="2397" t="s">
        <v>759</v>
      </c>
      <c r="P107" s="2408" t="s">
        <v>759</v>
      </c>
      <c r="Q107" s="2427" t="s">
        <v>50</v>
      </c>
      <c r="R107" s="2471" t="s">
        <v>50</v>
      </c>
      <c r="S107" s="2585" t="s">
        <v>50</v>
      </c>
      <c r="T107" s="3183" t="s">
        <v>759</v>
      </c>
      <c r="U107" s="2642" t="s">
        <v>211</v>
      </c>
      <c r="V107" s="2427" t="s">
        <v>50</v>
      </c>
      <c r="W107" s="2427" t="s">
        <v>50</v>
      </c>
      <c r="X107" s="2427" t="s">
        <v>50</v>
      </c>
      <c r="Y107" s="3184" t="s">
        <v>55</v>
      </c>
      <c r="Z107" s="2369" t="s">
        <v>759</v>
      </c>
      <c r="AA107" s="3180" t="s">
        <v>211</v>
      </c>
      <c r="AB107" s="3180" t="s">
        <v>211</v>
      </c>
      <c r="AC107" s="3180" t="s">
        <v>211</v>
      </c>
      <c r="AD107" s="2959" t="s">
        <v>50</v>
      </c>
      <c r="AE107" s="2450" t="s">
        <v>759</v>
      </c>
      <c r="AF107" s="2494" t="s">
        <v>50</v>
      </c>
      <c r="AG107" s="2408" t="s">
        <v>759</v>
      </c>
      <c r="AH107" s="3179" t="s">
        <v>211</v>
      </c>
      <c r="AI107" s="3180" t="s">
        <v>211</v>
      </c>
      <c r="AJ107" s="2408" t="s">
        <v>759</v>
      </c>
      <c r="AK107" s="2408" t="s">
        <v>759</v>
      </c>
      <c r="AL107" s="2434" t="s">
        <v>50</v>
      </c>
      <c r="AM107" s="2494" t="s">
        <v>50</v>
      </c>
      <c r="AN107" s="2441" t="s">
        <v>50</v>
      </c>
      <c r="AO107" s="3183" t="s">
        <v>759</v>
      </c>
      <c r="AP107" s="2642" t="s">
        <v>211</v>
      </c>
      <c r="AQ107" s="164" t="s">
        <v>759</v>
      </c>
      <c r="AR107" s="2608" t="s">
        <v>48</v>
      </c>
      <c r="AS107" s="2608" t="s">
        <v>48</v>
      </c>
      <c r="AT107" s="2408" t="s">
        <v>759</v>
      </c>
      <c r="AU107" s="2369" t="s">
        <v>759</v>
      </c>
      <c r="AV107" s="2284">
        <v>25</v>
      </c>
      <c r="AW107" s="2332">
        <v>4</v>
      </c>
      <c r="AX107" s="2283"/>
    </row>
    <row r="108" spans="1:50" x14ac:dyDescent="0.25">
      <c r="A108" s="91"/>
      <c r="B108" s="91"/>
      <c r="C108" s="2283"/>
      <c r="D108" s="2747" t="s">
        <v>314</v>
      </c>
      <c r="E108" s="2748" t="s">
        <v>315</v>
      </c>
      <c r="F108" s="2460" t="s">
        <v>44</v>
      </c>
      <c r="G108" s="2283" t="s">
        <v>41</v>
      </c>
      <c r="H108" s="2920" t="s">
        <v>44</v>
      </c>
      <c r="I108" s="2414" t="s">
        <v>759</v>
      </c>
      <c r="J108" s="2457" t="s">
        <v>65</v>
      </c>
      <c r="K108" s="2457" t="s">
        <v>65</v>
      </c>
      <c r="L108" s="2458" t="s">
        <v>65</v>
      </c>
      <c r="M108" s="2461" t="s">
        <v>759</v>
      </c>
      <c r="N108" s="2408" t="s">
        <v>759</v>
      </c>
      <c r="O108" s="2522" t="s">
        <v>64</v>
      </c>
      <c r="P108" s="2521" t="s">
        <v>64</v>
      </c>
      <c r="Q108" s="2521" t="s">
        <v>64</v>
      </c>
      <c r="R108" s="2409" t="s">
        <v>64</v>
      </c>
      <c r="S108" s="2421" t="s">
        <v>759</v>
      </c>
      <c r="T108" s="2461" t="s">
        <v>759</v>
      </c>
      <c r="U108" s="3162" t="s">
        <v>44</v>
      </c>
      <c r="V108" s="2401" t="s">
        <v>44</v>
      </c>
      <c r="W108" s="2401" t="s">
        <v>44</v>
      </c>
      <c r="X108" s="2401" t="s">
        <v>44</v>
      </c>
      <c r="Y108" s="2414" t="s">
        <v>759</v>
      </c>
      <c r="Z108" s="2418" t="s">
        <v>759</v>
      </c>
      <c r="AA108" s="2401" t="s">
        <v>44</v>
      </c>
      <c r="AB108" s="2414" t="s">
        <v>759</v>
      </c>
      <c r="AC108" s="2401" t="s">
        <v>44</v>
      </c>
      <c r="AD108" s="2602" t="s">
        <v>42</v>
      </c>
      <c r="AE108" s="2578" t="s">
        <v>42</v>
      </c>
      <c r="AF108" s="2506" t="s">
        <v>759</v>
      </c>
      <c r="AG108" s="2479" t="s">
        <v>759</v>
      </c>
      <c r="AH108" s="3463" t="s">
        <v>44</v>
      </c>
      <c r="AI108" s="2488" t="s">
        <v>44</v>
      </c>
      <c r="AJ108" s="2479" t="s">
        <v>759</v>
      </c>
      <c r="AK108" s="2479" t="s">
        <v>759</v>
      </c>
      <c r="AL108" s="3304" t="s">
        <v>44</v>
      </c>
      <c r="AM108" s="2508" t="s">
        <v>44</v>
      </c>
      <c r="AN108" s="2329" t="s">
        <v>44</v>
      </c>
      <c r="AO108" s="2461" t="s">
        <v>759</v>
      </c>
      <c r="AP108" s="3162" t="s">
        <v>44</v>
      </c>
      <c r="AQ108" s="2408" t="s">
        <v>759</v>
      </c>
      <c r="AR108" s="2904" t="s">
        <v>42</v>
      </c>
      <c r="AS108" s="2904" t="s">
        <v>42</v>
      </c>
      <c r="AT108" s="2414" t="s">
        <v>759</v>
      </c>
      <c r="AU108" s="2418" t="s">
        <v>759</v>
      </c>
      <c r="AV108" s="2284">
        <v>25</v>
      </c>
      <c r="AW108" s="522" t="s">
        <v>759</v>
      </c>
      <c r="AX108" s="2283"/>
    </row>
    <row r="109" spans="1:50" x14ac:dyDescent="0.25">
      <c r="A109" s="91"/>
      <c r="B109" s="91"/>
      <c r="C109" s="2283"/>
      <c r="D109" s="4152" t="s">
        <v>785</v>
      </c>
      <c r="E109" s="4154" t="s">
        <v>122</v>
      </c>
      <c r="F109" s="4158"/>
      <c r="G109" s="3921"/>
      <c r="H109" s="3921"/>
      <c r="I109" s="3921"/>
      <c r="J109" s="3921"/>
      <c r="K109" s="3921"/>
      <c r="L109" s="3921"/>
      <c r="M109" s="3921"/>
      <c r="N109" s="3921"/>
      <c r="O109" s="3921"/>
      <c r="P109" s="3921"/>
      <c r="Q109" s="3921"/>
      <c r="R109" s="3921"/>
      <c r="S109" s="3921"/>
      <c r="T109" s="3921"/>
      <c r="U109" s="3922"/>
      <c r="V109" s="3921"/>
      <c r="W109" s="3921"/>
      <c r="X109" s="3921"/>
      <c r="Y109" s="3921"/>
      <c r="Z109" s="4161"/>
      <c r="AA109" s="4159" t="s">
        <v>123</v>
      </c>
      <c r="AB109" s="3159"/>
      <c r="AC109" s="2315" t="s">
        <v>123</v>
      </c>
      <c r="AD109" s="2948" t="s">
        <v>123</v>
      </c>
      <c r="AE109" s="3057" t="s">
        <v>123</v>
      </c>
      <c r="AF109" s="3159"/>
      <c r="AG109" s="3159"/>
      <c r="AH109" s="2724" t="s">
        <v>123</v>
      </c>
      <c r="AI109" s="2724" t="s">
        <v>123</v>
      </c>
      <c r="AJ109" s="3159"/>
      <c r="AK109" s="3159"/>
      <c r="AL109" s="3924" t="s">
        <v>123</v>
      </c>
      <c r="AM109" s="3169" t="s">
        <v>123</v>
      </c>
      <c r="AN109" s="3169" t="s">
        <v>123</v>
      </c>
      <c r="AO109" s="3923"/>
      <c r="AP109" s="3918"/>
      <c r="AQ109" s="3919"/>
      <c r="AR109" s="3919"/>
      <c r="AS109" s="3919"/>
      <c r="AT109" s="3919"/>
      <c r="AU109" s="3920"/>
      <c r="AV109" s="2284">
        <v>25</v>
      </c>
      <c r="AW109" s="522"/>
      <c r="AX109" s="2283"/>
    </row>
    <row r="110" spans="1:50" x14ac:dyDescent="0.25">
      <c r="A110" s="91"/>
      <c r="B110" s="91"/>
      <c r="C110" s="733" t="s">
        <v>325</v>
      </c>
      <c r="D110" s="4150" t="s">
        <v>786</v>
      </c>
      <c r="E110" s="2788" t="s">
        <v>122</v>
      </c>
      <c r="F110" s="2342" t="s">
        <v>123</v>
      </c>
      <c r="G110" s="2283"/>
      <c r="H110" s="2507" t="s">
        <v>123</v>
      </c>
      <c r="I110" s="2506"/>
      <c r="J110" s="2722" t="s">
        <v>123</v>
      </c>
      <c r="K110" s="2722" t="s">
        <v>123</v>
      </c>
      <c r="L110" s="2722" t="s">
        <v>123</v>
      </c>
      <c r="M110" s="2509"/>
      <c r="N110" s="2506"/>
      <c r="O110" s="3185" t="s">
        <v>123</v>
      </c>
      <c r="P110" s="3185" t="s">
        <v>123</v>
      </c>
      <c r="Q110" s="3185" t="s">
        <v>123</v>
      </c>
      <c r="R110" s="3172"/>
      <c r="S110" s="4151"/>
      <c r="T110" s="3175"/>
      <c r="U110" s="3171"/>
      <c r="V110" s="3172"/>
      <c r="W110" s="3172"/>
      <c r="X110" s="3172"/>
      <c r="Y110" s="3172"/>
      <c r="Z110" s="3186"/>
      <c r="AA110" s="3172"/>
      <c r="AB110" s="3172"/>
      <c r="AC110" s="4151"/>
      <c r="AD110" s="3175"/>
      <c r="AE110" s="3172"/>
      <c r="AF110" s="3172"/>
      <c r="AG110" s="3172"/>
      <c r="AH110" s="3187"/>
      <c r="AI110" s="3172"/>
      <c r="AJ110" s="3173"/>
      <c r="AK110" s="3172"/>
      <c r="AL110" s="3171"/>
      <c r="AM110" s="3172"/>
      <c r="AN110" s="4151"/>
      <c r="AO110" s="3175"/>
      <c r="AP110" s="3171"/>
      <c r="AQ110" s="3172"/>
      <c r="AR110" s="3172"/>
      <c r="AS110" s="3172"/>
      <c r="AT110" s="3172"/>
      <c r="AU110" s="3186"/>
      <c r="AV110" s="2284">
        <v>25</v>
      </c>
      <c r="AW110" s="2332">
        <v>4</v>
      </c>
      <c r="AX110" s="2283"/>
    </row>
    <row r="111" spans="1:50" ht="15" customHeight="1" thickBot="1" x14ac:dyDescent="0.3">
      <c r="A111" s="2283"/>
      <c r="B111" s="91"/>
      <c r="C111" s="2340" t="s">
        <v>160</v>
      </c>
      <c r="D111" s="2736" t="s">
        <v>320</v>
      </c>
      <c r="E111" s="2790" t="s">
        <v>321</v>
      </c>
      <c r="F111" s="2644" t="s">
        <v>211</v>
      </c>
      <c r="G111" s="2646" t="s">
        <v>211</v>
      </c>
      <c r="H111" s="2427" t="s">
        <v>50</v>
      </c>
      <c r="I111" s="2397" t="s">
        <v>759</v>
      </c>
      <c r="J111" s="2467" t="s">
        <v>65</v>
      </c>
      <c r="K111" s="2467" t="s">
        <v>65</v>
      </c>
      <c r="L111" s="2468" t="s">
        <v>65</v>
      </c>
      <c r="M111" s="2432" t="s">
        <v>759</v>
      </c>
      <c r="N111" s="2450" t="s">
        <v>759</v>
      </c>
      <c r="O111" s="2532" t="s">
        <v>69</v>
      </c>
      <c r="P111" s="2532" t="s">
        <v>69</v>
      </c>
      <c r="Q111" s="2532" t="s">
        <v>69</v>
      </c>
      <c r="R111" s="2431" t="s">
        <v>69</v>
      </c>
      <c r="S111" s="2341" t="s">
        <v>759</v>
      </c>
      <c r="T111" s="3083" t="s">
        <v>759</v>
      </c>
      <c r="U111" s="2642" t="s">
        <v>211</v>
      </c>
      <c r="V111" s="2427" t="s">
        <v>50</v>
      </c>
      <c r="W111" s="2427" t="s">
        <v>50</v>
      </c>
      <c r="X111" s="2427" t="s">
        <v>50</v>
      </c>
      <c r="Y111" s="2996" t="s">
        <v>55</v>
      </c>
      <c r="Z111" s="2345" t="s">
        <v>759</v>
      </c>
      <c r="AA111" s="2646" t="s">
        <v>211</v>
      </c>
      <c r="AB111" s="2649" t="s">
        <v>211</v>
      </c>
      <c r="AC111" s="3441" t="s">
        <v>211</v>
      </c>
      <c r="AD111" s="2610" t="s">
        <v>87</v>
      </c>
      <c r="AE111" s="2608" t="s">
        <v>87</v>
      </c>
      <c r="AF111" s="2450" t="s">
        <v>759</v>
      </c>
      <c r="AG111" s="3086" t="s">
        <v>759</v>
      </c>
      <c r="AH111" s="2651" t="s">
        <v>211</v>
      </c>
      <c r="AI111" s="2649" t="s">
        <v>211</v>
      </c>
      <c r="AJ111" s="2993" t="s">
        <v>55</v>
      </c>
      <c r="AK111" s="131" t="s">
        <v>759</v>
      </c>
      <c r="AL111" s="2433" t="s">
        <v>50</v>
      </c>
      <c r="AM111" s="2494" t="s">
        <v>50</v>
      </c>
      <c r="AN111" s="2441" t="s">
        <v>50</v>
      </c>
      <c r="AO111" s="3083" t="s">
        <v>759</v>
      </c>
      <c r="AP111" s="2642" t="s">
        <v>211</v>
      </c>
      <c r="AQ111" s="164" t="s">
        <v>759</v>
      </c>
      <c r="AR111" s="2608" t="s">
        <v>48</v>
      </c>
      <c r="AS111" s="2608" t="s">
        <v>48</v>
      </c>
      <c r="AT111" s="3086" t="s">
        <v>759</v>
      </c>
      <c r="AU111" s="3650" t="s">
        <v>759</v>
      </c>
      <c r="AV111" s="2284">
        <v>25</v>
      </c>
      <c r="AW111" s="2332">
        <v>5</v>
      </c>
      <c r="AX111" s="2283"/>
    </row>
    <row r="112" spans="1:50" ht="15.75" thickBot="1" x14ac:dyDescent="0.3">
      <c r="A112" s="2343" t="s">
        <v>759</v>
      </c>
      <c r="B112" s="91"/>
      <c r="C112" s="791" t="s">
        <v>333</v>
      </c>
      <c r="D112" s="2791" t="s">
        <v>759</v>
      </c>
      <c r="E112" s="2792" t="s">
        <v>759</v>
      </c>
      <c r="F112" s="3242" t="s">
        <v>759</v>
      </c>
      <c r="G112" s="3139" t="s">
        <v>759</v>
      </c>
      <c r="H112" s="3139" t="s">
        <v>759</v>
      </c>
      <c r="I112" s="3139" t="s">
        <v>759</v>
      </c>
      <c r="J112" s="3136" t="s">
        <v>759</v>
      </c>
      <c r="K112" s="3136" t="s">
        <v>759</v>
      </c>
      <c r="L112" s="3189" t="s">
        <v>759</v>
      </c>
      <c r="M112" s="3190" t="s">
        <v>759</v>
      </c>
      <c r="N112" s="3139" t="s">
        <v>759</v>
      </c>
      <c r="O112" s="2474" t="s">
        <v>759</v>
      </c>
      <c r="P112" s="2474" t="s">
        <v>759</v>
      </c>
      <c r="Q112" s="2474" t="s">
        <v>759</v>
      </c>
      <c r="R112" s="3139" t="s">
        <v>759</v>
      </c>
      <c r="S112" s="3189" t="s">
        <v>759</v>
      </c>
      <c r="T112" s="2629" t="s">
        <v>759</v>
      </c>
      <c r="U112" s="3139" t="s">
        <v>759</v>
      </c>
      <c r="V112" s="3139" t="s">
        <v>759</v>
      </c>
      <c r="W112" s="2474" t="s">
        <v>759</v>
      </c>
      <c r="X112" s="2474" t="s">
        <v>759</v>
      </c>
      <c r="Y112" s="3139" t="s">
        <v>759</v>
      </c>
      <c r="Z112" s="3139" t="s">
        <v>759</v>
      </c>
      <c r="AA112" s="3191" t="s">
        <v>759</v>
      </c>
      <c r="AB112" s="3191" t="s">
        <v>759</v>
      </c>
      <c r="AC112" s="3192" t="s">
        <v>759</v>
      </c>
      <c r="AD112" s="3193" t="s">
        <v>759</v>
      </c>
      <c r="AE112" s="2474" t="s">
        <v>759</v>
      </c>
      <c r="AF112" s="3136" t="s">
        <v>759</v>
      </c>
      <c r="AG112" s="3136" t="s">
        <v>759</v>
      </c>
      <c r="AH112" s="3136" t="s">
        <v>759</v>
      </c>
      <c r="AI112" s="3136" t="s">
        <v>759</v>
      </c>
      <c r="AJ112" s="3136" t="s">
        <v>759</v>
      </c>
      <c r="AK112" s="3136" t="s">
        <v>759</v>
      </c>
      <c r="AL112" s="3136" t="s">
        <v>759</v>
      </c>
      <c r="AM112" s="3136" t="s">
        <v>759</v>
      </c>
      <c r="AN112" s="3189" t="s">
        <v>759</v>
      </c>
      <c r="AO112" s="3193" t="s">
        <v>759</v>
      </c>
      <c r="AP112" s="3139" t="s">
        <v>759</v>
      </c>
      <c r="AQ112" s="3136" t="s">
        <v>759</v>
      </c>
      <c r="AR112" s="3139" t="s">
        <v>759</v>
      </c>
      <c r="AS112" s="2474" t="s">
        <v>759</v>
      </c>
      <c r="AT112" s="3136" t="s">
        <v>759</v>
      </c>
      <c r="AU112" s="3194" t="s">
        <v>759</v>
      </c>
      <c r="AV112" s="2284">
        <v>25</v>
      </c>
      <c r="AW112" s="2332">
        <v>4</v>
      </c>
      <c r="AX112" s="2283"/>
    </row>
    <row r="113" spans="1:50" x14ac:dyDescent="0.25">
      <c r="A113" s="2343" t="s">
        <v>759</v>
      </c>
      <c r="B113" s="91"/>
      <c r="C113" s="2340" t="s">
        <v>336</v>
      </c>
      <c r="D113" s="2793" t="s">
        <v>326</v>
      </c>
      <c r="E113" s="2794" t="s">
        <v>327</v>
      </c>
      <c r="F113" s="3058" t="s">
        <v>55</v>
      </c>
      <c r="G113" s="2506" t="s">
        <v>759</v>
      </c>
      <c r="H113" s="2507" t="s">
        <v>44</v>
      </c>
      <c r="I113" s="3102" t="s">
        <v>328</v>
      </c>
      <c r="J113" s="2506" t="s">
        <v>759</v>
      </c>
      <c r="K113" s="2480" t="s">
        <v>44</v>
      </c>
      <c r="L113" s="3195" t="s">
        <v>44</v>
      </c>
      <c r="M113" s="2509" t="s">
        <v>759</v>
      </c>
      <c r="N113" s="2507" t="s">
        <v>44</v>
      </c>
      <c r="O113" s="2507" t="s">
        <v>44</v>
      </c>
      <c r="P113" s="2507" t="s">
        <v>44</v>
      </c>
      <c r="Q113" s="3102" t="s">
        <v>328</v>
      </c>
      <c r="R113" s="2506" t="s">
        <v>55</v>
      </c>
      <c r="S113" s="2283" t="s">
        <v>55</v>
      </c>
      <c r="T113" s="2487" t="s">
        <v>759</v>
      </c>
      <c r="U113" s="3628" t="s">
        <v>287</v>
      </c>
      <c r="V113" s="2451" t="s">
        <v>759</v>
      </c>
      <c r="W113" s="3196" t="s">
        <v>328</v>
      </c>
      <c r="X113" s="2506" t="s">
        <v>759</v>
      </c>
      <c r="Y113" s="2956" t="s">
        <v>42</v>
      </c>
      <c r="Z113" s="2956" t="s">
        <v>42</v>
      </c>
      <c r="AA113" s="2505" t="s">
        <v>759</v>
      </c>
      <c r="AB113" s="3005" t="s">
        <v>43</v>
      </c>
      <c r="AC113" s="2333" t="s">
        <v>43</v>
      </c>
      <c r="AD113" s="3636" t="s">
        <v>43</v>
      </c>
      <c r="AE113" s="3005" t="s">
        <v>43</v>
      </c>
      <c r="AF113" s="3197" t="s">
        <v>55</v>
      </c>
      <c r="AG113" s="3059" t="s">
        <v>55</v>
      </c>
      <c r="AH113" s="3058" t="s">
        <v>55</v>
      </c>
      <c r="AI113" s="2956" t="s">
        <v>42</v>
      </c>
      <c r="AJ113" s="2956" t="s">
        <v>42</v>
      </c>
      <c r="AK113" s="3102" t="s">
        <v>328</v>
      </c>
      <c r="AL113" s="3198" t="s">
        <v>778</v>
      </c>
      <c r="AM113" s="2508" t="s">
        <v>44</v>
      </c>
      <c r="AN113" s="2283" t="s">
        <v>759</v>
      </c>
      <c r="AO113" s="3612" t="s">
        <v>43</v>
      </c>
      <c r="AP113" s="3050" t="s">
        <v>43</v>
      </c>
      <c r="AQ113" s="3050" t="s">
        <v>43</v>
      </c>
      <c r="AR113" s="3102" t="s">
        <v>328</v>
      </c>
      <c r="AS113" s="3050" t="s">
        <v>43</v>
      </c>
      <c r="AT113" s="2506" t="s">
        <v>55</v>
      </c>
      <c r="AU113" s="2511" t="s">
        <v>55</v>
      </c>
      <c r="AV113" s="2284">
        <v>25</v>
      </c>
      <c r="AW113" s="2332">
        <v>4</v>
      </c>
      <c r="AX113" s="2283"/>
    </row>
    <row r="114" spans="1:50" x14ac:dyDescent="0.25">
      <c r="A114" s="2343" t="s">
        <v>759</v>
      </c>
      <c r="B114" s="2357" t="s">
        <v>759</v>
      </c>
      <c r="C114" s="733" t="s">
        <v>341</v>
      </c>
      <c r="D114" s="2736" t="s">
        <v>161</v>
      </c>
      <c r="E114" s="2773" t="s">
        <v>162</v>
      </c>
      <c r="F114" s="159" t="s">
        <v>41</v>
      </c>
      <c r="G114" s="2450" t="s">
        <v>759</v>
      </c>
      <c r="H114" s="2501" t="s">
        <v>50</v>
      </c>
      <c r="I114" s="3166" t="s">
        <v>48</v>
      </c>
      <c r="J114" s="2341" t="s">
        <v>759</v>
      </c>
      <c r="K114" s="3199" t="s">
        <v>50</v>
      </c>
      <c r="L114" s="2441" t="s">
        <v>50</v>
      </c>
      <c r="M114" s="3200" t="s">
        <v>759</v>
      </c>
      <c r="N114" s="2501" t="s">
        <v>50</v>
      </c>
      <c r="O114" s="2501" t="s">
        <v>50</v>
      </c>
      <c r="P114" s="2501" t="s">
        <v>50</v>
      </c>
      <c r="Q114" s="2501" t="s">
        <v>50</v>
      </c>
      <c r="R114" s="3201" t="s">
        <v>55</v>
      </c>
      <c r="S114" s="3202" t="s">
        <v>55</v>
      </c>
      <c r="T114" s="3388" t="s">
        <v>55</v>
      </c>
      <c r="U114" s="3202" t="s">
        <v>70</v>
      </c>
      <c r="V114" s="3203" t="s">
        <v>70</v>
      </c>
      <c r="W114" s="2450" t="s">
        <v>759</v>
      </c>
      <c r="X114" s="2501" t="s">
        <v>50</v>
      </c>
      <c r="Y114" s="2955" t="s">
        <v>48</v>
      </c>
      <c r="Z114" s="3204" t="s">
        <v>48</v>
      </c>
      <c r="AA114" s="697" t="s">
        <v>759</v>
      </c>
      <c r="AB114" s="3088" t="s">
        <v>49</v>
      </c>
      <c r="AC114" s="3205" t="s">
        <v>49</v>
      </c>
      <c r="AD114" s="3637" t="s">
        <v>49</v>
      </c>
      <c r="AE114" s="3007" t="s">
        <v>49</v>
      </c>
      <c r="AF114" s="3201" t="s">
        <v>55</v>
      </c>
      <c r="AG114" s="3206" t="s">
        <v>55</v>
      </c>
      <c r="AH114" s="2455" t="s">
        <v>759</v>
      </c>
      <c r="AI114" s="3207" t="s">
        <v>48</v>
      </c>
      <c r="AJ114" s="3056" t="s">
        <v>48</v>
      </c>
      <c r="AK114" s="2455" t="s">
        <v>759</v>
      </c>
      <c r="AL114" s="3125" t="s">
        <v>50</v>
      </c>
      <c r="AM114" s="3208" t="s">
        <v>50</v>
      </c>
      <c r="AN114" s="3479" t="s">
        <v>759</v>
      </c>
      <c r="AO114" s="3124" t="s">
        <v>49</v>
      </c>
      <c r="AP114" s="3123" t="s">
        <v>49</v>
      </c>
      <c r="AQ114" s="3122" t="s">
        <v>49</v>
      </c>
      <c r="AR114" s="3123" t="s">
        <v>49</v>
      </c>
      <c r="AS114" s="3123" t="s">
        <v>49</v>
      </c>
      <c r="AT114" s="2455" t="s">
        <v>759</v>
      </c>
      <c r="AU114" s="2453" t="s">
        <v>759</v>
      </c>
      <c r="AV114" s="2284">
        <v>25</v>
      </c>
      <c r="AW114" s="2332">
        <v>0</v>
      </c>
      <c r="AX114" s="2283"/>
    </row>
    <row r="115" spans="1:50" x14ac:dyDescent="0.25">
      <c r="A115" s="2343" t="s">
        <v>759</v>
      </c>
      <c r="B115" s="91"/>
      <c r="C115" s="2340" t="s">
        <v>178</v>
      </c>
      <c r="D115" s="2747" t="s">
        <v>334</v>
      </c>
      <c r="E115" s="2782" t="s">
        <v>335</v>
      </c>
      <c r="F115" s="3545" t="s">
        <v>64</v>
      </c>
      <c r="G115" s="3545" t="s">
        <v>64</v>
      </c>
      <c r="H115" s="2384" t="s">
        <v>55</v>
      </c>
      <c r="I115" s="2408" t="s">
        <v>759</v>
      </c>
      <c r="J115" s="3545" t="s">
        <v>64</v>
      </c>
      <c r="K115" s="3541" t="s">
        <v>44</v>
      </c>
      <c r="L115" s="3539" t="s">
        <v>44</v>
      </c>
      <c r="M115" s="2602" t="s">
        <v>42</v>
      </c>
      <c r="N115" s="2408" t="s">
        <v>759</v>
      </c>
      <c r="O115" s="2384" t="s">
        <v>55</v>
      </c>
      <c r="P115" s="2507" t="s">
        <v>44</v>
      </c>
      <c r="Q115" s="2507" t="s">
        <v>44</v>
      </c>
      <c r="R115" s="2384" t="s">
        <v>55</v>
      </c>
      <c r="S115" s="2596" t="s">
        <v>55</v>
      </c>
      <c r="T115" s="3074" t="s">
        <v>55</v>
      </c>
      <c r="U115" s="2563" t="s">
        <v>70</v>
      </c>
      <c r="V115" s="3075" t="s">
        <v>70</v>
      </c>
      <c r="W115" s="2562" t="s">
        <v>70</v>
      </c>
      <c r="X115" s="2562" t="s">
        <v>70</v>
      </c>
      <c r="Y115" s="2562" t="s">
        <v>70</v>
      </c>
      <c r="Z115" s="2563" t="s">
        <v>55</v>
      </c>
      <c r="AA115" s="3209" t="s">
        <v>44</v>
      </c>
      <c r="AB115" s="2412" t="s">
        <v>44</v>
      </c>
      <c r="AC115" s="2315" t="s">
        <v>44</v>
      </c>
      <c r="AD115" s="2566" t="s">
        <v>44</v>
      </c>
      <c r="AE115" s="3210" t="s">
        <v>55</v>
      </c>
      <c r="AF115" s="3210" t="s">
        <v>55</v>
      </c>
      <c r="AG115" s="3211" t="s">
        <v>55</v>
      </c>
      <c r="AH115" s="2460" t="s">
        <v>44</v>
      </c>
      <c r="AI115" s="2904" t="s">
        <v>42</v>
      </c>
      <c r="AJ115" s="3212" t="s">
        <v>55</v>
      </c>
      <c r="AK115" s="2414" t="s">
        <v>759</v>
      </c>
      <c r="AL115" s="2414" t="s">
        <v>759</v>
      </c>
      <c r="AM115" s="2480" t="s">
        <v>44</v>
      </c>
      <c r="AN115" s="3195" t="s">
        <v>44</v>
      </c>
      <c r="AO115" s="3213" t="s">
        <v>42</v>
      </c>
      <c r="AP115" s="2904" t="s">
        <v>42</v>
      </c>
      <c r="AQ115" s="3212" t="s">
        <v>55</v>
      </c>
      <c r="AR115" s="2401" t="s">
        <v>44</v>
      </c>
      <c r="AS115" s="3214" t="s">
        <v>44</v>
      </c>
      <c r="AT115" s="3212" t="s">
        <v>55</v>
      </c>
      <c r="AU115" s="3215" t="s">
        <v>55</v>
      </c>
      <c r="AV115" s="2284">
        <v>25</v>
      </c>
      <c r="AW115" s="2332">
        <v>0</v>
      </c>
      <c r="AX115" s="2283"/>
    </row>
    <row r="116" spans="1:50" x14ac:dyDescent="0.25">
      <c r="A116" s="91"/>
      <c r="B116" s="91"/>
      <c r="C116" s="91"/>
      <c r="D116" s="2771" t="s">
        <v>337</v>
      </c>
      <c r="E116" s="3561" t="s">
        <v>338</v>
      </c>
      <c r="F116" s="3545" t="s">
        <v>69</v>
      </c>
      <c r="G116" s="3545" t="s">
        <v>69</v>
      </c>
      <c r="H116" s="318" t="s">
        <v>759</v>
      </c>
      <c r="I116" s="697" t="s">
        <v>759</v>
      </c>
      <c r="J116" s="3550" t="s">
        <v>69</v>
      </c>
      <c r="K116" s="3546" t="s">
        <v>44</v>
      </c>
      <c r="L116" s="3547" t="s">
        <v>44</v>
      </c>
      <c r="M116" s="2948" t="s">
        <v>42</v>
      </c>
      <c r="N116" s="2506" t="s">
        <v>759</v>
      </c>
      <c r="O116" s="2506" t="s">
        <v>759</v>
      </c>
      <c r="P116" s="3464" t="s">
        <v>50</v>
      </c>
      <c r="Q116" s="3464" t="s">
        <v>50</v>
      </c>
      <c r="R116" s="2506" t="s">
        <v>759</v>
      </c>
      <c r="S116" s="2283" t="s">
        <v>759</v>
      </c>
      <c r="T116" s="3246" t="s">
        <v>44</v>
      </c>
      <c r="U116" s="3464" t="s">
        <v>44</v>
      </c>
      <c r="V116" s="3464" t="s">
        <v>44</v>
      </c>
      <c r="W116" s="3464" t="s">
        <v>44</v>
      </c>
      <c r="X116" s="3530" t="s">
        <v>55</v>
      </c>
      <c r="Y116" s="3531" t="s">
        <v>55</v>
      </c>
      <c r="Z116" s="3530" t="s">
        <v>55</v>
      </c>
      <c r="AA116" s="3456" t="s">
        <v>50</v>
      </c>
      <c r="AB116" s="3464" t="s">
        <v>50</v>
      </c>
      <c r="AC116" s="3462" t="s">
        <v>50</v>
      </c>
      <c r="AD116" s="3532" t="s">
        <v>44</v>
      </c>
      <c r="AE116" s="3533" t="s">
        <v>55</v>
      </c>
      <c r="AF116" s="3533" t="s">
        <v>55</v>
      </c>
      <c r="AG116" s="3534" t="s">
        <v>55</v>
      </c>
      <c r="AH116" s="3456" t="s">
        <v>50</v>
      </c>
      <c r="AI116" s="2956" t="s">
        <v>48</v>
      </c>
      <c r="AJ116" s="186" t="s">
        <v>759</v>
      </c>
      <c r="AK116" s="186" t="s">
        <v>759</v>
      </c>
      <c r="AL116" s="186" t="s">
        <v>759</v>
      </c>
      <c r="AM116" s="3208" t="s">
        <v>44</v>
      </c>
      <c r="AN116" s="3475" t="s">
        <v>44</v>
      </c>
      <c r="AO116" s="2948" t="s">
        <v>42</v>
      </c>
      <c r="AP116" s="2956" t="s">
        <v>48</v>
      </c>
      <c r="AQ116" s="2506" t="s">
        <v>759</v>
      </c>
      <c r="AR116" s="3304" t="s">
        <v>50</v>
      </c>
      <c r="AS116" s="3304" t="s">
        <v>50</v>
      </c>
      <c r="AT116" s="2506" t="s">
        <v>759</v>
      </c>
      <c r="AU116" s="2511" t="s">
        <v>759</v>
      </c>
      <c r="AV116" s="2284">
        <v>25</v>
      </c>
      <c r="AW116" s="522" t="s">
        <v>759</v>
      </c>
      <c r="AX116" s="2283"/>
    </row>
    <row r="117" spans="1:50" x14ac:dyDescent="0.25">
      <c r="A117" s="91"/>
      <c r="B117" s="91"/>
      <c r="C117" s="91"/>
      <c r="D117" s="3562" t="s">
        <v>339</v>
      </c>
      <c r="E117" s="3563" t="s">
        <v>787</v>
      </c>
      <c r="F117" s="3564" t="s">
        <v>123</v>
      </c>
      <c r="G117" s="3564" t="s">
        <v>123</v>
      </c>
      <c r="H117" s="3565"/>
      <c r="I117" s="3565"/>
      <c r="J117" s="3564" t="s">
        <v>123</v>
      </c>
      <c r="K117" s="3566" t="s">
        <v>123</v>
      </c>
      <c r="L117" s="3566" t="s">
        <v>123</v>
      </c>
      <c r="M117" s="3567"/>
      <c r="N117" s="3568"/>
      <c r="O117" s="3568"/>
      <c r="P117" s="3569" t="s">
        <v>123</v>
      </c>
      <c r="Q117" s="3569" t="s">
        <v>123</v>
      </c>
      <c r="R117" s="3568"/>
      <c r="S117" s="3622"/>
      <c r="T117" s="3633"/>
      <c r="U117" s="3629" t="s">
        <v>123</v>
      </c>
      <c r="V117" s="3569" t="s">
        <v>123</v>
      </c>
      <c r="W117" s="3569" t="s">
        <v>123</v>
      </c>
      <c r="X117" s="3570"/>
      <c r="Y117" s="3570"/>
      <c r="Z117" s="3570"/>
      <c r="AA117" s="3571"/>
      <c r="AB117" s="3570"/>
      <c r="AC117" s="3625"/>
      <c r="AD117" s="3638"/>
      <c r="AE117" s="3631"/>
      <c r="AF117" s="3570"/>
      <c r="AG117" s="3570"/>
      <c r="AH117" s="3571"/>
      <c r="AI117" s="3570"/>
      <c r="AJ117" s="3571"/>
      <c r="AK117" s="3571"/>
      <c r="AL117" s="3571"/>
      <c r="AM117" s="3570"/>
      <c r="AN117" s="3625"/>
      <c r="AO117" s="3640"/>
      <c r="AP117" s="3631"/>
      <c r="AQ117" s="3570"/>
      <c r="AR117" s="3571"/>
      <c r="AS117" s="3571"/>
      <c r="AT117" s="3572"/>
      <c r="AU117" s="2898"/>
      <c r="AV117" s="2284">
        <v>25</v>
      </c>
      <c r="AW117" s="522"/>
      <c r="AX117" s="2283"/>
    </row>
    <row r="118" spans="1:50" x14ac:dyDescent="0.25">
      <c r="A118" s="91"/>
      <c r="B118" s="91"/>
      <c r="C118" s="91"/>
      <c r="D118" s="3573" t="s">
        <v>788</v>
      </c>
      <c r="E118" s="3574" t="s">
        <v>789</v>
      </c>
      <c r="F118" s="3575"/>
      <c r="G118" s="3576"/>
      <c r="H118" s="3576"/>
      <c r="I118" s="3576"/>
      <c r="J118" s="3576"/>
      <c r="K118" s="3577"/>
      <c r="L118" s="3577"/>
      <c r="M118" s="3577"/>
      <c r="N118" s="3577"/>
      <c r="O118" s="3577"/>
      <c r="P118" s="3577"/>
      <c r="Q118" s="3577"/>
      <c r="R118" s="3577"/>
      <c r="S118" s="3623"/>
      <c r="T118" s="3634"/>
      <c r="U118" s="3630"/>
      <c r="V118" s="3578" t="s">
        <v>123</v>
      </c>
      <c r="W118" s="3578" t="s">
        <v>123</v>
      </c>
      <c r="X118" s="3578" t="s">
        <v>123</v>
      </c>
      <c r="Y118" s="3579"/>
      <c r="Z118" s="3579"/>
      <c r="AA118" s="3580" t="s">
        <v>123</v>
      </c>
      <c r="AB118" s="3581" t="s">
        <v>123</v>
      </c>
      <c r="AC118" s="3626" t="s">
        <v>123</v>
      </c>
      <c r="AD118" s="3634"/>
      <c r="AE118" s="3630"/>
      <c r="AF118" s="3577"/>
      <c r="AG118" s="3577"/>
      <c r="AH118" s="3580" t="s">
        <v>123</v>
      </c>
      <c r="AI118" s="3582" t="s">
        <v>123</v>
      </c>
      <c r="AJ118" s="3576"/>
      <c r="AK118" s="3576"/>
      <c r="AL118" s="3576"/>
      <c r="AM118" s="3583" t="s">
        <v>123</v>
      </c>
      <c r="AN118" s="3627" t="s">
        <v>123</v>
      </c>
      <c r="AO118" s="3641"/>
      <c r="AP118" s="3632" t="s">
        <v>123</v>
      </c>
      <c r="AQ118" s="3577"/>
      <c r="AR118" s="3580" t="s">
        <v>123</v>
      </c>
      <c r="AS118" s="3580" t="s">
        <v>123</v>
      </c>
      <c r="AT118" s="3584"/>
      <c r="AU118" s="2898"/>
      <c r="AV118" s="2284">
        <v>25</v>
      </c>
      <c r="AW118" s="522"/>
      <c r="AX118" s="2283"/>
    </row>
    <row r="119" spans="1:50" x14ac:dyDescent="0.25">
      <c r="A119" s="91"/>
      <c r="B119" s="2356" t="s">
        <v>347</v>
      </c>
      <c r="C119" s="733" t="s">
        <v>348</v>
      </c>
      <c r="D119" s="2747" t="s">
        <v>342</v>
      </c>
      <c r="E119" s="2774" t="s">
        <v>343</v>
      </c>
      <c r="F119" s="2510" t="s">
        <v>44</v>
      </c>
      <c r="G119" s="2283" t="s">
        <v>41</v>
      </c>
      <c r="H119" s="2510" t="s">
        <v>44</v>
      </c>
      <c r="I119" s="2507" t="s">
        <v>44</v>
      </c>
      <c r="J119" s="2507" t="s">
        <v>44</v>
      </c>
      <c r="K119" s="2506" t="s">
        <v>759</v>
      </c>
      <c r="L119" s="2283" t="s">
        <v>87</v>
      </c>
      <c r="M119" s="2566" t="s">
        <v>87</v>
      </c>
      <c r="N119" s="2507" t="s">
        <v>87</v>
      </c>
      <c r="O119" s="2506" t="s">
        <v>759</v>
      </c>
      <c r="P119" s="2506" t="s">
        <v>759</v>
      </c>
      <c r="Q119" s="2506" t="s">
        <v>759</v>
      </c>
      <c r="R119" s="2508" t="s">
        <v>44</v>
      </c>
      <c r="S119" s="2329" t="s">
        <v>44</v>
      </c>
      <c r="T119" s="2509" t="s">
        <v>759</v>
      </c>
      <c r="U119" s="2506" t="s">
        <v>759</v>
      </c>
      <c r="V119" s="2507" t="s">
        <v>44</v>
      </c>
      <c r="W119" s="2507" t="s">
        <v>44</v>
      </c>
      <c r="X119" s="2507" t="s">
        <v>44</v>
      </c>
      <c r="Y119" s="3210" t="s">
        <v>55</v>
      </c>
      <c r="Z119" s="2511" t="s">
        <v>759</v>
      </c>
      <c r="AA119" s="2506" t="s">
        <v>759</v>
      </c>
      <c r="AB119" s="2507" t="s">
        <v>44</v>
      </c>
      <c r="AC119" s="2315" t="s">
        <v>44</v>
      </c>
      <c r="AD119" s="3218" t="s">
        <v>759</v>
      </c>
      <c r="AE119" s="2507" t="s">
        <v>44</v>
      </c>
      <c r="AF119" s="3219" t="s">
        <v>44</v>
      </c>
      <c r="AG119" s="2283" t="s">
        <v>759</v>
      </c>
      <c r="AH119" s="2342" t="s">
        <v>44</v>
      </c>
      <c r="AI119" s="2507" t="s">
        <v>44</v>
      </c>
      <c r="AJ119" s="2507" t="s">
        <v>44</v>
      </c>
      <c r="AK119" s="2507" t="s">
        <v>44</v>
      </c>
      <c r="AL119" s="2507" t="s">
        <v>44</v>
      </c>
      <c r="AM119" s="2506" t="s">
        <v>759</v>
      </c>
      <c r="AN119" s="2283" t="s">
        <v>759</v>
      </c>
      <c r="AO119" s="2509" t="s">
        <v>759</v>
      </c>
      <c r="AP119" s="2507" t="s">
        <v>44</v>
      </c>
      <c r="AQ119" s="2507" t="s">
        <v>44</v>
      </c>
      <c r="AR119" s="2506" t="s">
        <v>759</v>
      </c>
      <c r="AS119" s="2506" t="s">
        <v>759</v>
      </c>
      <c r="AT119" s="2508" t="s">
        <v>44</v>
      </c>
      <c r="AU119" s="2329" t="s">
        <v>44</v>
      </c>
      <c r="AV119" s="2284">
        <v>25</v>
      </c>
      <c r="AW119" s="2332">
        <v>23</v>
      </c>
      <c r="AX119" s="2283"/>
    </row>
    <row r="120" spans="1:50" x14ac:dyDescent="0.25">
      <c r="A120" s="91"/>
      <c r="B120" s="2356"/>
      <c r="C120" s="733"/>
      <c r="D120" s="2787" t="s">
        <v>710</v>
      </c>
      <c r="E120" s="2787" t="s">
        <v>122</v>
      </c>
      <c r="F120" s="2727"/>
      <c r="G120" s="2727"/>
      <c r="H120" s="2724" t="s">
        <v>123</v>
      </c>
      <c r="I120" s="2724" t="s">
        <v>123</v>
      </c>
      <c r="J120" s="2724" t="s">
        <v>123</v>
      </c>
      <c r="K120" s="2727"/>
      <c r="L120" s="2727"/>
      <c r="M120" s="2727"/>
      <c r="N120" s="2727"/>
      <c r="O120" s="2727"/>
      <c r="P120" s="2727"/>
      <c r="Q120" s="2727"/>
      <c r="R120" s="2727"/>
      <c r="S120" s="3624"/>
      <c r="T120" s="3635"/>
      <c r="U120" s="2898"/>
      <c r="V120" s="2727"/>
      <c r="W120" s="2727"/>
      <c r="X120" s="2727"/>
      <c r="Y120" s="2899"/>
      <c r="Z120" s="2727"/>
      <c r="AA120" s="2727"/>
      <c r="AB120" s="2727"/>
      <c r="AC120" s="3624"/>
      <c r="AD120" s="3639"/>
      <c r="AE120" s="2898"/>
      <c r="AF120" s="2899"/>
      <c r="AG120" s="2727"/>
      <c r="AH120" s="2727"/>
      <c r="AI120" s="2727"/>
      <c r="AJ120" s="2727"/>
      <c r="AK120" s="2727"/>
      <c r="AL120" s="2727"/>
      <c r="AM120" s="2727"/>
      <c r="AN120" s="3624"/>
      <c r="AO120" s="3635"/>
      <c r="AP120" s="2898"/>
      <c r="AQ120" s="2727"/>
      <c r="AR120" s="2727"/>
      <c r="AS120" s="2727"/>
      <c r="AT120" s="2727"/>
      <c r="AU120" s="2727"/>
      <c r="AV120" s="2284">
        <v>25</v>
      </c>
      <c r="AW120" s="2332"/>
      <c r="AX120" s="2283"/>
    </row>
    <row r="121" spans="1:50" x14ac:dyDescent="0.25">
      <c r="A121" s="91"/>
      <c r="B121" s="91"/>
      <c r="C121" s="2340" t="s">
        <v>255</v>
      </c>
      <c r="D121" s="2743" t="s">
        <v>345</v>
      </c>
      <c r="E121" s="2795" t="s">
        <v>346</v>
      </c>
      <c r="F121" s="2559" t="s">
        <v>50</v>
      </c>
      <c r="G121" s="2283" t="s">
        <v>41</v>
      </c>
      <c r="H121" s="2559" t="s">
        <v>50</v>
      </c>
      <c r="I121" s="2427" t="s">
        <v>50</v>
      </c>
      <c r="J121" s="2427" t="s">
        <v>50</v>
      </c>
      <c r="K121" s="2397" t="s">
        <v>759</v>
      </c>
      <c r="L121" s="2337" t="s">
        <v>759</v>
      </c>
      <c r="M121" s="2937" t="s">
        <v>50</v>
      </c>
      <c r="N121" s="2427" t="s">
        <v>50</v>
      </c>
      <c r="O121" s="2397" t="s">
        <v>759</v>
      </c>
      <c r="P121" s="2397" t="s">
        <v>759</v>
      </c>
      <c r="Q121" s="2397" t="s">
        <v>759</v>
      </c>
      <c r="R121" s="2471" t="s">
        <v>50</v>
      </c>
      <c r="S121" s="2585" t="s">
        <v>50</v>
      </c>
      <c r="T121" s="2432" t="s">
        <v>759</v>
      </c>
      <c r="U121" s="2397" t="s">
        <v>759</v>
      </c>
      <c r="V121" s="2427" t="s">
        <v>50</v>
      </c>
      <c r="W121" s="2427" t="s">
        <v>50</v>
      </c>
      <c r="X121" s="2427" t="s">
        <v>50</v>
      </c>
      <c r="Y121" s="2384" t="s">
        <v>55</v>
      </c>
      <c r="Z121" s="2345" t="s">
        <v>759</v>
      </c>
      <c r="AA121" s="164" t="s">
        <v>759</v>
      </c>
      <c r="AB121" s="2427" t="s">
        <v>50</v>
      </c>
      <c r="AC121" s="2726" t="s">
        <v>50</v>
      </c>
      <c r="AD121" s="2432" t="s">
        <v>759</v>
      </c>
      <c r="AE121" s="2434" t="s">
        <v>50</v>
      </c>
      <c r="AF121" s="2471" t="s">
        <v>50</v>
      </c>
      <c r="AG121" s="2337" t="s">
        <v>759</v>
      </c>
      <c r="AH121" s="2334" t="s">
        <v>50</v>
      </c>
      <c r="AI121" s="2434" t="s">
        <v>50</v>
      </c>
      <c r="AJ121" s="2434" t="s">
        <v>50</v>
      </c>
      <c r="AK121" s="2434" t="s">
        <v>50</v>
      </c>
      <c r="AL121" s="2434" t="s">
        <v>50</v>
      </c>
      <c r="AM121" s="2397" t="s">
        <v>759</v>
      </c>
      <c r="AN121" s="2337" t="s">
        <v>759</v>
      </c>
      <c r="AO121" s="3158" t="s">
        <v>759</v>
      </c>
      <c r="AP121" s="2427" t="s">
        <v>50</v>
      </c>
      <c r="AQ121" s="2427" t="s">
        <v>50</v>
      </c>
      <c r="AR121" s="2397" t="s">
        <v>759</v>
      </c>
      <c r="AS121" s="2397" t="s">
        <v>759</v>
      </c>
      <c r="AT121" s="2471" t="s">
        <v>50</v>
      </c>
      <c r="AU121" s="2585" t="s">
        <v>50</v>
      </c>
      <c r="AV121" s="2284">
        <v>25</v>
      </c>
      <c r="AW121" s="2332">
        <v>19</v>
      </c>
      <c r="AX121" s="2283"/>
    </row>
    <row r="122" spans="1:50" x14ac:dyDescent="0.25">
      <c r="A122" s="91"/>
      <c r="B122" s="2349" t="s">
        <v>365</v>
      </c>
      <c r="C122" s="733" t="s">
        <v>366</v>
      </c>
      <c r="D122" s="2796" t="s">
        <v>759</v>
      </c>
      <c r="E122" s="2797" t="s">
        <v>759</v>
      </c>
      <c r="F122" s="3139" t="s">
        <v>759</v>
      </c>
      <c r="G122" s="3136" t="s">
        <v>759</v>
      </c>
      <c r="H122" s="3139" t="s">
        <v>759</v>
      </c>
      <c r="I122" s="3139" t="s">
        <v>759</v>
      </c>
      <c r="J122" s="3139" t="s">
        <v>759</v>
      </c>
      <c r="K122" s="3139" t="s">
        <v>759</v>
      </c>
      <c r="L122" s="3189" t="s">
        <v>759</v>
      </c>
      <c r="M122" s="3138" t="s">
        <v>759</v>
      </c>
      <c r="N122" s="3139" t="s">
        <v>759</v>
      </c>
      <c r="O122" s="3139" t="s">
        <v>759</v>
      </c>
      <c r="P122" s="3139" t="s">
        <v>759</v>
      </c>
      <c r="Q122" s="3139" t="s">
        <v>759</v>
      </c>
      <c r="R122" s="3139" t="s">
        <v>759</v>
      </c>
      <c r="S122" s="3189" t="s">
        <v>759</v>
      </c>
      <c r="T122" s="3138" t="s">
        <v>759</v>
      </c>
      <c r="U122" s="3136" t="s">
        <v>759</v>
      </c>
      <c r="V122" s="3137" t="s">
        <v>759</v>
      </c>
      <c r="W122" s="3188" t="s">
        <v>759</v>
      </c>
      <c r="X122" s="3136" t="s">
        <v>759</v>
      </c>
      <c r="Y122" s="3136" t="s">
        <v>759</v>
      </c>
      <c r="Z122" s="3220" t="s">
        <v>759</v>
      </c>
      <c r="AA122" s="3136" t="s">
        <v>759</v>
      </c>
      <c r="AB122" s="3136" t="s">
        <v>759</v>
      </c>
      <c r="AC122" s="3189" t="s">
        <v>759</v>
      </c>
      <c r="AD122" s="3138" t="s">
        <v>759</v>
      </c>
      <c r="AE122" s="3139" t="s">
        <v>759</v>
      </c>
      <c r="AF122" s="3136" t="s">
        <v>759</v>
      </c>
      <c r="AG122" s="3136" t="s">
        <v>759</v>
      </c>
      <c r="AH122" s="3221" t="s">
        <v>759</v>
      </c>
      <c r="AI122" s="3136" t="s">
        <v>759</v>
      </c>
      <c r="AJ122" s="3136" t="s">
        <v>759</v>
      </c>
      <c r="AK122" s="3136" t="s">
        <v>759</v>
      </c>
      <c r="AL122" s="3136" t="s">
        <v>759</v>
      </c>
      <c r="AM122" s="3139" t="s">
        <v>759</v>
      </c>
      <c r="AN122" s="3189" t="s">
        <v>759</v>
      </c>
      <c r="AO122" s="3138" t="s">
        <v>759</v>
      </c>
      <c r="AP122" s="3139" t="s">
        <v>759</v>
      </c>
      <c r="AQ122" s="3139" t="s">
        <v>759</v>
      </c>
      <c r="AR122" s="3139" t="s">
        <v>759</v>
      </c>
      <c r="AS122" s="3136" t="s">
        <v>759</v>
      </c>
      <c r="AT122" s="3139" t="s">
        <v>759</v>
      </c>
      <c r="AU122" s="3194" t="s">
        <v>759</v>
      </c>
      <c r="AV122" s="2284">
        <v>23</v>
      </c>
      <c r="AW122" s="2332">
        <v>22</v>
      </c>
      <c r="AX122" s="2283"/>
    </row>
    <row r="123" spans="1:50" x14ac:dyDescent="0.25">
      <c r="A123" s="91"/>
      <c r="B123" s="2283"/>
      <c r="C123" s="2340" t="s">
        <v>350</v>
      </c>
      <c r="D123" s="2734" t="s">
        <v>349</v>
      </c>
      <c r="E123" s="2798" t="s">
        <v>63</v>
      </c>
      <c r="F123" s="2904" t="s">
        <v>42</v>
      </c>
      <c r="G123" s="2904" t="s">
        <v>42</v>
      </c>
      <c r="H123" s="2904" t="s">
        <v>42</v>
      </c>
      <c r="I123" s="2904" t="s">
        <v>42</v>
      </c>
      <c r="J123" s="2414" t="s">
        <v>759</v>
      </c>
      <c r="K123" s="2414" t="s">
        <v>759</v>
      </c>
      <c r="L123" s="2462" t="s">
        <v>759</v>
      </c>
      <c r="M123" s="2461" t="s">
        <v>759</v>
      </c>
      <c r="N123" s="2578" t="s">
        <v>42</v>
      </c>
      <c r="O123" s="3063" t="s">
        <v>42</v>
      </c>
      <c r="P123" s="3063" t="s">
        <v>42</v>
      </c>
      <c r="Q123" s="3063" t="s">
        <v>42</v>
      </c>
      <c r="R123" s="2414" t="s">
        <v>759</v>
      </c>
      <c r="S123" s="3222" t="s">
        <v>759</v>
      </c>
      <c r="T123" s="2461" t="s">
        <v>759</v>
      </c>
      <c r="U123" s="2578" t="s">
        <v>42</v>
      </c>
      <c r="V123" s="3063" t="s">
        <v>42</v>
      </c>
      <c r="W123" s="3063" t="s">
        <v>42</v>
      </c>
      <c r="X123" s="2956" t="s">
        <v>42</v>
      </c>
      <c r="Y123" s="2479" t="s">
        <v>759</v>
      </c>
      <c r="Z123" s="2462" t="s">
        <v>759</v>
      </c>
      <c r="AA123" s="2922" t="s">
        <v>42</v>
      </c>
      <c r="AB123" s="2904" t="s">
        <v>42</v>
      </c>
      <c r="AC123" s="2957" t="s">
        <v>70</v>
      </c>
      <c r="AD123" s="3223" t="s">
        <v>55</v>
      </c>
      <c r="AE123" s="2958" t="s">
        <v>70</v>
      </c>
      <c r="AF123" s="2958" t="s">
        <v>70</v>
      </c>
      <c r="AG123" s="3087" t="s">
        <v>55</v>
      </c>
      <c r="AH123" s="2521" t="s">
        <v>42</v>
      </c>
      <c r="AI123" s="2521" t="s">
        <v>42</v>
      </c>
      <c r="AJ123" s="2521" t="s">
        <v>42</v>
      </c>
      <c r="AK123" s="2521" t="s">
        <v>42</v>
      </c>
      <c r="AL123" s="2521" t="s">
        <v>42</v>
      </c>
      <c r="AM123" s="2414" t="s">
        <v>759</v>
      </c>
      <c r="AN123" s="2462" t="s">
        <v>759</v>
      </c>
      <c r="AO123" s="2461" t="s">
        <v>759</v>
      </c>
      <c r="AP123" s="2578" t="s">
        <v>42</v>
      </c>
      <c r="AQ123" s="3063" t="s">
        <v>42</v>
      </c>
      <c r="AR123" s="3063" t="s">
        <v>42</v>
      </c>
      <c r="AS123" s="2956" t="s">
        <v>42</v>
      </c>
      <c r="AT123" s="2479" t="s">
        <v>759</v>
      </c>
      <c r="AU123" s="2418" t="s">
        <v>759</v>
      </c>
      <c r="AV123" s="2284">
        <v>25</v>
      </c>
      <c r="AW123" s="2332">
        <v>22</v>
      </c>
      <c r="AX123" s="2283"/>
    </row>
    <row r="124" spans="1:50" x14ac:dyDescent="0.25">
      <c r="A124" s="91"/>
      <c r="B124" s="2349" t="s">
        <v>353</v>
      </c>
      <c r="C124" s="2340" t="s">
        <v>354</v>
      </c>
      <c r="D124" s="2753" t="s">
        <v>256</v>
      </c>
      <c r="E124" s="1118" t="s">
        <v>257</v>
      </c>
      <c r="F124" s="3224" t="s">
        <v>65</v>
      </c>
      <c r="G124" s="2292" t="s">
        <v>65</v>
      </c>
      <c r="H124" s="2291" t="s">
        <v>65</v>
      </c>
      <c r="I124" s="2291" t="s">
        <v>65</v>
      </c>
      <c r="J124" s="2397" t="s">
        <v>759</v>
      </c>
      <c r="K124" s="2538" t="s">
        <v>55</v>
      </c>
      <c r="L124" s="2994" t="s">
        <v>55</v>
      </c>
      <c r="M124" s="2432" t="s">
        <v>759</v>
      </c>
      <c r="N124" s="2608" t="s">
        <v>48</v>
      </c>
      <c r="O124" s="3166" t="s">
        <v>48</v>
      </c>
      <c r="P124" s="3166" t="s">
        <v>48</v>
      </c>
      <c r="Q124" s="2955" t="s">
        <v>48</v>
      </c>
      <c r="R124" s="2397" t="s">
        <v>759</v>
      </c>
      <c r="S124" s="2341" t="s">
        <v>759</v>
      </c>
      <c r="T124" s="3825" t="s">
        <v>65</v>
      </c>
      <c r="U124" s="3823"/>
      <c r="V124" s="3166" t="s">
        <v>48</v>
      </c>
      <c r="W124" s="3166" t="s">
        <v>48</v>
      </c>
      <c r="X124" s="2955" t="s">
        <v>48</v>
      </c>
      <c r="Y124" s="159" t="s">
        <v>759</v>
      </c>
      <c r="Z124" s="2341" t="s">
        <v>759</v>
      </c>
      <c r="AA124" s="2607" t="s">
        <v>48</v>
      </c>
      <c r="AB124" s="2608" t="s">
        <v>48</v>
      </c>
      <c r="AC124" s="2397" t="s">
        <v>759</v>
      </c>
      <c r="AD124" s="2432" t="s">
        <v>759</v>
      </c>
      <c r="AE124" s="2438" t="s">
        <v>50</v>
      </c>
      <c r="AF124" s="2469" t="s">
        <v>50</v>
      </c>
      <c r="AG124" s="2345" t="s">
        <v>759</v>
      </c>
      <c r="AH124" s="2560" t="s">
        <v>439</v>
      </c>
      <c r="AI124" s="2560" t="s">
        <v>439</v>
      </c>
      <c r="AJ124" s="2560" t="s">
        <v>439</v>
      </c>
      <c r="AK124" s="2560" t="s">
        <v>790</v>
      </c>
      <c r="AL124" s="2560" t="s">
        <v>790</v>
      </c>
      <c r="AM124" s="2397" t="s">
        <v>790</v>
      </c>
      <c r="AN124" s="2563" t="s">
        <v>55</v>
      </c>
      <c r="AO124" s="2432"/>
      <c r="AP124" s="2608" t="s">
        <v>48</v>
      </c>
      <c r="AQ124" s="3166" t="s">
        <v>48</v>
      </c>
      <c r="AR124" s="3166" t="s">
        <v>48</v>
      </c>
      <c r="AS124" s="2955" t="s">
        <v>48</v>
      </c>
      <c r="AT124" s="159" t="s">
        <v>759</v>
      </c>
      <c r="AU124" s="2345" t="s">
        <v>759</v>
      </c>
      <c r="AV124" s="2284">
        <v>20</v>
      </c>
      <c r="AW124" s="2332">
        <v>20</v>
      </c>
      <c r="AX124" s="2283"/>
    </row>
    <row r="125" spans="1:50" x14ac:dyDescent="0.25">
      <c r="A125" s="91"/>
      <c r="B125" s="2358" t="s">
        <v>791</v>
      </c>
      <c r="C125" s="733" t="s">
        <v>792</v>
      </c>
      <c r="D125" s="2747" t="s">
        <v>367</v>
      </c>
      <c r="E125" s="2782" t="s">
        <v>261</v>
      </c>
      <c r="F125" s="3157" t="s">
        <v>70</v>
      </c>
      <c r="G125" s="3157" t="s">
        <v>70</v>
      </c>
      <c r="H125" s="3157" t="s">
        <v>70</v>
      </c>
      <c r="I125" s="2956" t="s">
        <v>42</v>
      </c>
      <c r="J125" s="2956" t="s">
        <v>42</v>
      </c>
      <c r="K125" s="2506" t="s">
        <v>759</v>
      </c>
      <c r="L125" s="2283" t="s">
        <v>759</v>
      </c>
      <c r="M125" s="2589" t="s">
        <v>368</v>
      </c>
      <c r="N125" s="2506" t="s">
        <v>759</v>
      </c>
      <c r="O125" s="2506" t="s">
        <v>759</v>
      </c>
      <c r="P125" s="2506" t="s">
        <v>759</v>
      </c>
      <c r="Q125" s="2956" t="s">
        <v>42</v>
      </c>
      <c r="R125" s="3063" t="s">
        <v>42</v>
      </c>
      <c r="S125" s="3057" t="s">
        <v>42</v>
      </c>
      <c r="T125" s="2509" t="s">
        <v>759</v>
      </c>
      <c r="U125" s="2505" t="s">
        <v>759</v>
      </c>
      <c r="V125" s="2956" t="s">
        <v>42</v>
      </c>
      <c r="W125" s="2956" t="s">
        <v>42</v>
      </c>
      <c r="X125" s="2956" t="s">
        <v>42</v>
      </c>
      <c r="Y125" s="2956" t="s">
        <v>42</v>
      </c>
      <c r="Z125" s="2511" t="s">
        <v>759</v>
      </c>
      <c r="AA125" s="2506" t="s">
        <v>759</v>
      </c>
      <c r="AB125" s="3063" t="s">
        <v>42</v>
      </c>
      <c r="AC125" s="3225" t="s">
        <v>42</v>
      </c>
      <c r="AD125" s="2948" t="s">
        <v>42</v>
      </c>
      <c r="AE125" s="2956" t="s">
        <v>42</v>
      </c>
      <c r="AF125" s="2506" t="s">
        <v>759</v>
      </c>
      <c r="AG125" s="3479" t="s">
        <v>759</v>
      </c>
      <c r="AH125" s="3449" t="s">
        <v>42</v>
      </c>
      <c r="AI125" s="3461" t="s">
        <v>42</v>
      </c>
      <c r="AJ125" s="3461" t="s">
        <v>42</v>
      </c>
      <c r="AK125" s="3461" t="s">
        <v>42</v>
      </c>
      <c r="AL125" s="3461" t="s">
        <v>42</v>
      </c>
      <c r="AM125" s="2479" t="s">
        <v>759</v>
      </c>
      <c r="AN125" s="3222" t="s">
        <v>759</v>
      </c>
      <c r="AO125" s="2509" t="s">
        <v>759</v>
      </c>
      <c r="AP125" s="2956" t="s">
        <v>42</v>
      </c>
      <c r="AQ125" s="2956" t="s">
        <v>42</v>
      </c>
      <c r="AR125" s="2506" t="s">
        <v>759</v>
      </c>
      <c r="AS125" s="2506" t="s">
        <v>759</v>
      </c>
      <c r="AT125" s="2956" t="s">
        <v>42</v>
      </c>
      <c r="AU125" s="4279" t="s">
        <v>42</v>
      </c>
      <c r="AV125" s="2284">
        <v>24</v>
      </c>
      <c r="AW125" s="2332">
        <v>20</v>
      </c>
      <c r="AX125" s="2283"/>
    </row>
    <row r="126" spans="1:50" ht="15.75" thickBot="1" x14ac:dyDescent="0.3">
      <c r="A126" s="2343" t="s">
        <v>759</v>
      </c>
      <c r="B126" s="2349" t="s">
        <v>353</v>
      </c>
      <c r="C126" s="733" t="s">
        <v>231</v>
      </c>
      <c r="D126" s="2799" t="s">
        <v>351</v>
      </c>
      <c r="E126" s="2800" t="s">
        <v>352</v>
      </c>
      <c r="F126" s="3428" t="s">
        <v>759</v>
      </c>
      <c r="G126" s="4548" t="s">
        <v>50</v>
      </c>
      <c r="H126" s="4548" t="s">
        <v>50</v>
      </c>
      <c r="I126" s="3227" t="s">
        <v>48</v>
      </c>
      <c r="J126" s="3228" t="s">
        <v>48</v>
      </c>
      <c r="K126" s="773" t="s">
        <v>759</v>
      </c>
      <c r="L126" s="3233" t="s">
        <v>759</v>
      </c>
      <c r="M126" s="2499" t="s">
        <v>759</v>
      </c>
      <c r="N126" s="4548" t="s">
        <v>50</v>
      </c>
      <c r="O126" s="3428" t="s">
        <v>759</v>
      </c>
      <c r="P126" s="3428" t="s">
        <v>759</v>
      </c>
      <c r="Q126" s="3227" t="s">
        <v>48</v>
      </c>
      <c r="R126" s="3227" t="s">
        <v>48</v>
      </c>
      <c r="S126" s="3231" t="s">
        <v>48</v>
      </c>
      <c r="T126" s="2499" t="s">
        <v>759</v>
      </c>
      <c r="U126" s="4271" t="s">
        <v>759</v>
      </c>
      <c r="V126" s="3227" t="s">
        <v>48</v>
      </c>
      <c r="W126" s="3227" t="s">
        <v>48</v>
      </c>
      <c r="X126" s="3227" t="s">
        <v>48</v>
      </c>
      <c r="Y126" s="3228" t="s">
        <v>48</v>
      </c>
      <c r="Z126" s="3230" t="s">
        <v>759</v>
      </c>
      <c r="AA126" s="3428" t="s">
        <v>759</v>
      </c>
      <c r="AB126" s="3227" t="s">
        <v>48</v>
      </c>
      <c r="AC126" s="3231" t="s">
        <v>48</v>
      </c>
      <c r="AD126" s="3232" t="s">
        <v>48</v>
      </c>
      <c r="AE126" s="3228" t="s">
        <v>48</v>
      </c>
      <c r="AF126" s="773" t="s">
        <v>759</v>
      </c>
      <c r="AG126" s="3233" t="s">
        <v>759</v>
      </c>
      <c r="AH126" s="3690" t="s">
        <v>48</v>
      </c>
      <c r="AI126" s="2569" t="s">
        <v>48</v>
      </c>
      <c r="AJ126" s="2569" t="s">
        <v>48</v>
      </c>
      <c r="AK126" s="2569" t="s">
        <v>48</v>
      </c>
      <c r="AL126" s="2569" t="s">
        <v>48</v>
      </c>
      <c r="AM126" s="3428" t="s">
        <v>759</v>
      </c>
      <c r="AN126" s="3233" t="s">
        <v>759</v>
      </c>
      <c r="AO126" s="2499" t="s">
        <v>759</v>
      </c>
      <c r="AP126" s="3227" t="s">
        <v>48</v>
      </c>
      <c r="AQ126" s="3227" t="s">
        <v>48</v>
      </c>
      <c r="AR126" s="3428" t="s">
        <v>759</v>
      </c>
      <c r="AS126" s="3428" t="s">
        <v>759</v>
      </c>
      <c r="AT126" s="3227" t="s">
        <v>48</v>
      </c>
      <c r="AU126" s="4549" t="s">
        <v>48</v>
      </c>
      <c r="AV126" s="2284">
        <v>24</v>
      </c>
      <c r="AW126" s="2332">
        <v>24</v>
      </c>
      <c r="AX126" s="2283"/>
    </row>
    <row r="127" spans="1:50" x14ac:dyDescent="0.25">
      <c r="A127" s="2343" t="s">
        <v>759</v>
      </c>
      <c r="B127" s="2349" t="s">
        <v>353</v>
      </c>
      <c r="C127" s="2340" t="s">
        <v>374</v>
      </c>
      <c r="D127" s="2747" t="s">
        <v>355</v>
      </c>
      <c r="E127" s="2774" t="s">
        <v>327</v>
      </c>
      <c r="F127" s="3234" t="s">
        <v>70</v>
      </c>
      <c r="G127" s="3234" t="s">
        <v>70</v>
      </c>
      <c r="H127" s="3234" t="s">
        <v>70</v>
      </c>
      <c r="I127" s="3234" t="s">
        <v>70</v>
      </c>
      <c r="J127" s="3235" t="s">
        <v>70</v>
      </c>
      <c r="K127" s="3234" t="s">
        <v>70</v>
      </c>
      <c r="L127" s="2283"/>
      <c r="M127" s="2948" t="s">
        <v>42</v>
      </c>
      <c r="N127" s="2956" t="s">
        <v>42</v>
      </c>
      <c r="O127" s="3058" t="s">
        <v>55</v>
      </c>
      <c r="P127" s="3063" t="s">
        <v>42</v>
      </c>
      <c r="Q127" s="2956" t="s">
        <v>42</v>
      </c>
      <c r="R127" s="3058" t="s">
        <v>55</v>
      </c>
      <c r="S127" s="3236" t="s">
        <v>55</v>
      </c>
      <c r="T127" s="2487" t="s">
        <v>759</v>
      </c>
      <c r="U127" s="2956" t="s">
        <v>42</v>
      </c>
      <c r="V127" s="3063" t="s">
        <v>42</v>
      </c>
      <c r="W127" s="2506" t="s">
        <v>759</v>
      </c>
      <c r="X127" s="2506" t="s">
        <v>759</v>
      </c>
      <c r="Y127" s="2956" t="s">
        <v>42</v>
      </c>
      <c r="Z127" s="3237" t="s">
        <v>42</v>
      </c>
      <c r="AA127" s="2956" t="s">
        <v>42</v>
      </c>
      <c r="AB127" s="3063" t="s">
        <v>42</v>
      </c>
      <c r="AC127" s="3236" t="s">
        <v>55</v>
      </c>
      <c r="AD127" s="2509" t="s">
        <v>759</v>
      </c>
      <c r="AE127" s="3238" t="s">
        <v>42</v>
      </c>
      <c r="AF127" s="2956" t="s">
        <v>42</v>
      </c>
      <c r="AG127" s="2283" t="s">
        <v>759</v>
      </c>
      <c r="AH127" s="2505" t="s">
        <v>759</v>
      </c>
      <c r="AI127" s="2479" t="s">
        <v>759</v>
      </c>
      <c r="AJ127" s="3063" t="s">
        <v>42</v>
      </c>
      <c r="AK127" s="3063" t="s">
        <v>42</v>
      </c>
      <c r="AL127" s="2479" t="s">
        <v>759</v>
      </c>
      <c r="AM127" s="3063" t="s">
        <v>42</v>
      </c>
      <c r="AN127" s="3057" t="s">
        <v>42</v>
      </c>
      <c r="AO127" s="2948" t="s">
        <v>42</v>
      </c>
      <c r="AP127" s="2324" t="s">
        <v>759</v>
      </c>
      <c r="AQ127" s="3063" t="s">
        <v>42</v>
      </c>
      <c r="AR127" s="3063" t="s">
        <v>42</v>
      </c>
      <c r="AS127" s="3063" t="s">
        <v>42</v>
      </c>
      <c r="AT127" s="2479" t="s">
        <v>759</v>
      </c>
      <c r="AU127" s="3217" t="s">
        <v>759</v>
      </c>
      <c r="AV127" s="2284">
        <v>27</v>
      </c>
      <c r="AW127" s="2332">
        <v>24</v>
      </c>
      <c r="AX127" s="2283"/>
    </row>
    <row r="128" spans="1:50" x14ac:dyDescent="0.25">
      <c r="A128" s="91"/>
      <c r="B128" s="91"/>
      <c r="C128" s="91"/>
      <c r="D128" s="2787" t="s">
        <v>793</v>
      </c>
      <c r="E128" s="2788" t="s">
        <v>122</v>
      </c>
      <c r="F128" s="2899"/>
      <c r="G128" s="2899"/>
      <c r="H128" s="2899"/>
      <c r="I128" s="2899"/>
      <c r="J128" s="2899"/>
      <c r="K128" s="2899"/>
      <c r="L128" s="2727"/>
      <c r="M128" s="3160" t="s">
        <v>123</v>
      </c>
      <c r="N128" s="3160" t="s">
        <v>123</v>
      </c>
      <c r="O128" s="3170"/>
      <c r="P128" s="3160" t="s">
        <v>123</v>
      </c>
      <c r="Q128" s="3160" t="s">
        <v>123</v>
      </c>
      <c r="R128" s="3170"/>
      <c r="S128" s="3239"/>
      <c r="T128" s="2727"/>
      <c r="U128" s="2727"/>
      <c r="V128" s="2727"/>
      <c r="W128" s="2727"/>
      <c r="X128" s="2727"/>
      <c r="Y128" s="2727"/>
      <c r="Z128" s="2727"/>
      <c r="AA128" s="2727"/>
      <c r="AB128" s="2727"/>
      <c r="AC128" s="2899"/>
      <c r="AD128" s="2727"/>
      <c r="AE128" s="2727"/>
      <c r="AF128" s="2727"/>
      <c r="AG128" s="2727"/>
      <c r="AH128" s="2727"/>
      <c r="AI128" s="2727"/>
      <c r="AJ128" s="2727"/>
      <c r="AK128" s="2727"/>
      <c r="AL128" s="2727"/>
      <c r="AM128" s="2727"/>
      <c r="AN128" s="2727"/>
      <c r="AO128" s="2727"/>
      <c r="AP128" s="2727"/>
      <c r="AQ128" s="2727"/>
      <c r="AR128" s="2727"/>
      <c r="AS128" s="2727"/>
      <c r="AT128" s="2727"/>
      <c r="AU128" s="2727"/>
      <c r="AV128" s="2284">
        <v>27</v>
      </c>
      <c r="AW128" s="2332" t="s">
        <v>759</v>
      </c>
      <c r="AX128" s="2283"/>
    </row>
    <row r="129" spans="1:50" x14ac:dyDescent="0.25">
      <c r="A129" s="2338" t="s">
        <v>759</v>
      </c>
      <c r="B129" s="2335" t="s">
        <v>377</v>
      </c>
      <c r="C129" s="733" t="s">
        <v>378</v>
      </c>
      <c r="D129" s="2749" t="s">
        <v>722</v>
      </c>
      <c r="E129" s="2773" t="s">
        <v>723</v>
      </c>
      <c r="F129" s="2559" t="s">
        <v>50</v>
      </c>
      <c r="G129" s="2397" t="s">
        <v>759</v>
      </c>
      <c r="H129" s="2427" t="s">
        <v>50</v>
      </c>
      <c r="I129" s="2726" t="s">
        <v>50</v>
      </c>
      <c r="J129" s="2559" t="s">
        <v>50</v>
      </c>
      <c r="K129" s="164" t="s">
        <v>759</v>
      </c>
      <c r="L129" s="2337" t="s">
        <v>759</v>
      </c>
      <c r="M129" s="2610" t="s">
        <v>48</v>
      </c>
      <c r="N129" s="2608" t="s">
        <v>48</v>
      </c>
      <c r="O129" s="2397" t="s">
        <v>759</v>
      </c>
      <c r="P129" s="2608" t="s">
        <v>48</v>
      </c>
      <c r="Q129" s="2936" t="s">
        <v>48</v>
      </c>
      <c r="R129" s="2397" t="s">
        <v>759</v>
      </c>
      <c r="S129" s="575" t="s">
        <v>759</v>
      </c>
      <c r="T129" s="1769" t="s">
        <v>759</v>
      </c>
      <c r="U129" s="2608" t="s">
        <v>48</v>
      </c>
      <c r="V129" s="2608" t="s">
        <v>48</v>
      </c>
      <c r="W129" s="2397" t="s">
        <v>759</v>
      </c>
      <c r="X129" s="2397" t="s">
        <v>759</v>
      </c>
      <c r="Y129" s="2608" t="s">
        <v>48</v>
      </c>
      <c r="Z129" s="3240" t="s">
        <v>48</v>
      </c>
      <c r="AA129" s="2608" t="s">
        <v>48</v>
      </c>
      <c r="AB129" s="2608" t="s">
        <v>48</v>
      </c>
      <c r="AC129" s="2337" t="s">
        <v>759</v>
      </c>
      <c r="AD129" s="2432" t="s">
        <v>759</v>
      </c>
      <c r="AE129" s="2609" t="s">
        <v>48</v>
      </c>
      <c r="AF129" s="2936" t="s">
        <v>48</v>
      </c>
      <c r="AG129" s="2283" t="s">
        <v>759</v>
      </c>
      <c r="AH129" s="2398" t="s">
        <v>759</v>
      </c>
      <c r="AI129" s="2397" t="s">
        <v>759</v>
      </c>
      <c r="AJ129" s="2608" t="s">
        <v>48</v>
      </c>
      <c r="AK129" s="2608" t="s">
        <v>48</v>
      </c>
      <c r="AL129" s="2397" t="s">
        <v>759</v>
      </c>
      <c r="AM129" s="2608" t="s">
        <v>48</v>
      </c>
      <c r="AN129" s="2611" t="s">
        <v>48</v>
      </c>
      <c r="AO129" s="2948" t="s">
        <v>48</v>
      </c>
      <c r="AP129" s="2324" t="s">
        <v>759</v>
      </c>
      <c r="AQ129" s="2608" t="s">
        <v>48</v>
      </c>
      <c r="AR129" s="2608" t="s">
        <v>48</v>
      </c>
      <c r="AS129" s="2936" t="s">
        <v>48</v>
      </c>
      <c r="AT129" s="158" t="s">
        <v>759</v>
      </c>
      <c r="AU129" s="2369" t="s">
        <v>759</v>
      </c>
      <c r="AV129" s="2284">
        <v>27</v>
      </c>
      <c r="AW129" s="2332">
        <v>0</v>
      </c>
      <c r="AX129" s="2283"/>
    </row>
    <row r="130" spans="1:50" x14ac:dyDescent="0.25">
      <c r="A130" s="2338" t="s">
        <v>759</v>
      </c>
      <c r="B130" s="91"/>
      <c r="C130" s="2340" t="s">
        <v>381</v>
      </c>
      <c r="D130" s="2751" t="s">
        <v>232</v>
      </c>
      <c r="E130" s="2801" t="s">
        <v>233</v>
      </c>
      <c r="F130" s="2904" t="s">
        <v>42</v>
      </c>
      <c r="G130" s="2904" t="s">
        <v>42</v>
      </c>
      <c r="H130" s="2414" t="s">
        <v>41</v>
      </c>
      <c r="I130" s="2956" t="s">
        <v>42</v>
      </c>
      <c r="J130" s="2956" t="s">
        <v>42</v>
      </c>
      <c r="K130" s="2506" t="s">
        <v>759</v>
      </c>
      <c r="L130" s="2421" t="s">
        <v>759</v>
      </c>
      <c r="M130" s="2411" t="s">
        <v>759</v>
      </c>
      <c r="N130" s="2578" t="s">
        <v>42</v>
      </c>
      <c r="O130" s="2956" t="s">
        <v>42</v>
      </c>
      <c r="P130" s="2408" t="s">
        <v>759</v>
      </c>
      <c r="Q130" s="2408" t="s">
        <v>759</v>
      </c>
      <c r="R130" s="2578" t="s">
        <v>42</v>
      </c>
      <c r="S130" s="2579" t="s">
        <v>42</v>
      </c>
      <c r="T130" s="2411" t="s">
        <v>759</v>
      </c>
      <c r="U130" s="2578" t="s">
        <v>42</v>
      </c>
      <c r="V130" s="2578" t="s">
        <v>42</v>
      </c>
      <c r="W130" s="2956" t="s">
        <v>42</v>
      </c>
      <c r="X130" s="2956" t="s">
        <v>42</v>
      </c>
      <c r="Y130" s="2506" t="s">
        <v>759</v>
      </c>
      <c r="Z130" s="2565" t="s">
        <v>55</v>
      </c>
      <c r="AA130" s="2562" t="s">
        <v>55</v>
      </c>
      <c r="AB130" s="2310" t="s">
        <v>55</v>
      </c>
      <c r="AC130" s="2579" t="s">
        <v>42</v>
      </c>
      <c r="AD130" s="2602" t="s">
        <v>42</v>
      </c>
      <c r="AE130" s="2578" t="s">
        <v>42</v>
      </c>
      <c r="AF130" s="2578" t="s">
        <v>42</v>
      </c>
      <c r="AG130" s="3222" t="s">
        <v>759</v>
      </c>
      <c r="AH130" s="2543" t="s">
        <v>759</v>
      </c>
      <c r="AI130" s="2904" t="s">
        <v>42</v>
      </c>
      <c r="AJ130" s="2904" t="s">
        <v>42</v>
      </c>
      <c r="AK130" s="2414" t="s">
        <v>759</v>
      </c>
      <c r="AL130" s="2414" t="s">
        <v>759</v>
      </c>
      <c r="AM130" s="2904" t="s">
        <v>42</v>
      </c>
      <c r="AN130" s="2579" t="s">
        <v>42</v>
      </c>
      <c r="AO130" s="3213" t="s">
        <v>42</v>
      </c>
      <c r="AP130" s="2419" t="s">
        <v>759</v>
      </c>
      <c r="AQ130" s="2956" t="s">
        <v>42</v>
      </c>
      <c r="AR130" s="2956" t="s">
        <v>42</v>
      </c>
      <c r="AS130" s="2956" t="s">
        <v>42</v>
      </c>
      <c r="AT130" s="2414" t="s">
        <v>759</v>
      </c>
      <c r="AU130" s="2418" t="s">
        <v>759</v>
      </c>
      <c r="AV130" s="2284">
        <v>25</v>
      </c>
      <c r="AW130" s="2332">
        <v>2</v>
      </c>
      <c r="AX130" s="2283"/>
    </row>
    <row r="131" spans="1:50" x14ac:dyDescent="0.25">
      <c r="A131" s="91"/>
      <c r="B131" s="2362" t="s">
        <v>384</v>
      </c>
      <c r="C131" s="733" t="s">
        <v>385</v>
      </c>
      <c r="D131" s="2749" t="s">
        <v>375</v>
      </c>
      <c r="E131" s="2773" t="s">
        <v>376</v>
      </c>
      <c r="F131" s="2608" t="s">
        <v>48</v>
      </c>
      <c r="G131" s="2608" t="s">
        <v>48</v>
      </c>
      <c r="H131" s="2397" t="s">
        <v>41</v>
      </c>
      <c r="I131" s="3166" t="s">
        <v>48</v>
      </c>
      <c r="J131" s="2955" t="s">
        <v>48</v>
      </c>
      <c r="K131" s="159" t="s">
        <v>759</v>
      </c>
      <c r="L131" s="2337" t="s">
        <v>759</v>
      </c>
      <c r="M131" s="2432" t="s">
        <v>759</v>
      </c>
      <c r="N131" s="2608" t="s">
        <v>48</v>
      </c>
      <c r="O131" s="3166" t="s">
        <v>48</v>
      </c>
      <c r="P131" s="2397" t="s">
        <v>759</v>
      </c>
      <c r="Q131" s="2397" t="s">
        <v>50</v>
      </c>
      <c r="R131" s="2608"/>
      <c r="S131" s="2611" t="s">
        <v>48</v>
      </c>
      <c r="T131" s="2432" t="s">
        <v>759</v>
      </c>
      <c r="U131" s="2608" t="s">
        <v>48</v>
      </c>
      <c r="V131" s="2608" t="s">
        <v>48</v>
      </c>
      <c r="W131" s="3166" t="s">
        <v>48</v>
      </c>
      <c r="X131" s="3166" t="s">
        <v>48</v>
      </c>
      <c r="Y131" s="159" t="s">
        <v>759</v>
      </c>
      <c r="Z131" s="2397" t="s">
        <v>759</v>
      </c>
      <c r="AA131" s="2398" t="s">
        <v>759</v>
      </c>
      <c r="AB131" s="2397" t="s">
        <v>759</v>
      </c>
      <c r="AC131" s="2611" t="s">
        <v>48</v>
      </c>
      <c r="AD131" s="2610" t="s">
        <v>48</v>
      </c>
      <c r="AE131" s="2608" t="s">
        <v>48</v>
      </c>
      <c r="AF131" s="2608" t="s">
        <v>48</v>
      </c>
      <c r="AG131" s="2341" t="s">
        <v>759</v>
      </c>
      <c r="AH131" s="2398" t="s">
        <v>759</v>
      </c>
      <c r="AI131" s="2608" t="s">
        <v>48</v>
      </c>
      <c r="AJ131" s="2608" t="s">
        <v>48</v>
      </c>
      <c r="AK131" s="2397" t="s">
        <v>759</v>
      </c>
      <c r="AL131" s="2397" t="s">
        <v>759</v>
      </c>
      <c r="AM131" s="2608" t="s">
        <v>48</v>
      </c>
      <c r="AN131" s="2611" t="s">
        <v>48</v>
      </c>
      <c r="AO131" s="2610" t="s">
        <v>48</v>
      </c>
      <c r="AP131" s="2395" t="s">
        <v>759</v>
      </c>
      <c r="AQ131" s="3166" t="s">
        <v>48</v>
      </c>
      <c r="AR131" s="3166" t="s">
        <v>48</v>
      </c>
      <c r="AS131" s="2955" t="s">
        <v>48</v>
      </c>
      <c r="AT131" s="2397" t="s">
        <v>759</v>
      </c>
      <c r="AU131" s="2345" t="s">
        <v>759</v>
      </c>
      <c r="AV131" s="2284">
        <v>28</v>
      </c>
      <c r="AW131" s="2332">
        <v>0</v>
      </c>
      <c r="AX131" s="2283"/>
    </row>
    <row r="132" spans="1:50" x14ac:dyDescent="0.25">
      <c r="A132" s="91"/>
      <c r="B132" s="91"/>
      <c r="C132" s="733" t="s">
        <v>649</v>
      </c>
      <c r="D132" s="2802" t="s">
        <v>759</v>
      </c>
      <c r="E132" s="2797" t="s">
        <v>759</v>
      </c>
      <c r="F132" s="3191" t="s">
        <v>759</v>
      </c>
      <c r="G132" s="3139" t="s">
        <v>759</v>
      </c>
      <c r="H132" s="2474" t="s">
        <v>759</v>
      </c>
      <c r="I132" s="3191" t="s">
        <v>759</v>
      </c>
      <c r="J132" s="2474" t="s">
        <v>759</v>
      </c>
      <c r="K132" s="3136" t="s">
        <v>759</v>
      </c>
      <c r="L132" s="3189" t="s">
        <v>759</v>
      </c>
      <c r="M132" s="3193" t="s">
        <v>759</v>
      </c>
      <c r="N132" s="3139" t="s">
        <v>759</v>
      </c>
      <c r="O132" s="3189" t="s">
        <v>759</v>
      </c>
      <c r="P132" s="2632" t="s">
        <v>759</v>
      </c>
      <c r="Q132" s="3191" t="s">
        <v>759</v>
      </c>
      <c r="R132" s="3139" t="s">
        <v>759</v>
      </c>
      <c r="S132" s="3189" t="s">
        <v>759</v>
      </c>
      <c r="T132" s="3193" t="s">
        <v>759</v>
      </c>
      <c r="U132" s="2474" t="s">
        <v>759</v>
      </c>
      <c r="V132" s="3192" t="s">
        <v>759</v>
      </c>
      <c r="W132" s="3241" t="s">
        <v>759</v>
      </c>
      <c r="X132" s="2474" t="s">
        <v>759</v>
      </c>
      <c r="Y132" s="3136" t="s">
        <v>759</v>
      </c>
      <c r="Z132" s="3194" t="s">
        <v>759</v>
      </c>
      <c r="AA132" s="3139" t="s">
        <v>759</v>
      </c>
      <c r="AB132" s="3136" t="s">
        <v>759</v>
      </c>
      <c r="AC132" s="3189" t="s">
        <v>759</v>
      </c>
      <c r="AD132" s="3138" t="s">
        <v>759</v>
      </c>
      <c r="AE132" s="3139" t="s">
        <v>759</v>
      </c>
      <c r="AF132" s="3139" t="s">
        <v>759</v>
      </c>
      <c r="AG132" s="3189" t="s">
        <v>759</v>
      </c>
      <c r="AH132" s="3242" t="s">
        <v>759</v>
      </c>
      <c r="AI132" s="3139" t="s">
        <v>759</v>
      </c>
      <c r="AJ132" s="3189" t="s">
        <v>759</v>
      </c>
      <c r="AK132" s="3188" t="s">
        <v>759</v>
      </c>
      <c r="AL132" s="2474" t="s">
        <v>759</v>
      </c>
      <c r="AM132" s="3139" t="s">
        <v>759</v>
      </c>
      <c r="AN132" s="3189" t="s">
        <v>759</v>
      </c>
      <c r="AO132" s="2629" t="s">
        <v>759</v>
      </c>
      <c r="AP132" s="3139" t="s">
        <v>759</v>
      </c>
      <c r="AQ132" s="2474" t="s">
        <v>759</v>
      </c>
      <c r="AR132" s="2474" t="s">
        <v>759</v>
      </c>
      <c r="AS132" s="2474" t="s">
        <v>759</v>
      </c>
      <c r="AT132" s="3139" t="s">
        <v>759</v>
      </c>
      <c r="AU132" s="3220" t="s">
        <v>759</v>
      </c>
      <c r="AV132" s="2284">
        <v>28</v>
      </c>
      <c r="AW132" s="2332">
        <v>0</v>
      </c>
      <c r="AX132" s="2283"/>
    </row>
    <row r="133" spans="1:50" x14ac:dyDescent="0.25">
      <c r="A133" s="2329" t="s">
        <v>759</v>
      </c>
      <c r="B133" s="2335" t="s">
        <v>718</v>
      </c>
      <c r="C133" s="733" t="s">
        <v>163</v>
      </c>
      <c r="D133" s="2771" t="s">
        <v>379</v>
      </c>
      <c r="E133" s="2803" t="s">
        <v>380</v>
      </c>
      <c r="F133" s="3243" t="s">
        <v>794</v>
      </c>
      <c r="G133" s="2361" t="s">
        <v>794</v>
      </c>
      <c r="H133" s="2359" t="s">
        <v>759</v>
      </c>
      <c r="I133" s="2361" t="s">
        <v>794</v>
      </c>
      <c r="J133" s="2361" t="s">
        <v>794</v>
      </c>
      <c r="K133" s="3244" t="s">
        <v>759</v>
      </c>
      <c r="L133" s="3245" t="s">
        <v>759</v>
      </c>
      <c r="M133" s="3246" t="s">
        <v>64</v>
      </c>
      <c r="N133" s="2911" t="s">
        <v>64</v>
      </c>
      <c r="O133" s="2911" t="s">
        <v>64</v>
      </c>
      <c r="P133" s="2911" t="s">
        <v>64</v>
      </c>
      <c r="Q133" s="3247" t="s">
        <v>55</v>
      </c>
      <c r="R133" s="3247" t="s">
        <v>55</v>
      </c>
      <c r="S133" s="3248" t="s">
        <v>55</v>
      </c>
      <c r="T133" s="3246" t="s">
        <v>64</v>
      </c>
      <c r="U133" s="2911" t="s">
        <v>64</v>
      </c>
      <c r="V133" s="2911" t="s">
        <v>64</v>
      </c>
      <c r="W133" s="2911" t="s">
        <v>64</v>
      </c>
      <c r="X133" s="2911" t="s">
        <v>64</v>
      </c>
      <c r="Y133" s="3249" t="s">
        <v>759</v>
      </c>
      <c r="Z133" s="3250" t="s">
        <v>759</v>
      </c>
      <c r="AA133" s="2911" t="s">
        <v>64</v>
      </c>
      <c r="AB133" s="2911" t="s">
        <v>64</v>
      </c>
      <c r="AC133" s="2360" t="s">
        <v>795</v>
      </c>
      <c r="AD133" s="3251" t="s">
        <v>64</v>
      </c>
      <c r="AE133" s="2911" t="s">
        <v>64</v>
      </c>
      <c r="AF133" s="1082" t="s">
        <v>759</v>
      </c>
      <c r="AG133" s="3252" t="s">
        <v>759</v>
      </c>
      <c r="AH133" s="2361" t="s">
        <v>796</v>
      </c>
      <c r="AI133" s="2361" t="s">
        <v>796</v>
      </c>
      <c r="AJ133" s="2361" t="s">
        <v>796</v>
      </c>
      <c r="AK133" s="2361" t="s">
        <v>796</v>
      </c>
      <c r="AL133" s="2361" t="s">
        <v>796</v>
      </c>
      <c r="AM133" s="3249" t="s">
        <v>759</v>
      </c>
      <c r="AN133" s="3245" t="s">
        <v>759</v>
      </c>
      <c r="AO133" s="2163" t="s">
        <v>759</v>
      </c>
      <c r="AP133" s="2911" t="s">
        <v>64</v>
      </c>
      <c r="AQ133" s="2911" t="s">
        <v>64</v>
      </c>
      <c r="AR133" s="2911" t="s">
        <v>64</v>
      </c>
      <c r="AS133" s="2911" t="s">
        <v>64</v>
      </c>
      <c r="AT133" s="3253" t="s">
        <v>759</v>
      </c>
      <c r="AU133" s="3254" t="s">
        <v>759</v>
      </c>
      <c r="AV133" s="2284">
        <v>23</v>
      </c>
      <c r="AW133" s="2332">
        <v>0</v>
      </c>
      <c r="AX133" s="2283"/>
    </row>
    <row r="134" spans="1:50" x14ac:dyDescent="0.25">
      <c r="A134" s="2329" t="s">
        <v>759</v>
      </c>
      <c r="B134" s="91"/>
      <c r="C134" s="733" t="s">
        <v>166</v>
      </c>
      <c r="D134" s="2736" t="s">
        <v>382</v>
      </c>
      <c r="E134" s="2804" t="s">
        <v>383</v>
      </c>
      <c r="F134" s="2911" t="s">
        <v>64</v>
      </c>
      <c r="G134" s="2911" t="s">
        <v>64</v>
      </c>
      <c r="H134" s="2911" t="s">
        <v>64</v>
      </c>
      <c r="I134" s="159" t="s">
        <v>759</v>
      </c>
      <c r="J134" s="159" t="s">
        <v>759</v>
      </c>
      <c r="K134" s="2494" t="s">
        <v>44</v>
      </c>
      <c r="L134" s="3255" t="s">
        <v>44</v>
      </c>
      <c r="M134" s="3073" t="s">
        <v>759</v>
      </c>
      <c r="N134" s="2438" t="s">
        <v>44</v>
      </c>
      <c r="O134" s="2438" t="s">
        <v>44</v>
      </c>
      <c r="P134" s="2438" t="s">
        <v>44</v>
      </c>
      <c r="Q134" s="159" t="s">
        <v>759</v>
      </c>
      <c r="R134" s="2469" t="s">
        <v>44</v>
      </c>
      <c r="S134" s="3256" t="s">
        <v>759</v>
      </c>
      <c r="T134" s="2959" t="s">
        <v>44</v>
      </c>
      <c r="U134" s="2438" t="s">
        <v>44</v>
      </c>
      <c r="V134" s="2438" t="s">
        <v>44</v>
      </c>
      <c r="W134" s="159" t="s">
        <v>759</v>
      </c>
      <c r="X134" s="159" t="s">
        <v>759</v>
      </c>
      <c r="Y134" s="2497" t="s">
        <v>55</v>
      </c>
      <c r="Z134" s="3257" t="s">
        <v>759</v>
      </c>
      <c r="AA134" s="3258" t="s">
        <v>64</v>
      </c>
      <c r="AB134" s="2984" t="s">
        <v>64</v>
      </c>
      <c r="AC134" s="2528" t="s">
        <v>64</v>
      </c>
      <c r="AD134" s="2959" t="s">
        <v>64</v>
      </c>
      <c r="AE134" s="2984" t="s">
        <v>64</v>
      </c>
      <c r="AF134" s="2497" t="s">
        <v>55</v>
      </c>
      <c r="AG134" s="2498" t="s">
        <v>55</v>
      </c>
      <c r="AH134" s="3259" t="s">
        <v>42</v>
      </c>
      <c r="AI134" s="3166" t="s">
        <v>42</v>
      </c>
      <c r="AJ134" s="2450" t="s">
        <v>759</v>
      </c>
      <c r="AK134" s="2450" t="s">
        <v>759</v>
      </c>
      <c r="AL134" s="2450" t="s">
        <v>759</v>
      </c>
      <c r="AM134" s="2501" t="s">
        <v>44</v>
      </c>
      <c r="AN134" s="3260" t="s">
        <v>44</v>
      </c>
      <c r="AO134" s="3261" t="s">
        <v>65</v>
      </c>
      <c r="AP134" s="2496" t="s">
        <v>65</v>
      </c>
      <c r="AQ134" s="2468" t="s">
        <v>65</v>
      </c>
      <c r="AR134" s="3262" t="s">
        <v>65</v>
      </c>
      <c r="AS134" s="2450" t="s">
        <v>759</v>
      </c>
      <c r="AT134" s="159" t="s">
        <v>759</v>
      </c>
      <c r="AU134" s="3263" t="s">
        <v>759</v>
      </c>
      <c r="AV134" s="2284">
        <v>27</v>
      </c>
      <c r="AW134" s="2332">
        <v>0</v>
      </c>
      <c r="AX134" s="2283"/>
    </row>
    <row r="135" spans="1:50" x14ac:dyDescent="0.25">
      <c r="A135" s="2338" t="s">
        <v>759</v>
      </c>
      <c r="B135" s="2335" t="s">
        <v>399</v>
      </c>
      <c r="C135" s="733" t="s">
        <v>400</v>
      </c>
      <c r="D135" s="2805" t="s">
        <v>386</v>
      </c>
      <c r="E135" s="2742" t="s">
        <v>126</v>
      </c>
      <c r="F135" s="3554" t="s">
        <v>64</v>
      </c>
      <c r="G135" s="3554" t="s">
        <v>64</v>
      </c>
      <c r="H135" s="3554" t="s">
        <v>64</v>
      </c>
      <c r="I135" s="2911" t="s">
        <v>64</v>
      </c>
      <c r="J135" s="2911" t="s">
        <v>64</v>
      </c>
      <c r="K135" s="1082" t="s">
        <v>759</v>
      </c>
      <c r="L135" s="2909" t="s">
        <v>759</v>
      </c>
      <c r="M135" s="2163" t="s">
        <v>759</v>
      </c>
      <c r="N135" s="2911" t="s">
        <v>64</v>
      </c>
      <c r="O135" s="2911" t="s">
        <v>64</v>
      </c>
      <c r="P135" s="2911" t="s">
        <v>64</v>
      </c>
      <c r="Q135" s="2911" t="s">
        <v>64</v>
      </c>
      <c r="R135" s="1082" t="s">
        <v>759</v>
      </c>
      <c r="S135" s="3264" t="s">
        <v>759</v>
      </c>
      <c r="T135" s="3246" t="s">
        <v>64</v>
      </c>
      <c r="U135" s="2911" t="s">
        <v>64</v>
      </c>
      <c r="V135" s="2911" t="s">
        <v>64</v>
      </c>
      <c r="W135" s="2911" t="s">
        <v>64</v>
      </c>
      <c r="X135" s="2911" t="s">
        <v>64</v>
      </c>
      <c r="Y135" s="1082" t="s">
        <v>759</v>
      </c>
      <c r="Z135" s="2909" t="s">
        <v>759</v>
      </c>
      <c r="AA135" s="3265" t="s">
        <v>64</v>
      </c>
      <c r="AB135" s="2911" t="s">
        <v>64</v>
      </c>
      <c r="AC135" s="2477" t="s">
        <v>64</v>
      </c>
      <c r="AD135" s="3246" t="s">
        <v>64</v>
      </c>
      <c r="AE135" s="2911" t="s">
        <v>64</v>
      </c>
      <c r="AF135" s="1082" t="s">
        <v>759</v>
      </c>
      <c r="AG135" s="2909" t="s">
        <v>759</v>
      </c>
      <c r="AH135" s="3265" t="s">
        <v>64</v>
      </c>
      <c r="AI135" s="2911" t="s">
        <v>64</v>
      </c>
      <c r="AJ135" s="2911" t="s">
        <v>64</v>
      </c>
      <c r="AK135" s="2911" t="s">
        <v>64</v>
      </c>
      <c r="AL135" s="2911" t="s">
        <v>64</v>
      </c>
      <c r="AM135" s="1082" t="s">
        <v>759</v>
      </c>
      <c r="AN135" s="2909" t="s">
        <v>759</v>
      </c>
      <c r="AO135" s="2163" t="s">
        <v>759</v>
      </c>
      <c r="AP135" s="2911" t="s">
        <v>64</v>
      </c>
      <c r="AQ135" s="2911" t="s">
        <v>64</v>
      </c>
      <c r="AR135" s="2911" t="s">
        <v>64</v>
      </c>
      <c r="AS135" s="2911" t="s">
        <v>64</v>
      </c>
      <c r="AT135" s="1082" t="s">
        <v>759</v>
      </c>
      <c r="AU135" s="3266" t="s">
        <v>759</v>
      </c>
      <c r="AV135" s="2284">
        <v>20</v>
      </c>
      <c r="AW135" s="2332">
        <v>0</v>
      </c>
      <c r="AX135" s="2283"/>
    </row>
    <row r="136" spans="1:50" x14ac:dyDescent="0.25">
      <c r="A136" s="2338" t="s">
        <v>759</v>
      </c>
      <c r="B136" s="91"/>
      <c r="C136" s="733" t="s">
        <v>403</v>
      </c>
      <c r="D136" s="2897" t="s">
        <v>797</v>
      </c>
      <c r="E136" s="2788" t="s">
        <v>122</v>
      </c>
      <c r="F136" s="2910"/>
      <c r="G136" s="2910"/>
      <c r="H136" s="2908"/>
      <c r="I136" s="2908"/>
      <c r="J136" s="2908"/>
      <c r="K136" s="2907"/>
      <c r="L136" s="2906"/>
      <c r="M136" s="2905"/>
      <c r="N136" s="2908"/>
      <c r="O136" s="2908" t="s">
        <v>123</v>
      </c>
      <c r="P136" s="2908" t="s">
        <v>123</v>
      </c>
      <c r="Q136" s="2908" t="s">
        <v>123</v>
      </c>
      <c r="R136" s="3267"/>
      <c r="S136" s="3267"/>
      <c r="T136" s="2910"/>
      <c r="U136" s="2910"/>
      <c r="V136" s="2910"/>
      <c r="W136" s="2910"/>
      <c r="X136" s="2910"/>
      <c r="Y136" s="3267"/>
      <c r="Z136" s="3268"/>
      <c r="AA136" s="2910"/>
      <c r="AB136" s="2910"/>
      <c r="AC136" s="2910"/>
      <c r="AD136" s="2910"/>
      <c r="AE136" s="2910"/>
      <c r="AF136" s="3267"/>
      <c r="AG136" s="3268"/>
      <c r="AH136" s="2910"/>
      <c r="AI136" s="2910"/>
      <c r="AJ136" s="2910"/>
      <c r="AK136" s="2910"/>
      <c r="AL136" s="2910"/>
      <c r="AM136" s="3267"/>
      <c r="AN136" s="3268"/>
      <c r="AO136" s="2910"/>
      <c r="AP136" s="2910"/>
      <c r="AQ136" s="2910"/>
      <c r="AR136" s="2910"/>
      <c r="AS136" s="2910"/>
      <c r="AT136" s="3267"/>
      <c r="AU136" s="3268"/>
      <c r="AV136" s="2284">
        <v>20</v>
      </c>
      <c r="AW136" s="2332">
        <v>2</v>
      </c>
      <c r="AX136" s="2283"/>
    </row>
    <row r="137" spans="1:50" x14ac:dyDescent="0.25">
      <c r="A137" s="2338"/>
      <c r="B137" s="91"/>
      <c r="C137" s="733"/>
      <c r="D137" s="2787" t="s">
        <v>798</v>
      </c>
      <c r="E137" s="2787" t="s">
        <v>122</v>
      </c>
      <c r="F137" s="2899"/>
      <c r="G137" s="2899"/>
      <c r="H137" s="3269" t="s">
        <v>123</v>
      </c>
      <c r="I137" s="3269" t="s">
        <v>123</v>
      </c>
      <c r="J137" s="3269" t="s">
        <v>123</v>
      </c>
      <c r="K137" s="3270"/>
      <c r="L137" s="3271"/>
      <c r="M137" s="3272"/>
      <c r="N137" s="3269"/>
      <c r="O137" s="3269"/>
      <c r="P137" s="3269"/>
      <c r="Q137" s="3269"/>
      <c r="R137" s="3273"/>
      <c r="S137" s="3273"/>
      <c r="T137" s="2899"/>
      <c r="U137" s="2899"/>
      <c r="V137" s="2899"/>
      <c r="W137" s="2899"/>
      <c r="X137" s="2899"/>
      <c r="Y137" s="3273"/>
      <c r="Z137" s="3274"/>
      <c r="AA137" s="2899"/>
      <c r="AB137" s="2899"/>
      <c r="AC137" s="2899"/>
      <c r="AD137" s="2899"/>
      <c r="AE137" s="2899"/>
      <c r="AF137" s="3273"/>
      <c r="AG137" s="3274"/>
      <c r="AH137" s="2899"/>
      <c r="AI137" s="2899"/>
      <c r="AJ137" s="2899"/>
      <c r="AK137" s="2899"/>
      <c r="AL137" s="2899"/>
      <c r="AM137" s="3273"/>
      <c r="AN137" s="3274"/>
      <c r="AO137" s="2899"/>
      <c r="AP137" s="2899"/>
      <c r="AQ137" s="2899"/>
      <c r="AR137" s="2899"/>
      <c r="AS137" s="2899"/>
      <c r="AT137" s="3273"/>
      <c r="AU137" s="3274"/>
      <c r="AV137" s="2284">
        <v>20</v>
      </c>
      <c r="AW137" s="2332"/>
      <c r="AX137" s="2283"/>
    </row>
    <row r="138" spans="1:50" x14ac:dyDescent="0.25">
      <c r="A138" s="91"/>
      <c r="B138" s="91"/>
      <c r="C138" s="733" t="s">
        <v>417</v>
      </c>
      <c r="D138" s="2806" t="s">
        <v>717</v>
      </c>
      <c r="E138" s="2807" t="s">
        <v>47</v>
      </c>
      <c r="F138" s="2532" t="s">
        <v>69</v>
      </c>
      <c r="G138" s="2532" t="s">
        <v>69</v>
      </c>
      <c r="H138" s="2532" t="s">
        <v>69</v>
      </c>
      <c r="I138" s="2012" t="s">
        <v>759</v>
      </c>
      <c r="J138" s="2012" t="s">
        <v>759</v>
      </c>
      <c r="K138" s="2431" t="s">
        <v>69</v>
      </c>
      <c r="L138" s="2585" t="s">
        <v>69</v>
      </c>
      <c r="M138" s="1769" t="s">
        <v>759</v>
      </c>
      <c r="N138" s="2532" t="s">
        <v>69</v>
      </c>
      <c r="O138" s="164" t="s">
        <v>759</v>
      </c>
      <c r="P138" s="2532" t="s">
        <v>69</v>
      </c>
      <c r="Q138" s="2532" t="s">
        <v>69</v>
      </c>
      <c r="R138" s="2431" t="s">
        <v>50</v>
      </c>
      <c r="S138" s="3275" t="s">
        <v>759</v>
      </c>
      <c r="T138" s="2928" t="s">
        <v>49</v>
      </c>
      <c r="U138" s="2951" t="s">
        <v>49</v>
      </c>
      <c r="V138" s="2951" t="s">
        <v>49</v>
      </c>
      <c r="W138" s="2951" t="s">
        <v>49</v>
      </c>
      <c r="X138" s="2951" t="s">
        <v>49</v>
      </c>
      <c r="Y138" s="2012" t="s">
        <v>759</v>
      </c>
      <c r="Z138" s="3276" t="s">
        <v>759</v>
      </c>
      <c r="AA138" s="2527" t="s">
        <v>69</v>
      </c>
      <c r="AB138" s="2532" t="s">
        <v>69</v>
      </c>
      <c r="AC138" s="2531" t="s">
        <v>69</v>
      </c>
      <c r="AD138" s="2937" t="s">
        <v>69</v>
      </c>
      <c r="AE138" s="2532" t="s">
        <v>69</v>
      </c>
      <c r="AF138" s="2996" t="s">
        <v>55</v>
      </c>
      <c r="AG138" s="2997" t="s">
        <v>55</v>
      </c>
      <c r="AH138" s="164" t="s">
        <v>759</v>
      </c>
      <c r="AI138" s="2532" t="s">
        <v>69</v>
      </c>
      <c r="AJ138" s="2532" t="s">
        <v>69</v>
      </c>
      <c r="AK138" s="2532" t="s">
        <v>69</v>
      </c>
      <c r="AL138" s="2012" t="s">
        <v>759</v>
      </c>
      <c r="AM138" s="2431" t="s">
        <v>50</v>
      </c>
      <c r="AN138" s="2585" t="s">
        <v>50</v>
      </c>
      <c r="AO138" s="1769" t="s">
        <v>759</v>
      </c>
      <c r="AP138" s="2951" t="s">
        <v>49</v>
      </c>
      <c r="AQ138" s="2532" t="s">
        <v>69</v>
      </c>
      <c r="AR138" s="2532" t="s">
        <v>69</v>
      </c>
      <c r="AS138" s="2532" t="s">
        <v>69</v>
      </c>
      <c r="AT138" s="2012" t="s">
        <v>759</v>
      </c>
      <c r="AU138" s="3277" t="s">
        <v>759</v>
      </c>
      <c r="AV138" s="2284">
        <v>20</v>
      </c>
      <c r="AW138" s="2332">
        <v>0</v>
      </c>
      <c r="AX138" s="2283"/>
    </row>
    <row r="139" spans="1:50" x14ac:dyDescent="0.25">
      <c r="A139" s="2283"/>
      <c r="B139" s="91"/>
      <c r="C139" s="2340" t="s">
        <v>81</v>
      </c>
      <c r="D139" s="2741" t="s">
        <v>164</v>
      </c>
      <c r="E139" s="2756" t="s">
        <v>165</v>
      </c>
      <c r="F139" s="3278" t="s">
        <v>41</v>
      </c>
      <c r="G139" s="2564" t="s">
        <v>43</v>
      </c>
      <c r="H139" s="2564" t="s">
        <v>43</v>
      </c>
      <c r="I139" s="2564" t="s">
        <v>43</v>
      </c>
      <c r="J139" s="2564" t="s">
        <v>43</v>
      </c>
      <c r="K139" s="2564" t="s">
        <v>43</v>
      </c>
      <c r="L139" s="3279" t="s">
        <v>759</v>
      </c>
      <c r="M139" s="3034" t="s">
        <v>759</v>
      </c>
      <c r="N139" s="2564" t="s">
        <v>43</v>
      </c>
      <c r="O139" s="2564" t="s">
        <v>43</v>
      </c>
      <c r="P139" s="2564" t="s">
        <v>43</v>
      </c>
      <c r="Q139" s="3037" t="s">
        <v>759</v>
      </c>
      <c r="R139" s="2564" t="s">
        <v>43</v>
      </c>
      <c r="S139" s="2564" t="s">
        <v>43</v>
      </c>
      <c r="T139" s="3280" t="s">
        <v>43</v>
      </c>
      <c r="U139" s="3037" t="s">
        <v>759</v>
      </c>
      <c r="V139" s="2564" t="s">
        <v>43</v>
      </c>
      <c r="W139" s="2564" t="s">
        <v>43</v>
      </c>
      <c r="X139" s="2564" t="s">
        <v>43</v>
      </c>
      <c r="Y139" s="3037" t="s">
        <v>759</v>
      </c>
      <c r="Z139" s="2403" t="s">
        <v>55</v>
      </c>
      <c r="AA139" s="2402" t="s">
        <v>70</v>
      </c>
      <c r="AB139" s="2402" t="s">
        <v>70</v>
      </c>
      <c r="AC139" s="2405" t="s">
        <v>70</v>
      </c>
      <c r="AD139" s="3127" t="s">
        <v>55</v>
      </c>
      <c r="AE139" s="2402" t="s">
        <v>70</v>
      </c>
      <c r="AF139" s="2310" t="s">
        <v>70</v>
      </c>
      <c r="AG139" s="2314" t="s">
        <v>55</v>
      </c>
      <c r="AH139" s="2564" t="s">
        <v>43</v>
      </c>
      <c r="AI139" s="2564" t="s">
        <v>43</v>
      </c>
      <c r="AJ139" s="2564" t="s">
        <v>43</v>
      </c>
      <c r="AK139" s="3037" t="s">
        <v>759</v>
      </c>
      <c r="AL139" s="3037" t="s">
        <v>759</v>
      </c>
      <c r="AM139" s="2564" t="s">
        <v>43</v>
      </c>
      <c r="AN139" s="2564" t="s">
        <v>43</v>
      </c>
      <c r="AO139" s="3280" t="s">
        <v>43</v>
      </c>
      <c r="AP139" s="3037" t="s">
        <v>759</v>
      </c>
      <c r="AQ139" s="2564" t="s">
        <v>43</v>
      </c>
      <c r="AR139" s="2564" t="s">
        <v>43</v>
      </c>
      <c r="AS139" s="2564" t="s">
        <v>43</v>
      </c>
      <c r="AT139" s="3037" t="s">
        <v>759</v>
      </c>
      <c r="AU139" s="2369" t="s">
        <v>759</v>
      </c>
      <c r="AV139" s="2284">
        <v>24</v>
      </c>
      <c r="AW139" s="2332">
        <v>0</v>
      </c>
      <c r="AX139" s="2283"/>
    </row>
    <row r="140" spans="1:50" x14ac:dyDescent="0.25">
      <c r="A140" s="91"/>
      <c r="B140" s="2356" t="s">
        <v>724</v>
      </c>
      <c r="C140" s="794" t="s">
        <v>407</v>
      </c>
      <c r="D140" s="2743" t="s">
        <v>167</v>
      </c>
      <c r="E140" s="852" t="s">
        <v>168</v>
      </c>
      <c r="F140" s="164" t="s">
        <v>41</v>
      </c>
      <c r="G140" s="2951" t="s">
        <v>49</v>
      </c>
      <c r="H140" s="2951" t="s">
        <v>49</v>
      </c>
      <c r="I140" s="2951" t="s">
        <v>49</v>
      </c>
      <c r="J140" s="2951" t="s">
        <v>49</v>
      </c>
      <c r="K140" s="2951" t="s">
        <v>49</v>
      </c>
      <c r="L140" s="2341" t="s">
        <v>759</v>
      </c>
      <c r="M140" s="1769" t="s">
        <v>759</v>
      </c>
      <c r="N140" s="2929" t="s">
        <v>49</v>
      </c>
      <c r="O140" s="2951" t="s">
        <v>49</v>
      </c>
      <c r="P140" s="2951"/>
      <c r="Q140" s="164" t="s">
        <v>49</v>
      </c>
      <c r="R140" s="2951" t="s">
        <v>49</v>
      </c>
      <c r="S140" s="2951" t="s">
        <v>49</v>
      </c>
      <c r="T140" s="2928" t="s">
        <v>49</v>
      </c>
      <c r="U140" s="159" t="s">
        <v>759</v>
      </c>
      <c r="V140" s="2951" t="s">
        <v>49</v>
      </c>
      <c r="W140" s="2951" t="s">
        <v>49</v>
      </c>
      <c r="X140" s="2951" t="s">
        <v>49</v>
      </c>
      <c r="Y140" s="2939" t="s">
        <v>55</v>
      </c>
      <c r="Z140" s="2345" t="s">
        <v>759</v>
      </c>
      <c r="AA140" s="2467" t="s">
        <v>65</v>
      </c>
      <c r="AB140" s="2467" t="s">
        <v>65</v>
      </c>
      <c r="AC140" s="2468" t="s">
        <v>65</v>
      </c>
      <c r="AD140" s="2556" t="s">
        <v>65</v>
      </c>
      <c r="AE140" s="2337" t="s">
        <v>759</v>
      </c>
      <c r="AF140" s="140" t="s">
        <v>759</v>
      </c>
      <c r="AG140" s="2341" t="s">
        <v>759</v>
      </c>
      <c r="AH140" s="2950" t="s">
        <v>49</v>
      </c>
      <c r="AI140" s="2951" t="s">
        <v>49</v>
      </c>
      <c r="AJ140" s="2951" t="s">
        <v>49</v>
      </c>
      <c r="AK140" s="164" t="s">
        <v>759</v>
      </c>
      <c r="AL140" s="164" t="s">
        <v>759</v>
      </c>
      <c r="AM140" s="2951" t="s">
        <v>49</v>
      </c>
      <c r="AN140" s="2951" t="s">
        <v>49</v>
      </c>
      <c r="AO140" s="2928" t="s">
        <v>49</v>
      </c>
      <c r="AP140" s="159" t="s">
        <v>759</v>
      </c>
      <c r="AQ140" s="2951" t="s">
        <v>49</v>
      </c>
      <c r="AR140" s="2951" t="s">
        <v>49</v>
      </c>
      <c r="AS140" s="2951" t="s">
        <v>49</v>
      </c>
      <c r="AT140" s="164" t="s">
        <v>759</v>
      </c>
      <c r="AU140" s="2345" t="s">
        <v>759</v>
      </c>
      <c r="AV140" s="2284">
        <v>23</v>
      </c>
      <c r="AW140" s="2332">
        <v>0</v>
      </c>
      <c r="AX140" s="2283"/>
    </row>
    <row r="141" spans="1:50" x14ac:dyDescent="0.25">
      <c r="A141" s="91"/>
      <c r="B141" s="2309" t="s">
        <v>412</v>
      </c>
      <c r="C141" s="733" t="s">
        <v>413</v>
      </c>
      <c r="D141" s="2808" t="s">
        <v>401</v>
      </c>
      <c r="E141" s="2739" t="s">
        <v>402</v>
      </c>
      <c r="F141" s="3281" t="s">
        <v>43</v>
      </c>
      <c r="G141" s="2564" t="s">
        <v>43</v>
      </c>
      <c r="H141" s="2564" t="s">
        <v>43</v>
      </c>
      <c r="I141" s="2564" t="s">
        <v>43</v>
      </c>
      <c r="J141" s="2564" t="s">
        <v>43</v>
      </c>
      <c r="K141" s="3037" t="s">
        <v>759</v>
      </c>
      <c r="L141" s="3279" t="s">
        <v>759</v>
      </c>
      <c r="M141" s="3280" t="s">
        <v>43</v>
      </c>
      <c r="N141" s="2564" t="s">
        <v>43</v>
      </c>
      <c r="O141" s="2564" t="s">
        <v>43</v>
      </c>
      <c r="P141" s="2564" t="s">
        <v>43</v>
      </c>
      <c r="Q141" s="2564" t="s">
        <v>43</v>
      </c>
      <c r="R141" s="3037" t="s">
        <v>759</v>
      </c>
      <c r="S141" s="3279" t="s">
        <v>759</v>
      </c>
      <c r="T141" s="3280" t="s">
        <v>43</v>
      </c>
      <c r="U141" s="2564" t="s">
        <v>43</v>
      </c>
      <c r="V141" s="2564" t="s">
        <v>43</v>
      </c>
      <c r="W141" s="2564" t="s">
        <v>43</v>
      </c>
      <c r="X141" s="2564" t="s">
        <v>43</v>
      </c>
      <c r="Y141" s="3037" t="s">
        <v>759</v>
      </c>
      <c r="Z141" s="3282" t="s">
        <v>759</v>
      </c>
      <c r="AA141" s="2564" t="s">
        <v>43</v>
      </c>
      <c r="AB141" s="2564" t="s">
        <v>43</v>
      </c>
      <c r="AC141" s="3283" t="s">
        <v>43</v>
      </c>
      <c r="AD141" s="3280" t="s">
        <v>43</v>
      </c>
      <c r="AE141" s="2564" t="s">
        <v>43</v>
      </c>
      <c r="AF141" s="2958" t="s">
        <v>55</v>
      </c>
      <c r="AG141" s="2405" t="s">
        <v>55</v>
      </c>
      <c r="AH141" s="2313" t="s">
        <v>70</v>
      </c>
      <c r="AI141" s="2310" t="s">
        <v>70</v>
      </c>
      <c r="AJ141" s="2310" t="s">
        <v>70</v>
      </c>
      <c r="AK141" s="2310" t="s">
        <v>70</v>
      </c>
      <c r="AL141" s="2310" t="s">
        <v>70</v>
      </c>
      <c r="AM141" s="2310" t="s">
        <v>70</v>
      </c>
      <c r="AN141" s="2311" t="s">
        <v>55</v>
      </c>
      <c r="AO141" s="3034" t="s">
        <v>759</v>
      </c>
      <c r="AP141" s="2564" t="s">
        <v>43</v>
      </c>
      <c r="AQ141" s="2564" t="s">
        <v>43</v>
      </c>
      <c r="AR141" s="2564" t="s">
        <v>43</v>
      </c>
      <c r="AS141" s="2564" t="s">
        <v>43</v>
      </c>
      <c r="AT141" s="3037" t="s">
        <v>759</v>
      </c>
      <c r="AU141" s="2369" t="s">
        <v>759</v>
      </c>
      <c r="AV141" s="2284">
        <v>20</v>
      </c>
      <c r="AW141" s="2332">
        <v>0</v>
      </c>
      <c r="AX141" s="2283"/>
    </row>
    <row r="142" spans="1:50" x14ac:dyDescent="0.25">
      <c r="A142" s="91"/>
      <c r="B142" s="91"/>
      <c r="C142" s="91"/>
      <c r="D142" s="2736" t="s">
        <v>404</v>
      </c>
      <c r="E142" s="2006" t="s">
        <v>405</v>
      </c>
      <c r="F142" s="2951" t="s">
        <v>49</v>
      </c>
      <c r="G142" s="2951" t="s">
        <v>49</v>
      </c>
      <c r="H142" s="2951" t="s">
        <v>49</v>
      </c>
      <c r="I142" s="2951" t="s">
        <v>49</v>
      </c>
      <c r="J142" s="2951" t="s">
        <v>49</v>
      </c>
      <c r="K142" s="164" t="s">
        <v>759</v>
      </c>
      <c r="L142" s="2341" t="s">
        <v>759</v>
      </c>
      <c r="M142" s="2928" t="s">
        <v>49</v>
      </c>
      <c r="N142" s="2929" t="s">
        <v>49</v>
      </c>
      <c r="O142" s="2951" t="s">
        <v>49</v>
      </c>
      <c r="P142" s="2951" t="s">
        <v>49</v>
      </c>
      <c r="Q142" s="2951" t="s">
        <v>49</v>
      </c>
      <c r="R142" s="164" t="s">
        <v>759</v>
      </c>
      <c r="S142" s="2341" t="s">
        <v>759</v>
      </c>
      <c r="T142" s="2556" t="s">
        <v>65</v>
      </c>
      <c r="U142" s="2467" t="s">
        <v>65</v>
      </c>
      <c r="V142" s="2561" t="s">
        <v>65</v>
      </c>
      <c r="W142" s="2591" t="s">
        <v>65</v>
      </c>
      <c r="X142" s="2450" t="s">
        <v>759</v>
      </c>
      <c r="Y142" s="164" t="s">
        <v>759</v>
      </c>
      <c r="Z142" s="2345" t="s">
        <v>759</v>
      </c>
      <c r="AA142" s="2929" t="s">
        <v>49</v>
      </c>
      <c r="AB142" s="2951" t="s">
        <v>49</v>
      </c>
      <c r="AC142" s="3052" t="s">
        <v>49</v>
      </c>
      <c r="AD142" s="2928" t="s">
        <v>49</v>
      </c>
      <c r="AE142" s="2929" t="s">
        <v>49</v>
      </c>
      <c r="AF142" s="164" t="s">
        <v>759</v>
      </c>
      <c r="AG142" s="2341" t="s">
        <v>759</v>
      </c>
      <c r="AH142" s="2607" t="s">
        <v>48</v>
      </c>
      <c r="AI142" s="2608" t="s">
        <v>48</v>
      </c>
      <c r="AJ142" s="318" t="s">
        <v>759</v>
      </c>
      <c r="AK142" s="697" t="s">
        <v>759</v>
      </c>
      <c r="AL142" s="2559" t="s">
        <v>50</v>
      </c>
      <c r="AM142" s="2471" t="s">
        <v>50</v>
      </c>
      <c r="AN142" s="2585" t="s">
        <v>50</v>
      </c>
      <c r="AO142" s="1769" t="s">
        <v>759</v>
      </c>
      <c r="AP142" s="159" t="s">
        <v>759</v>
      </c>
      <c r="AQ142" s="3089" t="s">
        <v>49</v>
      </c>
      <c r="AR142" s="3089" t="s">
        <v>49</v>
      </c>
      <c r="AS142" s="3089" t="s">
        <v>49</v>
      </c>
      <c r="AT142" s="164" t="s">
        <v>759</v>
      </c>
      <c r="AU142" s="2345" t="s">
        <v>759</v>
      </c>
      <c r="AV142" s="2284">
        <v>20</v>
      </c>
      <c r="AW142" s="2332" t="s">
        <v>759</v>
      </c>
      <c r="AX142" s="2283"/>
    </row>
    <row r="143" spans="1:50" ht="24.75" x14ac:dyDescent="0.25">
      <c r="A143" s="2343" t="s">
        <v>759</v>
      </c>
      <c r="B143" s="2349" t="s">
        <v>303</v>
      </c>
      <c r="C143" s="733" t="s">
        <v>422</v>
      </c>
      <c r="D143" s="2747" t="s">
        <v>418</v>
      </c>
      <c r="E143" s="2748" t="s">
        <v>419</v>
      </c>
      <c r="F143" s="3284" t="s">
        <v>729</v>
      </c>
      <c r="G143" s="3285" t="s">
        <v>729</v>
      </c>
      <c r="H143" s="3285" t="s">
        <v>729</v>
      </c>
      <c r="I143" s="3285" t="s">
        <v>729</v>
      </c>
      <c r="J143" s="3235" t="s">
        <v>55</v>
      </c>
      <c r="K143" s="3234" t="s">
        <v>55</v>
      </c>
      <c r="L143" s="3286" t="s">
        <v>55</v>
      </c>
      <c r="M143" s="3287" t="s">
        <v>55</v>
      </c>
      <c r="N143" s="3125" t="s">
        <v>44</v>
      </c>
      <c r="O143" s="3288" t="s">
        <v>759</v>
      </c>
      <c r="P143" s="3288" t="s">
        <v>759</v>
      </c>
      <c r="Q143" s="3285" t="s">
        <v>729</v>
      </c>
      <c r="R143" s="2299" t="s">
        <v>295</v>
      </c>
      <c r="S143" s="3289" t="s">
        <v>295</v>
      </c>
      <c r="T143" s="3290" t="s">
        <v>295</v>
      </c>
      <c r="U143" s="3291" t="s">
        <v>759</v>
      </c>
      <c r="V143" s="3292" t="s">
        <v>44</v>
      </c>
      <c r="W143" s="3125" t="s">
        <v>44</v>
      </c>
      <c r="X143" s="3125" t="s">
        <v>44</v>
      </c>
      <c r="Y143" s="3288" t="s">
        <v>759</v>
      </c>
      <c r="Z143" s="3293" t="s">
        <v>759</v>
      </c>
      <c r="AA143" s="3247" t="s">
        <v>70</v>
      </c>
      <c r="AB143" s="3247" t="s">
        <v>70</v>
      </c>
      <c r="AC143" s="3294" t="s">
        <v>70</v>
      </c>
      <c r="AD143" s="3295" t="s">
        <v>55</v>
      </c>
      <c r="AE143" s="3247" t="s">
        <v>70</v>
      </c>
      <c r="AF143" s="3247" t="s">
        <v>70</v>
      </c>
      <c r="AG143" s="3294" t="s">
        <v>55</v>
      </c>
      <c r="AH143" s="3296" t="s">
        <v>759</v>
      </c>
      <c r="AI143" s="3297" t="s">
        <v>759</v>
      </c>
      <c r="AJ143" s="3298" t="s">
        <v>759</v>
      </c>
      <c r="AK143" s="3299" t="s">
        <v>295</v>
      </c>
      <c r="AL143" s="3299" t="s">
        <v>295</v>
      </c>
      <c r="AM143" s="3300" t="s">
        <v>295</v>
      </c>
      <c r="AN143" s="3301" t="s">
        <v>295</v>
      </c>
      <c r="AO143" s="3302" t="s">
        <v>295</v>
      </c>
      <c r="AP143" s="3303" t="s">
        <v>759</v>
      </c>
      <c r="AQ143" s="186" t="s">
        <v>759</v>
      </c>
      <c r="AR143" s="2924" t="s">
        <v>43</v>
      </c>
      <c r="AS143" s="3304" t="s">
        <v>44</v>
      </c>
      <c r="AT143" s="3302" t="s">
        <v>51</v>
      </c>
      <c r="AU143" s="3305" t="s">
        <v>759</v>
      </c>
      <c r="AV143" s="2284">
        <v>20</v>
      </c>
      <c r="AW143" s="2332">
        <v>0</v>
      </c>
      <c r="AX143" s="2283"/>
    </row>
    <row r="144" spans="1:50" x14ac:dyDescent="0.25">
      <c r="A144" s="2343" t="s">
        <v>759</v>
      </c>
      <c r="B144" s="91"/>
      <c r="C144" s="733" t="s">
        <v>425</v>
      </c>
      <c r="D144" s="2749" t="s">
        <v>246</v>
      </c>
      <c r="E144" s="3306" t="s">
        <v>247</v>
      </c>
      <c r="F144" s="3548" t="s">
        <v>44</v>
      </c>
      <c r="G144" s="3548" t="s">
        <v>44</v>
      </c>
      <c r="H144" s="3548" t="s">
        <v>44</v>
      </c>
      <c r="I144" s="159" t="s">
        <v>759</v>
      </c>
      <c r="J144" s="159" t="s">
        <v>759</v>
      </c>
      <c r="K144" s="3548" t="s">
        <v>44</v>
      </c>
      <c r="L144" s="3549" t="s">
        <v>44</v>
      </c>
      <c r="M144" s="3307" t="s">
        <v>759</v>
      </c>
      <c r="N144" s="2501" t="s">
        <v>44</v>
      </c>
      <c r="O144" s="2501" t="s">
        <v>44</v>
      </c>
      <c r="P144" s="2501" t="s">
        <v>44</v>
      </c>
      <c r="Q144" s="2438" t="s">
        <v>44</v>
      </c>
      <c r="R144" s="2450" t="s">
        <v>759</v>
      </c>
      <c r="S144" s="2539" t="s">
        <v>55</v>
      </c>
      <c r="T144" s="3308" t="s">
        <v>55</v>
      </c>
      <c r="U144" s="2501" t="s">
        <v>44</v>
      </c>
      <c r="V144" s="2450" t="s">
        <v>759</v>
      </c>
      <c r="W144" s="2501" t="s">
        <v>44</v>
      </c>
      <c r="X144" s="2501" t="s">
        <v>44</v>
      </c>
      <c r="Y144" s="2450" t="s">
        <v>759</v>
      </c>
      <c r="Z144" s="2350" t="s">
        <v>759</v>
      </c>
      <c r="AA144" s="2450" t="s">
        <v>759</v>
      </c>
      <c r="AB144" s="2501" t="s">
        <v>44</v>
      </c>
      <c r="AC144" s="2501" t="s">
        <v>44</v>
      </c>
      <c r="AD144" s="2500" t="s">
        <v>759</v>
      </c>
      <c r="AE144" s="3086" t="s">
        <v>759</v>
      </c>
      <c r="AF144" s="2469" t="s">
        <v>44</v>
      </c>
      <c r="AG144" s="2441" t="s">
        <v>44</v>
      </c>
      <c r="AH144" s="3309" t="s">
        <v>759</v>
      </c>
      <c r="AI144" s="2501" t="s">
        <v>44</v>
      </c>
      <c r="AJ144" s="2501" t="s">
        <v>44</v>
      </c>
      <c r="AK144" s="2501" t="s">
        <v>44</v>
      </c>
      <c r="AL144" s="2501" t="s">
        <v>44</v>
      </c>
      <c r="AM144" s="2494" t="s">
        <v>44</v>
      </c>
      <c r="AN144" s="2341" t="s">
        <v>759</v>
      </c>
      <c r="AO144" s="2500" t="s">
        <v>759</v>
      </c>
      <c r="AP144" s="3310" t="s">
        <v>44</v>
      </c>
      <c r="AQ144" s="2501" t="s">
        <v>44</v>
      </c>
      <c r="AR144" s="2427" t="s">
        <v>44</v>
      </c>
      <c r="AS144" s="159" t="s">
        <v>759</v>
      </c>
      <c r="AT144" s="3311" t="s">
        <v>55</v>
      </c>
      <c r="AU144" s="3312" t="s">
        <v>55</v>
      </c>
      <c r="AV144" s="2284">
        <v>22</v>
      </c>
      <c r="AW144" s="2332">
        <v>0</v>
      </c>
      <c r="AX144" s="2283"/>
    </row>
    <row r="145" spans="1:50" x14ac:dyDescent="0.25">
      <c r="A145" s="91"/>
      <c r="B145" s="91"/>
      <c r="C145" s="733" t="s">
        <v>431</v>
      </c>
      <c r="D145" s="2751" t="s">
        <v>408</v>
      </c>
      <c r="E145" s="2782" t="s">
        <v>409</v>
      </c>
      <c r="F145" s="2310" t="s">
        <v>70</v>
      </c>
      <c r="G145" s="2310" t="s">
        <v>70</v>
      </c>
      <c r="H145" s="2310" t="s">
        <v>70</v>
      </c>
      <c r="I145" s="2310" t="s">
        <v>70</v>
      </c>
      <c r="J145" s="2310" t="s">
        <v>70</v>
      </c>
      <c r="K145" s="2310" t="s">
        <v>70</v>
      </c>
      <c r="L145" s="2311" t="s">
        <v>55</v>
      </c>
      <c r="M145" s="3280" t="s">
        <v>64</v>
      </c>
      <c r="N145" s="2564" t="s">
        <v>64</v>
      </c>
      <c r="O145" s="2564" t="s">
        <v>64</v>
      </c>
      <c r="P145" s="2564" t="s">
        <v>64</v>
      </c>
      <c r="Q145" s="3037" t="s">
        <v>759</v>
      </c>
      <c r="R145" s="2310" t="s">
        <v>55</v>
      </c>
      <c r="S145" s="2311" t="s">
        <v>55</v>
      </c>
      <c r="T145" s="2312" t="s">
        <v>55</v>
      </c>
      <c r="U145" s="2564" t="s">
        <v>64</v>
      </c>
      <c r="V145" s="2564" t="s">
        <v>64</v>
      </c>
      <c r="W145" s="2564" t="s">
        <v>64</v>
      </c>
      <c r="X145" s="2564" t="s">
        <v>64</v>
      </c>
      <c r="Y145" s="3313" t="s">
        <v>147</v>
      </c>
      <c r="Z145" s="3039" t="s">
        <v>64</v>
      </c>
      <c r="AA145" s="2924" t="s">
        <v>64</v>
      </c>
      <c r="AB145" s="2924" t="s">
        <v>64</v>
      </c>
      <c r="AC145" s="3314" t="s">
        <v>147</v>
      </c>
      <c r="AD145" s="3067" t="s">
        <v>64</v>
      </c>
      <c r="AE145" s="2562" t="s">
        <v>55</v>
      </c>
      <c r="AF145" s="2562" t="s">
        <v>55</v>
      </c>
      <c r="AG145" s="2563" t="s">
        <v>55</v>
      </c>
      <c r="AH145" s="3281" t="s">
        <v>64</v>
      </c>
      <c r="AI145" s="2310" t="s">
        <v>55</v>
      </c>
      <c r="AJ145" s="2564" t="s">
        <v>64</v>
      </c>
      <c r="AK145" s="2564" t="s">
        <v>64</v>
      </c>
      <c r="AL145" s="3037" t="s">
        <v>759</v>
      </c>
      <c r="AM145" s="3038" t="s">
        <v>64</v>
      </c>
      <c r="AN145" s="3038" t="s">
        <v>64</v>
      </c>
      <c r="AO145" s="3280" t="s">
        <v>64</v>
      </c>
      <c r="AP145" s="2564" t="s">
        <v>64</v>
      </c>
      <c r="AQ145" s="2564" t="s">
        <v>64</v>
      </c>
      <c r="AR145" s="3180" t="s">
        <v>147</v>
      </c>
      <c r="AS145" s="2933" t="s">
        <v>55</v>
      </c>
      <c r="AT145" s="2933" t="s">
        <v>55</v>
      </c>
      <c r="AU145" s="2934" t="s">
        <v>55</v>
      </c>
      <c r="AV145" s="2284">
        <v>20</v>
      </c>
      <c r="AW145" s="2332">
        <v>0</v>
      </c>
      <c r="AX145" s="2283"/>
    </row>
    <row r="146" spans="1:50" x14ac:dyDescent="0.25">
      <c r="A146" s="91"/>
      <c r="B146" s="91"/>
      <c r="C146" s="733" t="s">
        <v>81</v>
      </c>
      <c r="D146" s="2809" t="s">
        <v>414</v>
      </c>
      <c r="E146" s="2810" t="s">
        <v>415</v>
      </c>
      <c r="F146" s="2642" t="s">
        <v>211</v>
      </c>
      <c r="G146" s="2642" t="s">
        <v>211</v>
      </c>
      <c r="H146" s="2951" t="s">
        <v>69</v>
      </c>
      <c r="I146" s="2951" t="s">
        <v>69</v>
      </c>
      <c r="J146" s="2951" t="s">
        <v>69</v>
      </c>
      <c r="K146" s="164" t="s">
        <v>759</v>
      </c>
      <c r="L146" s="2341" t="s">
        <v>759</v>
      </c>
      <c r="M146" s="2928" t="s">
        <v>69</v>
      </c>
      <c r="N146" s="2929" t="s">
        <v>69</v>
      </c>
      <c r="O146" s="164" t="s">
        <v>759</v>
      </c>
      <c r="P146" s="164" t="s">
        <v>759</v>
      </c>
      <c r="Q146" s="2515" t="s">
        <v>65</v>
      </c>
      <c r="R146" s="2515" t="s">
        <v>65</v>
      </c>
      <c r="S146" s="2468" t="s">
        <v>65</v>
      </c>
      <c r="T146" s="3083" t="s">
        <v>759</v>
      </c>
      <c r="U146" s="2646" t="s">
        <v>211</v>
      </c>
      <c r="V146" s="2951" t="s">
        <v>69</v>
      </c>
      <c r="W146" s="2951" t="s">
        <v>69</v>
      </c>
      <c r="X146" s="164" t="s">
        <v>759</v>
      </c>
      <c r="Y146" s="164" t="s">
        <v>759</v>
      </c>
      <c r="Z146" s="2337" t="s">
        <v>759</v>
      </c>
      <c r="AA146" s="2644" t="s">
        <v>211</v>
      </c>
      <c r="AB146" s="2642" t="s">
        <v>211</v>
      </c>
      <c r="AC146" s="2642" t="s">
        <v>211</v>
      </c>
      <c r="AD146" s="2928" t="s">
        <v>69</v>
      </c>
      <c r="AE146" s="2438" t="s">
        <v>50</v>
      </c>
      <c r="AF146" s="164" t="s">
        <v>759</v>
      </c>
      <c r="AG146" s="2341" t="s">
        <v>759</v>
      </c>
      <c r="AH146" s="2644" t="s">
        <v>211</v>
      </c>
      <c r="AI146" s="2642" t="s">
        <v>211</v>
      </c>
      <c r="AJ146" s="2951" t="s">
        <v>69</v>
      </c>
      <c r="AK146" s="164" t="s">
        <v>759</v>
      </c>
      <c r="AL146" s="164" t="s">
        <v>759</v>
      </c>
      <c r="AM146" s="3089" t="s">
        <v>43</v>
      </c>
      <c r="AN146" s="3089" t="s">
        <v>49</v>
      </c>
      <c r="AO146" s="3083" t="s">
        <v>759</v>
      </c>
      <c r="AP146" s="2646" t="s">
        <v>211</v>
      </c>
      <c r="AQ146" s="2427" t="s">
        <v>50</v>
      </c>
      <c r="AR146" s="2427" t="s">
        <v>50</v>
      </c>
      <c r="AS146" s="2427" t="s">
        <v>50</v>
      </c>
      <c r="AT146" s="164" t="s">
        <v>759</v>
      </c>
      <c r="AU146" s="2345" t="s">
        <v>759</v>
      </c>
      <c r="AV146" s="2284">
        <v>20</v>
      </c>
      <c r="AW146" s="2332">
        <v>0</v>
      </c>
      <c r="AX146" s="2283"/>
    </row>
    <row r="147" spans="1:50" x14ac:dyDescent="0.25">
      <c r="A147" s="91"/>
      <c r="B147" s="2356" t="s">
        <v>434</v>
      </c>
      <c r="C147" s="2363" t="s">
        <v>435</v>
      </c>
      <c r="D147" s="2802" t="s">
        <v>759</v>
      </c>
      <c r="E147" s="2811" t="s">
        <v>759</v>
      </c>
      <c r="F147" s="3315" t="s">
        <v>759</v>
      </c>
      <c r="G147" s="3191" t="s">
        <v>759</v>
      </c>
      <c r="H147" s="3191" t="s">
        <v>759</v>
      </c>
      <c r="I147" s="3191" t="s">
        <v>759</v>
      </c>
      <c r="J147" s="3191" t="s">
        <v>759</v>
      </c>
      <c r="K147" s="3136" t="s">
        <v>759</v>
      </c>
      <c r="L147" s="3189" t="s">
        <v>759</v>
      </c>
      <c r="M147" s="3193" t="s">
        <v>759</v>
      </c>
      <c r="N147" s="2474" t="s">
        <v>759</v>
      </c>
      <c r="O147" s="3191" t="s">
        <v>759</v>
      </c>
      <c r="P147" s="3191">
        <v>8</v>
      </c>
      <c r="Q147" s="3191" t="s">
        <v>759</v>
      </c>
      <c r="R147" s="3191" t="s">
        <v>759</v>
      </c>
      <c r="S147" s="2634" t="s">
        <v>759</v>
      </c>
      <c r="T147" s="3138" t="s">
        <v>759</v>
      </c>
      <c r="U147" s="2474" t="s">
        <v>759</v>
      </c>
      <c r="V147" s="2634" t="s">
        <v>759</v>
      </c>
      <c r="W147" s="3241" t="s">
        <v>759</v>
      </c>
      <c r="X147" s="2474" t="s">
        <v>759</v>
      </c>
      <c r="Y147" s="3191" t="s">
        <v>759</v>
      </c>
      <c r="Z147" s="3189" t="s">
        <v>759</v>
      </c>
      <c r="AA147" s="3315" t="s">
        <v>759</v>
      </c>
      <c r="AB147" s="3191" t="s">
        <v>759</v>
      </c>
      <c r="AC147" s="2634" t="s">
        <v>759</v>
      </c>
      <c r="AD147" s="3193" t="s">
        <v>759</v>
      </c>
      <c r="AE147" s="2474" t="s">
        <v>759</v>
      </c>
      <c r="AF147" s="3191" t="s">
        <v>759</v>
      </c>
      <c r="AG147" s="3194" t="s">
        <v>759</v>
      </c>
      <c r="AH147" s="2474" t="s">
        <v>759</v>
      </c>
      <c r="AI147" s="2474" t="s">
        <v>759</v>
      </c>
      <c r="AJ147" s="3189" t="s">
        <v>759</v>
      </c>
      <c r="AK147" s="3188" t="s">
        <v>759</v>
      </c>
      <c r="AL147" s="3139" t="s">
        <v>759</v>
      </c>
      <c r="AM147" s="2474" t="s">
        <v>759</v>
      </c>
      <c r="AN147" s="2634" t="s">
        <v>759</v>
      </c>
      <c r="AO147" s="2629" t="s">
        <v>759</v>
      </c>
      <c r="AP147" s="2474" t="s">
        <v>759</v>
      </c>
      <c r="AQ147" s="2474" t="s">
        <v>759</v>
      </c>
      <c r="AR147" s="2474" t="s">
        <v>759</v>
      </c>
      <c r="AS147" s="2474" t="s">
        <v>759</v>
      </c>
      <c r="AT147" s="2474" t="s">
        <v>759</v>
      </c>
      <c r="AU147" s="2364" t="s">
        <v>759</v>
      </c>
      <c r="AV147" s="2284">
        <v>24</v>
      </c>
      <c r="AW147" s="2332">
        <v>0</v>
      </c>
      <c r="AX147" s="2283"/>
    </row>
    <row r="148" spans="1:50" x14ac:dyDescent="0.25">
      <c r="A148" s="91"/>
      <c r="B148" s="2356" t="s">
        <v>434</v>
      </c>
      <c r="C148" s="733" t="s">
        <v>438</v>
      </c>
      <c r="D148" s="2785" t="s">
        <v>423</v>
      </c>
      <c r="E148" s="2812" t="s">
        <v>424</v>
      </c>
      <c r="F148" s="2401" t="s">
        <v>44</v>
      </c>
      <c r="G148" s="2401" t="s">
        <v>44</v>
      </c>
      <c r="H148" s="2414" t="s">
        <v>759</v>
      </c>
      <c r="I148" s="2401" t="s">
        <v>44</v>
      </c>
      <c r="J148" s="2401" t="s">
        <v>44</v>
      </c>
      <c r="K148" s="2402" t="s">
        <v>55</v>
      </c>
      <c r="L148" s="2405" t="s">
        <v>55</v>
      </c>
      <c r="M148" s="3127" t="s">
        <v>55</v>
      </c>
      <c r="N148" s="2405" t="s">
        <v>70</v>
      </c>
      <c r="O148" s="2964" t="s">
        <v>70</v>
      </c>
      <c r="P148" s="2402" t="s">
        <v>70</v>
      </c>
      <c r="Q148" s="2402" t="s">
        <v>70</v>
      </c>
      <c r="R148" s="2402" t="s">
        <v>70</v>
      </c>
      <c r="S148" s="2405" t="s">
        <v>55</v>
      </c>
      <c r="T148" s="3127" t="s">
        <v>55</v>
      </c>
      <c r="U148" s="2417" t="s">
        <v>44</v>
      </c>
      <c r="V148" s="2417" t="s">
        <v>44</v>
      </c>
      <c r="W148" s="2417" t="s">
        <v>44</v>
      </c>
      <c r="X148" s="2417" t="s">
        <v>44</v>
      </c>
      <c r="Y148" s="2414" t="s">
        <v>759</v>
      </c>
      <c r="Z148" s="2369" t="s">
        <v>759</v>
      </c>
      <c r="AA148" s="2401" t="s">
        <v>44</v>
      </c>
      <c r="AB148" s="2401" t="s">
        <v>44</v>
      </c>
      <c r="AC148" s="2416" t="s">
        <v>44</v>
      </c>
      <c r="AD148" s="2461" t="s">
        <v>759</v>
      </c>
      <c r="AE148" s="2408" t="s">
        <v>759</v>
      </c>
      <c r="AF148" s="2921" t="s">
        <v>44</v>
      </c>
      <c r="AG148" s="2421" t="s">
        <v>759</v>
      </c>
      <c r="AH148" s="2344" t="s">
        <v>44</v>
      </c>
      <c r="AI148" s="2414" t="s">
        <v>759</v>
      </c>
      <c r="AJ148" s="2417" t="s">
        <v>44</v>
      </c>
      <c r="AK148" s="2401" t="s">
        <v>44</v>
      </c>
      <c r="AL148" s="2417" t="s">
        <v>44</v>
      </c>
      <c r="AM148" s="2414" t="s">
        <v>759</v>
      </c>
      <c r="AN148" s="2421" t="s">
        <v>759</v>
      </c>
      <c r="AO148" s="2411" t="s">
        <v>759</v>
      </c>
      <c r="AP148" s="2412" t="s">
        <v>44</v>
      </c>
      <c r="AQ148" s="2401" t="s">
        <v>44</v>
      </c>
      <c r="AR148" s="2401" t="s">
        <v>44</v>
      </c>
      <c r="AS148" s="2401" t="s">
        <v>44</v>
      </c>
      <c r="AT148" s="2414" t="s">
        <v>759</v>
      </c>
      <c r="AU148" s="2418" t="s">
        <v>759</v>
      </c>
      <c r="AV148" s="2284">
        <v>24</v>
      </c>
      <c r="AW148" s="2332">
        <v>0</v>
      </c>
      <c r="AX148" s="2283"/>
    </row>
    <row r="149" spans="1:50" x14ac:dyDescent="0.25">
      <c r="A149" s="91"/>
      <c r="B149" s="2356" t="s">
        <v>434</v>
      </c>
      <c r="C149" s="733" t="s">
        <v>441</v>
      </c>
      <c r="D149" s="2745" t="s">
        <v>426</v>
      </c>
      <c r="E149" s="2760" t="s">
        <v>427</v>
      </c>
      <c r="F149" s="2434" t="s">
        <v>50</v>
      </c>
      <c r="G149" s="2434" t="s">
        <v>50</v>
      </c>
      <c r="H149" s="164" t="s">
        <v>759</v>
      </c>
      <c r="I149" s="2434" t="s">
        <v>50</v>
      </c>
      <c r="J149" s="2434" t="s">
        <v>50</v>
      </c>
      <c r="K149" s="2397" t="s">
        <v>759</v>
      </c>
      <c r="L149" s="2341" t="s">
        <v>759</v>
      </c>
      <c r="M149" s="1769" t="s">
        <v>759</v>
      </c>
      <c r="N149" s="2438" t="s">
        <v>50</v>
      </c>
      <c r="O149" s="2434" t="s">
        <v>50</v>
      </c>
      <c r="P149" s="2434" t="s">
        <v>50</v>
      </c>
      <c r="Q149" s="2434" t="s">
        <v>50</v>
      </c>
      <c r="R149" s="2397" t="s">
        <v>759</v>
      </c>
      <c r="S149" s="2341" t="s">
        <v>759</v>
      </c>
      <c r="T149" s="2432" t="s">
        <v>759</v>
      </c>
      <c r="U149" s="2501" t="s">
        <v>50</v>
      </c>
      <c r="V149" s="2427" t="s">
        <v>50</v>
      </c>
      <c r="W149" s="2427" t="s">
        <v>50</v>
      </c>
      <c r="X149" s="2427" t="s">
        <v>50</v>
      </c>
      <c r="Y149" s="2397" t="s">
        <v>759</v>
      </c>
      <c r="Z149" s="2345" t="s">
        <v>759</v>
      </c>
      <c r="AA149" s="2434" t="s">
        <v>50</v>
      </c>
      <c r="AB149" s="2434" t="s">
        <v>50</v>
      </c>
      <c r="AC149" s="2539" t="s">
        <v>70</v>
      </c>
      <c r="AD149" s="2945" t="s">
        <v>55</v>
      </c>
      <c r="AE149" s="2535" t="s">
        <v>70</v>
      </c>
      <c r="AF149" s="2538" t="s">
        <v>70</v>
      </c>
      <c r="AG149" s="2539" t="s">
        <v>55</v>
      </c>
      <c r="AH149" s="2334" t="s">
        <v>50</v>
      </c>
      <c r="AI149" s="164" t="s">
        <v>759</v>
      </c>
      <c r="AJ149" s="2434" t="s">
        <v>50</v>
      </c>
      <c r="AK149" s="2434" t="s">
        <v>50</v>
      </c>
      <c r="AL149" s="2434" t="s">
        <v>50</v>
      </c>
      <c r="AM149" s="2341" t="s">
        <v>759</v>
      </c>
      <c r="AN149" s="2443" t="s">
        <v>759</v>
      </c>
      <c r="AO149" s="2432" t="s">
        <v>759</v>
      </c>
      <c r="AP149" s="2559" t="s">
        <v>50</v>
      </c>
      <c r="AQ149" s="2427" t="s">
        <v>50</v>
      </c>
      <c r="AR149" s="2427" t="s">
        <v>50</v>
      </c>
      <c r="AS149" s="2427" t="s">
        <v>50</v>
      </c>
      <c r="AT149" s="2397" t="s">
        <v>759</v>
      </c>
      <c r="AU149" s="2345" t="s">
        <v>759</v>
      </c>
      <c r="AV149" s="2284">
        <v>24</v>
      </c>
      <c r="AW149" s="2332">
        <v>0</v>
      </c>
      <c r="AX149" s="2283"/>
    </row>
    <row r="150" spans="1:50" x14ac:dyDescent="0.25">
      <c r="A150" s="91"/>
      <c r="B150" s="2356" t="s">
        <v>434</v>
      </c>
      <c r="C150" s="733" t="s">
        <v>443</v>
      </c>
      <c r="D150" s="2747" t="s">
        <v>432</v>
      </c>
      <c r="E150" s="2748" t="s">
        <v>433</v>
      </c>
      <c r="F150" s="2918" t="s">
        <v>70</v>
      </c>
      <c r="G150" s="2402" t="s">
        <v>70</v>
      </c>
      <c r="H150" s="2402" t="s">
        <v>70</v>
      </c>
      <c r="I150" s="2402" t="s">
        <v>70</v>
      </c>
      <c r="J150" s="2402" t="s">
        <v>70</v>
      </c>
      <c r="K150" s="2402" t="s">
        <v>70</v>
      </c>
      <c r="L150" s="2405" t="s">
        <v>55</v>
      </c>
      <c r="M150" s="3316" t="s">
        <v>65</v>
      </c>
      <c r="N150" s="2981" t="s">
        <v>65</v>
      </c>
      <c r="O150" s="3317" t="s">
        <v>65</v>
      </c>
      <c r="P150" s="2980" t="s">
        <v>65</v>
      </c>
      <c r="Q150" s="2455" t="s">
        <v>759</v>
      </c>
      <c r="R150" s="2454" t="s">
        <v>759</v>
      </c>
      <c r="S150" s="3119" t="s">
        <v>759</v>
      </c>
      <c r="T150" s="3824" t="s">
        <v>51</v>
      </c>
      <c r="U150" s="2981" t="s">
        <v>65</v>
      </c>
      <c r="V150" s="3317" t="s">
        <v>65</v>
      </c>
      <c r="W150" s="2980" t="s">
        <v>65</v>
      </c>
      <c r="X150" s="2455" t="s">
        <v>759</v>
      </c>
      <c r="Y150" s="2454" t="s">
        <v>759</v>
      </c>
      <c r="Z150" s="2453" t="s">
        <v>759</v>
      </c>
      <c r="AA150" s="2722" t="s">
        <v>65</v>
      </c>
      <c r="AB150" s="2722" t="s">
        <v>65</v>
      </c>
      <c r="AC150" s="3155" t="s">
        <v>65</v>
      </c>
      <c r="AD150" s="2721" t="s">
        <v>65</v>
      </c>
      <c r="AE150" s="2506" t="s">
        <v>759</v>
      </c>
      <c r="AF150" s="2506" t="s">
        <v>759</v>
      </c>
      <c r="AG150" s="2511" t="s">
        <v>759</v>
      </c>
      <c r="AH150" s="2722" t="s">
        <v>65</v>
      </c>
      <c r="AI150" s="2980" t="s">
        <v>65</v>
      </c>
      <c r="AJ150" s="3318" t="s">
        <v>65</v>
      </c>
      <c r="AK150" s="2980" t="s">
        <v>65</v>
      </c>
      <c r="AL150" s="2455" t="s">
        <v>759</v>
      </c>
      <c r="AM150" s="2454" t="s">
        <v>759</v>
      </c>
      <c r="AN150" s="3119" t="s">
        <v>759</v>
      </c>
      <c r="AO150" s="3319" t="s">
        <v>65</v>
      </c>
      <c r="AP150" s="2981" t="s">
        <v>65</v>
      </c>
      <c r="AQ150" s="3317" t="s">
        <v>65</v>
      </c>
      <c r="AR150" s="2980" t="s">
        <v>65</v>
      </c>
      <c r="AS150" s="2455" t="s">
        <v>759</v>
      </c>
      <c r="AT150" s="2454" t="s">
        <v>759</v>
      </c>
      <c r="AU150" s="3320" t="s">
        <v>759</v>
      </c>
      <c r="AV150" s="2284">
        <v>24</v>
      </c>
      <c r="AW150" s="2332">
        <v>0</v>
      </c>
      <c r="AX150" s="2283"/>
    </row>
    <row r="151" spans="1:50" ht="15" customHeight="1" x14ac:dyDescent="0.25">
      <c r="A151" s="91"/>
      <c r="B151" s="2356" t="s">
        <v>434</v>
      </c>
      <c r="C151" s="733" t="s">
        <v>799</v>
      </c>
      <c r="D151" s="2736" t="s">
        <v>82</v>
      </c>
      <c r="E151" s="2006" t="s">
        <v>83</v>
      </c>
      <c r="F151" s="2467" t="s">
        <v>65</v>
      </c>
      <c r="G151" s="2467" t="s">
        <v>65</v>
      </c>
      <c r="H151" s="2468" t="s">
        <v>65</v>
      </c>
      <c r="I151" s="2591" t="s">
        <v>65</v>
      </c>
      <c r="J151" s="2450" t="s">
        <v>759</v>
      </c>
      <c r="K151" s="2397" t="s">
        <v>759</v>
      </c>
      <c r="L151" s="2341" t="s">
        <v>759</v>
      </c>
      <c r="M151" s="2556" t="s">
        <v>65</v>
      </c>
      <c r="N151" s="2496" t="s">
        <v>65</v>
      </c>
      <c r="O151" s="2468" t="s">
        <v>65</v>
      </c>
      <c r="P151" s="3262" t="s">
        <v>65</v>
      </c>
      <c r="Q151" s="2450" t="s">
        <v>759</v>
      </c>
      <c r="R151" s="2450" t="s">
        <v>759</v>
      </c>
      <c r="S151" s="2341" t="s">
        <v>759</v>
      </c>
      <c r="T151" s="2556" t="s">
        <v>65</v>
      </c>
      <c r="U151" s="2496" t="s">
        <v>65</v>
      </c>
      <c r="V151" s="2468" t="s">
        <v>65</v>
      </c>
      <c r="W151" s="3262" t="s">
        <v>65</v>
      </c>
      <c r="X151" s="2450" t="s">
        <v>759</v>
      </c>
      <c r="Y151" s="2450" t="s">
        <v>759</v>
      </c>
      <c r="Z151" s="2350" t="s">
        <v>759</v>
      </c>
      <c r="AA151" s="2496" t="s">
        <v>65</v>
      </c>
      <c r="AB151" s="2496" t="s">
        <v>65</v>
      </c>
      <c r="AC151" s="2468" t="s">
        <v>65</v>
      </c>
      <c r="AD151" s="2495" t="s">
        <v>65</v>
      </c>
      <c r="AE151" s="2341" t="s">
        <v>759</v>
      </c>
      <c r="AF151" s="3086" t="s">
        <v>759</v>
      </c>
      <c r="AG151" s="3206" t="s">
        <v>55</v>
      </c>
      <c r="AH151" s="3201" t="s">
        <v>70</v>
      </c>
      <c r="AI151" s="3201" t="s">
        <v>70</v>
      </c>
      <c r="AJ151" s="3201" t="s">
        <v>70</v>
      </c>
      <c r="AK151" s="3201" t="s">
        <v>70</v>
      </c>
      <c r="AL151" s="3201" t="s">
        <v>70</v>
      </c>
      <c r="AM151" s="3201" t="s">
        <v>70</v>
      </c>
      <c r="AN151" s="3257" t="s">
        <v>759</v>
      </c>
      <c r="AO151" s="2495" t="s">
        <v>65</v>
      </c>
      <c r="AP151" s="2496" t="s">
        <v>65</v>
      </c>
      <c r="AQ151" s="2468" t="s">
        <v>65</v>
      </c>
      <c r="AR151" s="3262" t="s">
        <v>65</v>
      </c>
      <c r="AS151" s="2450" t="s">
        <v>759</v>
      </c>
      <c r="AT151" s="2450" t="s">
        <v>759</v>
      </c>
      <c r="AU151" s="2345" t="s">
        <v>759</v>
      </c>
      <c r="AV151" s="2284">
        <v>24</v>
      </c>
      <c r="AW151" s="2332">
        <v>0</v>
      </c>
      <c r="AX151" s="2283"/>
    </row>
    <row r="152" spans="1:50" ht="15" customHeight="1" x14ac:dyDescent="0.25">
      <c r="A152" s="91"/>
      <c r="B152" s="91"/>
      <c r="C152" s="91"/>
      <c r="D152" s="2736" t="s">
        <v>436</v>
      </c>
      <c r="E152" s="2813" t="s">
        <v>437</v>
      </c>
      <c r="F152" s="2496" t="s">
        <v>65</v>
      </c>
      <c r="G152" s="2496" t="s">
        <v>65</v>
      </c>
      <c r="H152" s="2468" t="s">
        <v>65</v>
      </c>
      <c r="I152" s="3262" t="s">
        <v>65</v>
      </c>
      <c r="J152" s="2450" t="s">
        <v>759</v>
      </c>
      <c r="K152" s="2450" t="s">
        <v>759</v>
      </c>
      <c r="L152" s="2341" t="s">
        <v>759</v>
      </c>
      <c r="M152" s="2495" t="s">
        <v>65</v>
      </c>
      <c r="N152" s="2496" t="s">
        <v>65</v>
      </c>
      <c r="O152" s="2468" t="s">
        <v>65</v>
      </c>
      <c r="P152" s="3262" t="s">
        <v>65</v>
      </c>
      <c r="Q152" s="2450" t="s">
        <v>759</v>
      </c>
      <c r="R152" s="2450" t="s">
        <v>759</v>
      </c>
      <c r="S152" s="2341" t="s">
        <v>759</v>
      </c>
      <c r="T152" s="2495" t="s">
        <v>65</v>
      </c>
      <c r="U152" s="2496" t="s">
        <v>65</v>
      </c>
      <c r="V152" s="2468" t="s">
        <v>65</v>
      </c>
      <c r="W152" s="3262" t="s">
        <v>65</v>
      </c>
      <c r="X152" s="2450" t="s">
        <v>759</v>
      </c>
      <c r="Y152" s="2450" t="s">
        <v>759</v>
      </c>
      <c r="Z152" s="2350" t="s">
        <v>759</v>
      </c>
      <c r="AA152" s="2496" t="s">
        <v>65</v>
      </c>
      <c r="AB152" s="2496" t="s">
        <v>65</v>
      </c>
      <c r="AC152" s="2468" t="s">
        <v>65</v>
      </c>
      <c r="AD152" s="2495" t="s">
        <v>65</v>
      </c>
      <c r="AE152" s="2450" t="s">
        <v>759</v>
      </c>
      <c r="AF152" s="2397" t="s">
        <v>759</v>
      </c>
      <c r="AG152" s="2345" t="s">
        <v>759</v>
      </c>
      <c r="AH152" s="2467" t="s">
        <v>65</v>
      </c>
      <c r="AI152" s="2467" t="s">
        <v>65</v>
      </c>
      <c r="AJ152" s="2561" t="s">
        <v>65</v>
      </c>
      <c r="AK152" s="2591" t="s">
        <v>65</v>
      </c>
      <c r="AL152" s="2397" t="s">
        <v>759</v>
      </c>
      <c r="AM152" s="2397" t="s">
        <v>759</v>
      </c>
      <c r="AN152" s="2337" t="s">
        <v>759</v>
      </c>
      <c r="AO152" s="2556" t="s">
        <v>65</v>
      </c>
      <c r="AP152" s="2467" t="s">
        <v>65</v>
      </c>
      <c r="AQ152" s="2561" t="s">
        <v>65</v>
      </c>
      <c r="AR152" s="2591" t="s">
        <v>65</v>
      </c>
      <c r="AS152" s="2397" t="s">
        <v>759</v>
      </c>
      <c r="AT152" s="2397" t="s">
        <v>759</v>
      </c>
      <c r="AU152" s="2350" t="s">
        <v>759</v>
      </c>
      <c r="AV152" s="2283">
        <v>26</v>
      </c>
      <c r="AW152" s="2332" t="s">
        <v>759</v>
      </c>
      <c r="AX152" s="2283"/>
    </row>
    <row r="153" spans="1:50" ht="15" customHeight="1" x14ac:dyDescent="0.25">
      <c r="A153" s="91"/>
      <c r="B153" s="91"/>
      <c r="C153" s="733" t="s">
        <v>447</v>
      </c>
      <c r="D153" s="2751" t="s">
        <v>78</v>
      </c>
      <c r="E153" s="2801" t="s">
        <v>309</v>
      </c>
      <c r="F153" s="3321" t="s">
        <v>65</v>
      </c>
      <c r="G153" s="3321" t="s">
        <v>65</v>
      </c>
      <c r="H153" s="3321" t="s">
        <v>332</v>
      </c>
      <c r="I153" s="3321" t="s">
        <v>332</v>
      </c>
      <c r="J153" s="186" t="s">
        <v>759</v>
      </c>
      <c r="K153" s="186" t="s">
        <v>759</v>
      </c>
      <c r="L153" s="91" t="s">
        <v>759</v>
      </c>
      <c r="M153" s="3322" t="s">
        <v>65</v>
      </c>
      <c r="N153" s="3321" t="s">
        <v>65</v>
      </c>
      <c r="O153" s="3321" t="s">
        <v>332</v>
      </c>
      <c r="P153" s="3321" t="s">
        <v>332</v>
      </c>
      <c r="Q153" s="186" t="s">
        <v>759</v>
      </c>
      <c r="R153" s="186" t="s">
        <v>759</v>
      </c>
      <c r="S153" s="91" t="s">
        <v>759</v>
      </c>
      <c r="T153" s="3322" t="s">
        <v>65</v>
      </c>
      <c r="U153" s="3321" t="s">
        <v>65</v>
      </c>
      <c r="V153" s="3321" t="s">
        <v>332</v>
      </c>
      <c r="W153" s="3321" t="s">
        <v>332</v>
      </c>
      <c r="X153" s="186" t="s">
        <v>759</v>
      </c>
      <c r="Y153" s="186" t="s">
        <v>759</v>
      </c>
      <c r="Z153" s="2321" t="s">
        <v>759</v>
      </c>
      <c r="AA153" s="3321" t="s">
        <v>65</v>
      </c>
      <c r="AB153" s="3321" t="s">
        <v>65</v>
      </c>
      <c r="AC153" s="3323" t="s">
        <v>332</v>
      </c>
      <c r="AD153" s="3322" t="s">
        <v>332</v>
      </c>
      <c r="AE153" s="186" t="s">
        <v>759</v>
      </c>
      <c r="AF153" s="186" t="s">
        <v>759</v>
      </c>
      <c r="AG153" s="91" t="s">
        <v>759</v>
      </c>
      <c r="AH153" s="3324" t="s">
        <v>65</v>
      </c>
      <c r="AI153" s="3321" t="s">
        <v>65</v>
      </c>
      <c r="AJ153" s="3321" t="s">
        <v>332</v>
      </c>
      <c r="AK153" s="3321" t="s">
        <v>332</v>
      </c>
      <c r="AL153" s="186" t="s">
        <v>759</v>
      </c>
      <c r="AM153" s="186" t="s">
        <v>759</v>
      </c>
      <c r="AN153" s="91" t="s">
        <v>759</v>
      </c>
      <c r="AO153" s="3322" t="s">
        <v>65</v>
      </c>
      <c r="AP153" s="3321" t="s">
        <v>65</v>
      </c>
      <c r="AQ153" s="3321" t="s">
        <v>332</v>
      </c>
      <c r="AR153" s="3321" t="s">
        <v>332</v>
      </c>
      <c r="AS153" s="186" t="s">
        <v>759</v>
      </c>
      <c r="AT153" s="186" t="s">
        <v>759</v>
      </c>
      <c r="AU153" s="2321" t="s">
        <v>759</v>
      </c>
      <c r="AV153" s="2283">
        <v>26</v>
      </c>
      <c r="AW153" s="2332">
        <v>0</v>
      </c>
      <c r="AX153" s="2283"/>
    </row>
    <row r="154" spans="1:50" ht="15" customHeight="1" x14ac:dyDescent="0.25">
      <c r="A154" s="91"/>
      <c r="B154" s="2362" t="s">
        <v>451</v>
      </c>
      <c r="C154" s="733" t="s">
        <v>452</v>
      </c>
      <c r="D154" s="2736" t="s">
        <v>442</v>
      </c>
      <c r="E154" s="2804" t="s">
        <v>73</v>
      </c>
      <c r="F154" s="3325" t="s">
        <v>65</v>
      </c>
      <c r="G154" s="3325" t="s">
        <v>65</v>
      </c>
      <c r="H154" s="3325" t="s">
        <v>332</v>
      </c>
      <c r="I154" s="3325" t="s">
        <v>332</v>
      </c>
      <c r="J154" s="159" t="s">
        <v>759</v>
      </c>
      <c r="K154" s="159" t="s">
        <v>759</v>
      </c>
      <c r="L154" s="2300" t="s">
        <v>759</v>
      </c>
      <c r="M154" s="3326" t="s">
        <v>65</v>
      </c>
      <c r="N154" s="3325" t="s">
        <v>65</v>
      </c>
      <c r="O154" s="3325" t="s">
        <v>332</v>
      </c>
      <c r="P154" s="3325" t="s">
        <v>332</v>
      </c>
      <c r="Q154" s="159" t="s">
        <v>759</v>
      </c>
      <c r="R154" s="159" t="s">
        <v>759</v>
      </c>
      <c r="S154" s="2300" t="s">
        <v>759</v>
      </c>
      <c r="T154" s="3326" t="s">
        <v>65</v>
      </c>
      <c r="U154" s="3325" t="s">
        <v>65</v>
      </c>
      <c r="V154" s="3325" t="s">
        <v>332</v>
      </c>
      <c r="W154" s="3325" t="s">
        <v>332</v>
      </c>
      <c r="X154" s="159" t="s">
        <v>759</v>
      </c>
      <c r="Y154" s="159" t="s">
        <v>759</v>
      </c>
      <c r="Z154" s="139" t="s">
        <v>759</v>
      </c>
      <c r="AA154" s="3325" t="s">
        <v>65</v>
      </c>
      <c r="AB154" s="3325" t="s">
        <v>65</v>
      </c>
      <c r="AC154" s="3327" t="s">
        <v>332</v>
      </c>
      <c r="AD154" s="3326" t="s">
        <v>332</v>
      </c>
      <c r="AE154" s="159" t="s">
        <v>759</v>
      </c>
      <c r="AF154" s="159" t="s">
        <v>759</v>
      </c>
      <c r="AG154" s="2300" t="s">
        <v>759</v>
      </c>
      <c r="AH154" s="3328" t="s">
        <v>65</v>
      </c>
      <c r="AI154" s="3325" t="s">
        <v>65</v>
      </c>
      <c r="AJ154" s="3325" t="s">
        <v>332</v>
      </c>
      <c r="AK154" s="3325" t="s">
        <v>332</v>
      </c>
      <c r="AL154" s="159" t="s">
        <v>759</v>
      </c>
      <c r="AM154" s="159" t="s">
        <v>759</v>
      </c>
      <c r="AN154" s="2300" t="s">
        <v>759</v>
      </c>
      <c r="AO154" s="3326" t="s">
        <v>65</v>
      </c>
      <c r="AP154" s="3325" t="s">
        <v>65</v>
      </c>
      <c r="AQ154" s="3325" t="s">
        <v>332</v>
      </c>
      <c r="AR154" s="3325" t="s">
        <v>332</v>
      </c>
      <c r="AS154" s="159" t="s">
        <v>759</v>
      </c>
      <c r="AT154" s="159" t="s">
        <v>759</v>
      </c>
      <c r="AU154" s="139" t="s">
        <v>759</v>
      </c>
      <c r="AV154" s="2283">
        <v>26</v>
      </c>
      <c r="AW154" s="2332">
        <v>0</v>
      </c>
      <c r="AX154" s="2283"/>
    </row>
    <row r="155" spans="1:50" ht="15" customHeight="1" x14ac:dyDescent="0.25">
      <c r="A155" s="91"/>
      <c r="B155" s="2362" t="s">
        <v>455</v>
      </c>
      <c r="C155" s="733" t="s">
        <v>456</v>
      </c>
      <c r="D155" s="2741" t="s">
        <v>444</v>
      </c>
      <c r="E155" s="2744" t="s">
        <v>445</v>
      </c>
      <c r="F155" s="3329" t="s">
        <v>332</v>
      </c>
      <c r="G155" s="3330" t="s">
        <v>332</v>
      </c>
      <c r="H155" s="3331" t="s">
        <v>65</v>
      </c>
      <c r="I155" s="3332" t="s">
        <v>65</v>
      </c>
      <c r="J155" s="158" t="s">
        <v>759</v>
      </c>
      <c r="K155" s="158" t="s">
        <v>759</v>
      </c>
      <c r="L155" s="127" t="s">
        <v>759</v>
      </c>
      <c r="M155" s="3333" t="s">
        <v>332</v>
      </c>
      <c r="N155" s="3334" t="s">
        <v>332</v>
      </c>
      <c r="O155" s="3331" t="s">
        <v>65</v>
      </c>
      <c r="P155" s="3332" t="s">
        <v>65</v>
      </c>
      <c r="Q155" s="158" t="s">
        <v>759</v>
      </c>
      <c r="R155" s="158" t="s">
        <v>759</v>
      </c>
      <c r="S155" s="127" t="s">
        <v>759</v>
      </c>
      <c r="T155" s="3333" t="s">
        <v>332</v>
      </c>
      <c r="U155" s="3334" t="s">
        <v>332</v>
      </c>
      <c r="V155" s="3330" t="s">
        <v>65</v>
      </c>
      <c r="W155" s="3331" t="s">
        <v>65</v>
      </c>
      <c r="X155" s="158" t="s">
        <v>759</v>
      </c>
      <c r="Y155" s="158" t="s">
        <v>759</v>
      </c>
      <c r="Z155" s="665" t="s">
        <v>759</v>
      </c>
      <c r="AA155" s="3330" t="s">
        <v>332</v>
      </c>
      <c r="AB155" s="3330" t="s">
        <v>332</v>
      </c>
      <c r="AC155" s="3330" t="s">
        <v>65</v>
      </c>
      <c r="AD155" s="3333" t="s">
        <v>65</v>
      </c>
      <c r="AE155" s="158" t="s">
        <v>759</v>
      </c>
      <c r="AF155" s="158" t="s">
        <v>759</v>
      </c>
      <c r="AG155" s="665" t="s">
        <v>759</v>
      </c>
      <c r="AH155" s="3330" t="s">
        <v>332</v>
      </c>
      <c r="AI155" s="3330" t="s">
        <v>332</v>
      </c>
      <c r="AJ155" s="3331" t="s">
        <v>65</v>
      </c>
      <c r="AK155" s="3332" t="s">
        <v>65</v>
      </c>
      <c r="AL155" s="158" t="s">
        <v>759</v>
      </c>
      <c r="AM155" s="158" t="s">
        <v>759</v>
      </c>
      <c r="AN155" s="127" t="s">
        <v>759</v>
      </c>
      <c r="AO155" s="3333" t="s">
        <v>332</v>
      </c>
      <c r="AP155" s="3334" t="s">
        <v>332</v>
      </c>
      <c r="AQ155" s="3331" t="s">
        <v>65</v>
      </c>
      <c r="AR155" s="3332" t="s">
        <v>65</v>
      </c>
      <c r="AS155" s="158" t="s">
        <v>759</v>
      </c>
      <c r="AT155" s="158" t="s">
        <v>759</v>
      </c>
      <c r="AU155" s="665" t="s">
        <v>759</v>
      </c>
      <c r="AV155" s="2283">
        <v>26</v>
      </c>
      <c r="AW155" s="2332">
        <v>0</v>
      </c>
      <c r="AX155" s="2283"/>
    </row>
    <row r="156" spans="1:50" ht="15" customHeight="1" x14ac:dyDescent="0.25">
      <c r="A156" s="91"/>
      <c r="B156" s="2362" t="s">
        <v>474</v>
      </c>
      <c r="C156" s="733" t="s">
        <v>475</v>
      </c>
      <c r="D156" s="2743" t="s">
        <v>320</v>
      </c>
      <c r="E156" s="2814" t="s">
        <v>446</v>
      </c>
      <c r="F156" s="3334" t="s">
        <v>332</v>
      </c>
      <c r="G156" s="3330" t="s">
        <v>332</v>
      </c>
      <c r="H156" s="3331" t="s">
        <v>65</v>
      </c>
      <c r="I156" s="3332" t="s">
        <v>65</v>
      </c>
      <c r="J156" s="158" t="s">
        <v>759</v>
      </c>
      <c r="K156" s="158" t="s">
        <v>759</v>
      </c>
      <c r="L156" s="127" t="s">
        <v>759</v>
      </c>
      <c r="M156" s="3333" t="s">
        <v>332</v>
      </c>
      <c r="N156" s="3334" t="s">
        <v>332</v>
      </c>
      <c r="O156" s="3331" t="s">
        <v>65</v>
      </c>
      <c r="P156" s="3332" t="s">
        <v>65</v>
      </c>
      <c r="Q156" s="158" t="s">
        <v>759</v>
      </c>
      <c r="R156" s="158" t="s">
        <v>759</v>
      </c>
      <c r="S156" s="127" t="s">
        <v>759</v>
      </c>
      <c r="T156" s="3333" t="s">
        <v>332</v>
      </c>
      <c r="U156" s="3334" t="s">
        <v>332</v>
      </c>
      <c r="V156" s="3330" t="s">
        <v>65</v>
      </c>
      <c r="W156" s="3331" t="s">
        <v>65</v>
      </c>
      <c r="X156" s="158" t="s">
        <v>759</v>
      </c>
      <c r="Y156" s="158" t="s">
        <v>759</v>
      </c>
      <c r="Z156" s="665" t="s">
        <v>759</v>
      </c>
      <c r="AA156" s="3330" t="s">
        <v>332</v>
      </c>
      <c r="AB156" s="3330" t="s">
        <v>332</v>
      </c>
      <c r="AC156" s="3330" t="s">
        <v>65</v>
      </c>
      <c r="AD156" s="3333" t="s">
        <v>65</v>
      </c>
      <c r="AE156" s="158" t="s">
        <v>759</v>
      </c>
      <c r="AF156" s="158" t="s">
        <v>759</v>
      </c>
      <c r="AG156" s="665" t="s">
        <v>759</v>
      </c>
      <c r="AH156" s="3330" t="s">
        <v>332</v>
      </c>
      <c r="AI156" s="3330" t="s">
        <v>332</v>
      </c>
      <c r="AJ156" s="3331" t="s">
        <v>65</v>
      </c>
      <c r="AK156" s="3332" t="s">
        <v>65</v>
      </c>
      <c r="AL156" s="158" t="s">
        <v>759</v>
      </c>
      <c r="AM156" s="158" t="s">
        <v>759</v>
      </c>
      <c r="AN156" s="127" t="s">
        <v>759</v>
      </c>
      <c r="AO156" s="3333" t="s">
        <v>332</v>
      </c>
      <c r="AP156" s="3334" t="s">
        <v>332</v>
      </c>
      <c r="AQ156" s="3676" t="s">
        <v>65</v>
      </c>
      <c r="AR156" s="3321" t="s">
        <v>65</v>
      </c>
      <c r="AS156" s="158" t="s">
        <v>759</v>
      </c>
      <c r="AT156" s="158" t="s">
        <v>759</v>
      </c>
      <c r="AU156" s="665" t="s">
        <v>759</v>
      </c>
      <c r="AV156" s="2283">
        <v>26</v>
      </c>
      <c r="AW156" s="2332">
        <v>0</v>
      </c>
      <c r="AX156" s="2283"/>
    </row>
    <row r="157" spans="1:50" ht="15" customHeight="1" x14ac:dyDescent="0.25">
      <c r="A157" s="91"/>
      <c r="B157" s="2362"/>
      <c r="C157" s="733"/>
      <c r="D157" s="3855" t="s">
        <v>800</v>
      </c>
      <c r="E157" s="2788" t="s">
        <v>801</v>
      </c>
      <c r="F157" s="3856"/>
      <c r="G157" s="3856"/>
      <c r="H157" s="3856"/>
      <c r="I157" s="3857"/>
      <c r="J157" s="3857"/>
      <c r="K157" s="3857"/>
      <c r="L157" s="3856"/>
      <c r="M157" s="3858"/>
      <c r="N157" s="3856"/>
      <c r="O157" s="3859"/>
      <c r="P157" s="3856"/>
      <c r="Q157" s="3856"/>
      <c r="R157" s="3857"/>
      <c r="S157" s="3856"/>
      <c r="T157" s="3858"/>
      <c r="U157" s="3856"/>
      <c r="V157" s="3860"/>
      <c r="W157" s="3859"/>
      <c r="X157" s="3856"/>
      <c r="Y157" s="3857"/>
      <c r="Z157" s="3856"/>
      <c r="AA157" s="3856"/>
      <c r="AB157" s="3856"/>
      <c r="AC157" s="3860"/>
      <c r="AD157" s="3858"/>
      <c r="AE157" s="3857"/>
      <c r="AF157" s="3857"/>
      <c r="AG157" s="3861"/>
      <c r="AH157" s="3856"/>
      <c r="AI157" s="3856"/>
      <c r="AJ157" s="3856"/>
      <c r="AK157" s="3857"/>
      <c r="AL157" s="3857"/>
      <c r="AM157" s="3857"/>
      <c r="AN157" s="3856"/>
      <c r="AO157" s="3858"/>
      <c r="AP157" s="3856"/>
      <c r="AQ157" s="3862" t="s">
        <v>123</v>
      </c>
      <c r="AR157" s="3862" t="s">
        <v>123</v>
      </c>
      <c r="AS157" s="186"/>
      <c r="AT157" s="3862" t="s">
        <v>123</v>
      </c>
      <c r="AU157" s="3862" t="s">
        <v>123</v>
      </c>
      <c r="AV157" s="2283">
        <v>26</v>
      </c>
      <c r="AW157" s="2332"/>
      <c r="AX157" s="2283"/>
    </row>
    <row r="158" spans="1:50" ht="15" customHeight="1" x14ac:dyDescent="0.25">
      <c r="A158" s="91"/>
      <c r="B158" s="2366" t="s">
        <v>459</v>
      </c>
      <c r="C158" s="792" t="s">
        <v>460</v>
      </c>
      <c r="D158" s="2815" t="s">
        <v>759</v>
      </c>
      <c r="E158" s="2748" t="s">
        <v>759</v>
      </c>
      <c r="F158" s="3315" t="s">
        <v>759</v>
      </c>
      <c r="G158" s="3191" t="s">
        <v>759</v>
      </c>
      <c r="H158" s="3192" t="s">
        <v>759</v>
      </c>
      <c r="I158" s="3241" t="s">
        <v>759</v>
      </c>
      <c r="J158" s="3191" t="s">
        <v>759</v>
      </c>
      <c r="K158" s="3191" t="s">
        <v>759</v>
      </c>
      <c r="L158" s="3192" t="s">
        <v>759</v>
      </c>
      <c r="M158" s="3193" t="s">
        <v>759</v>
      </c>
      <c r="N158" s="3192" t="s">
        <v>759</v>
      </c>
      <c r="O158" s="3241" t="s">
        <v>759</v>
      </c>
      <c r="P158" s="3192" t="s">
        <v>759</v>
      </c>
      <c r="Q158" s="3192" t="s">
        <v>759</v>
      </c>
      <c r="R158" s="3241" t="s">
        <v>759</v>
      </c>
      <c r="S158" s="3192" t="s">
        <v>759</v>
      </c>
      <c r="T158" s="3193" t="s">
        <v>759</v>
      </c>
      <c r="U158" s="3192" t="s">
        <v>759</v>
      </c>
      <c r="V158" s="3335" t="s">
        <v>759</v>
      </c>
      <c r="W158" s="3241" t="s">
        <v>759</v>
      </c>
      <c r="X158" s="3336" t="s">
        <v>759</v>
      </c>
      <c r="Y158" s="3241" t="s">
        <v>759</v>
      </c>
      <c r="Z158" s="3192" t="s">
        <v>759</v>
      </c>
      <c r="AA158" s="3315" t="s">
        <v>759</v>
      </c>
      <c r="AB158" s="3192" t="s">
        <v>759</v>
      </c>
      <c r="AC158" s="3335" t="s">
        <v>759</v>
      </c>
      <c r="AD158" s="3193" t="s">
        <v>759</v>
      </c>
      <c r="AE158" s="3191" t="s">
        <v>759</v>
      </c>
      <c r="AF158" s="3191" t="s">
        <v>759</v>
      </c>
      <c r="AG158" s="3337" t="s">
        <v>759</v>
      </c>
      <c r="AH158" s="3191" t="s">
        <v>759</v>
      </c>
      <c r="AI158" s="3191" t="s">
        <v>759</v>
      </c>
      <c r="AJ158" s="3192" t="s">
        <v>759</v>
      </c>
      <c r="AK158" s="3241" t="s">
        <v>759</v>
      </c>
      <c r="AL158" s="3191" t="s">
        <v>759</v>
      </c>
      <c r="AM158" s="3191" t="s">
        <v>759</v>
      </c>
      <c r="AN158" s="3192" t="s">
        <v>759</v>
      </c>
      <c r="AO158" s="3193" t="s">
        <v>759</v>
      </c>
      <c r="AP158" s="3192" t="s">
        <v>759</v>
      </c>
      <c r="AQ158" s="2635" t="s">
        <v>759</v>
      </c>
      <c r="AR158" s="2474" t="s">
        <v>759</v>
      </c>
      <c r="AS158" s="3191" t="s">
        <v>759</v>
      </c>
      <c r="AT158" s="3191" t="s">
        <v>759</v>
      </c>
      <c r="AU158" s="3337" t="s">
        <v>759</v>
      </c>
      <c r="AV158" s="2283"/>
      <c r="AW158" s="2332">
        <v>0</v>
      </c>
      <c r="AX158" s="2283"/>
    </row>
    <row r="159" spans="1:50" ht="15" customHeight="1" x14ac:dyDescent="0.25">
      <c r="A159" s="91"/>
      <c r="B159" s="2362" t="s">
        <v>463</v>
      </c>
      <c r="C159" s="733" t="s">
        <v>49</v>
      </c>
      <c r="D159" s="2816" t="s">
        <v>448</v>
      </c>
      <c r="E159" s="2817" t="s">
        <v>449</v>
      </c>
      <c r="F159" s="3338" t="s">
        <v>794</v>
      </c>
      <c r="G159" s="2421" t="s">
        <v>759</v>
      </c>
      <c r="H159" s="3339" t="s">
        <v>794</v>
      </c>
      <c r="I159" s="2421" t="s">
        <v>759</v>
      </c>
      <c r="J159" s="2456" t="s">
        <v>759</v>
      </c>
      <c r="K159" s="3163" t="s">
        <v>295</v>
      </c>
      <c r="L159" s="3340" t="s">
        <v>295</v>
      </c>
      <c r="M159" s="3341" t="s">
        <v>759</v>
      </c>
      <c r="N159" s="3342" t="s">
        <v>759</v>
      </c>
      <c r="O159" s="3338" t="s">
        <v>794</v>
      </c>
      <c r="P159" s="3343" t="s">
        <v>450</v>
      </c>
      <c r="Q159" s="2421" t="s">
        <v>759</v>
      </c>
      <c r="R159" s="3163" t="s">
        <v>295</v>
      </c>
      <c r="S159" s="3340" t="s">
        <v>295</v>
      </c>
      <c r="T159" s="3344" t="s">
        <v>450</v>
      </c>
      <c r="U159" s="3342" t="s">
        <v>759</v>
      </c>
      <c r="V159" s="3338" t="s">
        <v>794</v>
      </c>
      <c r="W159" s="2421" t="s">
        <v>759</v>
      </c>
      <c r="X159" s="2419" t="s">
        <v>759</v>
      </c>
      <c r="Y159" s="3342" t="s">
        <v>759</v>
      </c>
      <c r="Z159" s="3345" t="s">
        <v>759</v>
      </c>
      <c r="AA159" s="3338" t="s">
        <v>794</v>
      </c>
      <c r="AB159" s="2421" t="s">
        <v>759</v>
      </c>
      <c r="AC159" s="3346" t="s">
        <v>759</v>
      </c>
      <c r="AD159" s="3347" t="s">
        <v>295</v>
      </c>
      <c r="AE159" s="2421" t="s">
        <v>759</v>
      </c>
      <c r="AF159" s="3163" t="s">
        <v>295</v>
      </c>
      <c r="AG159" s="3164" t="s">
        <v>295</v>
      </c>
      <c r="AH159" s="3338" t="s">
        <v>794</v>
      </c>
      <c r="AI159" s="2421" t="s">
        <v>759</v>
      </c>
      <c r="AJ159" s="3339" t="s">
        <v>794</v>
      </c>
      <c r="AK159" s="2421" t="s">
        <v>759</v>
      </c>
      <c r="AL159" s="2456" t="s">
        <v>759</v>
      </c>
      <c r="AM159" s="3163" t="s">
        <v>295</v>
      </c>
      <c r="AN159" s="3340" t="s">
        <v>295</v>
      </c>
      <c r="AO159" s="3344" t="s">
        <v>450</v>
      </c>
      <c r="AP159" s="3342" t="s">
        <v>759</v>
      </c>
      <c r="AQ159" s="3338" t="s">
        <v>794</v>
      </c>
      <c r="AR159" s="2421" t="s">
        <v>759</v>
      </c>
      <c r="AS159" s="2456" t="s">
        <v>759</v>
      </c>
      <c r="AT159" s="2299" t="s">
        <v>295</v>
      </c>
      <c r="AU159" s="3348" t="s">
        <v>295</v>
      </c>
      <c r="AV159" s="2283">
        <v>21</v>
      </c>
      <c r="AW159" s="2332">
        <v>0</v>
      </c>
      <c r="AX159" s="2283"/>
    </row>
    <row r="160" spans="1:50" ht="15" customHeight="1" x14ac:dyDescent="0.25">
      <c r="A160" s="91"/>
      <c r="B160" s="91"/>
      <c r="C160" s="2340" t="s">
        <v>510</v>
      </c>
      <c r="D160" s="2818" t="s">
        <v>453</v>
      </c>
      <c r="E160" s="2819" t="s">
        <v>454</v>
      </c>
      <c r="F160" s="3349" t="s">
        <v>101</v>
      </c>
      <c r="G160" s="3350" t="s">
        <v>759</v>
      </c>
      <c r="H160" s="3351" t="s">
        <v>759</v>
      </c>
      <c r="I160" s="3351" t="s">
        <v>759</v>
      </c>
      <c r="J160" s="3352" t="s">
        <v>295</v>
      </c>
      <c r="K160" s="3353" t="s">
        <v>295</v>
      </c>
      <c r="L160" s="3354" t="s">
        <v>295</v>
      </c>
      <c r="M160" s="3355" t="s">
        <v>55</v>
      </c>
      <c r="N160" s="3356" t="s">
        <v>70</v>
      </c>
      <c r="O160" s="3357" t="s">
        <v>70</v>
      </c>
      <c r="P160" s="3358" t="s">
        <v>70</v>
      </c>
      <c r="Q160" s="3358" t="s">
        <v>70</v>
      </c>
      <c r="R160" s="3358" t="s">
        <v>70</v>
      </c>
      <c r="S160" s="3359" t="s">
        <v>55</v>
      </c>
      <c r="T160" s="3355" t="s">
        <v>55</v>
      </c>
      <c r="U160" s="3356" t="s">
        <v>70</v>
      </c>
      <c r="V160" s="3360" t="s">
        <v>70</v>
      </c>
      <c r="W160" s="3358" t="s">
        <v>70</v>
      </c>
      <c r="X160" s="3358" t="s">
        <v>70</v>
      </c>
      <c r="Y160" s="3358" t="s">
        <v>70</v>
      </c>
      <c r="Z160" s="3361" t="s">
        <v>55</v>
      </c>
      <c r="AA160" s="3358" t="s">
        <v>70</v>
      </c>
      <c r="AB160" s="3358" t="s">
        <v>70</v>
      </c>
      <c r="AC160" s="3359" t="s">
        <v>70</v>
      </c>
      <c r="AD160" s="3355" t="s">
        <v>55</v>
      </c>
      <c r="AE160" s="3358" t="s">
        <v>70</v>
      </c>
      <c r="AF160" s="3358" t="s">
        <v>70</v>
      </c>
      <c r="AG160" s="3362" t="s">
        <v>55</v>
      </c>
      <c r="AH160" s="3358" t="s">
        <v>70</v>
      </c>
      <c r="AI160" s="3358" t="s">
        <v>70</v>
      </c>
      <c r="AJ160" s="3358" t="s">
        <v>70</v>
      </c>
      <c r="AK160" s="3358" t="s">
        <v>70</v>
      </c>
      <c r="AL160" s="3358" t="s">
        <v>70</v>
      </c>
      <c r="AM160" s="3358" t="s">
        <v>70</v>
      </c>
      <c r="AN160" s="3359" t="s">
        <v>55</v>
      </c>
      <c r="AO160" s="3355" t="s">
        <v>55</v>
      </c>
      <c r="AP160" s="3358" t="s">
        <v>70</v>
      </c>
      <c r="AQ160" s="3359" t="s">
        <v>70</v>
      </c>
      <c r="AR160" s="3363" t="s">
        <v>759</v>
      </c>
      <c r="AS160" s="3364" t="s">
        <v>759</v>
      </c>
      <c r="AT160" s="3365" t="s">
        <v>295</v>
      </c>
      <c r="AU160" s="3366" t="s">
        <v>295</v>
      </c>
      <c r="AV160" s="2283">
        <v>24</v>
      </c>
      <c r="AW160" s="2332">
        <v>0</v>
      </c>
      <c r="AX160" s="2283"/>
    </row>
    <row r="161" spans="1:50" ht="15" customHeight="1" x14ac:dyDescent="0.25">
      <c r="A161" s="91"/>
      <c r="B161" s="2362" t="s">
        <v>468</v>
      </c>
      <c r="C161" s="733" t="s">
        <v>469</v>
      </c>
      <c r="D161" s="2820" t="s">
        <v>457</v>
      </c>
      <c r="E161" s="2782" t="s">
        <v>458</v>
      </c>
      <c r="F161" s="2412" t="s">
        <v>101</v>
      </c>
      <c r="G161" s="2417" t="s">
        <v>101</v>
      </c>
      <c r="H161" s="2417" t="s">
        <v>101</v>
      </c>
      <c r="I161" s="2417" t="s">
        <v>101</v>
      </c>
      <c r="J161" s="2408" t="s">
        <v>759</v>
      </c>
      <c r="K161" s="2402" t="s">
        <v>55</v>
      </c>
      <c r="L161" s="2421" t="s">
        <v>759</v>
      </c>
      <c r="M161" s="2411" t="s">
        <v>759</v>
      </c>
      <c r="N161" s="2447" t="s">
        <v>101</v>
      </c>
      <c r="O161" s="2448" t="s">
        <v>101</v>
      </c>
      <c r="P161" s="2448" t="s">
        <v>101</v>
      </c>
      <c r="Q161" s="2412" t="s">
        <v>101</v>
      </c>
      <c r="R161" s="2402" t="s">
        <v>55</v>
      </c>
      <c r="S161" s="2421" t="s">
        <v>759</v>
      </c>
      <c r="T161" s="3127" t="s">
        <v>55</v>
      </c>
      <c r="U161" s="2447" t="s">
        <v>101</v>
      </c>
      <c r="V161" s="2448" t="s">
        <v>101</v>
      </c>
      <c r="W161" s="2448" t="s">
        <v>101</v>
      </c>
      <c r="X161" s="2412" t="s">
        <v>101</v>
      </c>
      <c r="Y161" s="2402" t="s">
        <v>55</v>
      </c>
      <c r="Z161" s="2369" t="s">
        <v>759</v>
      </c>
      <c r="AA161" s="2412" t="s">
        <v>101</v>
      </c>
      <c r="AB161" s="2402" t="s">
        <v>55</v>
      </c>
      <c r="AC161" s="3367" t="s">
        <v>147</v>
      </c>
      <c r="AD161" s="2445" t="s">
        <v>101</v>
      </c>
      <c r="AE161" s="2417" t="s">
        <v>101</v>
      </c>
      <c r="AF161" s="2402" t="s">
        <v>55</v>
      </c>
      <c r="AG161" s="2408" t="s">
        <v>759</v>
      </c>
      <c r="AH161" s="2344" t="s">
        <v>101</v>
      </c>
      <c r="AI161" s="2402" t="s">
        <v>55</v>
      </c>
      <c r="AJ161" s="2447" t="s">
        <v>101</v>
      </c>
      <c r="AK161" s="2448" t="s">
        <v>101</v>
      </c>
      <c r="AL161" s="2448" t="s">
        <v>101</v>
      </c>
      <c r="AM161" s="2964" t="s">
        <v>55</v>
      </c>
      <c r="AN161" s="2421" t="s">
        <v>759</v>
      </c>
      <c r="AO161" s="2411" t="s">
        <v>759</v>
      </c>
      <c r="AP161" s="2447" t="s">
        <v>101</v>
      </c>
      <c r="AQ161" s="2448" t="s">
        <v>101</v>
      </c>
      <c r="AR161" s="3368" t="s">
        <v>147</v>
      </c>
      <c r="AS161" s="2417" t="s">
        <v>101</v>
      </c>
      <c r="AT161" s="2402" t="s">
        <v>55</v>
      </c>
      <c r="AU161" s="2321" t="s">
        <v>759</v>
      </c>
      <c r="AV161" s="2283">
        <v>22</v>
      </c>
      <c r="AW161" s="2332">
        <v>0</v>
      </c>
      <c r="AX161" s="2283"/>
    </row>
    <row r="162" spans="1:50" ht="15" customHeight="1" x14ac:dyDescent="0.25">
      <c r="A162" s="91"/>
      <c r="B162" s="2335" t="s">
        <v>478</v>
      </c>
      <c r="C162" s="733" t="s">
        <v>479</v>
      </c>
      <c r="D162" s="2821" t="s">
        <v>476</v>
      </c>
      <c r="E162" s="2813" t="s">
        <v>477</v>
      </c>
      <c r="F162" s="2562" t="s">
        <v>70</v>
      </c>
      <c r="G162" s="2310" t="s">
        <v>70</v>
      </c>
      <c r="H162" s="2310" t="s">
        <v>70</v>
      </c>
      <c r="I162" s="2310" t="s">
        <v>70</v>
      </c>
      <c r="J162" s="2310" t="s">
        <v>70</v>
      </c>
      <c r="K162" s="2310" t="s">
        <v>70</v>
      </c>
      <c r="L162" s="2311" t="s">
        <v>55</v>
      </c>
      <c r="M162" s="1769" t="s">
        <v>759</v>
      </c>
      <c r="N162" s="2438" t="s">
        <v>101</v>
      </c>
      <c r="O162" s="2434" t="s">
        <v>101</v>
      </c>
      <c r="P162" s="2434" t="s">
        <v>101</v>
      </c>
      <c r="Q162" s="2397" t="s">
        <v>759</v>
      </c>
      <c r="R162" s="2431" t="s">
        <v>101</v>
      </c>
      <c r="S162" s="2300" t="s">
        <v>759</v>
      </c>
      <c r="T162" s="1769" t="s">
        <v>759</v>
      </c>
      <c r="U162" s="2438" t="s">
        <v>101</v>
      </c>
      <c r="V162" s="2437" t="s">
        <v>101</v>
      </c>
      <c r="W162" s="2433" t="s">
        <v>101</v>
      </c>
      <c r="X162" s="2438" t="s">
        <v>101</v>
      </c>
      <c r="Y162" s="3180" t="s">
        <v>147</v>
      </c>
      <c r="Z162" s="2345" t="s">
        <v>759</v>
      </c>
      <c r="AA162" s="2433" t="s">
        <v>101</v>
      </c>
      <c r="AB162" s="2434" t="s">
        <v>101</v>
      </c>
      <c r="AC162" s="3314" t="s">
        <v>147</v>
      </c>
      <c r="AD162" s="2937" t="s">
        <v>101</v>
      </c>
      <c r="AE162" s="2438" t="s">
        <v>101</v>
      </c>
      <c r="AF162" s="2397" t="s">
        <v>759</v>
      </c>
      <c r="AG162" s="2345" t="s">
        <v>759</v>
      </c>
      <c r="AH162" s="2434" t="s">
        <v>101</v>
      </c>
      <c r="AI162" s="2300" t="s">
        <v>759</v>
      </c>
      <c r="AJ162" s="2433" t="s">
        <v>101</v>
      </c>
      <c r="AK162" s="2434" t="s">
        <v>101</v>
      </c>
      <c r="AL162" s="2434" t="s">
        <v>101</v>
      </c>
      <c r="AM162" s="2939" t="s">
        <v>55</v>
      </c>
      <c r="AN162" s="2498" t="s">
        <v>55</v>
      </c>
      <c r="AO162" s="3084" t="s">
        <v>55</v>
      </c>
      <c r="AP162" s="2438" t="s">
        <v>101</v>
      </c>
      <c r="AQ162" s="2434" t="s">
        <v>101</v>
      </c>
      <c r="AR162" s="3180" t="s">
        <v>147</v>
      </c>
      <c r="AS162" s="2434" t="s">
        <v>101</v>
      </c>
      <c r="AT162" s="2397" t="s">
        <v>759</v>
      </c>
      <c r="AU162" s="3369" t="s">
        <v>759</v>
      </c>
      <c r="AV162" s="2283">
        <v>24</v>
      </c>
      <c r="AW162" s="2332">
        <v>0</v>
      </c>
      <c r="AX162" s="2283"/>
    </row>
    <row r="163" spans="1:50" ht="15" customHeight="1" x14ac:dyDescent="0.25">
      <c r="A163" s="91"/>
      <c r="B163" s="646"/>
      <c r="C163" s="733" t="s">
        <v>482</v>
      </c>
      <c r="D163" s="2822" t="s">
        <v>461</v>
      </c>
      <c r="E163" s="2789" t="s">
        <v>462</v>
      </c>
      <c r="F163" s="3370" t="s">
        <v>141</v>
      </c>
      <c r="G163" s="3370" t="s">
        <v>141</v>
      </c>
      <c r="H163" s="3370" t="s">
        <v>101</v>
      </c>
      <c r="I163" s="3370" t="s">
        <v>101</v>
      </c>
      <c r="J163" s="3370" t="s">
        <v>141</v>
      </c>
      <c r="K163" s="161" t="s">
        <v>759</v>
      </c>
      <c r="L163" s="181" t="s">
        <v>759</v>
      </c>
      <c r="M163" s="2023" t="s">
        <v>759</v>
      </c>
      <c r="N163" s="2294" t="s">
        <v>101</v>
      </c>
      <c r="O163" s="2294" t="s">
        <v>101</v>
      </c>
      <c r="P163" s="2294" t="s">
        <v>101</v>
      </c>
      <c r="Q163" s="2294" t="s">
        <v>101</v>
      </c>
      <c r="R163" s="2408" t="s">
        <v>759</v>
      </c>
      <c r="S163" s="2421" t="s">
        <v>759</v>
      </c>
      <c r="T163" s="2023" t="s">
        <v>759</v>
      </c>
      <c r="U163" s="2294" t="s">
        <v>101</v>
      </c>
      <c r="V163" s="2297" t="s">
        <v>101</v>
      </c>
      <c r="W163" s="3371" t="s">
        <v>101</v>
      </c>
      <c r="X163" s="2294" t="s">
        <v>101</v>
      </c>
      <c r="Y163" s="161" t="s">
        <v>759</v>
      </c>
      <c r="Z163" s="127" t="s">
        <v>759</v>
      </c>
      <c r="AA163" s="2298" t="s">
        <v>101</v>
      </c>
      <c r="AB163" s="2294" t="s">
        <v>101</v>
      </c>
      <c r="AC163" s="3372" t="s">
        <v>101</v>
      </c>
      <c r="AD163" s="2023" t="s">
        <v>759</v>
      </c>
      <c r="AE163" s="2294" t="s">
        <v>101</v>
      </c>
      <c r="AF163" s="2408" t="s">
        <v>759</v>
      </c>
      <c r="AG163" s="2369" t="s">
        <v>759</v>
      </c>
      <c r="AH163" s="2294" t="s">
        <v>101</v>
      </c>
      <c r="AI163" s="2294" t="s">
        <v>101</v>
      </c>
      <c r="AJ163" s="2294" t="s">
        <v>101</v>
      </c>
      <c r="AK163" s="2294" t="s">
        <v>101</v>
      </c>
      <c r="AL163" s="2294" t="s">
        <v>101</v>
      </c>
      <c r="AM163" s="158" t="s">
        <v>759</v>
      </c>
      <c r="AN163" s="127" t="s">
        <v>759</v>
      </c>
      <c r="AO163" s="2023" t="s">
        <v>759</v>
      </c>
      <c r="AP163" s="2294" t="s">
        <v>101</v>
      </c>
      <c r="AQ163" s="2294" t="s">
        <v>101</v>
      </c>
      <c r="AR163" s="3370" t="s">
        <v>101</v>
      </c>
      <c r="AS163" s="2294" t="s">
        <v>101</v>
      </c>
      <c r="AT163" s="2408" t="s">
        <v>759</v>
      </c>
      <c r="AU163" s="2369" t="s">
        <v>759</v>
      </c>
      <c r="AV163" s="2283">
        <v>21</v>
      </c>
      <c r="AW163" s="2332">
        <v>0</v>
      </c>
      <c r="AX163" s="2283"/>
    </row>
    <row r="164" spans="1:50" ht="15" customHeight="1" x14ac:dyDescent="0.25">
      <c r="A164" s="91"/>
      <c r="B164" s="2366" t="s">
        <v>485</v>
      </c>
      <c r="C164" s="733" t="s">
        <v>486</v>
      </c>
      <c r="D164" s="2745" t="s">
        <v>464</v>
      </c>
      <c r="E164" s="2819" t="s">
        <v>196</v>
      </c>
      <c r="F164" s="2532" t="s">
        <v>101</v>
      </c>
      <c r="G164" s="2532" t="s">
        <v>101</v>
      </c>
      <c r="H164" s="2532" t="s">
        <v>101</v>
      </c>
      <c r="I164" s="2532" t="s">
        <v>101</v>
      </c>
      <c r="J164" s="2532" t="s">
        <v>101</v>
      </c>
      <c r="K164" s="2397" t="s">
        <v>759</v>
      </c>
      <c r="L164" s="2337" t="s">
        <v>759</v>
      </c>
      <c r="M164" s="1769" t="s">
        <v>759</v>
      </c>
      <c r="N164" s="2532" t="s">
        <v>101</v>
      </c>
      <c r="O164" s="2532" t="s">
        <v>101</v>
      </c>
      <c r="P164" s="2532" t="s">
        <v>101</v>
      </c>
      <c r="Q164" s="2532" t="s">
        <v>101</v>
      </c>
      <c r="R164" s="2397" t="s">
        <v>759</v>
      </c>
      <c r="S164" s="2341" t="s">
        <v>759</v>
      </c>
      <c r="T164" s="1769" t="s">
        <v>759</v>
      </c>
      <c r="U164" s="2532" t="s">
        <v>101</v>
      </c>
      <c r="V164" s="2532" t="s">
        <v>101</v>
      </c>
      <c r="W164" s="2532" t="s">
        <v>101</v>
      </c>
      <c r="X164" s="2532" t="s">
        <v>101</v>
      </c>
      <c r="Y164" s="2397" t="s">
        <v>759</v>
      </c>
      <c r="Z164" s="2337" t="s">
        <v>759</v>
      </c>
      <c r="AA164" s="2527" t="s">
        <v>101</v>
      </c>
      <c r="AB164" s="2532" t="s">
        <v>101</v>
      </c>
      <c r="AC164" s="2531" t="s">
        <v>101</v>
      </c>
      <c r="AD164" s="1769" t="s">
        <v>759</v>
      </c>
      <c r="AE164" s="2532" t="s">
        <v>101</v>
      </c>
      <c r="AF164" s="2562" t="s">
        <v>55</v>
      </c>
      <c r="AG164" s="2565" t="s">
        <v>55</v>
      </c>
      <c r="AH164" s="2562" t="s">
        <v>70</v>
      </c>
      <c r="AI164" s="2562" t="s">
        <v>70</v>
      </c>
      <c r="AJ164" s="2562" t="s">
        <v>70</v>
      </c>
      <c r="AK164" s="2562" t="s">
        <v>70</v>
      </c>
      <c r="AL164" s="2562" t="s">
        <v>70</v>
      </c>
      <c r="AM164" s="2562" t="s">
        <v>70</v>
      </c>
      <c r="AN164" s="2563" t="s">
        <v>55</v>
      </c>
      <c r="AO164" s="1769" t="s">
        <v>759</v>
      </c>
      <c r="AP164" s="2532" t="s">
        <v>101</v>
      </c>
      <c r="AQ164" s="2532" t="s">
        <v>101</v>
      </c>
      <c r="AR164" s="2532" t="s">
        <v>101</v>
      </c>
      <c r="AS164" s="2532" t="s">
        <v>101</v>
      </c>
      <c r="AT164" s="2397" t="s">
        <v>759</v>
      </c>
      <c r="AU164" s="2345" t="s">
        <v>759</v>
      </c>
      <c r="AV164" s="2283">
        <v>19</v>
      </c>
      <c r="AW164" s="2332">
        <v>0</v>
      </c>
      <c r="AX164" s="2283"/>
    </row>
    <row r="165" spans="1:50" ht="15" customHeight="1" x14ac:dyDescent="0.25">
      <c r="A165" s="91"/>
      <c r="B165" s="91"/>
      <c r="C165" s="733" t="s">
        <v>488</v>
      </c>
      <c r="D165" s="2755" t="s">
        <v>511</v>
      </c>
      <c r="E165" s="1258" t="s">
        <v>512</v>
      </c>
      <c r="F165" s="2417" t="s">
        <v>740</v>
      </c>
      <c r="G165" s="2416" t="s">
        <v>740</v>
      </c>
      <c r="H165" s="2920" t="s">
        <v>740</v>
      </c>
      <c r="I165" s="2414" t="s">
        <v>759</v>
      </c>
      <c r="J165" s="2401"/>
      <c r="K165" s="2414"/>
      <c r="L165" s="2421"/>
      <c r="M165" s="2411"/>
      <c r="N165" s="2447"/>
      <c r="O165" s="2466"/>
      <c r="P165" s="2920"/>
      <c r="Q165" s="3214"/>
      <c r="R165" s="161"/>
      <c r="S165" s="2421"/>
      <c r="T165" s="2411"/>
      <c r="U165" s="2417"/>
      <c r="V165" s="2416"/>
      <c r="W165" s="2920"/>
      <c r="X165" s="2417"/>
      <c r="Y165" s="161"/>
      <c r="Z165" s="127"/>
      <c r="AA165" s="2344"/>
      <c r="AB165" s="2416"/>
      <c r="AC165" s="2448"/>
      <c r="AD165" s="2411"/>
      <c r="AE165" s="2417"/>
      <c r="AF165" s="2414"/>
      <c r="AG165" s="2418"/>
      <c r="AH165" s="2401"/>
      <c r="AI165" s="2416"/>
      <c r="AJ165" s="2920"/>
      <c r="AK165" s="2401"/>
      <c r="AL165" s="2414"/>
      <c r="AM165" s="161"/>
      <c r="AN165" s="2462"/>
      <c r="AO165" s="2411"/>
      <c r="AP165" s="2447"/>
      <c r="AQ165" s="2466"/>
      <c r="AR165" s="2920"/>
      <c r="AS165" s="2401"/>
      <c r="AT165" s="870"/>
      <c r="AU165" s="2369"/>
      <c r="AV165" s="2283">
        <v>20</v>
      </c>
      <c r="AW165" s="2332">
        <v>0</v>
      </c>
      <c r="AX165" s="2283"/>
    </row>
    <row r="166" spans="1:50" ht="15" customHeight="1" x14ac:dyDescent="0.25">
      <c r="A166" s="91"/>
      <c r="B166" s="2367" t="s">
        <v>802</v>
      </c>
      <c r="C166" s="733" t="s">
        <v>492</v>
      </c>
      <c r="D166" s="2823" t="s">
        <v>470</v>
      </c>
      <c r="E166" s="2760" t="s">
        <v>73</v>
      </c>
      <c r="F166" s="3069" t="s">
        <v>101</v>
      </c>
      <c r="G166" s="3373" t="s">
        <v>101</v>
      </c>
      <c r="H166" s="2395" t="s">
        <v>55</v>
      </c>
      <c r="I166" s="3051" t="s">
        <v>101</v>
      </c>
      <c r="J166" s="3069" t="s">
        <v>101</v>
      </c>
      <c r="K166" s="2397" t="s">
        <v>759</v>
      </c>
      <c r="L166" s="2341" t="s">
        <v>759</v>
      </c>
      <c r="M166" s="3070" t="s">
        <v>101</v>
      </c>
      <c r="N166" s="3374" t="s">
        <v>101</v>
      </c>
      <c r="O166" s="2395" t="s">
        <v>55</v>
      </c>
      <c r="P166" s="3069" t="s">
        <v>101</v>
      </c>
      <c r="Q166" s="3069" t="s">
        <v>101</v>
      </c>
      <c r="R166" s="2397" t="s">
        <v>759</v>
      </c>
      <c r="S166" s="2337" t="s">
        <v>759</v>
      </c>
      <c r="T166" s="3070" t="s">
        <v>101</v>
      </c>
      <c r="U166" s="3374" t="s">
        <v>101</v>
      </c>
      <c r="V166" s="2954" t="s">
        <v>55</v>
      </c>
      <c r="W166" s="3375" t="s">
        <v>101</v>
      </c>
      <c r="X166" s="3069" t="s">
        <v>101</v>
      </c>
      <c r="Y166" s="2397" t="s">
        <v>759</v>
      </c>
      <c r="Z166" s="2341" t="s">
        <v>759</v>
      </c>
      <c r="AA166" s="3376" t="s">
        <v>101</v>
      </c>
      <c r="AB166" s="3373" t="s">
        <v>101</v>
      </c>
      <c r="AC166" s="2954" t="s">
        <v>55</v>
      </c>
      <c r="AD166" s="3074" t="s">
        <v>55</v>
      </c>
      <c r="AE166" s="2562" t="s">
        <v>70</v>
      </c>
      <c r="AF166" s="2562" t="s">
        <v>70</v>
      </c>
      <c r="AG166" s="2565" t="s">
        <v>55</v>
      </c>
      <c r="AH166" s="3069" t="s">
        <v>101</v>
      </c>
      <c r="AI166" s="3373" t="s">
        <v>101</v>
      </c>
      <c r="AJ166" s="2395" t="s">
        <v>55</v>
      </c>
      <c r="AK166" s="3051" t="s">
        <v>101</v>
      </c>
      <c r="AL166" s="3069" t="s">
        <v>101</v>
      </c>
      <c r="AM166" s="2397" t="s">
        <v>759</v>
      </c>
      <c r="AN166" s="2341" t="s">
        <v>759</v>
      </c>
      <c r="AO166" s="3070" t="s">
        <v>101</v>
      </c>
      <c r="AP166" s="3374" t="s">
        <v>101</v>
      </c>
      <c r="AQ166" s="2395" t="s">
        <v>55</v>
      </c>
      <c r="AR166" s="3051" t="s">
        <v>101</v>
      </c>
      <c r="AS166" s="3069" t="s">
        <v>101</v>
      </c>
      <c r="AT166" s="2450" t="s">
        <v>759</v>
      </c>
      <c r="AU166" s="2345" t="s">
        <v>759</v>
      </c>
      <c r="AV166" s="2283">
        <v>12</v>
      </c>
      <c r="AW166" s="2332">
        <v>0</v>
      </c>
      <c r="AX166" s="2283"/>
    </row>
    <row r="167" spans="1:50" ht="15" customHeight="1" x14ac:dyDescent="0.25">
      <c r="A167" s="2283"/>
      <c r="B167" s="2362" t="s">
        <v>494</v>
      </c>
      <c r="C167" s="733" t="s">
        <v>495</v>
      </c>
      <c r="D167" s="2809" t="s">
        <v>480</v>
      </c>
      <c r="E167" s="2779" t="s">
        <v>481</v>
      </c>
      <c r="F167" s="3162" t="s">
        <v>101</v>
      </c>
      <c r="G167" s="3377" t="s">
        <v>101</v>
      </c>
      <c r="H167" s="3378" t="s">
        <v>101</v>
      </c>
      <c r="I167" s="2408" t="s">
        <v>759</v>
      </c>
      <c r="J167" s="2414" t="s">
        <v>759</v>
      </c>
      <c r="K167" s="3379" t="s">
        <v>101</v>
      </c>
      <c r="L167" s="2421" t="s">
        <v>759</v>
      </c>
      <c r="M167" s="2023" t="s">
        <v>759</v>
      </c>
      <c r="N167" s="3162" t="s">
        <v>101</v>
      </c>
      <c r="O167" s="3214" t="s">
        <v>101</v>
      </c>
      <c r="P167" s="3162" t="s">
        <v>101</v>
      </c>
      <c r="Q167" s="3214" t="s">
        <v>101</v>
      </c>
      <c r="R167" s="2414" t="s">
        <v>759</v>
      </c>
      <c r="S167" s="2421" t="s">
        <v>759</v>
      </c>
      <c r="T167" s="2023" t="s">
        <v>759</v>
      </c>
      <c r="U167" s="3162" t="s">
        <v>101</v>
      </c>
      <c r="V167" s="3162" t="s">
        <v>101</v>
      </c>
      <c r="W167" s="158" t="s">
        <v>759</v>
      </c>
      <c r="X167" s="3162" t="s">
        <v>101</v>
      </c>
      <c r="Y167" s="3379" t="s">
        <v>101</v>
      </c>
      <c r="Z167" s="2421" t="s">
        <v>759</v>
      </c>
      <c r="AA167" s="3380" t="s">
        <v>101</v>
      </c>
      <c r="AB167" s="3377" t="s">
        <v>101</v>
      </c>
      <c r="AC167" s="3381" t="s">
        <v>101</v>
      </c>
      <c r="AD167" s="1768" t="s">
        <v>759</v>
      </c>
      <c r="AE167" s="3214" t="s">
        <v>101</v>
      </c>
      <c r="AF167" s="161" t="s">
        <v>759</v>
      </c>
      <c r="AG167" s="2418" t="s">
        <v>759</v>
      </c>
      <c r="AH167" s="158" t="s">
        <v>759</v>
      </c>
      <c r="AI167" s="3162" t="s">
        <v>101</v>
      </c>
      <c r="AJ167" s="3214" t="s">
        <v>101</v>
      </c>
      <c r="AK167" s="3162" t="s">
        <v>101</v>
      </c>
      <c r="AL167" s="3214" t="s">
        <v>101</v>
      </c>
      <c r="AM167" s="2408" t="s">
        <v>759</v>
      </c>
      <c r="AN167" s="2421" t="s">
        <v>759</v>
      </c>
      <c r="AO167" s="2023" t="s">
        <v>759</v>
      </c>
      <c r="AP167" s="3162" t="s">
        <v>101</v>
      </c>
      <c r="AQ167" s="3214" t="s">
        <v>101</v>
      </c>
      <c r="AR167" s="3162" t="s">
        <v>101</v>
      </c>
      <c r="AS167" s="3214" t="s">
        <v>101</v>
      </c>
      <c r="AT167" s="3382" t="s">
        <v>759</v>
      </c>
      <c r="AU167" s="3383" t="s">
        <v>759</v>
      </c>
      <c r="AV167" s="2283">
        <v>24</v>
      </c>
      <c r="AW167" s="2332">
        <v>0</v>
      </c>
      <c r="AX167" s="2283"/>
    </row>
    <row r="168" spans="1:50" ht="15" customHeight="1" x14ac:dyDescent="0.25">
      <c r="A168" s="91"/>
      <c r="B168" s="2368" t="s">
        <v>734</v>
      </c>
      <c r="C168" s="2340" t="s">
        <v>498</v>
      </c>
      <c r="D168" s="2743" t="s">
        <v>483</v>
      </c>
      <c r="E168" s="2754" t="s">
        <v>484</v>
      </c>
      <c r="F168" s="2540" t="s">
        <v>70</v>
      </c>
      <c r="G168" s="2535" t="s">
        <v>70</v>
      </c>
      <c r="H168" s="2535" t="s">
        <v>70</v>
      </c>
      <c r="I168" s="2535" t="s">
        <v>70</v>
      </c>
      <c r="J168" s="2535" t="s">
        <v>70</v>
      </c>
      <c r="K168" s="2535" t="s">
        <v>70</v>
      </c>
      <c r="L168" s="2539" t="s">
        <v>55</v>
      </c>
      <c r="M168" s="3084" t="s">
        <v>55</v>
      </c>
      <c r="N168" s="2984" t="s">
        <v>101</v>
      </c>
      <c r="O168" s="2532" t="s">
        <v>101</v>
      </c>
      <c r="P168" s="2532" t="s">
        <v>101</v>
      </c>
      <c r="Q168" s="2532" t="s">
        <v>101</v>
      </c>
      <c r="R168" s="2397" t="s">
        <v>759</v>
      </c>
      <c r="S168" s="2341" t="s">
        <v>759</v>
      </c>
      <c r="T168" s="1769" t="s">
        <v>759</v>
      </c>
      <c r="U168" s="2532" t="s">
        <v>101</v>
      </c>
      <c r="V168" s="2532" t="s">
        <v>101</v>
      </c>
      <c r="W168" s="2532" t="s">
        <v>101</v>
      </c>
      <c r="X168" s="2532" t="s">
        <v>101</v>
      </c>
      <c r="Y168" s="2397" t="s">
        <v>759</v>
      </c>
      <c r="Z168" s="2337" t="s">
        <v>759</v>
      </c>
      <c r="AA168" s="2527" t="s">
        <v>101</v>
      </c>
      <c r="AB168" s="2532" t="s">
        <v>101</v>
      </c>
      <c r="AC168" s="2531" t="s">
        <v>101</v>
      </c>
      <c r="AD168" s="1769" t="s">
        <v>759</v>
      </c>
      <c r="AE168" s="2532" t="s">
        <v>101</v>
      </c>
      <c r="AF168" s="2397" t="s">
        <v>759</v>
      </c>
      <c r="AG168" s="2345" t="s">
        <v>759</v>
      </c>
      <c r="AH168" s="2530" t="s">
        <v>101</v>
      </c>
      <c r="AI168" s="2532" t="s">
        <v>101</v>
      </c>
      <c r="AJ168" s="2532" t="s">
        <v>101</v>
      </c>
      <c r="AK168" s="2532" t="s">
        <v>101</v>
      </c>
      <c r="AL168" s="2532" t="s">
        <v>101</v>
      </c>
      <c r="AM168" s="2397" t="s">
        <v>759</v>
      </c>
      <c r="AN168" s="2337" t="s">
        <v>759</v>
      </c>
      <c r="AO168" s="1769" t="s">
        <v>759</v>
      </c>
      <c r="AP168" s="2532" t="s">
        <v>87</v>
      </c>
      <c r="AQ168" s="2532" t="s">
        <v>87</v>
      </c>
      <c r="AR168" s="2532" t="s">
        <v>87</v>
      </c>
      <c r="AS168" s="2532" t="s">
        <v>87</v>
      </c>
      <c r="AT168" s="164" t="s">
        <v>759</v>
      </c>
      <c r="AU168" s="2345" t="s">
        <v>759</v>
      </c>
      <c r="AV168" s="2283">
        <v>17</v>
      </c>
      <c r="AW168" s="2332">
        <v>0</v>
      </c>
      <c r="AX168" s="2283"/>
    </row>
    <row r="169" spans="1:50" ht="15" customHeight="1" x14ac:dyDescent="0.25">
      <c r="A169" s="91"/>
      <c r="B169" s="2356" t="s">
        <v>258</v>
      </c>
      <c r="C169" s="733" t="s">
        <v>501</v>
      </c>
      <c r="D169" s="2741" t="s">
        <v>487</v>
      </c>
      <c r="E169" s="2742" t="s">
        <v>477</v>
      </c>
      <c r="F169" s="2310" t="s">
        <v>70</v>
      </c>
      <c r="G169" s="2310" t="s">
        <v>70</v>
      </c>
      <c r="H169" s="2310" t="s">
        <v>70</v>
      </c>
      <c r="I169" s="2310" t="s">
        <v>70</v>
      </c>
      <c r="J169" s="2310" t="s">
        <v>70</v>
      </c>
      <c r="K169" s="2310" t="s">
        <v>70</v>
      </c>
      <c r="L169" s="2311" t="s">
        <v>55</v>
      </c>
      <c r="M169" s="2312" t="s">
        <v>55</v>
      </c>
      <c r="N169" s="2911" t="s">
        <v>101</v>
      </c>
      <c r="O169" s="186" t="s">
        <v>41</v>
      </c>
      <c r="P169" s="2911" t="s">
        <v>101</v>
      </c>
      <c r="Q169" s="2911" t="s">
        <v>101</v>
      </c>
      <c r="R169" s="186" t="s">
        <v>759</v>
      </c>
      <c r="S169" s="91" t="s">
        <v>759</v>
      </c>
      <c r="T169" s="3246" t="s">
        <v>44</v>
      </c>
      <c r="U169" s="2911" t="s">
        <v>101</v>
      </c>
      <c r="V169" s="804" t="s">
        <v>41</v>
      </c>
      <c r="W169" s="3384" t="s">
        <v>101</v>
      </c>
      <c r="X169" s="2911" t="s">
        <v>101</v>
      </c>
      <c r="Y169" s="870" t="s">
        <v>759</v>
      </c>
      <c r="Z169" s="91" t="s">
        <v>759</v>
      </c>
      <c r="AA169" s="3265" t="s">
        <v>101</v>
      </c>
      <c r="AB169" s="3385" t="s">
        <v>101</v>
      </c>
      <c r="AC169" s="91" t="s">
        <v>41</v>
      </c>
      <c r="AD169" s="3246" t="s">
        <v>44</v>
      </c>
      <c r="AE169" s="2911" t="s">
        <v>101</v>
      </c>
      <c r="AF169" s="870" t="s">
        <v>759</v>
      </c>
      <c r="AG169" s="91" t="s">
        <v>759</v>
      </c>
      <c r="AH169" s="3386" t="s">
        <v>101</v>
      </c>
      <c r="AI169" s="3385" t="s">
        <v>101</v>
      </c>
      <c r="AJ169" s="870" t="s">
        <v>41</v>
      </c>
      <c r="AK169" s="3385" t="s">
        <v>101</v>
      </c>
      <c r="AL169" s="3385" t="s">
        <v>101</v>
      </c>
      <c r="AM169" s="870" t="s">
        <v>759</v>
      </c>
      <c r="AN169" s="91" t="s">
        <v>759</v>
      </c>
      <c r="AO169" s="3246" t="s">
        <v>44</v>
      </c>
      <c r="AP169" s="2911" t="s">
        <v>101</v>
      </c>
      <c r="AQ169" s="804" t="s">
        <v>41</v>
      </c>
      <c r="AR169" s="3384" t="s">
        <v>101</v>
      </c>
      <c r="AS169" s="3385" t="s">
        <v>101</v>
      </c>
      <c r="AT169" s="870" t="s">
        <v>759</v>
      </c>
      <c r="AU169" s="2900" t="s">
        <v>759</v>
      </c>
      <c r="AV169" s="2283">
        <v>25</v>
      </c>
      <c r="AW169" s="2332">
        <v>0</v>
      </c>
      <c r="AX169" s="2283"/>
    </row>
    <row r="170" spans="1:50" ht="15" customHeight="1" x14ac:dyDescent="0.25">
      <c r="A170" s="91"/>
      <c r="B170" s="2335" t="s">
        <v>803</v>
      </c>
      <c r="C170" s="733" t="s">
        <v>396</v>
      </c>
      <c r="D170" s="2743" t="s">
        <v>489</v>
      </c>
      <c r="E170" s="2737" t="s">
        <v>490</v>
      </c>
      <c r="F170" s="2334" t="s">
        <v>101</v>
      </c>
      <c r="G170" s="2300" t="s">
        <v>759</v>
      </c>
      <c r="H170" s="152" t="s">
        <v>759</v>
      </c>
      <c r="I170" s="2433" t="s">
        <v>101</v>
      </c>
      <c r="J170" s="2434" t="s">
        <v>101</v>
      </c>
      <c r="K170" s="2431" t="s">
        <v>50</v>
      </c>
      <c r="L170" s="2341" t="s">
        <v>759</v>
      </c>
      <c r="M170" s="2937" t="s">
        <v>50</v>
      </c>
      <c r="N170" s="2438" t="s">
        <v>101</v>
      </c>
      <c r="O170" s="2438" t="s">
        <v>101</v>
      </c>
      <c r="P170" s="2438" t="s">
        <v>101</v>
      </c>
      <c r="Q170" s="2535" t="s">
        <v>55</v>
      </c>
      <c r="R170" s="2535" t="s">
        <v>55</v>
      </c>
      <c r="S170" s="2539" t="s">
        <v>55</v>
      </c>
      <c r="T170" s="3308" t="s">
        <v>55</v>
      </c>
      <c r="U170" s="2438" t="s">
        <v>101</v>
      </c>
      <c r="V170" s="2438" t="s">
        <v>101</v>
      </c>
      <c r="W170" s="2438" t="s">
        <v>101</v>
      </c>
      <c r="X170" s="2438" t="s">
        <v>101</v>
      </c>
      <c r="Y170" s="2450" t="s">
        <v>759</v>
      </c>
      <c r="Z170" s="2341" t="s">
        <v>759</v>
      </c>
      <c r="AA170" s="3387" t="s">
        <v>70</v>
      </c>
      <c r="AB170" s="3201" t="s">
        <v>70</v>
      </c>
      <c r="AC170" s="3202" t="s">
        <v>70</v>
      </c>
      <c r="AD170" s="3388" t="s">
        <v>55</v>
      </c>
      <c r="AE170" s="2976" t="s">
        <v>70</v>
      </c>
      <c r="AF170" s="2976" t="s">
        <v>70</v>
      </c>
      <c r="AG170" s="3389" t="s">
        <v>55</v>
      </c>
      <c r="AH170" s="159" t="s">
        <v>759</v>
      </c>
      <c r="AI170" s="2438" t="s">
        <v>101</v>
      </c>
      <c r="AJ170" s="2438" t="s">
        <v>101</v>
      </c>
      <c r="AK170" s="2438" t="s">
        <v>101</v>
      </c>
      <c r="AL170" s="2438" t="s">
        <v>101</v>
      </c>
      <c r="AM170" s="2450" t="s">
        <v>759</v>
      </c>
      <c r="AN170" s="2341" t="s">
        <v>759</v>
      </c>
      <c r="AO170" s="2959" t="s">
        <v>50</v>
      </c>
      <c r="AP170" s="2438" t="s">
        <v>101</v>
      </c>
      <c r="AQ170" s="2438" t="s">
        <v>101</v>
      </c>
      <c r="AR170" s="2438" t="s">
        <v>101</v>
      </c>
      <c r="AS170" s="2958" t="s">
        <v>55</v>
      </c>
      <c r="AT170" s="2958" t="s">
        <v>55</v>
      </c>
      <c r="AU170" s="2403" t="s">
        <v>55</v>
      </c>
      <c r="AV170" s="2283">
        <v>24</v>
      </c>
      <c r="AW170" s="2332">
        <v>0</v>
      </c>
      <c r="AX170" s="2283"/>
    </row>
    <row r="171" spans="1:50" ht="15" customHeight="1" x14ac:dyDescent="0.25">
      <c r="A171" s="91"/>
      <c r="B171" s="2335" t="s">
        <v>804</v>
      </c>
      <c r="C171" s="2340" t="s">
        <v>507</v>
      </c>
      <c r="D171" s="2822" t="s">
        <v>493</v>
      </c>
      <c r="E171" s="2742" t="s">
        <v>119</v>
      </c>
      <c r="F171" s="2417" t="s">
        <v>101</v>
      </c>
      <c r="G171" s="2447" t="s">
        <v>101</v>
      </c>
      <c r="H171" s="2448" t="s">
        <v>101</v>
      </c>
      <c r="I171" s="2448" t="s">
        <v>101</v>
      </c>
      <c r="J171" s="2412" t="s">
        <v>101</v>
      </c>
      <c r="K171" s="2408" t="s">
        <v>759</v>
      </c>
      <c r="L171" s="2311" t="s">
        <v>55</v>
      </c>
      <c r="M171" s="2312" t="s">
        <v>55</v>
      </c>
      <c r="N171" s="2563" t="s">
        <v>70</v>
      </c>
      <c r="O171" s="3075" t="s">
        <v>70</v>
      </c>
      <c r="P171" s="2562" t="s">
        <v>70</v>
      </c>
      <c r="Q171" s="2562" t="s">
        <v>70</v>
      </c>
      <c r="R171" s="2562" t="s">
        <v>70</v>
      </c>
      <c r="S171" s="2563" t="s">
        <v>55</v>
      </c>
      <c r="T171" s="3074" t="s">
        <v>55</v>
      </c>
      <c r="U171" s="2563" t="s">
        <v>70</v>
      </c>
      <c r="V171" s="3075" t="s">
        <v>70</v>
      </c>
      <c r="W171" s="2562" t="s">
        <v>70</v>
      </c>
      <c r="X171" s="2562" t="s">
        <v>70</v>
      </c>
      <c r="Y171" s="2562" t="s">
        <v>70</v>
      </c>
      <c r="Z171" s="2563" t="s">
        <v>55</v>
      </c>
      <c r="AA171" s="2998" t="s">
        <v>70</v>
      </c>
      <c r="AB171" s="2562" t="s">
        <v>70</v>
      </c>
      <c r="AC171" s="2563" t="s">
        <v>70</v>
      </c>
      <c r="AD171" s="3074" t="s">
        <v>55</v>
      </c>
      <c r="AE171" s="2562" t="s">
        <v>70</v>
      </c>
      <c r="AF171" s="2562" t="s">
        <v>70</v>
      </c>
      <c r="AG171" s="2314" t="s">
        <v>55</v>
      </c>
      <c r="AH171" s="2412" t="s">
        <v>101</v>
      </c>
      <c r="AI171" s="2417" t="s">
        <v>101</v>
      </c>
      <c r="AJ171" s="2408" t="s">
        <v>759</v>
      </c>
      <c r="AK171" s="2408" t="s">
        <v>759</v>
      </c>
      <c r="AL171" s="2417" t="s">
        <v>101</v>
      </c>
      <c r="AM171" s="2409" t="s">
        <v>101</v>
      </c>
      <c r="AN171" s="2421" t="s">
        <v>759</v>
      </c>
      <c r="AO171" s="2411" t="s">
        <v>759</v>
      </c>
      <c r="AP171" s="2447" t="s">
        <v>101</v>
      </c>
      <c r="AQ171" s="2456" t="s">
        <v>759</v>
      </c>
      <c r="AR171" s="2448" t="s">
        <v>101</v>
      </c>
      <c r="AS171" s="2466" t="s">
        <v>101</v>
      </c>
      <c r="AT171" s="95" t="s">
        <v>759</v>
      </c>
      <c r="AU171" s="2289" t="s">
        <v>759</v>
      </c>
      <c r="AV171" s="2283">
        <v>24</v>
      </c>
      <c r="AW171" s="2332">
        <v>0</v>
      </c>
      <c r="AX171" s="2283"/>
    </row>
    <row r="172" spans="1:50" ht="15" customHeight="1" x14ac:dyDescent="0.25">
      <c r="A172" s="91"/>
      <c r="B172" s="2335" t="s">
        <v>97</v>
      </c>
      <c r="C172" s="2340" t="s">
        <v>98</v>
      </c>
      <c r="D172" s="2818" t="s">
        <v>496</v>
      </c>
      <c r="E172" s="2824" t="s">
        <v>445</v>
      </c>
      <c r="F172" s="2434" t="s">
        <v>101</v>
      </c>
      <c r="G172" s="2437" t="s">
        <v>101</v>
      </c>
      <c r="H172" s="2395" t="s">
        <v>759</v>
      </c>
      <c r="I172" s="2434" t="s">
        <v>101</v>
      </c>
      <c r="J172" s="2434" t="s">
        <v>101</v>
      </c>
      <c r="K172" s="2397" t="s">
        <v>759</v>
      </c>
      <c r="L172" s="2341" t="s">
        <v>759</v>
      </c>
      <c r="M172" s="1769" t="s">
        <v>759</v>
      </c>
      <c r="N172" s="2434" t="s">
        <v>101</v>
      </c>
      <c r="O172" s="2434" t="s">
        <v>101</v>
      </c>
      <c r="P172" s="2434" t="s">
        <v>101</v>
      </c>
      <c r="Q172" s="2434" t="s">
        <v>101</v>
      </c>
      <c r="R172" s="2397" t="s">
        <v>759</v>
      </c>
      <c r="S172" s="2337" t="s">
        <v>759</v>
      </c>
      <c r="T172" s="2937" t="s">
        <v>101</v>
      </c>
      <c r="U172" s="2433" t="s">
        <v>101</v>
      </c>
      <c r="V172" s="164" t="s">
        <v>759</v>
      </c>
      <c r="W172" s="2438" t="s">
        <v>101</v>
      </c>
      <c r="X172" s="2434" t="s">
        <v>101</v>
      </c>
      <c r="Y172" s="2397" t="s">
        <v>759</v>
      </c>
      <c r="Z172" s="2337" t="s">
        <v>759</v>
      </c>
      <c r="AA172" s="2334" t="s">
        <v>101</v>
      </c>
      <c r="AB172" s="2300" t="s">
        <v>759</v>
      </c>
      <c r="AC172" s="2472" t="s">
        <v>101</v>
      </c>
      <c r="AD172" s="1769" t="s">
        <v>759</v>
      </c>
      <c r="AE172" s="2438" t="s">
        <v>101</v>
      </c>
      <c r="AF172" s="2431" t="s">
        <v>101</v>
      </c>
      <c r="AG172" s="2345" t="s">
        <v>759</v>
      </c>
      <c r="AH172" s="164" t="s">
        <v>759</v>
      </c>
      <c r="AI172" s="2434" t="s">
        <v>101</v>
      </c>
      <c r="AJ172" s="2434" t="s">
        <v>101</v>
      </c>
      <c r="AK172" s="2434" t="s">
        <v>101</v>
      </c>
      <c r="AL172" s="2434" t="s">
        <v>101</v>
      </c>
      <c r="AM172" s="2397" t="s">
        <v>759</v>
      </c>
      <c r="AN172" s="2337" t="s">
        <v>759</v>
      </c>
      <c r="AO172" s="1769" t="s">
        <v>759</v>
      </c>
      <c r="AP172" s="2438" t="s">
        <v>101</v>
      </c>
      <c r="AQ172" s="164" t="s">
        <v>759</v>
      </c>
      <c r="AR172" s="2434" t="s">
        <v>101</v>
      </c>
      <c r="AS172" s="2434" t="s">
        <v>101</v>
      </c>
      <c r="AT172" s="2431" t="s">
        <v>101</v>
      </c>
      <c r="AU172" s="2345" t="s">
        <v>759</v>
      </c>
      <c r="AV172" s="2283">
        <v>20</v>
      </c>
      <c r="AW172" s="2332">
        <v>0</v>
      </c>
      <c r="AX172" s="2283"/>
    </row>
    <row r="173" spans="1:50" ht="15" customHeight="1" x14ac:dyDescent="0.25">
      <c r="A173" s="91"/>
      <c r="B173" s="91"/>
      <c r="C173" s="733" t="s">
        <v>498</v>
      </c>
      <c r="D173" s="2820" t="s">
        <v>499</v>
      </c>
      <c r="E173" s="2731" t="s">
        <v>500</v>
      </c>
      <c r="F173" s="2402" t="s">
        <v>70</v>
      </c>
      <c r="G173" s="2402" t="s">
        <v>70</v>
      </c>
      <c r="H173" s="2402" t="s">
        <v>70</v>
      </c>
      <c r="I173" s="2402" t="s">
        <v>70</v>
      </c>
      <c r="J173" s="2402" t="s">
        <v>70</v>
      </c>
      <c r="K173" s="2402" t="s">
        <v>70</v>
      </c>
      <c r="L173" s="2405" t="s">
        <v>55</v>
      </c>
      <c r="M173" s="3390" t="s">
        <v>55</v>
      </c>
      <c r="N173" s="2957" t="s">
        <v>70</v>
      </c>
      <c r="O173" s="3391" t="s">
        <v>70</v>
      </c>
      <c r="P173" s="2958" t="s">
        <v>70</v>
      </c>
      <c r="Q173" s="2958" t="s">
        <v>70</v>
      </c>
      <c r="R173" s="2958" t="s">
        <v>70</v>
      </c>
      <c r="S173" s="2957" t="s">
        <v>55</v>
      </c>
      <c r="T173" s="2295" t="s">
        <v>759</v>
      </c>
      <c r="U173" s="3162" t="s">
        <v>101</v>
      </c>
      <c r="V173" s="3162" t="s">
        <v>101</v>
      </c>
      <c r="W173" s="3162" t="s">
        <v>101</v>
      </c>
      <c r="X173" s="3162"/>
      <c r="Y173" s="2408" t="s">
        <v>759</v>
      </c>
      <c r="Z173" s="127" t="s">
        <v>759</v>
      </c>
      <c r="AA173" s="3380" t="s">
        <v>101</v>
      </c>
      <c r="AB173" s="3162" t="s">
        <v>101</v>
      </c>
      <c r="AC173" s="3377"/>
      <c r="AD173" s="2023" t="s">
        <v>759</v>
      </c>
      <c r="AE173" s="3162" t="s">
        <v>101</v>
      </c>
      <c r="AF173" s="2408" t="s">
        <v>759</v>
      </c>
      <c r="AG173" s="2369" t="s">
        <v>759</v>
      </c>
      <c r="AH173" s="2294" t="s">
        <v>101</v>
      </c>
      <c r="AI173" s="2294" t="s">
        <v>101</v>
      </c>
      <c r="AJ173" s="2294"/>
      <c r="AK173" s="2294" t="s">
        <v>101</v>
      </c>
      <c r="AL173" s="2294"/>
      <c r="AM173" s="2402" t="s">
        <v>55</v>
      </c>
      <c r="AN173" s="2405" t="s">
        <v>55</v>
      </c>
      <c r="AO173" s="2023" t="s">
        <v>759</v>
      </c>
      <c r="AP173" s="3162" t="s">
        <v>101</v>
      </c>
      <c r="AQ173" s="158" t="s">
        <v>759</v>
      </c>
      <c r="AR173" s="3162" t="s">
        <v>101</v>
      </c>
      <c r="AS173" s="3162" t="s">
        <v>101</v>
      </c>
      <c r="AT173" s="3379"/>
      <c r="AU173" s="2369" t="s">
        <v>759</v>
      </c>
      <c r="AV173" s="2283">
        <v>24</v>
      </c>
      <c r="AW173" s="2332">
        <v>0</v>
      </c>
      <c r="AX173" s="2283"/>
    </row>
    <row r="174" spans="1:50" ht="15" customHeight="1" x14ac:dyDescent="0.25">
      <c r="A174" s="91"/>
      <c r="B174" s="2358" t="s">
        <v>735</v>
      </c>
      <c r="C174" s="733" t="s">
        <v>428</v>
      </c>
      <c r="D174" s="2821" t="s">
        <v>502</v>
      </c>
      <c r="E174" s="2813" t="s">
        <v>144</v>
      </c>
      <c r="F174" s="2434" t="s">
        <v>101</v>
      </c>
      <c r="G174" s="2434" t="s">
        <v>101</v>
      </c>
      <c r="H174" s="2434" t="s">
        <v>101</v>
      </c>
      <c r="I174" s="2434" t="s">
        <v>101</v>
      </c>
      <c r="J174" s="3392" t="s">
        <v>101</v>
      </c>
      <c r="K174" s="2395" t="s">
        <v>759</v>
      </c>
      <c r="L174" s="575" t="s">
        <v>759</v>
      </c>
      <c r="M174" s="2937" t="s">
        <v>101</v>
      </c>
      <c r="N174" s="2433" t="s">
        <v>101</v>
      </c>
      <c r="O174" s="164" t="s">
        <v>759</v>
      </c>
      <c r="P174" s="2434" t="s">
        <v>101</v>
      </c>
      <c r="Q174" s="3392" t="s">
        <v>101</v>
      </c>
      <c r="R174" s="2395" t="s">
        <v>759</v>
      </c>
      <c r="S174" s="575" t="s">
        <v>759</v>
      </c>
      <c r="T174" s="1769" t="s">
        <v>759</v>
      </c>
      <c r="U174" s="3392" t="s">
        <v>101</v>
      </c>
      <c r="V174" s="2433" t="s">
        <v>101</v>
      </c>
      <c r="W174" s="164" t="s">
        <v>759</v>
      </c>
      <c r="X174" s="2434" t="s">
        <v>101</v>
      </c>
      <c r="Y174" s="2431" t="s">
        <v>101</v>
      </c>
      <c r="Z174" s="2337" t="s">
        <v>759</v>
      </c>
      <c r="AA174" s="2334" t="s">
        <v>101</v>
      </c>
      <c r="AB174" s="2437" t="s">
        <v>101</v>
      </c>
      <c r="AC174" s="3393" t="s">
        <v>101</v>
      </c>
      <c r="AD174" s="1769" t="s">
        <v>759</v>
      </c>
      <c r="AE174" s="2434" t="s">
        <v>87</v>
      </c>
      <c r="AF174" s="2397" t="s">
        <v>87</v>
      </c>
      <c r="AG174" s="2337" t="s">
        <v>87</v>
      </c>
      <c r="AH174" s="2433" t="s">
        <v>87</v>
      </c>
      <c r="AI174" s="2434" t="s">
        <v>101</v>
      </c>
      <c r="AJ174" s="164" t="s">
        <v>101</v>
      </c>
      <c r="AK174" s="2434"/>
      <c r="AL174" s="2434" t="s">
        <v>101</v>
      </c>
      <c r="AM174" s="2397" t="s">
        <v>759</v>
      </c>
      <c r="AN174" s="2337" t="s">
        <v>759</v>
      </c>
      <c r="AO174" s="1769" t="s">
        <v>759</v>
      </c>
      <c r="AP174" s="3392" t="s">
        <v>101</v>
      </c>
      <c r="AQ174" s="2433" t="s">
        <v>101</v>
      </c>
      <c r="AR174" s="2434" t="s">
        <v>101</v>
      </c>
      <c r="AS174" s="2434" t="s">
        <v>101</v>
      </c>
      <c r="AT174" s="2397" t="s">
        <v>759</v>
      </c>
      <c r="AU174" s="2345" t="s">
        <v>759</v>
      </c>
      <c r="AV174" s="2283">
        <v>25</v>
      </c>
      <c r="AW174" s="2332">
        <v>0</v>
      </c>
      <c r="AX174" s="2283"/>
    </row>
    <row r="175" spans="1:50" ht="15" customHeight="1" x14ac:dyDescent="0.25">
      <c r="A175" s="91"/>
      <c r="B175" s="91"/>
      <c r="C175" s="733"/>
      <c r="D175" s="2825" t="s">
        <v>397</v>
      </c>
      <c r="E175" s="2826" t="s">
        <v>398</v>
      </c>
      <c r="F175" s="3394" t="s">
        <v>101</v>
      </c>
      <c r="G175" s="3395" t="s">
        <v>759</v>
      </c>
      <c r="H175" s="3396" t="s">
        <v>101</v>
      </c>
      <c r="I175" s="3396" t="s">
        <v>101</v>
      </c>
      <c r="J175" s="3394" t="s">
        <v>101</v>
      </c>
      <c r="K175" s="3043" t="s">
        <v>759</v>
      </c>
      <c r="L175" s="3279" t="s">
        <v>759</v>
      </c>
      <c r="M175" s="3397" t="s">
        <v>759</v>
      </c>
      <c r="N175" s="3396" t="s">
        <v>101</v>
      </c>
      <c r="O175" s="3396" t="s">
        <v>101</v>
      </c>
      <c r="P175" s="3396" t="s">
        <v>101</v>
      </c>
      <c r="Q175" s="3394" t="s">
        <v>101</v>
      </c>
      <c r="R175" s="3043" t="s">
        <v>759</v>
      </c>
      <c r="S175" s="3398" t="s">
        <v>759</v>
      </c>
      <c r="T175" s="3397" t="s">
        <v>759</v>
      </c>
      <c r="U175" s="3394" t="s">
        <v>101</v>
      </c>
      <c r="V175" s="3399" t="s">
        <v>101</v>
      </c>
      <c r="W175" s="3400" t="s">
        <v>101</v>
      </c>
      <c r="X175" s="3396" t="s">
        <v>101</v>
      </c>
      <c r="Y175" s="3043" t="s">
        <v>759</v>
      </c>
      <c r="Z175" s="3279" t="s">
        <v>759</v>
      </c>
      <c r="AA175" s="3401" t="s">
        <v>101</v>
      </c>
      <c r="AB175" s="3394" t="s">
        <v>101</v>
      </c>
      <c r="AC175" s="3402" t="s">
        <v>101</v>
      </c>
      <c r="AD175" s="3397" t="s">
        <v>759</v>
      </c>
      <c r="AE175" s="3036" t="s">
        <v>759</v>
      </c>
      <c r="AF175" s="3403" t="s">
        <v>50</v>
      </c>
      <c r="AG175" s="3279" t="s">
        <v>759</v>
      </c>
      <c r="AH175" s="3404" t="s">
        <v>101</v>
      </c>
      <c r="AI175" s="3396" t="s">
        <v>101</v>
      </c>
      <c r="AJ175" s="3396" t="s">
        <v>101</v>
      </c>
      <c r="AK175" s="3043" t="s">
        <v>759</v>
      </c>
      <c r="AL175" s="3043" t="s">
        <v>759</v>
      </c>
      <c r="AM175" s="3403" t="s">
        <v>50</v>
      </c>
      <c r="AN175" s="3279" t="s">
        <v>759</v>
      </c>
      <c r="AO175" s="3397" t="s">
        <v>759</v>
      </c>
      <c r="AP175" s="3394" t="s">
        <v>101</v>
      </c>
      <c r="AQ175" s="3396" t="s">
        <v>101</v>
      </c>
      <c r="AR175" s="3396" t="s">
        <v>101</v>
      </c>
      <c r="AS175" s="3396" t="s">
        <v>101</v>
      </c>
      <c r="AT175" s="3043" t="s">
        <v>759</v>
      </c>
      <c r="AU175" s="3405" t="s">
        <v>759</v>
      </c>
      <c r="AV175" s="2283">
        <v>0</v>
      </c>
      <c r="AW175" s="2332">
        <v>0</v>
      </c>
      <c r="AX175" s="2283"/>
    </row>
    <row r="176" spans="1:50" ht="15" customHeight="1" x14ac:dyDescent="0.25">
      <c r="A176" s="91"/>
      <c r="B176" s="91"/>
      <c r="C176" s="2340"/>
      <c r="D176" s="2749" t="s">
        <v>508</v>
      </c>
      <c r="E176" s="2773" t="s">
        <v>509</v>
      </c>
      <c r="F176" s="2434" t="s">
        <v>101</v>
      </c>
      <c r="G176" s="2434" t="s">
        <v>101</v>
      </c>
      <c r="H176" s="2434" t="s">
        <v>101</v>
      </c>
      <c r="I176" s="2939" t="s">
        <v>55</v>
      </c>
      <c r="J176" s="3392" t="s">
        <v>101</v>
      </c>
      <c r="K176" s="2395" t="s">
        <v>759</v>
      </c>
      <c r="L176" s="575" t="s">
        <v>759</v>
      </c>
      <c r="M176" s="1769" t="s">
        <v>759</v>
      </c>
      <c r="N176" s="3392" t="s">
        <v>101</v>
      </c>
      <c r="O176" s="2433" t="s">
        <v>101</v>
      </c>
      <c r="P176" s="2434" t="s">
        <v>101</v>
      </c>
      <c r="Q176" s="2939" t="s">
        <v>55</v>
      </c>
      <c r="R176" s="2431" t="s">
        <v>50</v>
      </c>
      <c r="S176" s="2337" t="s">
        <v>759</v>
      </c>
      <c r="T176" s="1769" t="s">
        <v>759</v>
      </c>
      <c r="U176" s="2434" t="s">
        <v>101</v>
      </c>
      <c r="V176" s="2434" t="s">
        <v>101</v>
      </c>
      <c r="W176" s="2434" t="s">
        <v>101</v>
      </c>
      <c r="X176" s="2434" t="s">
        <v>101</v>
      </c>
      <c r="Y176" s="2397" t="s">
        <v>759</v>
      </c>
      <c r="Z176" s="2337" t="s">
        <v>759</v>
      </c>
      <c r="AA176" s="2334" t="s">
        <v>101</v>
      </c>
      <c r="AB176" s="2434" t="s">
        <v>101</v>
      </c>
      <c r="AC176" s="3392" t="s">
        <v>101</v>
      </c>
      <c r="AD176" s="2937" t="s">
        <v>50</v>
      </c>
      <c r="AE176" s="2538" t="s">
        <v>55</v>
      </c>
      <c r="AF176" s="2397" t="s">
        <v>759</v>
      </c>
      <c r="AG176" s="2345" t="s">
        <v>759</v>
      </c>
      <c r="AH176" s="2434" t="s">
        <v>101</v>
      </c>
      <c r="AI176" s="3392" t="s">
        <v>101</v>
      </c>
      <c r="AJ176" s="140" t="s">
        <v>759</v>
      </c>
      <c r="AK176" s="2434" t="s">
        <v>101</v>
      </c>
      <c r="AL176" s="2397" t="s">
        <v>759</v>
      </c>
      <c r="AM176" s="2431" t="s">
        <v>50</v>
      </c>
      <c r="AN176" s="2341" t="s">
        <v>759</v>
      </c>
      <c r="AO176" s="2937" t="s">
        <v>50</v>
      </c>
      <c r="AP176" s="2434" t="s">
        <v>101</v>
      </c>
      <c r="AQ176" s="2434" t="s">
        <v>101</v>
      </c>
      <c r="AR176" s="2434" t="s">
        <v>101</v>
      </c>
      <c r="AS176" s="2939" t="s">
        <v>55</v>
      </c>
      <c r="AT176" s="2397" t="s">
        <v>759</v>
      </c>
      <c r="AU176" s="2014" t="s">
        <v>759</v>
      </c>
      <c r="AV176" s="2283">
        <v>4</v>
      </c>
      <c r="AW176" s="2332">
        <v>0</v>
      </c>
      <c r="AX176" s="2283"/>
    </row>
    <row r="177" spans="1:50" ht="15" customHeight="1" x14ac:dyDescent="0.25">
      <c r="A177" s="91"/>
      <c r="B177" s="91"/>
      <c r="C177" s="733"/>
      <c r="D177" s="2741" t="s">
        <v>99</v>
      </c>
      <c r="E177" s="2756" t="s">
        <v>100</v>
      </c>
      <c r="F177" s="2918" t="s">
        <v>70</v>
      </c>
      <c r="G177" s="2402" t="s">
        <v>70</v>
      </c>
      <c r="H177" s="2402" t="s">
        <v>70</v>
      </c>
      <c r="I177" s="2310" t="s">
        <v>70</v>
      </c>
      <c r="J177" s="2402" t="s">
        <v>70</v>
      </c>
      <c r="K177" s="3130" t="s">
        <v>70</v>
      </c>
      <c r="L177" s="2421" t="s">
        <v>759</v>
      </c>
      <c r="M177" s="2023" t="s">
        <v>759</v>
      </c>
      <c r="N177" s="3162" t="s">
        <v>101</v>
      </c>
      <c r="O177" s="3214" t="s">
        <v>101</v>
      </c>
      <c r="P177" s="3214" t="s">
        <v>101</v>
      </c>
      <c r="Q177" s="3214" t="s">
        <v>101</v>
      </c>
      <c r="R177" s="2414" t="s">
        <v>759</v>
      </c>
      <c r="S177" s="2421" t="s">
        <v>759</v>
      </c>
      <c r="T177" s="2023" t="s">
        <v>759</v>
      </c>
      <c r="U177" s="3162" t="s">
        <v>101</v>
      </c>
      <c r="V177" s="3162" t="s">
        <v>101</v>
      </c>
      <c r="W177" s="3162" t="s">
        <v>101</v>
      </c>
      <c r="X177" s="3214" t="s">
        <v>101</v>
      </c>
      <c r="Y177" s="2414" t="s">
        <v>759</v>
      </c>
      <c r="Z177" s="127" t="s">
        <v>759</v>
      </c>
      <c r="AA177" s="3380" t="s">
        <v>101</v>
      </c>
      <c r="AB177" s="3214" t="s">
        <v>101</v>
      </c>
      <c r="AC177" s="3377" t="s">
        <v>101</v>
      </c>
      <c r="AD177" s="2023" t="s">
        <v>759</v>
      </c>
      <c r="AE177" s="2449" t="s">
        <v>759</v>
      </c>
      <c r="AF177" s="3406" t="s">
        <v>44</v>
      </c>
      <c r="AG177" s="2369" t="s">
        <v>759</v>
      </c>
      <c r="AH177" s="146" t="s">
        <v>759</v>
      </c>
      <c r="AI177" s="3162" t="s">
        <v>101</v>
      </c>
      <c r="AJ177" s="3214" t="s">
        <v>101</v>
      </c>
      <c r="AK177" s="3214" t="s">
        <v>101</v>
      </c>
      <c r="AL177" s="3214" t="s">
        <v>101</v>
      </c>
      <c r="AM177" s="2414" t="s">
        <v>759</v>
      </c>
      <c r="AN177" s="2421" t="s">
        <v>759</v>
      </c>
      <c r="AO177" s="2023" t="s">
        <v>759</v>
      </c>
      <c r="AP177" s="3162" t="s">
        <v>101</v>
      </c>
      <c r="AQ177" s="161" t="s">
        <v>759</v>
      </c>
      <c r="AR177" s="3214" t="s">
        <v>101</v>
      </c>
      <c r="AS177" s="3214" t="s">
        <v>101</v>
      </c>
      <c r="AT177" s="3406" t="s">
        <v>44</v>
      </c>
      <c r="AU177" s="2418" t="s">
        <v>759</v>
      </c>
      <c r="AV177" s="2283">
        <v>21</v>
      </c>
      <c r="AW177" s="2332">
        <v>0</v>
      </c>
      <c r="AX177" s="2283"/>
    </row>
    <row r="178" spans="1:50" ht="15" customHeight="1" x14ac:dyDescent="0.25">
      <c r="A178" s="2283"/>
      <c r="B178" s="2366" t="s">
        <v>515</v>
      </c>
      <c r="C178" s="733" t="s">
        <v>516</v>
      </c>
      <c r="D178" s="2743" t="s">
        <v>466</v>
      </c>
      <c r="E178" s="852" t="s">
        <v>467</v>
      </c>
      <c r="F178" s="2310" t="s">
        <v>80</v>
      </c>
      <c r="G178" s="2434" t="s">
        <v>80</v>
      </c>
      <c r="H178" s="2434" t="s">
        <v>80</v>
      </c>
      <c r="I178" s="2434" t="s">
        <v>80</v>
      </c>
      <c r="J178" s="3392" t="s">
        <v>80</v>
      </c>
      <c r="K178" s="2395" t="s">
        <v>80</v>
      </c>
      <c r="L178" s="2563" t="s">
        <v>80</v>
      </c>
      <c r="M178" s="1769" t="s">
        <v>80</v>
      </c>
      <c r="N178" s="3520" t="s">
        <v>80</v>
      </c>
      <c r="O178" s="2434" t="s">
        <v>80</v>
      </c>
      <c r="P178" s="2434" t="s">
        <v>80</v>
      </c>
      <c r="Q178" s="2397" t="s">
        <v>80</v>
      </c>
      <c r="R178" s="2471" t="s">
        <v>80</v>
      </c>
      <c r="S178" s="575" t="s">
        <v>80</v>
      </c>
      <c r="T178" s="1769" t="s">
        <v>80</v>
      </c>
      <c r="U178" s="3392" t="s">
        <v>80</v>
      </c>
      <c r="V178" s="2433" t="s">
        <v>80</v>
      </c>
      <c r="W178" s="2434" t="s">
        <v>80</v>
      </c>
      <c r="X178" s="2434" t="s">
        <v>80</v>
      </c>
      <c r="Y178" s="2397" t="s">
        <v>80</v>
      </c>
      <c r="Z178" s="2337" t="s">
        <v>80</v>
      </c>
      <c r="AA178" s="2334" t="s">
        <v>80</v>
      </c>
      <c r="AB178" s="2434" t="s">
        <v>80</v>
      </c>
      <c r="AC178" s="3392" t="s">
        <v>80</v>
      </c>
      <c r="AD178" s="1769" t="s">
        <v>80</v>
      </c>
      <c r="AE178" s="2434" t="s">
        <v>80</v>
      </c>
      <c r="AF178" s="2397" t="s">
        <v>80</v>
      </c>
      <c r="AG178" s="2345" t="s">
        <v>80</v>
      </c>
      <c r="AH178" s="2433" t="s">
        <v>80</v>
      </c>
      <c r="AI178" s="164" t="s">
        <v>80</v>
      </c>
      <c r="AJ178" s="2434" t="s">
        <v>80</v>
      </c>
      <c r="AK178" s="2434" t="s">
        <v>80</v>
      </c>
      <c r="AL178" s="2434" t="s">
        <v>80</v>
      </c>
      <c r="AM178" s="2397" t="s">
        <v>80</v>
      </c>
      <c r="AN178" s="2337" t="s">
        <v>80</v>
      </c>
      <c r="AO178" s="1769" t="s">
        <v>80</v>
      </c>
      <c r="AP178" s="3392" t="s">
        <v>80</v>
      </c>
      <c r="AQ178" s="2433" t="s">
        <v>80</v>
      </c>
      <c r="AR178" s="2434" t="s">
        <v>80</v>
      </c>
      <c r="AS178" s="2434" t="s">
        <v>80</v>
      </c>
      <c r="AT178" s="2397" t="s">
        <v>80</v>
      </c>
      <c r="AU178" s="2345" t="s">
        <v>80</v>
      </c>
      <c r="AV178" s="2283">
        <v>9</v>
      </c>
      <c r="AW178" s="2332">
        <v>0</v>
      </c>
      <c r="AX178" s="2283"/>
    </row>
    <row r="179" spans="1:50" ht="15" customHeight="1" x14ac:dyDescent="0.25">
      <c r="A179" s="2283"/>
      <c r="B179" s="2283"/>
      <c r="C179" s="2340" t="s">
        <v>520</v>
      </c>
      <c r="D179" s="2747" t="s">
        <v>736</v>
      </c>
      <c r="E179" s="2731" t="s">
        <v>737</v>
      </c>
      <c r="F179" s="2920" t="s">
        <v>101</v>
      </c>
      <c r="G179" s="2401" t="s">
        <v>101</v>
      </c>
      <c r="H179" s="2401" t="s">
        <v>101</v>
      </c>
      <c r="I179" s="2401" t="s">
        <v>101</v>
      </c>
      <c r="J179" s="2408" t="s">
        <v>759</v>
      </c>
      <c r="K179" s="2414" t="s">
        <v>759</v>
      </c>
      <c r="L179" s="2462" t="s">
        <v>759</v>
      </c>
      <c r="M179" s="2411" t="s">
        <v>759</v>
      </c>
      <c r="N179" s="2447" t="s">
        <v>101</v>
      </c>
      <c r="O179" s="2466" t="s">
        <v>101</v>
      </c>
      <c r="P179" s="2466" t="s">
        <v>101</v>
      </c>
      <c r="Q179" s="2920" t="s">
        <v>101</v>
      </c>
      <c r="R179" s="2414" t="s">
        <v>759</v>
      </c>
      <c r="S179" s="2421" t="s">
        <v>759</v>
      </c>
      <c r="T179" s="2411" t="s">
        <v>759</v>
      </c>
      <c r="U179" s="2447" t="s">
        <v>101</v>
      </c>
      <c r="V179" s="2920" t="s">
        <v>101</v>
      </c>
      <c r="W179" s="2401" t="s">
        <v>101</v>
      </c>
      <c r="X179" s="2401" t="s">
        <v>101</v>
      </c>
      <c r="Y179" s="2414" t="s">
        <v>759</v>
      </c>
      <c r="Z179" s="2369" t="s">
        <v>759</v>
      </c>
      <c r="AA179" s="2412" t="s">
        <v>101</v>
      </c>
      <c r="AB179" s="3214" t="s">
        <v>101</v>
      </c>
      <c r="AC179" s="2447" t="s">
        <v>101</v>
      </c>
      <c r="AD179" s="2411" t="s">
        <v>759</v>
      </c>
      <c r="AE179" s="2417" t="s">
        <v>101</v>
      </c>
      <c r="AF179" s="2414" t="s">
        <v>759</v>
      </c>
      <c r="AG179" s="2408" t="s">
        <v>759</v>
      </c>
      <c r="AH179" s="3407" t="s">
        <v>101</v>
      </c>
      <c r="AI179" s="3370" t="s">
        <v>101</v>
      </c>
      <c r="AJ179" s="3370" t="s">
        <v>101</v>
      </c>
      <c r="AK179" s="3370" t="s">
        <v>101</v>
      </c>
      <c r="AL179" s="3370" t="s">
        <v>101</v>
      </c>
      <c r="AM179" s="161" t="s">
        <v>759</v>
      </c>
      <c r="AN179" s="2421" t="s">
        <v>759</v>
      </c>
      <c r="AO179" s="2411" t="s">
        <v>759</v>
      </c>
      <c r="AP179" s="2447" t="s">
        <v>101</v>
      </c>
      <c r="AQ179" s="2466" t="s">
        <v>101</v>
      </c>
      <c r="AR179" s="2920" t="s">
        <v>101</v>
      </c>
      <c r="AS179" s="2401" t="s">
        <v>101</v>
      </c>
      <c r="AT179" s="186" t="s">
        <v>759</v>
      </c>
      <c r="AU179" s="2511" t="s">
        <v>759</v>
      </c>
      <c r="AV179" s="2283">
        <v>24</v>
      </c>
      <c r="AW179" s="2332">
        <v>0</v>
      </c>
      <c r="AX179" s="2283"/>
    </row>
    <row r="180" spans="1:50" ht="15" customHeight="1" x14ac:dyDescent="0.25">
      <c r="A180" s="2283"/>
      <c r="B180" s="91"/>
      <c r="C180" s="733" t="s">
        <v>523</v>
      </c>
      <c r="D180" s="2827" t="s">
        <v>759</v>
      </c>
      <c r="E180" s="2006" t="s">
        <v>759</v>
      </c>
      <c r="F180" s="164" t="s">
        <v>759</v>
      </c>
      <c r="G180" s="2300" t="s">
        <v>759</v>
      </c>
      <c r="H180" s="152" t="s">
        <v>759</v>
      </c>
      <c r="I180" s="152" t="s">
        <v>759</v>
      </c>
      <c r="J180" s="152" t="s">
        <v>759</v>
      </c>
      <c r="K180" s="2443" t="s">
        <v>759</v>
      </c>
      <c r="L180" s="152" t="s">
        <v>759</v>
      </c>
      <c r="M180" s="1769" t="s">
        <v>759</v>
      </c>
      <c r="N180" s="159" t="s">
        <v>759</v>
      </c>
      <c r="O180" s="164" t="s">
        <v>759</v>
      </c>
      <c r="P180" s="159" t="s">
        <v>759</v>
      </c>
      <c r="Q180" s="2300" t="s">
        <v>759</v>
      </c>
      <c r="R180" s="2395" t="s">
        <v>759</v>
      </c>
      <c r="S180" s="2300" t="s">
        <v>759</v>
      </c>
      <c r="T180" s="1769" t="s">
        <v>759</v>
      </c>
      <c r="U180" s="575" t="s">
        <v>759</v>
      </c>
      <c r="V180" s="140" t="s">
        <v>759</v>
      </c>
      <c r="W180" s="2450" t="s">
        <v>759</v>
      </c>
      <c r="X180" s="2450" t="s">
        <v>759</v>
      </c>
      <c r="Y180" s="164" t="s">
        <v>759</v>
      </c>
      <c r="Z180" s="2341" t="s">
        <v>759</v>
      </c>
      <c r="AA180" s="162" t="s">
        <v>759</v>
      </c>
      <c r="AB180" s="159" t="s">
        <v>759</v>
      </c>
      <c r="AC180" s="2300" t="s">
        <v>759</v>
      </c>
      <c r="AD180" s="1769" t="s">
        <v>759</v>
      </c>
      <c r="AE180" s="159" t="s">
        <v>759</v>
      </c>
      <c r="AF180" s="2397" t="s">
        <v>759</v>
      </c>
      <c r="AG180" s="2345" t="s">
        <v>759</v>
      </c>
      <c r="AH180" s="159" t="s">
        <v>759</v>
      </c>
      <c r="AI180" s="164" t="s">
        <v>759</v>
      </c>
      <c r="AJ180" s="164" t="s">
        <v>759</v>
      </c>
      <c r="AK180" s="164" t="s">
        <v>759</v>
      </c>
      <c r="AL180" s="164" t="s">
        <v>759</v>
      </c>
      <c r="AM180" s="2397" t="s">
        <v>759</v>
      </c>
      <c r="AN180" s="2337" t="s">
        <v>759</v>
      </c>
      <c r="AO180" s="1769" t="s">
        <v>759</v>
      </c>
      <c r="AP180" s="575" t="s">
        <v>759</v>
      </c>
      <c r="AQ180" s="152" t="s">
        <v>759</v>
      </c>
      <c r="AR180" s="2395" t="s">
        <v>759</v>
      </c>
      <c r="AS180" s="2450" t="s">
        <v>759</v>
      </c>
      <c r="AT180" s="159" t="s">
        <v>759</v>
      </c>
      <c r="AU180" s="2350" t="s">
        <v>759</v>
      </c>
      <c r="AV180" s="2283">
        <v>20</v>
      </c>
      <c r="AW180" s="2332">
        <v>0</v>
      </c>
      <c r="AX180" s="2283"/>
    </row>
    <row r="181" spans="1:50" ht="15" customHeight="1" x14ac:dyDescent="0.25">
      <c r="A181" s="2283"/>
      <c r="B181" s="2362" t="s">
        <v>526</v>
      </c>
      <c r="C181" s="733" t="s">
        <v>527</v>
      </c>
      <c r="D181" s="2741" t="s">
        <v>513</v>
      </c>
      <c r="E181" s="2828" t="s">
        <v>129</v>
      </c>
      <c r="F181" s="2417" t="s">
        <v>101</v>
      </c>
      <c r="G181" s="2447" t="s">
        <v>101</v>
      </c>
      <c r="H181" s="2448" t="s">
        <v>101</v>
      </c>
      <c r="I181" s="2448" t="s">
        <v>101</v>
      </c>
      <c r="J181" s="146" t="s">
        <v>55</v>
      </c>
      <c r="K181" s="2421" t="s">
        <v>759</v>
      </c>
      <c r="L181" s="2456" t="s">
        <v>759</v>
      </c>
      <c r="M181" s="2023" t="s">
        <v>759</v>
      </c>
      <c r="N181" s="158" t="s">
        <v>759</v>
      </c>
      <c r="O181" s="158" t="s">
        <v>759</v>
      </c>
      <c r="P181" s="158" t="s">
        <v>759</v>
      </c>
      <c r="Q181" s="158" t="s">
        <v>759</v>
      </c>
      <c r="R181" s="2408" t="s">
        <v>759</v>
      </c>
      <c r="S181" s="2421" t="s">
        <v>759</v>
      </c>
      <c r="T181" s="2023" t="s">
        <v>759</v>
      </c>
      <c r="U181" s="158" t="s">
        <v>759</v>
      </c>
      <c r="V181" s="158" t="s">
        <v>759</v>
      </c>
      <c r="W181" s="158" t="s">
        <v>759</v>
      </c>
      <c r="X181" s="158" t="s">
        <v>759</v>
      </c>
      <c r="Y181" s="2408" t="s">
        <v>759</v>
      </c>
      <c r="Z181" s="2369" t="s">
        <v>759</v>
      </c>
      <c r="AA181" s="158" t="s">
        <v>759</v>
      </c>
      <c r="AB181" s="158" t="s">
        <v>759</v>
      </c>
      <c r="AC181" s="127" t="s">
        <v>759</v>
      </c>
      <c r="AD181" s="2023" t="s">
        <v>759</v>
      </c>
      <c r="AE181" s="184" t="s">
        <v>101</v>
      </c>
      <c r="AF181" s="2408" t="s">
        <v>759</v>
      </c>
      <c r="AG181" s="2369" t="s">
        <v>759</v>
      </c>
      <c r="AH181" s="158" t="s">
        <v>759</v>
      </c>
      <c r="AI181" s="158" t="s">
        <v>759</v>
      </c>
      <c r="AJ181" s="158" t="s">
        <v>101</v>
      </c>
      <c r="AK181" s="158" t="s">
        <v>759</v>
      </c>
      <c r="AL181" s="158" t="s">
        <v>759</v>
      </c>
      <c r="AM181" s="2408" t="s">
        <v>759</v>
      </c>
      <c r="AN181" s="2421" t="s">
        <v>759</v>
      </c>
      <c r="AO181" s="2023" t="s">
        <v>759</v>
      </c>
      <c r="AP181" s="158" t="s">
        <v>759</v>
      </c>
      <c r="AQ181" s="127" t="s">
        <v>759</v>
      </c>
      <c r="AR181" s="146" t="s">
        <v>759</v>
      </c>
      <c r="AS181" s="158" t="s">
        <v>759</v>
      </c>
      <c r="AT181" s="2408" t="s">
        <v>759</v>
      </c>
      <c r="AU181" s="2369" t="s">
        <v>759</v>
      </c>
      <c r="AV181" s="2283">
        <v>19</v>
      </c>
      <c r="AW181" s="2332">
        <v>0</v>
      </c>
      <c r="AX181" s="2283"/>
    </row>
    <row r="182" spans="1:50" ht="15" customHeight="1" x14ac:dyDescent="0.25">
      <c r="A182" s="2283"/>
      <c r="B182" s="91"/>
      <c r="C182" s="733" t="s">
        <v>530</v>
      </c>
      <c r="D182" s="2829" t="s">
        <v>514</v>
      </c>
      <c r="E182" s="2830" t="s">
        <v>261</v>
      </c>
      <c r="F182" s="3408" t="s">
        <v>101</v>
      </c>
      <c r="G182" s="3408" t="s">
        <v>101</v>
      </c>
      <c r="H182" s="3408" t="s">
        <v>101</v>
      </c>
      <c r="I182" s="3408" t="s">
        <v>101</v>
      </c>
      <c r="J182" s="3408" t="s">
        <v>101</v>
      </c>
      <c r="K182" s="164" t="s">
        <v>759</v>
      </c>
      <c r="L182" s="575" t="s">
        <v>759</v>
      </c>
      <c r="M182" s="1769" t="s">
        <v>759</v>
      </c>
      <c r="N182" s="3408" t="s">
        <v>101</v>
      </c>
      <c r="O182" s="3408" t="s">
        <v>101</v>
      </c>
      <c r="P182" s="3408" t="s">
        <v>101</v>
      </c>
      <c r="Q182" s="3408" t="s">
        <v>101</v>
      </c>
      <c r="R182" s="164" t="s">
        <v>759</v>
      </c>
      <c r="S182" s="575" t="s">
        <v>759</v>
      </c>
      <c r="T182" s="1769" t="s">
        <v>759</v>
      </c>
      <c r="U182" s="3408" t="s">
        <v>101</v>
      </c>
      <c r="V182" s="3408" t="s">
        <v>101</v>
      </c>
      <c r="W182" s="3408" t="s">
        <v>101</v>
      </c>
      <c r="X182" s="3408" t="s">
        <v>101</v>
      </c>
      <c r="Y182" s="164" t="s">
        <v>759</v>
      </c>
      <c r="Z182" s="2014" t="s">
        <v>759</v>
      </c>
      <c r="AA182" s="3408" t="s">
        <v>101</v>
      </c>
      <c r="AB182" s="3408" t="s">
        <v>101</v>
      </c>
      <c r="AC182" s="3409" t="s">
        <v>101</v>
      </c>
      <c r="AD182" s="1769" t="s">
        <v>759</v>
      </c>
      <c r="AE182" s="3410" t="s">
        <v>101</v>
      </c>
      <c r="AF182" s="2939" t="s">
        <v>55</v>
      </c>
      <c r="AG182" s="2973" t="s">
        <v>55</v>
      </c>
      <c r="AH182" s="2939" t="s">
        <v>70</v>
      </c>
      <c r="AI182" s="2939" t="s">
        <v>70</v>
      </c>
      <c r="AJ182" s="2939" t="s">
        <v>70</v>
      </c>
      <c r="AK182" s="2939" t="s">
        <v>70</v>
      </c>
      <c r="AL182" s="2939" t="s">
        <v>70</v>
      </c>
      <c r="AM182" s="2939" t="s">
        <v>70</v>
      </c>
      <c r="AN182" s="2498" t="s">
        <v>55</v>
      </c>
      <c r="AO182" s="3084" t="s">
        <v>55</v>
      </c>
      <c r="AP182" s="3410" t="s">
        <v>101</v>
      </c>
      <c r="AQ182" s="3408" t="s">
        <v>101</v>
      </c>
      <c r="AR182" s="3408" t="s">
        <v>101</v>
      </c>
      <c r="AS182" s="3410" t="s">
        <v>101</v>
      </c>
      <c r="AT182" s="164" t="s">
        <v>759</v>
      </c>
      <c r="AU182" s="2014" t="s">
        <v>759</v>
      </c>
      <c r="AV182" s="2283">
        <v>22</v>
      </c>
      <c r="AW182" s="2332">
        <v>0</v>
      </c>
      <c r="AX182" s="2283"/>
    </row>
    <row r="183" spans="1:50" ht="15" customHeight="1" x14ac:dyDescent="0.25">
      <c r="A183" s="2283"/>
      <c r="B183" s="2362" t="s">
        <v>533</v>
      </c>
      <c r="C183" s="733" t="s">
        <v>534</v>
      </c>
      <c r="D183" s="2820" t="s">
        <v>517</v>
      </c>
      <c r="E183" s="2831" t="s">
        <v>518</v>
      </c>
      <c r="F183" s="1082" t="s">
        <v>55</v>
      </c>
      <c r="G183" s="3411" t="s">
        <v>519</v>
      </c>
      <c r="H183" s="3411" t="s">
        <v>519</v>
      </c>
      <c r="I183" s="3411" t="s">
        <v>519</v>
      </c>
      <c r="J183" s="1082" t="s">
        <v>55</v>
      </c>
      <c r="K183" s="186" t="s">
        <v>759</v>
      </c>
      <c r="L183" s="91" t="s">
        <v>759</v>
      </c>
      <c r="M183" s="1786" t="s">
        <v>55</v>
      </c>
      <c r="N183" s="3411" t="s">
        <v>519</v>
      </c>
      <c r="O183" s="3411" t="s">
        <v>519</v>
      </c>
      <c r="P183" s="3411" t="s">
        <v>519</v>
      </c>
      <c r="Q183" s="1082" t="s">
        <v>55</v>
      </c>
      <c r="R183" s="2506" t="s">
        <v>759</v>
      </c>
      <c r="S183" s="2283" t="s">
        <v>759</v>
      </c>
      <c r="T183" s="1786" t="s">
        <v>55</v>
      </c>
      <c r="U183" s="2446" t="s">
        <v>70</v>
      </c>
      <c r="V183" s="3412" t="s">
        <v>70</v>
      </c>
      <c r="W183" s="2944" t="s">
        <v>70</v>
      </c>
      <c r="X183" s="2944" t="s">
        <v>70</v>
      </c>
      <c r="Y183" s="2944" t="s">
        <v>70</v>
      </c>
      <c r="Z183" s="3413" t="s">
        <v>55</v>
      </c>
      <c r="AA183" s="2384" t="s">
        <v>70</v>
      </c>
      <c r="AB183" s="2384" t="s">
        <v>70</v>
      </c>
      <c r="AC183" s="2596" t="s">
        <v>70</v>
      </c>
      <c r="AD183" s="3414" t="s">
        <v>55</v>
      </c>
      <c r="AE183" s="2384" t="s">
        <v>70</v>
      </c>
      <c r="AF183" s="2384" t="s">
        <v>70</v>
      </c>
      <c r="AG183" s="2386" t="s">
        <v>55</v>
      </c>
      <c r="AH183" s="2384" t="s">
        <v>70</v>
      </c>
      <c r="AI183" s="2384" t="s">
        <v>70</v>
      </c>
      <c r="AJ183" s="2384" t="s">
        <v>70</v>
      </c>
      <c r="AK183" s="2384" t="s">
        <v>70</v>
      </c>
      <c r="AL183" s="2384" t="s">
        <v>70</v>
      </c>
      <c r="AM183" s="2384" t="s">
        <v>70</v>
      </c>
      <c r="AN183" s="2596" t="s">
        <v>55</v>
      </c>
      <c r="AO183" s="1786" t="s">
        <v>55</v>
      </c>
      <c r="AP183" s="3411" t="s">
        <v>519</v>
      </c>
      <c r="AQ183" s="3411" t="s">
        <v>519</v>
      </c>
      <c r="AR183" s="3411" t="s">
        <v>519</v>
      </c>
      <c r="AS183" s="1082" t="s">
        <v>55</v>
      </c>
      <c r="AT183" s="2506" t="s">
        <v>759</v>
      </c>
      <c r="AU183" s="2511" t="s">
        <v>759</v>
      </c>
      <c r="AV183" s="2283">
        <v>16</v>
      </c>
      <c r="AW183" s="2332">
        <v>0</v>
      </c>
      <c r="AX183" s="2283"/>
    </row>
    <row r="184" spans="1:50" ht="15" customHeight="1" x14ac:dyDescent="0.25">
      <c r="A184" s="91"/>
      <c r="B184" s="91"/>
      <c r="C184" s="733" t="s">
        <v>537</v>
      </c>
      <c r="D184" s="2821" t="s">
        <v>521</v>
      </c>
      <c r="E184" s="2832" t="s">
        <v>522</v>
      </c>
      <c r="F184" s="2438" t="s">
        <v>519</v>
      </c>
      <c r="G184" s="2438" t="s">
        <v>519</v>
      </c>
      <c r="H184" s="2438" t="s">
        <v>519</v>
      </c>
      <c r="I184" s="159" t="s">
        <v>759</v>
      </c>
      <c r="J184" s="2438" t="s">
        <v>519</v>
      </c>
      <c r="K184" s="3415" t="s">
        <v>759</v>
      </c>
      <c r="L184" s="2341" t="s">
        <v>759</v>
      </c>
      <c r="M184" s="2500" t="s">
        <v>759</v>
      </c>
      <c r="N184" s="2501" t="s">
        <v>519</v>
      </c>
      <c r="O184" s="2501" t="s">
        <v>519</v>
      </c>
      <c r="P184" s="2501" t="s">
        <v>519</v>
      </c>
      <c r="Q184" s="2501" t="s">
        <v>519</v>
      </c>
      <c r="R184" s="2450" t="s">
        <v>759</v>
      </c>
      <c r="S184" s="2341" t="s">
        <v>759</v>
      </c>
      <c r="T184" s="2500" t="s">
        <v>759</v>
      </c>
      <c r="U184" s="2726" t="s">
        <v>519</v>
      </c>
      <c r="V184" s="2558" t="s">
        <v>519</v>
      </c>
      <c r="W184" s="2559" t="s">
        <v>519</v>
      </c>
      <c r="X184" s="2501" t="s">
        <v>519</v>
      </c>
      <c r="Y184" s="164" t="s">
        <v>759</v>
      </c>
      <c r="Z184" s="2345" t="s">
        <v>759</v>
      </c>
      <c r="AA184" s="2559" t="s">
        <v>519</v>
      </c>
      <c r="AB184" s="2427" t="s">
        <v>519</v>
      </c>
      <c r="AC184" s="2554" t="s">
        <v>519</v>
      </c>
      <c r="AD184" s="2432" t="s">
        <v>759</v>
      </c>
      <c r="AE184" s="2438" t="s">
        <v>519</v>
      </c>
      <c r="AF184" s="2337" t="s">
        <v>759</v>
      </c>
      <c r="AG184" s="3165" t="s">
        <v>759</v>
      </c>
      <c r="AH184" s="2726" t="s">
        <v>519</v>
      </c>
      <c r="AI184" s="2559" t="s">
        <v>519</v>
      </c>
      <c r="AJ184" s="2427" t="s">
        <v>519</v>
      </c>
      <c r="AK184" s="2450" t="s">
        <v>759</v>
      </c>
      <c r="AL184" s="2501" t="s">
        <v>519</v>
      </c>
      <c r="AM184" s="164" t="s">
        <v>759</v>
      </c>
      <c r="AN184" s="2300" t="s">
        <v>759</v>
      </c>
      <c r="AO184" s="1597" t="s">
        <v>759</v>
      </c>
      <c r="AP184" s="2438" t="s">
        <v>519</v>
      </c>
      <c r="AQ184" s="2438" t="s">
        <v>519</v>
      </c>
      <c r="AR184" s="2438" t="s">
        <v>519</v>
      </c>
      <c r="AS184" s="2438" t="s">
        <v>519</v>
      </c>
      <c r="AT184" s="159" t="s">
        <v>759</v>
      </c>
      <c r="AU184" s="139" t="s">
        <v>759</v>
      </c>
      <c r="AV184" s="2283">
        <v>24</v>
      </c>
      <c r="AW184" s="2332">
        <v>0</v>
      </c>
      <c r="AX184" s="2283"/>
    </row>
    <row r="185" spans="1:50" ht="15" customHeight="1" x14ac:dyDescent="0.25">
      <c r="A185" s="2283"/>
      <c r="B185" s="2362" t="s">
        <v>540</v>
      </c>
      <c r="C185" s="733"/>
      <c r="D185" s="2822" t="s">
        <v>524</v>
      </c>
      <c r="E185" s="2833" t="s">
        <v>525</v>
      </c>
      <c r="F185" s="2342" t="s">
        <v>519</v>
      </c>
      <c r="G185" s="2506" t="s">
        <v>759</v>
      </c>
      <c r="H185" s="2507" t="s">
        <v>519</v>
      </c>
      <c r="I185" s="2507" t="s">
        <v>519</v>
      </c>
      <c r="J185" s="2507" t="s">
        <v>519</v>
      </c>
      <c r="K185" s="2506" t="s">
        <v>519</v>
      </c>
      <c r="L185" s="2283" t="s">
        <v>759</v>
      </c>
      <c r="M185" s="2509" t="s">
        <v>759</v>
      </c>
      <c r="N185" s="2507" t="s">
        <v>519</v>
      </c>
      <c r="O185" s="2507" t="s">
        <v>519</v>
      </c>
      <c r="P185" s="2507" t="s">
        <v>519</v>
      </c>
      <c r="Q185" s="2507" t="s">
        <v>519</v>
      </c>
      <c r="R185" s="2506" t="s">
        <v>759</v>
      </c>
      <c r="S185" s="2283" t="s">
        <v>759</v>
      </c>
      <c r="T185" s="2509" t="s">
        <v>759</v>
      </c>
      <c r="U185" s="2507" t="s">
        <v>519</v>
      </c>
      <c r="V185" s="2315" t="s">
        <v>519</v>
      </c>
      <c r="W185" s="2510" t="s">
        <v>519</v>
      </c>
      <c r="X185" s="2507" t="s">
        <v>519</v>
      </c>
      <c r="Y185" s="2506" t="s">
        <v>759</v>
      </c>
      <c r="Z185" s="2511" t="s">
        <v>759</v>
      </c>
      <c r="AA185" s="2510" t="s">
        <v>519</v>
      </c>
      <c r="AB185" s="2507" t="s">
        <v>519</v>
      </c>
      <c r="AC185" s="2315" t="s">
        <v>519</v>
      </c>
      <c r="AD185" s="2509" t="s">
        <v>759</v>
      </c>
      <c r="AE185" s="2507" t="s">
        <v>519</v>
      </c>
      <c r="AF185" s="186" t="s">
        <v>759</v>
      </c>
      <c r="AG185" s="2511" t="s">
        <v>759</v>
      </c>
      <c r="AH185" s="2510" t="s">
        <v>519</v>
      </c>
      <c r="AI185" s="2506" t="s">
        <v>759</v>
      </c>
      <c r="AJ185" s="2507" t="s">
        <v>519</v>
      </c>
      <c r="AK185" s="2507" t="s">
        <v>519</v>
      </c>
      <c r="AL185" s="2507" t="s">
        <v>519</v>
      </c>
      <c r="AM185" s="2283" t="s">
        <v>759</v>
      </c>
      <c r="AN185" s="2451" t="s">
        <v>759</v>
      </c>
      <c r="AO185" s="2509" t="s">
        <v>759</v>
      </c>
      <c r="AP185" s="2405" t="s">
        <v>70</v>
      </c>
      <c r="AQ185" s="2964" t="s">
        <v>70</v>
      </c>
      <c r="AR185" s="2402" t="s">
        <v>70</v>
      </c>
      <c r="AS185" s="2402" t="s">
        <v>70</v>
      </c>
      <c r="AT185" s="2402" t="s">
        <v>70</v>
      </c>
      <c r="AU185" s="2403" t="s">
        <v>55</v>
      </c>
      <c r="AV185" s="2283">
        <v>24</v>
      </c>
      <c r="AW185" s="2332">
        <v>0</v>
      </c>
      <c r="AX185" s="2283"/>
    </row>
    <row r="186" spans="1:50" ht="15" customHeight="1" x14ac:dyDescent="0.25">
      <c r="A186" s="91"/>
      <c r="B186" s="91"/>
      <c r="C186" s="733"/>
      <c r="D186" s="2745" t="s">
        <v>528</v>
      </c>
      <c r="E186" s="2834" t="s">
        <v>529</v>
      </c>
      <c r="F186" s="3387" t="s">
        <v>70</v>
      </c>
      <c r="G186" s="2497" t="s">
        <v>70</v>
      </c>
      <c r="H186" s="2497" t="s">
        <v>70</v>
      </c>
      <c r="I186" s="2497" t="s">
        <v>70</v>
      </c>
      <c r="J186" s="2497" t="s">
        <v>70</v>
      </c>
      <c r="K186" s="2497" t="s">
        <v>70</v>
      </c>
      <c r="L186" s="2498" t="s">
        <v>55</v>
      </c>
      <c r="M186" s="3416" t="s">
        <v>55</v>
      </c>
      <c r="N186" s="2438" t="s">
        <v>519</v>
      </c>
      <c r="O186" s="3417" t="s">
        <v>519</v>
      </c>
      <c r="P186" s="2438" t="s">
        <v>519</v>
      </c>
      <c r="Q186" s="3418" t="s">
        <v>55</v>
      </c>
      <c r="R186" s="2450" t="s">
        <v>759</v>
      </c>
      <c r="S186" s="2341" t="s">
        <v>759</v>
      </c>
      <c r="T186" s="3416" t="s">
        <v>55</v>
      </c>
      <c r="U186" s="2438" t="s">
        <v>519</v>
      </c>
      <c r="V186" s="3417" t="s">
        <v>519</v>
      </c>
      <c r="W186" s="2438" t="s">
        <v>519</v>
      </c>
      <c r="X186" s="2438" t="s">
        <v>519</v>
      </c>
      <c r="Y186" s="2450" t="s">
        <v>759</v>
      </c>
      <c r="Z186" s="2350" t="s">
        <v>759</v>
      </c>
      <c r="AA186" s="2438" t="s">
        <v>519</v>
      </c>
      <c r="AB186" s="2438" t="s">
        <v>519</v>
      </c>
      <c r="AC186" s="3419" t="s">
        <v>519</v>
      </c>
      <c r="AD186" s="3416" t="s">
        <v>55</v>
      </c>
      <c r="AE186" s="2976" t="s">
        <v>55</v>
      </c>
      <c r="AF186" s="2450" t="s">
        <v>759</v>
      </c>
      <c r="AG186" s="2350" t="s">
        <v>759</v>
      </c>
      <c r="AH186" s="2438" t="s">
        <v>519</v>
      </c>
      <c r="AI186" s="2438" t="s">
        <v>519</v>
      </c>
      <c r="AJ186" s="3417" t="s">
        <v>519</v>
      </c>
      <c r="AK186" s="2438" t="s">
        <v>519</v>
      </c>
      <c r="AL186" s="2438" t="s">
        <v>519</v>
      </c>
      <c r="AM186" s="2450" t="s">
        <v>759</v>
      </c>
      <c r="AN186" s="2341" t="s">
        <v>759</v>
      </c>
      <c r="AO186" s="3416" t="s">
        <v>55</v>
      </c>
      <c r="AP186" s="2438" t="s">
        <v>519</v>
      </c>
      <c r="AQ186" s="2293" t="s">
        <v>519</v>
      </c>
      <c r="AR186" s="2434" t="s">
        <v>519</v>
      </c>
      <c r="AS186" s="2434" t="s">
        <v>519</v>
      </c>
      <c r="AT186" s="2397" t="s">
        <v>759</v>
      </c>
      <c r="AU186" s="2345" t="s">
        <v>759</v>
      </c>
      <c r="AV186" s="2283">
        <v>20</v>
      </c>
      <c r="AW186" s="2332">
        <v>0</v>
      </c>
      <c r="AX186" s="2283"/>
    </row>
    <row r="187" spans="1:50" ht="15" customHeight="1" x14ac:dyDescent="0.25">
      <c r="A187" s="91"/>
      <c r="B187" s="91"/>
      <c r="C187" s="733"/>
      <c r="D187" s="2820" t="s">
        <v>531</v>
      </c>
      <c r="E187" s="2835" t="s">
        <v>532</v>
      </c>
      <c r="F187" s="3420" t="s">
        <v>519</v>
      </c>
      <c r="G187" s="2507" t="s">
        <v>519</v>
      </c>
      <c r="H187" s="3156" t="s">
        <v>55</v>
      </c>
      <c r="I187" s="2507" t="s">
        <v>519</v>
      </c>
      <c r="J187" s="3421" t="s">
        <v>519</v>
      </c>
      <c r="K187" s="2506" t="s">
        <v>759</v>
      </c>
      <c r="L187" s="2283" t="s">
        <v>759</v>
      </c>
      <c r="M187" s="2509" t="s">
        <v>759</v>
      </c>
      <c r="N187" s="3421" t="s">
        <v>519</v>
      </c>
      <c r="O187" s="2507" t="s">
        <v>519</v>
      </c>
      <c r="P187" s="2507" t="s">
        <v>519</v>
      </c>
      <c r="Q187" s="3421" t="s">
        <v>519</v>
      </c>
      <c r="R187" s="2506" t="s">
        <v>759</v>
      </c>
      <c r="S187" s="2283" t="s">
        <v>759</v>
      </c>
      <c r="T187" s="2509" t="s">
        <v>759</v>
      </c>
      <c r="U187" s="3421" t="s">
        <v>519</v>
      </c>
      <c r="V187" s="3167" t="s">
        <v>70</v>
      </c>
      <c r="W187" s="2510" t="s">
        <v>519</v>
      </c>
      <c r="X187" s="2507" t="s">
        <v>519</v>
      </c>
      <c r="Y187" s="2506" t="s">
        <v>759</v>
      </c>
      <c r="Z187" s="2511" t="s">
        <v>759</v>
      </c>
      <c r="AA187" s="2510" t="s">
        <v>519</v>
      </c>
      <c r="AB187" s="2507" t="s">
        <v>519</v>
      </c>
      <c r="AC187" s="3167" t="s">
        <v>70</v>
      </c>
      <c r="AD187" s="2509" t="s">
        <v>759</v>
      </c>
      <c r="AE187" s="2507" t="s">
        <v>519</v>
      </c>
      <c r="AF187" s="2506" t="s">
        <v>759</v>
      </c>
      <c r="AG187" s="2321" t="s">
        <v>759</v>
      </c>
      <c r="AH187" s="3422" t="s">
        <v>519</v>
      </c>
      <c r="AI187" s="3421" t="s">
        <v>519</v>
      </c>
      <c r="AJ187" s="2507" t="s">
        <v>519</v>
      </c>
      <c r="AK187" s="2507" t="s">
        <v>519</v>
      </c>
      <c r="AL187" s="3156" t="s">
        <v>55</v>
      </c>
      <c r="AM187" s="2506" t="s">
        <v>759</v>
      </c>
      <c r="AN187" s="2283" t="s">
        <v>759</v>
      </c>
      <c r="AO187" s="2509" t="s">
        <v>759</v>
      </c>
      <c r="AP187" s="2507" t="s">
        <v>87</v>
      </c>
      <c r="AQ187" s="2507" t="s">
        <v>519</v>
      </c>
      <c r="AR187" s="2507" t="s">
        <v>519</v>
      </c>
      <c r="AS187" s="3421" t="s">
        <v>519</v>
      </c>
      <c r="AT187" s="2506" t="s">
        <v>759</v>
      </c>
      <c r="AU187" s="2511" t="s">
        <v>759</v>
      </c>
      <c r="AV187" s="2283">
        <v>24</v>
      </c>
      <c r="AW187" s="2332">
        <v>0</v>
      </c>
      <c r="AX187" s="2283"/>
    </row>
    <row r="188" spans="1:50" ht="15" customHeight="1" x14ac:dyDescent="0.25">
      <c r="A188" s="91"/>
      <c r="B188" s="91"/>
      <c r="C188" s="91"/>
      <c r="D188" s="2821" t="s">
        <v>535</v>
      </c>
      <c r="E188" s="2834" t="s">
        <v>536</v>
      </c>
      <c r="F188" s="125" t="s">
        <v>759</v>
      </c>
      <c r="G188" s="2497" t="s">
        <v>55</v>
      </c>
      <c r="H188" s="2497" t="s">
        <v>55</v>
      </c>
      <c r="I188" s="2498" t="s">
        <v>55</v>
      </c>
      <c r="J188" s="131" t="s">
        <v>759</v>
      </c>
      <c r="K188" s="2450" t="s">
        <v>759</v>
      </c>
      <c r="L188" s="2341" t="s">
        <v>759</v>
      </c>
      <c r="M188" s="3423" t="s">
        <v>759</v>
      </c>
      <c r="N188" s="3424" t="s">
        <v>519</v>
      </c>
      <c r="O188" s="3424" t="s">
        <v>519</v>
      </c>
      <c r="P188" s="3424" t="s">
        <v>519</v>
      </c>
      <c r="Q188" s="3417" t="s">
        <v>519</v>
      </c>
      <c r="R188" s="2450" t="s">
        <v>759</v>
      </c>
      <c r="S188" s="2341" t="s">
        <v>759</v>
      </c>
      <c r="T188" s="1597" t="s">
        <v>759</v>
      </c>
      <c r="U188" s="3424" t="s">
        <v>519</v>
      </c>
      <c r="V188" s="3424" t="s">
        <v>519</v>
      </c>
      <c r="W188" s="3424" t="s">
        <v>519</v>
      </c>
      <c r="X188" s="159" t="s">
        <v>759</v>
      </c>
      <c r="Y188" s="2450" t="s">
        <v>759</v>
      </c>
      <c r="Z188" s="2341" t="s">
        <v>759</v>
      </c>
      <c r="AA188" s="3425" t="s">
        <v>519</v>
      </c>
      <c r="AB188" s="3424" t="s">
        <v>519</v>
      </c>
      <c r="AC188" s="3426" t="s">
        <v>519</v>
      </c>
      <c r="AD188" s="3427" t="s">
        <v>759</v>
      </c>
      <c r="AE188" s="159" t="s">
        <v>759</v>
      </c>
      <c r="AF188" s="2450" t="s">
        <v>759</v>
      </c>
      <c r="AG188" s="2350" t="s">
        <v>759</v>
      </c>
      <c r="AH188" s="159" t="s">
        <v>759</v>
      </c>
      <c r="AI188" s="3424" t="s">
        <v>519</v>
      </c>
      <c r="AJ188" s="3424" t="s">
        <v>519</v>
      </c>
      <c r="AK188" s="3424" t="s">
        <v>519</v>
      </c>
      <c r="AL188" s="159" t="s">
        <v>759</v>
      </c>
      <c r="AM188" s="2450" t="s">
        <v>759</v>
      </c>
      <c r="AN188" s="2341" t="s">
        <v>759</v>
      </c>
      <c r="AO188" s="1597" t="s">
        <v>759</v>
      </c>
      <c r="AP188" s="3424" t="s">
        <v>519</v>
      </c>
      <c r="AQ188" s="3424" t="s">
        <v>519</v>
      </c>
      <c r="AR188" s="3424" t="s">
        <v>519</v>
      </c>
      <c r="AS188" s="159" t="s">
        <v>759</v>
      </c>
      <c r="AT188" s="159" t="s">
        <v>759</v>
      </c>
      <c r="AU188" s="139" t="s">
        <v>759</v>
      </c>
      <c r="AV188" s="2283">
        <v>24</v>
      </c>
      <c r="AW188" s="2283"/>
      <c r="AX188" s="2370" t="s">
        <v>759</v>
      </c>
    </row>
    <row r="189" spans="1:50" ht="15" customHeight="1" x14ac:dyDescent="0.25">
      <c r="A189" s="91"/>
      <c r="B189" s="91"/>
      <c r="C189" s="91"/>
      <c r="D189" s="2820" t="s">
        <v>538</v>
      </c>
      <c r="E189" s="2836" t="s">
        <v>539</v>
      </c>
      <c r="F189" s="2507" t="s">
        <v>519</v>
      </c>
      <c r="G189" s="2507" t="s">
        <v>519</v>
      </c>
      <c r="H189" s="2507" t="s">
        <v>519</v>
      </c>
      <c r="I189" s="2507" t="s">
        <v>519</v>
      </c>
      <c r="J189" s="186" t="s">
        <v>759</v>
      </c>
      <c r="K189" s="186" t="s">
        <v>759</v>
      </c>
      <c r="L189" s="2283"/>
      <c r="M189" s="2509" t="s">
        <v>759</v>
      </c>
      <c r="N189" s="2507" t="s">
        <v>519</v>
      </c>
      <c r="O189" s="2507" t="s">
        <v>519</v>
      </c>
      <c r="P189" s="2507" t="s">
        <v>519</v>
      </c>
      <c r="Q189" s="2507" t="s">
        <v>519</v>
      </c>
      <c r="R189" s="2506" t="s">
        <v>759</v>
      </c>
      <c r="S189" s="2283"/>
      <c r="T189" s="2509" t="s">
        <v>759</v>
      </c>
      <c r="U189" s="2507" t="s">
        <v>519</v>
      </c>
      <c r="V189" s="2315" t="s">
        <v>519</v>
      </c>
      <c r="W189" s="2510" t="s">
        <v>519</v>
      </c>
      <c r="X189" s="2507" t="s">
        <v>519</v>
      </c>
      <c r="Y189" s="2506" t="s">
        <v>759</v>
      </c>
      <c r="Z189" s="2511" t="s">
        <v>759</v>
      </c>
      <c r="AA189" s="2510" t="s">
        <v>519</v>
      </c>
      <c r="AB189" s="2507" t="s">
        <v>519</v>
      </c>
      <c r="AC189" s="2315" t="s">
        <v>519</v>
      </c>
      <c r="AD189" s="2509" t="s">
        <v>759</v>
      </c>
      <c r="AE189" s="2507" t="s">
        <v>519</v>
      </c>
      <c r="AF189" s="186" t="s">
        <v>759</v>
      </c>
      <c r="AG189" s="2511" t="s">
        <v>759</v>
      </c>
      <c r="AH189" s="2510" t="s">
        <v>519</v>
      </c>
      <c r="AI189" s="2506" t="s">
        <v>759</v>
      </c>
      <c r="AJ189" s="2507" t="s">
        <v>519</v>
      </c>
      <c r="AK189" s="2507" t="s">
        <v>519</v>
      </c>
      <c r="AL189" s="2507" t="s">
        <v>519</v>
      </c>
      <c r="AM189" s="2283"/>
      <c r="AN189" s="2451" t="s">
        <v>759</v>
      </c>
      <c r="AO189" s="2509" t="s">
        <v>759</v>
      </c>
      <c r="AP189" s="2507" t="s">
        <v>519</v>
      </c>
      <c r="AQ189" s="2507" t="s">
        <v>519</v>
      </c>
      <c r="AR189" s="2507" t="s">
        <v>519</v>
      </c>
      <c r="AS189" s="2507" t="s">
        <v>519</v>
      </c>
      <c r="AT189" s="186" t="s">
        <v>759</v>
      </c>
      <c r="AU189" s="2563" t="s">
        <v>55</v>
      </c>
      <c r="AV189" s="2283">
        <v>24</v>
      </c>
      <c r="AW189" s="2283"/>
      <c r="AX189" s="2370" t="s">
        <v>759</v>
      </c>
    </row>
    <row r="190" spans="1:50" ht="15" customHeight="1" x14ac:dyDescent="0.25">
      <c r="A190" s="91"/>
      <c r="B190" s="91"/>
      <c r="C190" s="91"/>
      <c r="D190" s="2837" t="s">
        <v>541</v>
      </c>
      <c r="E190" s="2832" t="s">
        <v>542</v>
      </c>
      <c r="F190" s="3424" t="s">
        <v>519</v>
      </c>
      <c r="G190" s="3424" t="s">
        <v>519</v>
      </c>
      <c r="H190" s="773" t="s">
        <v>41</v>
      </c>
      <c r="I190" s="3424" t="s">
        <v>519</v>
      </c>
      <c r="J190" s="3424" t="s">
        <v>519</v>
      </c>
      <c r="K190" s="3428" t="s">
        <v>759</v>
      </c>
      <c r="L190" s="3233" t="s">
        <v>759</v>
      </c>
      <c r="M190" s="3429" t="s">
        <v>519</v>
      </c>
      <c r="N190" s="3424" t="s">
        <v>519</v>
      </c>
      <c r="O190" s="773" t="s">
        <v>41</v>
      </c>
      <c r="P190" s="3424" t="s">
        <v>519</v>
      </c>
      <c r="Q190" s="3424" t="s">
        <v>519</v>
      </c>
      <c r="R190" s="3428" t="s">
        <v>759</v>
      </c>
      <c r="S190" s="3233" t="s">
        <v>759</v>
      </c>
      <c r="T190" s="3429" t="s">
        <v>519</v>
      </c>
      <c r="U190" s="3424" t="s">
        <v>519</v>
      </c>
      <c r="V190" s="773" t="s">
        <v>41</v>
      </c>
      <c r="W190" s="3424" t="s">
        <v>519</v>
      </c>
      <c r="X190" s="3424" t="s">
        <v>519</v>
      </c>
      <c r="Y190" s="3428" t="s">
        <v>759</v>
      </c>
      <c r="Z190" s="3233" t="s">
        <v>759</v>
      </c>
      <c r="AA190" s="3430" t="s">
        <v>519</v>
      </c>
      <c r="AB190" s="3424" t="s">
        <v>519</v>
      </c>
      <c r="AC190" s="3431" t="s">
        <v>41</v>
      </c>
      <c r="AD190" s="3429" t="s">
        <v>519</v>
      </c>
      <c r="AE190" s="3424" t="s">
        <v>519</v>
      </c>
      <c r="AF190" s="3428" t="s">
        <v>759</v>
      </c>
      <c r="AG190" s="3233" t="s">
        <v>759</v>
      </c>
      <c r="AH190" s="3430" t="s">
        <v>519</v>
      </c>
      <c r="AI190" s="3424" t="s">
        <v>519</v>
      </c>
      <c r="AJ190" s="773" t="s">
        <v>41</v>
      </c>
      <c r="AK190" s="3424" t="s">
        <v>519</v>
      </c>
      <c r="AL190" s="3424" t="s">
        <v>519</v>
      </c>
      <c r="AM190" s="3428" t="s">
        <v>759</v>
      </c>
      <c r="AN190" s="3233" t="s">
        <v>759</v>
      </c>
      <c r="AO190" s="3429" t="s">
        <v>519</v>
      </c>
      <c r="AP190" s="3424" t="s">
        <v>519</v>
      </c>
      <c r="AQ190" s="773" t="s">
        <v>41</v>
      </c>
      <c r="AR190" s="3424" t="s">
        <v>519</v>
      </c>
      <c r="AS190" s="3424" t="s">
        <v>519</v>
      </c>
      <c r="AT190" s="3428" t="s">
        <v>759</v>
      </c>
      <c r="AU190" s="3432" t="s">
        <v>759</v>
      </c>
      <c r="AV190" s="2283">
        <v>24</v>
      </c>
      <c r="AW190" s="2283"/>
      <c r="AX190" s="2283"/>
    </row>
    <row r="191" spans="1:50" ht="15" customHeight="1" x14ac:dyDescent="0.25">
      <c r="A191" s="91"/>
      <c r="B191" s="91"/>
      <c r="C191" s="91"/>
      <c r="D191" s="2820" t="s">
        <v>543</v>
      </c>
      <c r="E191" s="2836" t="s">
        <v>544</v>
      </c>
      <c r="F191" s="3162" t="s">
        <v>519</v>
      </c>
      <c r="G191" s="3162" t="s">
        <v>519</v>
      </c>
      <c r="H191" s="2310" t="s">
        <v>55</v>
      </c>
      <c r="I191" s="3162" t="s">
        <v>519</v>
      </c>
      <c r="J191" s="3162" t="s">
        <v>519</v>
      </c>
      <c r="K191" s="2408" t="s">
        <v>759</v>
      </c>
      <c r="L191" s="2421" t="s">
        <v>759</v>
      </c>
      <c r="M191" s="2023" t="s">
        <v>759</v>
      </c>
      <c r="N191" s="3162" t="s">
        <v>519</v>
      </c>
      <c r="O191" s="2310" t="s">
        <v>70</v>
      </c>
      <c r="P191" s="3162" t="s">
        <v>519</v>
      </c>
      <c r="Q191" s="3162" t="s">
        <v>519</v>
      </c>
      <c r="R191" s="2408" t="s">
        <v>759</v>
      </c>
      <c r="S191" s="2421" t="s">
        <v>759</v>
      </c>
      <c r="T191" s="2023" t="s">
        <v>759</v>
      </c>
      <c r="U191" s="3162" t="s">
        <v>519</v>
      </c>
      <c r="V191" s="2311" t="s">
        <v>70</v>
      </c>
      <c r="W191" s="3433" t="s">
        <v>519</v>
      </c>
      <c r="X191" s="3162" t="s">
        <v>519</v>
      </c>
      <c r="Y191" s="2408" t="s">
        <v>759</v>
      </c>
      <c r="Z191" s="2369" t="s">
        <v>759</v>
      </c>
      <c r="AA191" s="3162" t="s">
        <v>519</v>
      </c>
      <c r="AB191" s="3162" t="s">
        <v>519</v>
      </c>
      <c r="AC191" s="2311" t="s">
        <v>55</v>
      </c>
      <c r="AD191" s="2023" t="s">
        <v>759</v>
      </c>
      <c r="AE191" s="3162" t="s">
        <v>519</v>
      </c>
      <c r="AF191" s="2408" t="s">
        <v>759</v>
      </c>
      <c r="AG191" s="2511" t="s">
        <v>759</v>
      </c>
      <c r="AH191" s="3162" t="s">
        <v>519</v>
      </c>
      <c r="AI191" s="3162" t="s">
        <v>519</v>
      </c>
      <c r="AJ191" s="2310" t="s">
        <v>55</v>
      </c>
      <c r="AK191" s="3162" t="s">
        <v>519</v>
      </c>
      <c r="AL191" s="3162" t="s">
        <v>519</v>
      </c>
      <c r="AM191" s="2562" t="s">
        <v>55</v>
      </c>
      <c r="AN191" s="2563" t="s">
        <v>55</v>
      </c>
      <c r="AO191" s="3076" t="s">
        <v>55</v>
      </c>
      <c r="AP191" s="3162" t="s">
        <v>519</v>
      </c>
      <c r="AQ191" s="2310" t="s">
        <v>70</v>
      </c>
      <c r="AR191" s="3162" t="s">
        <v>519</v>
      </c>
      <c r="AS191" s="3162" t="s">
        <v>519</v>
      </c>
      <c r="AT191" s="2408" t="s">
        <v>759</v>
      </c>
      <c r="AU191" s="2369" t="s">
        <v>759</v>
      </c>
      <c r="AV191" s="2283">
        <v>24</v>
      </c>
      <c r="AW191" s="2283"/>
      <c r="AX191" s="2283"/>
    </row>
    <row r="192" spans="1:50" ht="15" customHeight="1" x14ac:dyDescent="0.25">
      <c r="A192" s="91"/>
      <c r="B192" s="91"/>
      <c r="C192" s="91"/>
      <c r="D192" s="2838" t="s">
        <v>545</v>
      </c>
      <c r="E192" s="2839" t="s">
        <v>361</v>
      </c>
      <c r="F192" s="2427" t="s">
        <v>519</v>
      </c>
      <c r="G192" s="2397" t="s">
        <v>759</v>
      </c>
      <c r="H192" s="2427" t="s">
        <v>519</v>
      </c>
      <c r="I192" s="2427" t="s">
        <v>519</v>
      </c>
      <c r="J192" s="2427" t="s">
        <v>519</v>
      </c>
      <c r="K192" s="2939" t="s">
        <v>55</v>
      </c>
      <c r="L192" s="2498" t="s">
        <v>55</v>
      </c>
      <c r="M192" s="2991" t="s">
        <v>55</v>
      </c>
      <c r="N192" s="2450" t="s">
        <v>759</v>
      </c>
      <c r="O192" s="2427" t="s">
        <v>519</v>
      </c>
      <c r="P192" s="164" t="s">
        <v>759</v>
      </c>
      <c r="Q192" s="2427" t="s">
        <v>519</v>
      </c>
      <c r="R192" s="2431" t="s">
        <v>44</v>
      </c>
      <c r="S192" s="2585" t="s">
        <v>44</v>
      </c>
      <c r="T192" s="2991" t="s">
        <v>55</v>
      </c>
      <c r="U192" s="2501" t="s">
        <v>519</v>
      </c>
      <c r="V192" s="2554" t="s">
        <v>519</v>
      </c>
      <c r="W192" s="2559" t="s">
        <v>519</v>
      </c>
      <c r="X192" s="2501" t="s">
        <v>519</v>
      </c>
      <c r="Y192" s="2497" t="s">
        <v>55</v>
      </c>
      <c r="Z192" s="2498" t="s">
        <v>55</v>
      </c>
      <c r="AA192" s="2990" t="s">
        <v>55</v>
      </c>
      <c r="AB192" s="2427" t="s">
        <v>519</v>
      </c>
      <c r="AC192" s="2554" t="s">
        <v>519</v>
      </c>
      <c r="AD192" s="2470" t="s">
        <v>44</v>
      </c>
      <c r="AE192" s="2501" t="s">
        <v>519</v>
      </c>
      <c r="AF192" s="2939" t="s">
        <v>55</v>
      </c>
      <c r="AG192" s="2498" t="s">
        <v>55</v>
      </c>
      <c r="AH192" s="2990" t="s">
        <v>55</v>
      </c>
      <c r="AI192" s="2427" t="s">
        <v>519</v>
      </c>
      <c r="AJ192" s="2427" t="s">
        <v>519</v>
      </c>
      <c r="AK192" s="2427" t="s">
        <v>519</v>
      </c>
      <c r="AL192" s="2427" t="s">
        <v>519</v>
      </c>
      <c r="AM192" s="2497" t="s">
        <v>55</v>
      </c>
      <c r="AN192" s="2498" t="s">
        <v>55</v>
      </c>
      <c r="AO192" s="2991" t="s">
        <v>55</v>
      </c>
      <c r="AP192" s="2501" t="s">
        <v>519</v>
      </c>
      <c r="AQ192" s="2427" t="s">
        <v>519</v>
      </c>
      <c r="AR192" s="2427" t="s">
        <v>519</v>
      </c>
      <c r="AS192" s="2427" t="s">
        <v>519</v>
      </c>
      <c r="AT192" s="2939" t="s">
        <v>55</v>
      </c>
      <c r="AU192" s="2973" t="s">
        <v>55</v>
      </c>
      <c r="AV192" s="2283">
        <v>24</v>
      </c>
      <c r="AW192" s="2283"/>
      <c r="AX192" s="2283"/>
    </row>
    <row r="193" spans="1:50" s="3529" customFormat="1" ht="15" customHeight="1" x14ac:dyDescent="0.25">
      <c r="A193" s="970"/>
      <c r="B193" s="970"/>
      <c r="C193" s="970"/>
      <c r="D193" s="3521" t="s">
        <v>546</v>
      </c>
      <c r="E193" s="3522" t="s">
        <v>759</v>
      </c>
      <c r="F193" s="3523" t="s">
        <v>759</v>
      </c>
      <c r="G193" s="3523" t="s">
        <v>759</v>
      </c>
      <c r="H193" s="3523" t="s">
        <v>759</v>
      </c>
      <c r="I193" s="3523" t="s">
        <v>759</v>
      </c>
      <c r="J193" s="3523" t="s">
        <v>759</v>
      </c>
      <c r="K193" s="3524" t="s">
        <v>759</v>
      </c>
      <c r="L193" s="3525" t="s">
        <v>759</v>
      </c>
      <c r="M193" s="3526" t="s">
        <v>759</v>
      </c>
      <c r="N193" s="3523" t="s">
        <v>547</v>
      </c>
      <c r="O193" s="3523" t="s">
        <v>759</v>
      </c>
      <c r="P193" s="3523" t="s">
        <v>759</v>
      </c>
      <c r="Q193" s="3523" t="s">
        <v>759</v>
      </c>
      <c r="R193" s="3523" t="s">
        <v>759</v>
      </c>
      <c r="S193" s="3524"/>
      <c r="T193" s="3526" t="s">
        <v>759</v>
      </c>
      <c r="U193" s="3523" t="s">
        <v>759</v>
      </c>
      <c r="V193" s="3524" t="s">
        <v>759</v>
      </c>
      <c r="W193" s="3527" t="s">
        <v>759</v>
      </c>
      <c r="X193" s="3523" t="s">
        <v>759</v>
      </c>
      <c r="Y193" s="3523" t="s">
        <v>759</v>
      </c>
      <c r="Z193" s="3528" t="s">
        <v>759</v>
      </c>
      <c r="AA193" s="3523" t="s">
        <v>759</v>
      </c>
      <c r="AB193" s="3524" t="s">
        <v>759</v>
      </c>
      <c r="AC193" s="3525" t="s">
        <v>759</v>
      </c>
      <c r="AD193" s="3526" t="s">
        <v>759</v>
      </c>
      <c r="AE193" s="3524"/>
      <c r="AF193" s="3527" t="s">
        <v>759</v>
      </c>
      <c r="AG193" s="3528" t="s">
        <v>759</v>
      </c>
      <c r="AH193" s="3523" t="s">
        <v>759</v>
      </c>
      <c r="AI193" s="3523" t="s">
        <v>759</v>
      </c>
      <c r="AJ193" s="3523" t="s">
        <v>759</v>
      </c>
      <c r="AK193" s="3523" t="s">
        <v>759</v>
      </c>
      <c r="AL193" s="3523" t="s">
        <v>759</v>
      </c>
      <c r="AM193" s="3523" t="s">
        <v>759</v>
      </c>
      <c r="AN193" s="3524" t="s">
        <v>759</v>
      </c>
      <c r="AO193" s="3526" t="s">
        <v>759</v>
      </c>
      <c r="AP193" s="3523" t="s">
        <v>759</v>
      </c>
      <c r="AQ193" s="3524" t="s">
        <v>759</v>
      </c>
      <c r="AR193" s="3527" t="s">
        <v>759</v>
      </c>
      <c r="AS193" s="3523" t="s">
        <v>759</v>
      </c>
      <c r="AT193" s="3523" t="s">
        <v>759</v>
      </c>
      <c r="AU193" s="3528" t="s">
        <v>759</v>
      </c>
      <c r="AV193" s="2284"/>
      <c r="AW193" s="2284"/>
      <c r="AX193" s="2284"/>
    </row>
    <row r="194" spans="1:50" ht="15" customHeight="1" x14ac:dyDescent="0.25">
      <c r="A194" s="91"/>
      <c r="B194" s="91"/>
      <c r="C194" s="91"/>
      <c r="D194" s="2746" t="s">
        <v>548</v>
      </c>
      <c r="E194" s="2840" t="s">
        <v>759</v>
      </c>
      <c r="F194" s="637">
        <f t="shared" ref="F194:AU194" si="17">COUNTIF(F26:F192,"1A")+COUNTIF(F26:F192,"1B")+COUNTIF(F26:F192,"1V")+COUNTIF(F26:F192,"A12")+COUNTIF(F26:F192,"B12")+COUNTIF(F26:F192,"A8")+COUNTIF(F26:F192,"B8")+COUNTIF(F26:F192,"1T")+COUNTIF(F26:F192,"A6")+COUNTIF(F26:F192,"B6")</f>
        <v>73</v>
      </c>
      <c r="G194" s="11">
        <f t="shared" si="17"/>
        <v>73</v>
      </c>
      <c r="H194" s="11">
        <f t="shared" si="17"/>
        <v>72</v>
      </c>
      <c r="I194" s="11">
        <f t="shared" si="17"/>
        <v>65</v>
      </c>
      <c r="J194" s="11">
        <f t="shared" si="17"/>
        <v>68</v>
      </c>
      <c r="K194" s="11">
        <f t="shared" si="17"/>
        <v>35</v>
      </c>
      <c r="L194" s="12">
        <f t="shared" si="17"/>
        <v>27</v>
      </c>
      <c r="M194" s="4450">
        <f t="shared" si="17"/>
        <v>36</v>
      </c>
      <c r="N194" s="13">
        <f t="shared" si="17"/>
        <v>85</v>
      </c>
      <c r="O194" s="11">
        <f t="shared" si="17"/>
        <v>80</v>
      </c>
      <c r="P194" s="11">
        <f t="shared" si="17"/>
        <v>85</v>
      </c>
      <c r="Q194" s="11">
        <f t="shared" si="17"/>
        <v>87</v>
      </c>
      <c r="R194" s="11">
        <f t="shared" si="17"/>
        <v>35</v>
      </c>
      <c r="S194" s="12">
        <f t="shared" si="17"/>
        <v>27</v>
      </c>
      <c r="T194" s="4450">
        <f t="shared" si="17"/>
        <v>32</v>
      </c>
      <c r="U194" s="13">
        <f t="shared" si="17"/>
        <v>83</v>
      </c>
      <c r="V194" s="11">
        <f t="shared" si="17"/>
        <v>88</v>
      </c>
      <c r="W194" s="11">
        <f t="shared" si="17"/>
        <v>88</v>
      </c>
      <c r="X194" s="11">
        <f t="shared" si="17"/>
        <v>83</v>
      </c>
      <c r="Y194" s="12">
        <f t="shared" si="17"/>
        <v>37</v>
      </c>
      <c r="Z194" s="14">
        <f t="shared" si="17"/>
        <v>27</v>
      </c>
      <c r="AA194" s="637">
        <f t="shared" si="17"/>
        <v>86</v>
      </c>
      <c r="AB194" s="13">
        <f t="shared" si="17"/>
        <v>91</v>
      </c>
      <c r="AC194" s="12">
        <f t="shared" si="17"/>
        <v>86</v>
      </c>
      <c r="AD194" s="4450">
        <f t="shared" si="17"/>
        <v>36</v>
      </c>
      <c r="AE194" s="13">
        <f t="shared" si="17"/>
        <v>70</v>
      </c>
      <c r="AF194" s="12">
        <f t="shared" si="17"/>
        <v>31</v>
      </c>
      <c r="AG194" s="14">
        <f t="shared" si="17"/>
        <v>23</v>
      </c>
      <c r="AH194" s="637">
        <f t="shared" si="17"/>
        <v>83</v>
      </c>
      <c r="AI194" s="13">
        <f t="shared" si="17"/>
        <v>79</v>
      </c>
      <c r="AJ194" s="11">
        <f t="shared" si="17"/>
        <v>83</v>
      </c>
      <c r="AK194" s="11">
        <f t="shared" si="17"/>
        <v>81</v>
      </c>
      <c r="AL194" s="11">
        <f t="shared" si="17"/>
        <v>79</v>
      </c>
      <c r="AM194" s="11">
        <f t="shared" si="17"/>
        <v>35</v>
      </c>
      <c r="AN194" s="12">
        <f t="shared" si="17"/>
        <v>27</v>
      </c>
      <c r="AO194" s="4450">
        <f t="shared" si="17"/>
        <v>37</v>
      </c>
      <c r="AP194" s="13">
        <f t="shared" si="17"/>
        <v>81</v>
      </c>
      <c r="AQ194" s="11">
        <f t="shared" si="17"/>
        <v>80</v>
      </c>
      <c r="AR194" s="11">
        <f t="shared" si="17"/>
        <v>86</v>
      </c>
      <c r="AS194" s="11">
        <f t="shared" si="17"/>
        <v>84</v>
      </c>
      <c r="AT194" s="11">
        <f t="shared" si="17"/>
        <v>32</v>
      </c>
      <c r="AU194" s="14">
        <f t="shared" si="17"/>
        <v>25</v>
      </c>
      <c r="AV194" s="2283"/>
      <c r="AW194" s="2283"/>
      <c r="AX194" s="2283"/>
    </row>
    <row r="195" spans="1:50" ht="15" customHeight="1" x14ac:dyDescent="0.25">
      <c r="A195" s="646"/>
      <c r="B195" s="2366" t="s">
        <v>805</v>
      </c>
      <c r="C195" s="646" t="s">
        <v>551</v>
      </c>
      <c r="D195" s="725"/>
      <c r="E195" s="725"/>
      <c r="F195" s="2283"/>
      <c r="G195" s="2283"/>
      <c r="H195" s="2283"/>
      <c r="I195" s="2283"/>
      <c r="J195" s="2283"/>
      <c r="K195" s="2283"/>
      <c r="L195" s="2283"/>
      <c r="M195" s="2283"/>
      <c r="N195" s="2283"/>
      <c r="O195" s="2283"/>
      <c r="P195" s="2283"/>
      <c r="Q195" s="2283"/>
      <c r="R195" s="2283"/>
      <c r="S195" s="2283"/>
      <c r="T195" s="2283"/>
      <c r="U195" s="2283"/>
      <c r="V195" s="2283"/>
      <c r="W195" s="2283"/>
      <c r="X195" s="2283"/>
      <c r="Y195" s="2283"/>
      <c r="Z195" s="2283"/>
      <c r="AA195" s="2283"/>
      <c r="AB195" s="2283"/>
      <c r="AC195" s="2283"/>
      <c r="AD195" s="2283"/>
      <c r="AE195" s="2283"/>
      <c r="AF195" s="2283"/>
      <c r="AG195" s="2283"/>
      <c r="AH195" s="2283"/>
      <c r="AI195" s="2283"/>
      <c r="AJ195" s="2283"/>
      <c r="AK195" s="2283"/>
      <c r="AL195" s="2283"/>
      <c r="AM195" s="2283"/>
      <c r="AN195" s="2283"/>
      <c r="AO195" s="2283"/>
      <c r="AP195" s="2283"/>
      <c r="AQ195" s="2283"/>
      <c r="AR195" s="2283"/>
      <c r="AS195" s="2283"/>
      <c r="AT195" s="2283"/>
      <c r="AU195" s="2283"/>
      <c r="AV195" s="2283"/>
      <c r="AW195" s="2283"/>
      <c r="AX195" s="2283"/>
    </row>
    <row r="196" spans="1:50" ht="20.45" customHeight="1" x14ac:dyDescent="0.35">
      <c r="A196" s="91"/>
      <c r="B196" s="2366" t="s">
        <v>806</v>
      </c>
      <c r="C196" s="646" t="s">
        <v>555</v>
      </c>
      <c r="D196" s="2670" t="s">
        <v>761</v>
      </c>
      <c r="E196" s="2670"/>
      <c r="F196" s="2316"/>
      <c r="G196" s="2316"/>
      <c r="H196" s="2316"/>
      <c r="I196" s="2316"/>
      <c r="J196" s="2316"/>
      <c r="K196" s="2316"/>
      <c r="L196" s="2316"/>
      <c r="M196" s="2284"/>
      <c r="N196" s="2284"/>
      <c r="O196" s="2284"/>
      <c r="P196" s="2284"/>
      <c r="Q196" s="2284"/>
      <c r="R196" s="2284"/>
      <c r="S196" s="2284"/>
      <c r="T196" s="2283"/>
      <c r="U196" s="2283"/>
      <c r="V196" s="2283"/>
      <c r="W196" s="2283"/>
      <c r="X196" s="2283"/>
      <c r="Y196" s="2283"/>
      <c r="Z196" s="2283"/>
      <c r="AA196" s="8960" t="s">
        <v>762</v>
      </c>
      <c r="AB196" s="8960"/>
      <c r="AC196" s="8960"/>
      <c r="AD196" s="8960"/>
      <c r="AE196" s="8960"/>
      <c r="AF196" s="8960"/>
      <c r="AG196" s="8960"/>
      <c r="AH196" s="8960"/>
      <c r="AI196" s="8960"/>
      <c r="AJ196" s="8960"/>
      <c r="AK196" s="8960"/>
      <c r="AL196" s="8960"/>
      <c r="AM196" s="8960"/>
      <c r="AN196" s="8960"/>
      <c r="AO196" s="8960"/>
      <c r="AP196" s="8960"/>
      <c r="AQ196" s="8960"/>
      <c r="AR196" s="8960"/>
      <c r="AS196" s="8960"/>
      <c r="AT196" s="8960"/>
      <c r="AU196" s="8960"/>
      <c r="AV196" s="2283"/>
      <c r="AW196" s="2283"/>
      <c r="AX196" s="2283"/>
    </row>
    <row r="197" spans="1:50" ht="15" customHeight="1" x14ac:dyDescent="0.25">
      <c r="A197" s="91"/>
      <c r="B197" s="2391" t="s">
        <v>807</v>
      </c>
      <c r="C197" s="91" t="s">
        <v>558</v>
      </c>
      <c r="D197" s="725"/>
      <c r="E197" s="2731" t="s">
        <v>759</v>
      </c>
      <c r="F197" s="8961" t="s">
        <v>764</v>
      </c>
      <c r="G197" s="8961"/>
      <c r="H197" s="8961"/>
      <c r="I197" s="8961"/>
      <c r="J197" s="8961"/>
      <c r="K197" s="8961"/>
      <c r="L197" s="8962"/>
      <c r="M197" s="8963" t="s">
        <v>765</v>
      </c>
      <c r="N197" s="8963"/>
      <c r="O197" s="8963"/>
      <c r="P197" s="8963"/>
      <c r="Q197" s="8963"/>
      <c r="R197" s="8963"/>
      <c r="S197" s="8964"/>
      <c r="T197" s="8963" t="s">
        <v>766</v>
      </c>
      <c r="U197" s="8963"/>
      <c r="V197" s="8963"/>
      <c r="W197" s="8963"/>
      <c r="X197" s="8963"/>
      <c r="Y197" s="8963"/>
      <c r="Z197" s="8964"/>
      <c r="AA197" s="8924" t="s">
        <v>767</v>
      </c>
      <c r="AB197" s="8924"/>
      <c r="AC197" s="8924"/>
      <c r="AD197" s="8924"/>
      <c r="AE197" s="8924"/>
      <c r="AF197" s="8924"/>
      <c r="AG197" s="8965"/>
      <c r="AH197" s="8945" t="s">
        <v>768</v>
      </c>
      <c r="AI197" s="8945"/>
      <c r="AJ197" s="8945"/>
      <c r="AK197" s="8945"/>
      <c r="AL197" s="8945"/>
      <c r="AM197" s="8945"/>
      <c r="AN197" s="8966"/>
      <c r="AO197" s="8963" t="s">
        <v>769</v>
      </c>
      <c r="AP197" s="8963"/>
      <c r="AQ197" s="8963"/>
      <c r="AR197" s="8963"/>
      <c r="AS197" s="8963"/>
      <c r="AT197" s="8963"/>
      <c r="AU197" s="8964"/>
      <c r="AV197" s="2283"/>
      <c r="AW197" s="2283"/>
      <c r="AX197" s="2283"/>
    </row>
    <row r="198" spans="1:50" ht="15" customHeight="1" x14ac:dyDescent="0.25">
      <c r="A198" s="91"/>
      <c r="B198" s="91"/>
      <c r="C198" s="91"/>
      <c r="D198" s="725"/>
      <c r="E198" s="2731" t="s">
        <v>759</v>
      </c>
      <c r="F198" s="2281">
        <v>24</v>
      </c>
      <c r="G198" s="2281">
        <v>25</v>
      </c>
      <c r="H198" s="2281">
        <v>26</v>
      </c>
      <c r="I198" s="2281">
        <v>27</v>
      </c>
      <c r="J198" s="2281">
        <v>28</v>
      </c>
      <c r="K198" s="2281">
        <v>29</v>
      </c>
      <c r="L198" s="2280">
        <v>30</v>
      </c>
      <c r="M198" s="2322">
        <v>1</v>
      </c>
      <c r="N198" s="186">
        <v>2</v>
      </c>
      <c r="O198" s="186">
        <v>3</v>
      </c>
      <c r="P198" s="186">
        <v>4</v>
      </c>
      <c r="Q198" s="186">
        <v>5</v>
      </c>
      <c r="R198" s="186">
        <v>6</v>
      </c>
      <c r="S198" s="91">
        <v>7</v>
      </c>
      <c r="T198" s="2323">
        <v>8</v>
      </c>
      <c r="U198" s="186">
        <v>9</v>
      </c>
      <c r="V198" s="91">
        <v>10</v>
      </c>
      <c r="W198" s="2324">
        <v>11</v>
      </c>
      <c r="X198" s="186">
        <v>12</v>
      </c>
      <c r="Y198" s="186">
        <v>13</v>
      </c>
      <c r="Z198" s="2321">
        <v>14</v>
      </c>
      <c r="AA198" s="186">
        <v>15</v>
      </c>
      <c r="AB198" s="186">
        <v>16</v>
      </c>
      <c r="AC198" s="91">
        <v>17</v>
      </c>
      <c r="AD198" s="2323">
        <v>18</v>
      </c>
      <c r="AE198" s="186">
        <v>19</v>
      </c>
      <c r="AF198" s="186">
        <v>20</v>
      </c>
      <c r="AG198" s="2321">
        <v>21</v>
      </c>
      <c r="AH198" s="870">
        <v>22</v>
      </c>
      <c r="AI198" s="870">
        <v>23</v>
      </c>
      <c r="AJ198" s="870">
        <v>24</v>
      </c>
      <c r="AK198" s="870">
        <v>25</v>
      </c>
      <c r="AL198" s="870">
        <v>26</v>
      </c>
      <c r="AM198" s="870">
        <v>27</v>
      </c>
      <c r="AN198" s="804">
        <v>28</v>
      </c>
      <c r="AO198" s="2323">
        <v>29</v>
      </c>
      <c r="AP198" s="186">
        <v>30</v>
      </c>
      <c r="AQ198" s="186">
        <v>31</v>
      </c>
      <c r="AR198" s="186">
        <v>1</v>
      </c>
      <c r="AS198" s="186">
        <v>2</v>
      </c>
      <c r="AT198" s="186">
        <v>3</v>
      </c>
      <c r="AU198" s="2321">
        <v>4</v>
      </c>
      <c r="AV198" s="2283"/>
      <c r="AW198" s="2283"/>
      <c r="AX198" s="2283"/>
    </row>
    <row r="199" spans="1:50" ht="15" customHeight="1" x14ac:dyDescent="0.25">
      <c r="A199" s="91"/>
      <c r="B199" s="91"/>
      <c r="C199" s="91"/>
      <c r="D199" s="2732" t="s">
        <v>30</v>
      </c>
      <c r="E199" s="2733" t="s">
        <v>31</v>
      </c>
      <c r="F199" s="2282" t="s">
        <v>32</v>
      </c>
      <c r="G199" s="2282" t="s">
        <v>33</v>
      </c>
      <c r="H199" s="2282" t="s">
        <v>33</v>
      </c>
      <c r="I199" s="2282" t="s">
        <v>34</v>
      </c>
      <c r="J199" s="2282" t="s">
        <v>35</v>
      </c>
      <c r="K199" s="2282" t="s">
        <v>36</v>
      </c>
      <c r="L199" s="2371" t="s">
        <v>37</v>
      </c>
      <c r="M199" s="2325" t="s">
        <v>32</v>
      </c>
      <c r="N199" s="174" t="s">
        <v>33</v>
      </c>
      <c r="O199" s="174" t="s">
        <v>33</v>
      </c>
      <c r="P199" s="174" t="s">
        <v>34</v>
      </c>
      <c r="Q199" s="174" t="s">
        <v>35</v>
      </c>
      <c r="R199" s="174" t="s">
        <v>36</v>
      </c>
      <c r="S199" s="2278" t="s">
        <v>37</v>
      </c>
      <c r="T199" s="2326" t="s">
        <v>32</v>
      </c>
      <c r="U199" s="174" t="s">
        <v>33</v>
      </c>
      <c r="V199" s="2278" t="s">
        <v>33</v>
      </c>
      <c r="W199" s="2327" t="s">
        <v>34</v>
      </c>
      <c r="X199" s="174" t="s">
        <v>35</v>
      </c>
      <c r="Y199" s="174" t="s">
        <v>36</v>
      </c>
      <c r="Z199" s="2279" t="s">
        <v>37</v>
      </c>
      <c r="AA199" s="174" t="s">
        <v>32</v>
      </c>
      <c r="AB199" s="174" t="s">
        <v>33</v>
      </c>
      <c r="AC199" s="2278" t="s">
        <v>33</v>
      </c>
      <c r="AD199" s="2326" t="s">
        <v>34</v>
      </c>
      <c r="AE199" s="174" t="s">
        <v>35</v>
      </c>
      <c r="AF199" s="174" t="s">
        <v>36</v>
      </c>
      <c r="AG199" s="2279" t="s">
        <v>37</v>
      </c>
      <c r="AH199" s="174" t="s">
        <v>32</v>
      </c>
      <c r="AI199" s="174" t="s">
        <v>33</v>
      </c>
      <c r="AJ199" s="174" t="s">
        <v>33</v>
      </c>
      <c r="AK199" s="174" t="s">
        <v>34</v>
      </c>
      <c r="AL199" s="174" t="s">
        <v>35</v>
      </c>
      <c r="AM199" s="174" t="s">
        <v>36</v>
      </c>
      <c r="AN199" s="2278" t="s">
        <v>37</v>
      </c>
      <c r="AO199" s="2326" t="s">
        <v>32</v>
      </c>
      <c r="AP199" s="174" t="s">
        <v>33</v>
      </c>
      <c r="AQ199" s="174" t="s">
        <v>33</v>
      </c>
      <c r="AR199" s="174" t="s">
        <v>34</v>
      </c>
      <c r="AS199" s="174" t="s">
        <v>35</v>
      </c>
      <c r="AT199" s="174" t="s">
        <v>36</v>
      </c>
      <c r="AU199" s="2279" t="s">
        <v>37</v>
      </c>
      <c r="AV199" s="2283"/>
      <c r="AW199" s="2283"/>
      <c r="AX199" s="2283"/>
    </row>
    <row r="200" spans="1:50" ht="15" customHeight="1" x14ac:dyDescent="0.25">
      <c r="A200" s="91"/>
      <c r="B200" s="91"/>
      <c r="C200" s="91"/>
      <c r="D200" s="2841" t="s">
        <v>552</v>
      </c>
      <c r="E200" s="2842" t="s">
        <v>553</v>
      </c>
      <c r="F200" s="2372" t="s">
        <v>35</v>
      </c>
      <c r="G200" s="2372" t="s">
        <v>35</v>
      </c>
      <c r="H200" s="161" t="s">
        <v>41</v>
      </c>
      <c r="I200" s="2372" t="s">
        <v>35</v>
      </c>
      <c r="J200" s="2372" t="s">
        <v>35</v>
      </c>
      <c r="K200" s="2373" t="s">
        <v>759</v>
      </c>
      <c r="L200" s="2374" t="s">
        <v>759</v>
      </c>
      <c r="M200" s="2375" t="s">
        <v>55</v>
      </c>
      <c r="N200" s="2376" t="s">
        <v>35</v>
      </c>
      <c r="O200" s="2377" t="s">
        <v>35</v>
      </c>
      <c r="P200" s="2378" t="s">
        <v>147</v>
      </c>
      <c r="Q200" s="2372" t="s">
        <v>35</v>
      </c>
      <c r="R200" s="2373" t="s">
        <v>759</v>
      </c>
      <c r="S200" s="2374" t="s">
        <v>759</v>
      </c>
      <c r="T200" s="2375" t="s">
        <v>55</v>
      </c>
      <c r="U200" s="2376" t="s">
        <v>35</v>
      </c>
      <c r="V200" s="2377" t="s">
        <v>35</v>
      </c>
      <c r="W200" s="2372" t="s">
        <v>35</v>
      </c>
      <c r="X200" s="2376" t="s">
        <v>35</v>
      </c>
      <c r="Y200" s="2373" t="s">
        <v>759</v>
      </c>
      <c r="Z200" s="2379" t="s">
        <v>759</v>
      </c>
      <c r="AA200" s="2372" t="s">
        <v>35</v>
      </c>
      <c r="AB200" s="2372" t="s">
        <v>35</v>
      </c>
      <c r="AC200" s="2380" t="s">
        <v>147</v>
      </c>
      <c r="AD200" s="2381" t="s">
        <v>35</v>
      </c>
      <c r="AE200" s="2382" t="s">
        <v>55</v>
      </c>
      <c r="AF200" s="2373" t="s">
        <v>759</v>
      </c>
      <c r="AG200" s="2379" t="s">
        <v>759</v>
      </c>
      <c r="AH200" s="2372" t="s">
        <v>35</v>
      </c>
      <c r="AI200" s="2372" t="s">
        <v>35</v>
      </c>
      <c r="AJ200" s="161" t="s">
        <v>41</v>
      </c>
      <c r="AK200" s="2372" t="s">
        <v>35</v>
      </c>
      <c r="AL200" s="2372" t="s">
        <v>35</v>
      </c>
      <c r="AM200" s="2373" t="s">
        <v>759</v>
      </c>
      <c r="AN200" s="2374" t="s">
        <v>759</v>
      </c>
      <c r="AO200" s="2375" t="s">
        <v>55</v>
      </c>
      <c r="AP200" s="2376" t="s">
        <v>35</v>
      </c>
      <c r="AQ200" s="2377" t="s">
        <v>35</v>
      </c>
      <c r="AR200" s="2383" t="s">
        <v>147</v>
      </c>
      <c r="AS200" s="2372" t="s">
        <v>35</v>
      </c>
      <c r="AT200" s="2373" t="s">
        <v>759</v>
      </c>
      <c r="AU200" s="2379" t="s">
        <v>759</v>
      </c>
      <c r="AV200" s="2283">
        <v>18</v>
      </c>
      <c r="AW200" s="2283"/>
      <c r="AX200" s="2283"/>
    </row>
    <row r="201" spans="1:50" ht="15" customHeight="1" x14ac:dyDescent="0.25">
      <c r="A201" s="91"/>
      <c r="B201" s="91"/>
      <c r="C201" s="91"/>
      <c r="D201" s="2843" t="s">
        <v>556</v>
      </c>
      <c r="E201" s="2844" t="s">
        <v>424</v>
      </c>
      <c r="F201" s="2384" t="s">
        <v>70</v>
      </c>
      <c r="G201" s="2384" t="s">
        <v>70</v>
      </c>
      <c r="H201" s="2376" t="s">
        <v>35</v>
      </c>
      <c r="I201" s="2376" t="s">
        <v>35</v>
      </c>
      <c r="J201" s="2376" t="s">
        <v>35</v>
      </c>
      <c r="K201" s="158" t="s">
        <v>759</v>
      </c>
      <c r="L201" s="127" t="s">
        <v>759</v>
      </c>
      <c r="M201" s="2023" t="s">
        <v>759</v>
      </c>
      <c r="N201" s="2385" t="s">
        <v>35</v>
      </c>
      <c r="O201" s="2376" t="s">
        <v>35</v>
      </c>
      <c r="P201" s="2376" t="s">
        <v>35</v>
      </c>
      <c r="Q201" s="2376" t="s">
        <v>35</v>
      </c>
      <c r="R201" s="158" t="s">
        <v>759</v>
      </c>
      <c r="S201" s="127" t="s">
        <v>759</v>
      </c>
      <c r="T201" s="2023" t="s">
        <v>759</v>
      </c>
      <c r="U201" s="2385" t="s">
        <v>35</v>
      </c>
      <c r="V201" s="2376" t="s">
        <v>35</v>
      </c>
      <c r="W201" s="2376" t="s">
        <v>35</v>
      </c>
      <c r="X201" s="2376" t="s">
        <v>35</v>
      </c>
      <c r="Y201" s="2384" t="s">
        <v>55</v>
      </c>
      <c r="Z201" s="2386" t="s">
        <v>55</v>
      </c>
      <c r="AA201" s="2384" t="s">
        <v>70</v>
      </c>
      <c r="AB201" s="2384" t="s">
        <v>70</v>
      </c>
      <c r="AC201" s="2387" t="s">
        <v>35</v>
      </c>
      <c r="AD201" s="2023" t="s">
        <v>759</v>
      </c>
      <c r="AE201" s="2376" t="s">
        <v>35</v>
      </c>
      <c r="AF201" s="2388" t="s">
        <v>759</v>
      </c>
      <c r="AG201" s="2389" t="s">
        <v>759</v>
      </c>
      <c r="AH201" s="2376" t="s">
        <v>35</v>
      </c>
      <c r="AI201" s="158" t="s">
        <v>41</v>
      </c>
      <c r="AJ201" s="2376" t="s">
        <v>35</v>
      </c>
      <c r="AK201" s="2376" t="s">
        <v>35</v>
      </c>
      <c r="AL201" s="2376" t="s">
        <v>35</v>
      </c>
      <c r="AM201" s="2388" t="s">
        <v>759</v>
      </c>
      <c r="AN201" s="2390" t="s">
        <v>759</v>
      </c>
      <c r="AO201" s="2023" t="s">
        <v>759</v>
      </c>
      <c r="AP201" s="2385" t="s">
        <v>35</v>
      </c>
      <c r="AQ201" s="2376" t="s">
        <v>35</v>
      </c>
      <c r="AR201" s="2376" t="s">
        <v>35</v>
      </c>
      <c r="AS201" s="2376" t="s">
        <v>35</v>
      </c>
      <c r="AT201" s="158" t="s">
        <v>759</v>
      </c>
      <c r="AU201" s="2296" t="s">
        <v>759</v>
      </c>
      <c r="AV201" s="2283">
        <v>18</v>
      </c>
      <c r="AW201" s="2283"/>
      <c r="AX201" s="2283"/>
    </row>
    <row r="202" spans="1:50" ht="15" customHeight="1" x14ac:dyDescent="0.25">
      <c r="A202" s="91"/>
      <c r="B202" s="91"/>
      <c r="C202" s="91"/>
      <c r="D202" s="2845" t="s">
        <v>559</v>
      </c>
      <c r="E202" s="852" t="s">
        <v>68</v>
      </c>
      <c r="F202" s="2392" t="s">
        <v>35</v>
      </c>
      <c r="G202" s="2012" t="s">
        <v>759</v>
      </c>
      <c r="H202" s="2393" t="s">
        <v>35</v>
      </c>
      <c r="I202" s="761" t="s">
        <v>759</v>
      </c>
      <c r="J202" s="2393" t="s">
        <v>35</v>
      </c>
      <c r="K202" s="140" t="s">
        <v>759</v>
      </c>
      <c r="L202" s="575" t="s">
        <v>759</v>
      </c>
      <c r="M202" s="3105" t="s">
        <v>759</v>
      </c>
      <c r="N202" s="2394" t="s">
        <v>35</v>
      </c>
      <c r="O202" s="2394" t="s">
        <v>35</v>
      </c>
      <c r="P202" s="761" t="s">
        <v>759</v>
      </c>
      <c r="Q202" s="2393" t="s">
        <v>35</v>
      </c>
      <c r="R202" s="2395" t="s">
        <v>759</v>
      </c>
      <c r="S202" s="575" t="s">
        <v>759</v>
      </c>
      <c r="T202" s="3105" t="s">
        <v>759</v>
      </c>
      <c r="U202" s="2394" t="s">
        <v>35</v>
      </c>
      <c r="V202" s="2394" t="s">
        <v>35</v>
      </c>
      <c r="W202" s="761" t="s">
        <v>759</v>
      </c>
      <c r="X202" s="2393" t="s">
        <v>35</v>
      </c>
      <c r="Y202" s="140" t="s">
        <v>759</v>
      </c>
      <c r="Z202" s="186" t="s">
        <v>759</v>
      </c>
      <c r="AA202" s="3512" t="s">
        <v>35</v>
      </c>
      <c r="AB202" s="2012" t="s">
        <v>759</v>
      </c>
      <c r="AC202" s="2393" t="s">
        <v>35</v>
      </c>
      <c r="AD202" s="1786" t="s">
        <v>759</v>
      </c>
      <c r="AE202" s="2393" t="s">
        <v>35</v>
      </c>
      <c r="AF202" s="2395" t="s">
        <v>759</v>
      </c>
      <c r="AG202" s="2345" t="s">
        <v>759</v>
      </c>
      <c r="AH202" s="2392" t="s">
        <v>35</v>
      </c>
      <c r="AI202" s="2012" t="s">
        <v>759</v>
      </c>
      <c r="AJ202" s="2393" t="s">
        <v>35</v>
      </c>
      <c r="AK202" s="761" t="s">
        <v>759</v>
      </c>
      <c r="AL202" s="2393" t="s">
        <v>35</v>
      </c>
      <c r="AM202" s="140" t="s">
        <v>759</v>
      </c>
      <c r="AN202" s="575" t="s">
        <v>759</v>
      </c>
      <c r="AO202" s="3105" t="s">
        <v>759</v>
      </c>
      <c r="AP202" s="2394" t="s">
        <v>35</v>
      </c>
      <c r="AQ202" s="2394" t="s">
        <v>35</v>
      </c>
      <c r="AR202" s="761" t="s">
        <v>35</v>
      </c>
      <c r="AS202" s="2393" t="s">
        <v>35</v>
      </c>
      <c r="AT202" s="2395" t="s">
        <v>759</v>
      </c>
      <c r="AU202" s="2396" t="s">
        <v>759</v>
      </c>
      <c r="AV202" s="2283">
        <v>18</v>
      </c>
      <c r="AW202" s="2283"/>
      <c r="AX202" s="2283"/>
    </row>
    <row r="203" spans="1:50" ht="15" customHeight="1" x14ac:dyDescent="0.25">
      <c r="A203" s="91"/>
      <c r="B203" s="91"/>
      <c r="C203" s="91"/>
      <c r="D203" s="8967" t="s">
        <v>548</v>
      </c>
      <c r="E203" s="8968"/>
      <c r="F203" s="4451">
        <f t="shared" ref="F203:AU203" si="18">(COUNTIF(F200:F202,"V")+COUNTIF(F200:F202,"T"))/2</f>
        <v>1</v>
      </c>
      <c r="G203" s="4452">
        <f t="shared" si="18"/>
        <v>0.5</v>
      </c>
      <c r="H203" s="4452">
        <f t="shared" si="18"/>
        <v>1</v>
      </c>
      <c r="I203" s="4452">
        <f t="shared" si="18"/>
        <v>1</v>
      </c>
      <c r="J203" s="4452">
        <f t="shared" si="18"/>
        <v>1.5</v>
      </c>
      <c r="K203" s="4452">
        <f t="shared" si="18"/>
        <v>0</v>
      </c>
      <c r="L203" s="4453">
        <f t="shared" si="18"/>
        <v>0</v>
      </c>
      <c r="M203" s="4454">
        <f t="shared" si="18"/>
        <v>0</v>
      </c>
      <c r="N203" s="4455">
        <f t="shared" si="18"/>
        <v>1.5</v>
      </c>
      <c r="O203" s="4452">
        <f t="shared" si="18"/>
        <v>1.5</v>
      </c>
      <c r="P203" s="4452">
        <f t="shared" si="18"/>
        <v>0.5</v>
      </c>
      <c r="Q203" s="4452">
        <f t="shared" si="18"/>
        <v>1.5</v>
      </c>
      <c r="R203" s="4452">
        <f t="shared" si="18"/>
        <v>0</v>
      </c>
      <c r="S203" s="4453">
        <f t="shared" si="18"/>
        <v>0</v>
      </c>
      <c r="T203" s="4454">
        <f t="shared" si="18"/>
        <v>0</v>
      </c>
      <c r="U203" s="4455">
        <f t="shared" si="18"/>
        <v>1.5</v>
      </c>
      <c r="V203" s="4452">
        <f t="shared" si="18"/>
        <v>1.5</v>
      </c>
      <c r="W203" s="4452">
        <f t="shared" si="18"/>
        <v>1</v>
      </c>
      <c r="X203" s="4452">
        <f t="shared" si="18"/>
        <v>1.5</v>
      </c>
      <c r="Y203" s="4453">
        <f t="shared" si="18"/>
        <v>0</v>
      </c>
      <c r="Z203" s="4456">
        <f t="shared" si="18"/>
        <v>0</v>
      </c>
      <c r="AA203" s="4451">
        <f t="shared" si="18"/>
        <v>1</v>
      </c>
      <c r="AB203" s="4455">
        <f t="shared" si="18"/>
        <v>0.5</v>
      </c>
      <c r="AC203" s="4453">
        <f t="shared" si="18"/>
        <v>1</v>
      </c>
      <c r="AD203" s="4454">
        <f t="shared" si="18"/>
        <v>0.5</v>
      </c>
      <c r="AE203" s="4455">
        <f t="shared" si="18"/>
        <v>1</v>
      </c>
      <c r="AF203" s="4452">
        <f t="shared" si="18"/>
        <v>0</v>
      </c>
      <c r="AG203" s="4452">
        <f t="shared" si="18"/>
        <v>0</v>
      </c>
      <c r="AH203" s="4452">
        <f t="shared" si="18"/>
        <v>1.5</v>
      </c>
      <c r="AI203" s="4452">
        <f t="shared" si="18"/>
        <v>0.5</v>
      </c>
      <c r="AJ203" s="4452">
        <f t="shared" si="18"/>
        <v>1</v>
      </c>
      <c r="AK203" s="4452">
        <f t="shared" si="18"/>
        <v>1</v>
      </c>
      <c r="AL203" s="4452">
        <f t="shared" si="18"/>
        <v>1.5</v>
      </c>
      <c r="AM203" s="4452">
        <f t="shared" si="18"/>
        <v>0</v>
      </c>
      <c r="AN203" s="4453">
        <f t="shared" si="18"/>
        <v>0</v>
      </c>
      <c r="AO203" s="4454">
        <f t="shared" si="18"/>
        <v>0</v>
      </c>
      <c r="AP203" s="4455">
        <f t="shared" si="18"/>
        <v>1.5</v>
      </c>
      <c r="AQ203" s="4452">
        <f t="shared" si="18"/>
        <v>1.5</v>
      </c>
      <c r="AR203" s="4452">
        <f t="shared" si="18"/>
        <v>1</v>
      </c>
      <c r="AS203" s="4452">
        <f t="shared" si="18"/>
        <v>1.5</v>
      </c>
      <c r="AT203" s="4452">
        <f t="shared" si="18"/>
        <v>0</v>
      </c>
      <c r="AU203" s="4456">
        <f t="shared" si="18"/>
        <v>0</v>
      </c>
      <c r="AV203" s="2283"/>
      <c r="AW203" s="2283"/>
      <c r="AX203" s="2283"/>
    </row>
    <row r="204" spans="1:50" ht="15" customHeight="1" x14ac:dyDescent="0.25">
      <c r="A204" s="2283"/>
      <c r="B204" s="91"/>
      <c r="C204" s="733"/>
      <c r="D204" s="2729"/>
      <c r="E204" s="2729"/>
      <c r="F204" s="2283"/>
      <c r="G204" s="2283"/>
      <c r="H204" s="2283"/>
      <c r="I204" s="2283"/>
      <c r="J204" s="2283"/>
      <c r="K204" s="2283"/>
      <c r="L204" s="2283"/>
      <c r="M204" s="2283"/>
      <c r="N204" s="2283"/>
      <c r="O204" s="2283"/>
      <c r="P204" s="2283"/>
      <c r="Q204" s="2283"/>
      <c r="R204" s="2283"/>
      <c r="S204" s="2283"/>
      <c r="T204" s="2283"/>
      <c r="U204" s="2283"/>
      <c r="V204" s="2283"/>
      <c r="W204" s="2283"/>
      <c r="X204" s="2283"/>
      <c r="Y204" s="2283"/>
      <c r="Z204" s="2283"/>
      <c r="AA204" s="2283"/>
      <c r="AB204" s="2283"/>
      <c r="AC204" s="2283"/>
      <c r="AD204" s="2283"/>
      <c r="AE204" s="2283"/>
      <c r="AF204" s="2283"/>
      <c r="AG204" s="2283"/>
      <c r="AH204" s="2283"/>
      <c r="AI204" s="2283"/>
      <c r="AJ204" s="2283"/>
      <c r="AK204" s="2283"/>
      <c r="AL204" s="2283"/>
      <c r="AM204" s="2283"/>
      <c r="AN204" s="2283"/>
      <c r="AO204" s="2283"/>
      <c r="AP204" s="2283"/>
      <c r="AQ204" s="2283"/>
      <c r="AR204" s="2283"/>
      <c r="AS204" s="2283"/>
      <c r="AT204" s="2283"/>
      <c r="AU204" s="2283"/>
      <c r="AV204" s="2283"/>
      <c r="AW204" s="2330">
        <v>0</v>
      </c>
      <c r="AX204" s="2424" t="s">
        <v>759</v>
      </c>
    </row>
    <row r="205" spans="1:50" ht="15" customHeight="1" x14ac:dyDescent="0.35">
      <c r="A205" s="2283"/>
      <c r="B205" s="91"/>
      <c r="C205" s="733"/>
      <c r="D205" s="2670" t="s">
        <v>761</v>
      </c>
      <c r="E205" s="2670"/>
      <c r="F205" s="2316"/>
      <c r="G205" s="2316"/>
      <c r="H205" s="2316"/>
      <c r="I205" s="2316"/>
      <c r="J205" s="2316"/>
      <c r="K205" s="2316"/>
      <c r="L205" s="2316"/>
      <c r="M205" s="2284"/>
      <c r="N205" s="2284"/>
      <c r="O205" s="2284"/>
      <c r="P205" s="2284"/>
      <c r="Q205" s="2284"/>
      <c r="R205" s="2284"/>
      <c r="S205" s="2284"/>
      <c r="T205" s="2283"/>
      <c r="U205" s="2283"/>
      <c r="V205" s="2283"/>
      <c r="W205" s="2283"/>
      <c r="X205" s="2283"/>
      <c r="Y205" s="2283"/>
      <c r="Z205" s="2283"/>
      <c r="AA205" s="8960" t="s">
        <v>762</v>
      </c>
      <c r="AB205" s="8960"/>
      <c r="AC205" s="8960"/>
      <c r="AD205" s="8960"/>
      <c r="AE205" s="8960"/>
      <c r="AF205" s="8960"/>
      <c r="AG205" s="8960"/>
      <c r="AH205" s="8960"/>
      <c r="AI205" s="8960"/>
      <c r="AJ205" s="8960"/>
      <c r="AK205" s="8960"/>
      <c r="AL205" s="8960"/>
      <c r="AM205" s="8960"/>
      <c r="AN205" s="8960"/>
      <c r="AO205" s="8960"/>
      <c r="AP205" s="8960"/>
      <c r="AQ205" s="8960"/>
      <c r="AR205" s="8960"/>
      <c r="AS205" s="8960"/>
      <c r="AT205" s="8960"/>
      <c r="AU205" s="8960"/>
      <c r="AV205" s="2283"/>
      <c r="AW205" s="2332">
        <v>0</v>
      </c>
      <c r="AX205" s="2424" t="s">
        <v>759</v>
      </c>
    </row>
    <row r="206" spans="1:50" ht="15" customHeight="1" x14ac:dyDescent="0.25">
      <c r="A206" s="2283"/>
      <c r="B206" s="2335" t="s">
        <v>564</v>
      </c>
      <c r="C206" s="733" t="s">
        <v>388</v>
      </c>
      <c r="D206" s="725"/>
      <c r="E206" s="2731" t="s">
        <v>759</v>
      </c>
      <c r="F206" s="8961" t="s">
        <v>764</v>
      </c>
      <c r="G206" s="8961"/>
      <c r="H206" s="8961"/>
      <c r="I206" s="8961"/>
      <c r="J206" s="8961"/>
      <c r="K206" s="8961"/>
      <c r="L206" s="8962"/>
      <c r="M206" s="8963" t="s">
        <v>765</v>
      </c>
      <c r="N206" s="8963"/>
      <c r="O206" s="8963"/>
      <c r="P206" s="8963"/>
      <c r="Q206" s="8963"/>
      <c r="R206" s="8963"/>
      <c r="S206" s="8964"/>
      <c r="T206" s="8963" t="s">
        <v>766</v>
      </c>
      <c r="U206" s="8963"/>
      <c r="V206" s="8963"/>
      <c r="W206" s="8963"/>
      <c r="X206" s="8963"/>
      <c r="Y206" s="8963"/>
      <c r="Z206" s="8964"/>
      <c r="AA206" s="8924" t="s">
        <v>767</v>
      </c>
      <c r="AB206" s="8924"/>
      <c r="AC206" s="8924"/>
      <c r="AD206" s="8924"/>
      <c r="AE206" s="8924"/>
      <c r="AF206" s="8924"/>
      <c r="AG206" s="8965"/>
      <c r="AH206" s="8945" t="s">
        <v>768</v>
      </c>
      <c r="AI206" s="8945"/>
      <c r="AJ206" s="8945"/>
      <c r="AK206" s="8945"/>
      <c r="AL206" s="8945"/>
      <c r="AM206" s="8945"/>
      <c r="AN206" s="8966"/>
      <c r="AO206" s="8963" t="s">
        <v>769</v>
      </c>
      <c r="AP206" s="8963"/>
      <c r="AQ206" s="8963"/>
      <c r="AR206" s="8963"/>
      <c r="AS206" s="8963"/>
      <c r="AT206" s="8963"/>
      <c r="AU206" s="8964"/>
      <c r="AV206" s="2283">
        <v>23</v>
      </c>
      <c r="AW206" s="2332">
        <v>0</v>
      </c>
      <c r="AX206" s="2424" t="s">
        <v>759</v>
      </c>
    </row>
    <row r="207" spans="1:50" ht="15" customHeight="1" x14ac:dyDescent="0.25">
      <c r="A207" s="91"/>
      <c r="B207" s="2283"/>
      <c r="C207" s="733"/>
      <c r="D207" s="725"/>
      <c r="E207" s="2731" t="s">
        <v>759</v>
      </c>
      <c r="F207" s="2281">
        <v>24</v>
      </c>
      <c r="G207" s="2281">
        <v>25</v>
      </c>
      <c r="H207" s="2281">
        <v>26</v>
      </c>
      <c r="I207" s="2281">
        <v>27</v>
      </c>
      <c r="J207" s="2281">
        <v>28</v>
      </c>
      <c r="K207" s="2281">
        <v>29</v>
      </c>
      <c r="L207" s="2280">
        <v>30</v>
      </c>
      <c r="M207" s="2322">
        <v>1</v>
      </c>
      <c r="N207" s="186">
        <v>2</v>
      </c>
      <c r="O207" s="186">
        <v>3</v>
      </c>
      <c r="P207" s="186">
        <v>4</v>
      </c>
      <c r="Q207" s="186">
        <v>5</v>
      </c>
      <c r="R207" s="186">
        <v>6</v>
      </c>
      <c r="S207" s="91">
        <v>7</v>
      </c>
      <c r="T207" s="2323">
        <v>8</v>
      </c>
      <c r="U207" s="186">
        <v>9</v>
      </c>
      <c r="V207" s="91">
        <v>10</v>
      </c>
      <c r="W207" s="2324">
        <v>11</v>
      </c>
      <c r="X207" s="186">
        <v>12</v>
      </c>
      <c r="Y207" s="186">
        <v>13</v>
      </c>
      <c r="Z207" s="2321">
        <v>14</v>
      </c>
      <c r="AA207" s="186">
        <v>15</v>
      </c>
      <c r="AB207" s="186">
        <v>16</v>
      </c>
      <c r="AC207" s="91">
        <v>17</v>
      </c>
      <c r="AD207" s="2323">
        <v>18</v>
      </c>
      <c r="AE207" s="186">
        <v>19</v>
      </c>
      <c r="AF207" s="186">
        <v>20</v>
      </c>
      <c r="AG207" s="2321">
        <v>21</v>
      </c>
      <c r="AH207" s="870">
        <v>22</v>
      </c>
      <c r="AI207" s="870">
        <v>23</v>
      </c>
      <c r="AJ207" s="870">
        <v>24</v>
      </c>
      <c r="AK207" s="870">
        <v>25</v>
      </c>
      <c r="AL207" s="870">
        <v>26</v>
      </c>
      <c r="AM207" s="870">
        <v>27</v>
      </c>
      <c r="AN207" s="804">
        <v>28</v>
      </c>
      <c r="AO207" s="2323">
        <v>29</v>
      </c>
      <c r="AP207" s="186">
        <v>30</v>
      </c>
      <c r="AQ207" s="186">
        <v>31</v>
      </c>
      <c r="AR207" s="186">
        <v>1</v>
      </c>
      <c r="AS207" s="186">
        <v>2</v>
      </c>
      <c r="AT207" s="186">
        <v>3</v>
      </c>
      <c r="AU207" s="2321">
        <v>4</v>
      </c>
      <c r="AV207" s="2283">
        <v>23</v>
      </c>
      <c r="AW207" s="2332">
        <v>0</v>
      </c>
      <c r="AX207" s="2424" t="s">
        <v>759</v>
      </c>
    </row>
    <row r="208" spans="1:50" ht="15" customHeight="1" x14ac:dyDescent="0.25">
      <c r="A208" s="91"/>
      <c r="B208" s="2283"/>
      <c r="C208" s="733"/>
      <c r="D208" s="2732" t="s">
        <v>30</v>
      </c>
      <c r="E208" s="2733" t="s">
        <v>31</v>
      </c>
      <c r="F208" s="2282" t="s">
        <v>32</v>
      </c>
      <c r="G208" s="2282" t="s">
        <v>33</v>
      </c>
      <c r="H208" s="2282" t="s">
        <v>33</v>
      </c>
      <c r="I208" s="2282" t="s">
        <v>34</v>
      </c>
      <c r="J208" s="2282" t="s">
        <v>35</v>
      </c>
      <c r="K208" s="2282" t="s">
        <v>36</v>
      </c>
      <c r="L208" s="2371" t="s">
        <v>37</v>
      </c>
      <c r="M208" s="2325" t="s">
        <v>32</v>
      </c>
      <c r="N208" s="174" t="s">
        <v>33</v>
      </c>
      <c r="O208" s="174" t="s">
        <v>33</v>
      </c>
      <c r="P208" s="174" t="s">
        <v>34</v>
      </c>
      <c r="Q208" s="174" t="s">
        <v>35</v>
      </c>
      <c r="R208" s="174" t="s">
        <v>36</v>
      </c>
      <c r="S208" s="2278" t="s">
        <v>37</v>
      </c>
      <c r="T208" s="2326" t="s">
        <v>32</v>
      </c>
      <c r="U208" s="174" t="s">
        <v>33</v>
      </c>
      <c r="V208" s="2278" t="s">
        <v>33</v>
      </c>
      <c r="W208" s="2327" t="s">
        <v>34</v>
      </c>
      <c r="X208" s="174" t="s">
        <v>35</v>
      </c>
      <c r="Y208" s="174" t="s">
        <v>36</v>
      </c>
      <c r="Z208" s="2279" t="s">
        <v>37</v>
      </c>
      <c r="AA208" s="174" t="s">
        <v>32</v>
      </c>
      <c r="AB208" s="174" t="s">
        <v>33</v>
      </c>
      <c r="AC208" s="2278" t="s">
        <v>33</v>
      </c>
      <c r="AD208" s="2326" t="s">
        <v>34</v>
      </c>
      <c r="AE208" s="174" t="s">
        <v>35</v>
      </c>
      <c r="AF208" s="174" t="s">
        <v>36</v>
      </c>
      <c r="AG208" s="2279" t="s">
        <v>37</v>
      </c>
      <c r="AH208" s="174" t="s">
        <v>32</v>
      </c>
      <c r="AI208" s="174" t="s">
        <v>33</v>
      </c>
      <c r="AJ208" s="174" t="s">
        <v>33</v>
      </c>
      <c r="AK208" s="174" t="s">
        <v>34</v>
      </c>
      <c r="AL208" s="174" t="s">
        <v>35</v>
      </c>
      <c r="AM208" s="174" t="s">
        <v>36</v>
      </c>
      <c r="AN208" s="2278" t="s">
        <v>37</v>
      </c>
      <c r="AO208" s="2326" t="s">
        <v>32</v>
      </c>
      <c r="AP208" s="174" t="s">
        <v>33</v>
      </c>
      <c r="AQ208" s="174" t="s">
        <v>33</v>
      </c>
      <c r="AR208" s="174" t="s">
        <v>34</v>
      </c>
      <c r="AS208" s="174" t="s">
        <v>35</v>
      </c>
      <c r="AT208" s="174" t="s">
        <v>36</v>
      </c>
      <c r="AU208" s="2279" t="s">
        <v>37</v>
      </c>
      <c r="AV208" s="2283">
        <v>23</v>
      </c>
      <c r="AW208" s="2332">
        <v>0</v>
      </c>
      <c r="AX208" s="2283"/>
    </row>
    <row r="209" spans="1:50" ht="15" customHeight="1" x14ac:dyDescent="0.25">
      <c r="A209" s="91"/>
      <c r="B209" s="91"/>
      <c r="C209" s="733"/>
      <c r="D209" s="2846" t="s">
        <v>561</v>
      </c>
      <c r="E209" s="2847" t="s">
        <v>562</v>
      </c>
      <c r="F209" s="2400" t="s">
        <v>44</v>
      </c>
      <c r="G209" s="2400" t="s">
        <v>44</v>
      </c>
      <c r="H209" s="2401" t="s">
        <v>44</v>
      </c>
      <c r="I209" s="2401" t="s">
        <v>44</v>
      </c>
      <c r="J209" s="2402" t="s">
        <v>55</v>
      </c>
      <c r="K209" s="2402" t="s">
        <v>55</v>
      </c>
      <c r="L209" s="2403" t="s">
        <v>55</v>
      </c>
      <c r="M209" s="2404" t="s">
        <v>55</v>
      </c>
      <c r="N209" s="2405" t="s">
        <v>55</v>
      </c>
      <c r="O209" s="2406" t="s">
        <v>368</v>
      </c>
      <c r="P209" s="2407" t="s">
        <v>368</v>
      </c>
      <c r="Q209" s="2408" t="s">
        <v>759</v>
      </c>
      <c r="R209" s="2409" t="s">
        <v>44</v>
      </c>
      <c r="S209" s="2410" t="s">
        <v>44</v>
      </c>
      <c r="T209" s="2411" t="s">
        <v>759</v>
      </c>
      <c r="U209" s="2412" t="s">
        <v>44</v>
      </c>
      <c r="V209" s="2401" t="s">
        <v>44</v>
      </c>
      <c r="W209" s="2401" t="s">
        <v>44</v>
      </c>
      <c r="X209" s="2413" t="s">
        <v>44</v>
      </c>
      <c r="Y209" s="2414" t="s">
        <v>759</v>
      </c>
      <c r="Z209" s="2369" t="s">
        <v>759</v>
      </c>
      <c r="AA209" s="2415" t="s">
        <v>44</v>
      </c>
      <c r="AB209" s="2401" t="s">
        <v>44</v>
      </c>
      <c r="AC209" s="2416" t="s">
        <v>44</v>
      </c>
      <c r="AD209" s="2411" t="s">
        <v>759</v>
      </c>
      <c r="AE209" s="2417" t="s">
        <v>44</v>
      </c>
      <c r="AF209" s="2414" t="s">
        <v>759</v>
      </c>
      <c r="AG209" s="2418" t="s">
        <v>759</v>
      </c>
      <c r="AH209" s="2419" t="s">
        <v>759</v>
      </c>
      <c r="AI209" s="2401" t="s">
        <v>44</v>
      </c>
      <c r="AJ209" s="2401" t="s">
        <v>44</v>
      </c>
      <c r="AK209" s="2401" t="s">
        <v>44</v>
      </c>
      <c r="AL209" s="2401" t="s">
        <v>44</v>
      </c>
      <c r="AM209" s="2414" t="s">
        <v>759</v>
      </c>
      <c r="AN209" s="2420" t="s">
        <v>44</v>
      </c>
      <c r="AO209" s="2411" t="s">
        <v>759</v>
      </c>
      <c r="AP209" s="2421" t="s">
        <v>759</v>
      </c>
      <c r="AQ209" s="2422" t="s">
        <v>44</v>
      </c>
      <c r="AR209" s="2419" t="s">
        <v>759</v>
      </c>
      <c r="AS209" s="2414" t="s">
        <v>759</v>
      </c>
      <c r="AT209" s="2413" t="s">
        <v>368</v>
      </c>
      <c r="AU209" s="2423" t="s">
        <v>368</v>
      </c>
      <c r="AV209" s="2283">
        <v>23</v>
      </c>
      <c r="AW209" s="2332">
        <v>0</v>
      </c>
      <c r="AX209" s="2283"/>
    </row>
    <row r="210" spans="1:50" ht="15" customHeight="1" x14ac:dyDescent="0.25">
      <c r="A210" s="91"/>
      <c r="B210" s="91"/>
      <c r="C210" s="91"/>
      <c r="D210" s="2848" t="s">
        <v>563</v>
      </c>
      <c r="E210" s="2814" t="s">
        <v>481</v>
      </c>
      <c r="F210" s="2425" t="s">
        <v>50</v>
      </c>
      <c r="G210" s="2426" t="s">
        <v>50</v>
      </c>
      <c r="H210" s="2427" t="s">
        <v>50</v>
      </c>
      <c r="I210" s="2427" t="s">
        <v>50</v>
      </c>
      <c r="J210" s="2397" t="s">
        <v>759</v>
      </c>
      <c r="K210" s="2397" t="s">
        <v>759</v>
      </c>
      <c r="L210" s="2341" t="s">
        <v>759</v>
      </c>
      <c r="M210" s="2428" t="s">
        <v>368</v>
      </c>
      <c r="N210" s="575" t="s">
        <v>759</v>
      </c>
      <c r="O210" s="2429" t="s">
        <v>368</v>
      </c>
      <c r="P210" s="2430" t="s">
        <v>368</v>
      </c>
      <c r="Q210" s="2397" t="s">
        <v>759</v>
      </c>
      <c r="R210" s="2397" t="s">
        <v>759</v>
      </c>
      <c r="S210" s="2431" t="s">
        <v>50</v>
      </c>
      <c r="T210" s="2432" t="s">
        <v>759</v>
      </c>
      <c r="U210" s="2433" t="s">
        <v>50</v>
      </c>
      <c r="V210" s="2434" t="s">
        <v>50</v>
      </c>
      <c r="W210" s="2434" t="s">
        <v>50</v>
      </c>
      <c r="X210" s="2435" t="s">
        <v>50</v>
      </c>
      <c r="Y210" s="164" t="s">
        <v>759</v>
      </c>
      <c r="Z210" s="2345" t="s">
        <v>759</v>
      </c>
      <c r="AA210" s="2436" t="s">
        <v>50</v>
      </c>
      <c r="AB210" s="2434" t="s">
        <v>50</v>
      </c>
      <c r="AC210" s="2437" t="s">
        <v>50</v>
      </c>
      <c r="AD210" s="1769" t="s">
        <v>759</v>
      </c>
      <c r="AE210" s="2438" t="s">
        <v>50</v>
      </c>
      <c r="AF210" s="2439" t="s">
        <v>55</v>
      </c>
      <c r="AG210" s="2440" t="s">
        <v>55</v>
      </c>
      <c r="AH210" s="140" t="s">
        <v>759</v>
      </c>
      <c r="AI210" s="2434" t="s">
        <v>50</v>
      </c>
      <c r="AJ210" s="2434" t="s">
        <v>50</v>
      </c>
      <c r="AK210" s="2434" t="s">
        <v>50</v>
      </c>
      <c r="AL210" s="2434" t="s">
        <v>50</v>
      </c>
      <c r="AM210" s="2397" t="s">
        <v>759</v>
      </c>
      <c r="AN210" s="2441" t="s">
        <v>50</v>
      </c>
      <c r="AO210" s="2432" t="s">
        <v>759</v>
      </c>
      <c r="AP210" s="575" t="s">
        <v>759</v>
      </c>
      <c r="AQ210" s="2442" t="s">
        <v>50</v>
      </c>
      <c r="AR210" s="2443" t="s">
        <v>759</v>
      </c>
      <c r="AS210" s="2443" t="s">
        <v>759</v>
      </c>
      <c r="AT210" s="2436" t="s">
        <v>368</v>
      </c>
      <c r="AU210" s="2444" t="s">
        <v>368</v>
      </c>
      <c r="AV210" s="2283">
        <v>23</v>
      </c>
      <c r="AW210" s="2332">
        <v>0</v>
      </c>
      <c r="AX210" s="2283"/>
    </row>
    <row r="211" spans="1:50" ht="15" customHeight="1" x14ac:dyDescent="0.25">
      <c r="A211" s="91"/>
      <c r="B211" s="91"/>
      <c r="C211" s="91"/>
      <c r="D211" s="2776" t="s">
        <v>565</v>
      </c>
      <c r="E211" s="2849" t="s">
        <v>566</v>
      </c>
      <c r="F211" s="2412" t="s">
        <v>101</v>
      </c>
      <c r="G211" s="2417" t="s">
        <v>101</v>
      </c>
      <c r="H211" s="2417" t="s">
        <v>101</v>
      </c>
      <c r="I211" s="2417" t="s">
        <v>101</v>
      </c>
      <c r="J211" s="2408" t="s">
        <v>759</v>
      </c>
      <c r="K211" s="2408" t="s">
        <v>759</v>
      </c>
      <c r="L211" s="2421" t="s">
        <v>759</v>
      </c>
      <c r="M211" s="2445" t="s">
        <v>44</v>
      </c>
      <c r="N211" s="2417" t="s">
        <v>101</v>
      </c>
      <c r="O211" s="2382" t="s">
        <v>55</v>
      </c>
      <c r="P211" s="2417" t="s">
        <v>44</v>
      </c>
      <c r="Q211" s="2417" t="s">
        <v>101</v>
      </c>
      <c r="R211" s="2408" t="s">
        <v>55</v>
      </c>
      <c r="S211" s="2421" t="s">
        <v>55</v>
      </c>
      <c r="T211" s="2411" t="s">
        <v>759</v>
      </c>
      <c r="U211" s="2417" t="s">
        <v>44</v>
      </c>
      <c r="V211" s="2382" t="s">
        <v>55</v>
      </c>
      <c r="W211" s="2417" t="s">
        <v>101</v>
      </c>
      <c r="X211" s="2417" t="s">
        <v>101</v>
      </c>
      <c r="Y211" s="2409" t="s">
        <v>44</v>
      </c>
      <c r="Z211" s="2369" t="s">
        <v>759</v>
      </c>
      <c r="AA211" s="2417" t="s">
        <v>101</v>
      </c>
      <c r="AB211" s="2417" t="s">
        <v>101</v>
      </c>
      <c r="AC211" s="2446" t="s">
        <v>55</v>
      </c>
      <c r="AD211" s="2411" t="s">
        <v>759</v>
      </c>
      <c r="AE211" s="2417" t="s">
        <v>101</v>
      </c>
      <c r="AF211" s="2414" t="s">
        <v>55</v>
      </c>
      <c r="AG211" s="2369" t="s">
        <v>55</v>
      </c>
      <c r="AH211" s="2412" t="s">
        <v>101</v>
      </c>
      <c r="AI211" s="2417" t="s">
        <v>101</v>
      </c>
      <c r="AJ211" s="2408" t="s">
        <v>759</v>
      </c>
      <c r="AK211" s="2417" t="s">
        <v>101</v>
      </c>
      <c r="AL211" s="2417" t="s">
        <v>101</v>
      </c>
      <c r="AM211" s="2408" t="s">
        <v>759</v>
      </c>
      <c r="AN211" s="2421" t="s">
        <v>759</v>
      </c>
      <c r="AO211" s="2411" t="s">
        <v>759</v>
      </c>
      <c r="AP211" s="2417" t="s">
        <v>101</v>
      </c>
      <c r="AQ211" s="2447" t="s">
        <v>101</v>
      </c>
      <c r="AR211" s="2448" t="s">
        <v>101</v>
      </c>
      <c r="AS211" s="2448" t="s">
        <v>101</v>
      </c>
      <c r="AT211" s="2449" t="s">
        <v>55</v>
      </c>
      <c r="AU211" s="2369" t="s">
        <v>55</v>
      </c>
      <c r="AV211" s="2283">
        <v>23</v>
      </c>
      <c r="AW211" s="2332" t="s">
        <v>759</v>
      </c>
      <c r="AX211" s="2283"/>
    </row>
    <row r="212" spans="1:50" ht="15" customHeight="1" x14ac:dyDescent="0.25">
      <c r="A212" s="91"/>
      <c r="B212" s="2477" t="s">
        <v>575</v>
      </c>
      <c r="C212" s="733" t="s">
        <v>576</v>
      </c>
      <c r="D212" s="2764" t="s">
        <v>759</v>
      </c>
      <c r="E212" s="852" t="s">
        <v>759</v>
      </c>
      <c r="F212" s="2450" t="s">
        <v>759</v>
      </c>
      <c r="G212" s="2397" t="s">
        <v>759</v>
      </c>
      <c r="H212" s="164" t="s">
        <v>759</v>
      </c>
      <c r="I212" s="164" t="s">
        <v>759</v>
      </c>
      <c r="J212" s="164" t="s">
        <v>759</v>
      </c>
      <c r="K212" s="2397" t="s">
        <v>759</v>
      </c>
      <c r="L212" s="2341" t="s">
        <v>759</v>
      </c>
      <c r="M212" s="2432" t="s">
        <v>759</v>
      </c>
      <c r="N212" s="2450" t="s">
        <v>759</v>
      </c>
      <c r="O212" s="2397" t="s">
        <v>759</v>
      </c>
      <c r="P212" s="2397" t="s">
        <v>759</v>
      </c>
      <c r="Q212" s="2397" t="s">
        <v>759</v>
      </c>
      <c r="R212" s="2397" t="s">
        <v>759</v>
      </c>
      <c r="S212" s="2341" t="s">
        <v>759</v>
      </c>
      <c r="T212" s="2432" t="s">
        <v>759</v>
      </c>
      <c r="U212" s="2450" t="s">
        <v>759</v>
      </c>
      <c r="V212" s="2300" t="s">
        <v>759</v>
      </c>
      <c r="W212" s="140" t="s">
        <v>759</v>
      </c>
      <c r="X212" s="159" t="s">
        <v>759</v>
      </c>
      <c r="Y212" s="2397" t="s">
        <v>759</v>
      </c>
      <c r="Z212" s="2345" t="s">
        <v>759</v>
      </c>
      <c r="AA212" s="697" t="s">
        <v>759</v>
      </c>
      <c r="AB212" s="318" t="s">
        <v>759</v>
      </c>
      <c r="AC212" s="2451" t="s">
        <v>759</v>
      </c>
      <c r="AD212" s="2452" t="s">
        <v>759</v>
      </c>
      <c r="AE212" s="697" t="s">
        <v>759</v>
      </c>
      <c r="AF212" s="318" t="s">
        <v>759</v>
      </c>
      <c r="AG212" s="2453" t="s">
        <v>759</v>
      </c>
      <c r="AH212" s="2454" t="s">
        <v>759</v>
      </c>
      <c r="AI212" s="2455" t="s">
        <v>759</v>
      </c>
      <c r="AJ212" s="697" t="s">
        <v>759</v>
      </c>
      <c r="AK212" s="697" t="s">
        <v>759</v>
      </c>
      <c r="AL212" s="697" t="s">
        <v>759</v>
      </c>
      <c r="AM212" s="2455" t="s">
        <v>759</v>
      </c>
      <c r="AN212" s="2283" t="s">
        <v>759</v>
      </c>
      <c r="AO212" s="2452" t="s">
        <v>759</v>
      </c>
      <c r="AP212" s="2455" t="s">
        <v>759</v>
      </c>
      <c r="AQ212" s="2454" t="s">
        <v>759</v>
      </c>
      <c r="AR212" s="2455" t="s">
        <v>759</v>
      </c>
      <c r="AS212" s="2455" t="s">
        <v>759</v>
      </c>
      <c r="AT212" s="2455" t="s">
        <v>759</v>
      </c>
      <c r="AU212" s="2455" t="s">
        <v>759</v>
      </c>
      <c r="AV212" s="2283">
        <v>23</v>
      </c>
      <c r="AW212" s="2332">
        <v>3</v>
      </c>
      <c r="AX212" s="2283"/>
    </row>
    <row r="213" spans="1:50" ht="15" customHeight="1" x14ac:dyDescent="0.25">
      <c r="A213" s="91"/>
      <c r="B213" s="91"/>
      <c r="C213" s="733"/>
      <c r="D213" s="2850" t="s">
        <v>560</v>
      </c>
      <c r="E213" s="2772" t="s">
        <v>490</v>
      </c>
      <c r="F213" s="2408" t="s">
        <v>41</v>
      </c>
      <c r="G213" s="2421" t="s">
        <v>759</v>
      </c>
      <c r="H213" s="2456" t="s">
        <v>759</v>
      </c>
      <c r="I213" s="2412" t="s">
        <v>44</v>
      </c>
      <c r="J213" s="2417" t="s">
        <v>44</v>
      </c>
      <c r="K213" s="2457" t="s">
        <v>368</v>
      </c>
      <c r="L213" s="2458" t="s">
        <v>368</v>
      </c>
      <c r="M213" s="2411" t="s">
        <v>759</v>
      </c>
      <c r="N213" s="2459" t="s">
        <v>44</v>
      </c>
      <c r="O213" s="2448" t="s">
        <v>44</v>
      </c>
      <c r="P213" s="2448" t="s">
        <v>44</v>
      </c>
      <c r="Q213" s="2448" t="s">
        <v>87</v>
      </c>
      <c r="R213" s="2449" t="s">
        <v>87</v>
      </c>
      <c r="S213" s="2421" t="s">
        <v>87</v>
      </c>
      <c r="T213" s="2445" t="s">
        <v>44</v>
      </c>
      <c r="U213" s="2408" t="s">
        <v>759</v>
      </c>
      <c r="V213" s="2417" t="s">
        <v>44</v>
      </c>
      <c r="W213" s="2457" t="s">
        <v>368</v>
      </c>
      <c r="X213" s="2408" t="s">
        <v>759</v>
      </c>
      <c r="Y213" s="2409" t="s">
        <v>50</v>
      </c>
      <c r="Z213" s="2421" t="s">
        <v>759</v>
      </c>
      <c r="AA213" s="2460" t="s">
        <v>44</v>
      </c>
      <c r="AB213" s="2400" t="s">
        <v>44</v>
      </c>
      <c r="AC213" s="2416" t="s">
        <v>44</v>
      </c>
      <c r="AD213" s="2461" t="s">
        <v>759</v>
      </c>
      <c r="AE213" s="2401" t="s">
        <v>44</v>
      </c>
      <c r="AF213" s="2414" t="s">
        <v>759</v>
      </c>
      <c r="AG213" s="2418" t="s">
        <v>759</v>
      </c>
      <c r="AH213" s="2400" t="s">
        <v>44</v>
      </c>
      <c r="AI213" s="2400" t="s">
        <v>44</v>
      </c>
      <c r="AJ213" s="2462" t="s">
        <v>759</v>
      </c>
      <c r="AK213" s="2463" t="s">
        <v>759</v>
      </c>
      <c r="AL213" s="2463" t="s">
        <v>759</v>
      </c>
      <c r="AM213" s="2464" t="s">
        <v>44</v>
      </c>
      <c r="AN213" s="2465" t="s">
        <v>368</v>
      </c>
      <c r="AO213" s="2461" t="s">
        <v>759</v>
      </c>
      <c r="AP213" s="2466" t="s">
        <v>44</v>
      </c>
      <c r="AQ213" s="2466" t="s">
        <v>44</v>
      </c>
      <c r="AR213" s="2466" t="s">
        <v>44</v>
      </c>
      <c r="AS213" s="2466" t="s">
        <v>44</v>
      </c>
      <c r="AT213" s="2419" t="s">
        <v>759</v>
      </c>
      <c r="AU213" s="2418" t="s">
        <v>759</v>
      </c>
      <c r="AV213" s="2283">
        <v>23</v>
      </c>
      <c r="AW213" s="2332">
        <v>3</v>
      </c>
      <c r="AX213" s="2283"/>
    </row>
    <row r="214" spans="1:50" ht="15" customHeight="1" x14ac:dyDescent="0.25">
      <c r="A214" s="91"/>
      <c r="B214" s="91"/>
      <c r="C214" s="733"/>
      <c r="D214" s="2851" t="s">
        <v>572</v>
      </c>
      <c r="E214" s="2006" t="s">
        <v>573</v>
      </c>
      <c r="F214" s="2506" t="s">
        <v>41</v>
      </c>
      <c r="G214" s="2506" t="s">
        <v>759</v>
      </c>
      <c r="H214" s="2506" t="s">
        <v>759</v>
      </c>
      <c r="I214" s="2507" t="s">
        <v>50</v>
      </c>
      <c r="J214" s="2507" t="s">
        <v>50</v>
      </c>
      <c r="K214" s="2722" t="s">
        <v>368</v>
      </c>
      <c r="L214" s="3317" t="s">
        <v>368</v>
      </c>
      <c r="M214" s="2509" t="s">
        <v>759</v>
      </c>
      <c r="N214" s="3513" t="s">
        <v>50</v>
      </c>
      <c r="O214" s="3304" t="s">
        <v>50</v>
      </c>
      <c r="P214" s="186" t="s">
        <v>759</v>
      </c>
      <c r="Q214" s="3125" t="s">
        <v>50</v>
      </c>
      <c r="R214" s="3514" t="s">
        <v>50</v>
      </c>
      <c r="S214" s="3479" t="s">
        <v>759</v>
      </c>
      <c r="T214" s="2566" t="s">
        <v>50</v>
      </c>
      <c r="U214" s="3498" t="s">
        <v>50</v>
      </c>
      <c r="V214" s="3304" t="s">
        <v>50</v>
      </c>
      <c r="W214" s="2722" t="s">
        <v>368</v>
      </c>
      <c r="X214" s="697" t="s">
        <v>759</v>
      </c>
      <c r="Y214" s="186" t="s">
        <v>759</v>
      </c>
      <c r="Z214" s="3483" t="s">
        <v>759</v>
      </c>
      <c r="AA214" s="3456" t="s">
        <v>87</v>
      </c>
      <c r="AB214" s="3460" t="s">
        <v>87</v>
      </c>
      <c r="AC214" s="3507" t="s">
        <v>87</v>
      </c>
      <c r="AD214" s="2163" t="s">
        <v>759</v>
      </c>
      <c r="AE214" s="3125" t="s">
        <v>50</v>
      </c>
      <c r="AF214" s="2506" t="s">
        <v>759</v>
      </c>
      <c r="AG214" s="2511" t="s">
        <v>759</v>
      </c>
      <c r="AH214" s="3460" t="s">
        <v>50</v>
      </c>
      <c r="AI214" s="3460" t="s">
        <v>50</v>
      </c>
      <c r="AJ214" s="2506" t="s">
        <v>759</v>
      </c>
      <c r="AK214" s="2506" t="s">
        <v>759</v>
      </c>
      <c r="AL214" s="2506" t="s">
        <v>759</v>
      </c>
      <c r="AM214" s="2508" t="s">
        <v>50</v>
      </c>
      <c r="AN214" s="3460" t="s">
        <v>368</v>
      </c>
      <c r="AO214" s="2509" t="s">
        <v>759</v>
      </c>
      <c r="AP214" s="3510" t="s">
        <v>50</v>
      </c>
      <c r="AQ214" s="3510" t="s">
        <v>50</v>
      </c>
      <c r="AR214" s="3498" t="s">
        <v>50</v>
      </c>
      <c r="AS214" s="3125" t="s">
        <v>50</v>
      </c>
      <c r="AT214" s="2506" t="s">
        <v>759</v>
      </c>
      <c r="AU214" s="2511" t="s">
        <v>759</v>
      </c>
      <c r="AV214" s="2283">
        <v>23</v>
      </c>
      <c r="AW214" s="2332">
        <v>0</v>
      </c>
      <c r="AX214" s="2283"/>
    </row>
    <row r="215" spans="1:50" ht="15" customHeight="1" x14ac:dyDescent="0.25">
      <c r="A215" s="91"/>
      <c r="B215" s="2335" t="s">
        <v>759</v>
      </c>
      <c r="C215" s="733"/>
      <c r="D215" s="2852" t="s">
        <v>574</v>
      </c>
      <c r="E215" s="2853" t="s">
        <v>759</v>
      </c>
      <c r="F215" s="1822">
        <f t="shared" ref="F215:AU215" si="19">SUM(F209:F214)+COUNTIF(F209:F214,"A12")+COUNTIF(F209:F214,"B12")+COUNTIF(F209:F214,"1A")+COUNTIF(F209:F214,"1B")+COUNTIF(F209:F214,"1V")+COUNTIF(F209:F214,"A8")+COUNTIF(F209:F214,"B8")+COUNTIF(F209:F214,"A6")+COUNTIF(F209:F214,"B6")</f>
        <v>3</v>
      </c>
      <c r="G215" s="1823">
        <f t="shared" si="19"/>
        <v>3</v>
      </c>
      <c r="H215" s="1823">
        <f t="shared" si="19"/>
        <v>3</v>
      </c>
      <c r="I215" s="1823">
        <f t="shared" si="19"/>
        <v>5</v>
      </c>
      <c r="J215" s="1823">
        <f t="shared" si="19"/>
        <v>2</v>
      </c>
      <c r="K215" s="169">
        <f t="shared" si="19"/>
        <v>0</v>
      </c>
      <c r="L215" s="1824">
        <f t="shared" si="19"/>
        <v>0</v>
      </c>
      <c r="M215" s="1827">
        <f t="shared" si="19"/>
        <v>1</v>
      </c>
      <c r="N215" s="1825">
        <f t="shared" si="19"/>
        <v>3</v>
      </c>
      <c r="O215" s="1823">
        <f t="shared" si="19"/>
        <v>2</v>
      </c>
      <c r="P215" s="1823">
        <f t="shared" si="19"/>
        <v>2</v>
      </c>
      <c r="Q215" s="1823">
        <f t="shared" si="19"/>
        <v>2</v>
      </c>
      <c r="R215" s="169">
        <f t="shared" si="19"/>
        <v>2</v>
      </c>
      <c r="S215" s="1824">
        <f t="shared" si="19"/>
        <v>2</v>
      </c>
      <c r="T215" s="1827">
        <f t="shared" si="19"/>
        <v>2</v>
      </c>
      <c r="U215" s="1825">
        <f t="shared" si="19"/>
        <v>4</v>
      </c>
      <c r="V215" s="1823">
        <f t="shared" si="19"/>
        <v>4</v>
      </c>
      <c r="W215" s="1823">
        <f t="shared" si="19"/>
        <v>3</v>
      </c>
      <c r="X215" s="1823">
        <f t="shared" si="19"/>
        <v>3</v>
      </c>
      <c r="Y215" s="1824">
        <f t="shared" si="19"/>
        <v>2</v>
      </c>
      <c r="Z215" s="170">
        <f t="shared" si="19"/>
        <v>0</v>
      </c>
      <c r="AA215" s="1822">
        <f t="shared" si="19"/>
        <v>4</v>
      </c>
      <c r="AB215" s="1825">
        <f t="shared" si="19"/>
        <v>4</v>
      </c>
      <c r="AC215" s="1826">
        <f t="shared" si="19"/>
        <v>3</v>
      </c>
      <c r="AD215" s="1827">
        <f t="shared" si="19"/>
        <v>0</v>
      </c>
      <c r="AE215" s="1825">
        <f t="shared" si="19"/>
        <v>5</v>
      </c>
      <c r="AF215" s="1824">
        <f t="shared" si="19"/>
        <v>0</v>
      </c>
      <c r="AG215" s="170">
        <f t="shared" si="19"/>
        <v>0</v>
      </c>
      <c r="AH215" s="1822">
        <f t="shared" si="19"/>
        <v>3</v>
      </c>
      <c r="AI215" s="1825">
        <f t="shared" si="19"/>
        <v>5</v>
      </c>
      <c r="AJ215" s="1823">
        <f t="shared" si="19"/>
        <v>2</v>
      </c>
      <c r="AK215" s="1823">
        <f t="shared" si="19"/>
        <v>3</v>
      </c>
      <c r="AL215" s="1823">
        <f t="shared" si="19"/>
        <v>3</v>
      </c>
      <c r="AM215" s="169">
        <f t="shared" si="19"/>
        <v>2</v>
      </c>
      <c r="AN215" s="1824">
        <f t="shared" si="19"/>
        <v>2</v>
      </c>
      <c r="AO215" s="1827">
        <f t="shared" si="19"/>
        <v>0</v>
      </c>
      <c r="AP215" s="1825">
        <f t="shared" si="19"/>
        <v>3</v>
      </c>
      <c r="AQ215" s="1823">
        <f t="shared" si="19"/>
        <v>5</v>
      </c>
      <c r="AR215" s="1823">
        <f t="shared" si="19"/>
        <v>3</v>
      </c>
      <c r="AS215" s="1823">
        <f t="shared" si="19"/>
        <v>3</v>
      </c>
      <c r="AT215" s="169">
        <f t="shared" si="19"/>
        <v>0</v>
      </c>
      <c r="AU215" s="170">
        <f t="shared" si="19"/>
        <v>0</v>
      </c>
      <c r="AV215" s="2283"/>
      <c r="AW215" s="2332">
        <v>0</v>
      </c>
      <c r="AX215" s="2283"/>
    </row>
    <row r="216" spans="1:50" ht="15" customHeight="1" x14ac:dyDescent="0.25">
      <c r="A216" s="91"/>
      <c r="B216" s="91"/>
      <c r="C216" s="91"/>
      <c r="D216" s="2854" t="s">
        <v>759</v>
      </c>
      <c r="E216" s="2748" t="s">
        <v>759</v>
      </c>
      <c r="F216" s="2365" t="s">
        <v>759</v>
      </c>
      <c r="G216" s="2473" t="s">
        <v>759</v>
      </c>
      <c r="H216" s="2473" t="s">
        <v>759</v>
      </c>
      <c r="I216" s="2473" t="s">
        <v>759</v>
      </c>
      <c r="J216" s="2473" t="s">
        <v>759</v>
      </c>
      <c r="K216" s="2474" t="s">
        <v>759</v>
      </c>
      <c r="L216" s="2339" t="s">
        <v>759</v>
      </c>
      <c r="M216" s="2475" t="s">
        <v>759</v>
      </c>
      <c r="N216" s="2473" t="s">
        <v>759</v>
      </c>
      <c r="O216" s="2473" t="s">
        <v>759</v>
      </c>
      <c r="P216" s="2473" t="s">
        <v>759</v>
      </c>
      <c r="Q216" s="2473" t="s">
        <v>759</v>
      </c>
      <c r="R216" s="2473" t="s">
        <v>759</v>
      </c>
      <c r="S216" s="2339" t="s">
        <v>759</v>
      </c>
      <c r="T216" s="2475" t="s">
        <v>759</v>
      </c>
      <c r="U216" s="2473" t="s">
        <v>759</v>
      </c>
      <c r="V216" s="2339" t="s">
        <v>759</v>
      </c>
      <c r="W216" s="2476" t="s">
        <v>759</v>
      </c>
      <c r="X216" s="2473" t="s">
        <v>759</v>
      </c>
      <c r="Y216" s="2473" t="s">
        <v>759</v>
      </c>
      <c r="Z216" s="2351" t="s">
        <v>759</v>
      </c>
      <c r="AA216" s="2473" t="s">
        <v>759</v>
      </c>
      <c r="AB216" s="2473" t="s">
        <v>759</v>
      </c>
      <c r="AC216" s="2339" t="s">
        <v>759</v>
      </c>
      <c r="AD216" s="2475" t="s">
        <v>759</v>
      </c>
      <c r="AE216" s="2473" t="s">
        <v>759</v>
      </c>
      <c r="AF216" s="2473" t="s">
        <v>759</v>
      </c>
      <c r="AG216" s="2351" t="s">
        <v>759</v>
      </c>
      <c r="AH216" s="2473" t="s">
        <v>759</v>
      </c>
      <c r="AI216" s="2473" t="s">
        <v>759</v>
      </c>
      <c r="AJ216" s="2473" t="s">
        <v>759</v>
      </c>
      <c r="AK216" s="2473" t="s">
        <v>759</v>
      </c>
      <c r="AL216" s="2473" t="s">
        <v>759</v>
      </c>
      <c r="AM216" s="2473" t="s">
        <v>759</v>
      </c>
      <c r="AN216" s="2339" t="s">
        <v>759</v>
      </c>
      <c r="AO216" s="2475" t="s">
        <v>759</v>
      </c>
      <c r="AP216" s="2473" t="s">
        <v>759</v>
      </c>
      <c r="AQ216" s="2473" t="s">
        <v>759</v>
      </c>
      <c r="AR216" s="2473" t="s">
        <v>759</v>
      </c>
      <c r="AS216" s="2473" t="s">
        <v>759</v>
      </c>
      <c r="AT216" s="2473" t="s">
        <v>759</v>
      </c>
      <c r="AU216" s="2351" t="s">
        <v>759</v>
      </c>
      <c r="AV216" s="2283"/>
      <c r="AW216" s="2332">
        <v>0</v>
      </c>
      <c r="AX216" s="2283"/>
    </row>
    <row r="217" spans="1:50" ht="15" customHeight="1" x14ac:dyDescent="0.25">
      <c r="A217" s="91"/>
      <c r="B217" s="91"/>
      <c r="C217" s="91"/>
      <c r="D217" s="2855" t="s">
        <v>577</v>
      </c>
      <c r="E217" s="2856" t="s">
        <v>309</v>
      </c>
      <c r="F217" s="2478" t="s">
        <v>64</v>
      </c>
      <c r="G217" s="2478" t="s">
        <v>64</v>
      </c>
      <c r="H217" s="2478" t="s">
        <v>64</v>
      </c>
      <c r="I217" s="2479" t="s">
        <v>759</v>
      </c>
      <c r="J217" s="2479" t="s">
        <v>41</v>
      </c>
      <c r="K217" s="2480" t="s">
        <v>87</v>
      </c>
      <c r="L217" s="2481" t="s">
        <v>87</v>
      </c>
      <c r="M217" s="2482" t="s">
        <v>87</v>
      </c>
      <c r="N217" s="2483" t="s">
        <v>87</v>
      </c>
      <c r="O217" s="2479" t="s">
        <v>759</v>
      </c>
      <c r="P217" s="2479" t="s">
        <v>759</v>
      </c>
      <c r="Q217" s="2479" t="s">
        <v>41</v>
      </c>
      <c r="R217" s="2484" t="s">
        <v>55</v>
      </c>
      <c r="S217" s="2485" t="s">
        <v>55</v>
      </c>
      <c r="T217" s="2486" t="s">
        <v>759</v>
      </c>
      <c r="U217" s="2478" t="s">
        <v>64</v>
      </c>
      <c r="V217" s="2478" t="s">
        <v>64</v>
      </c>
      <c r="W217" s="2478" t="s">
        <v>64</v>
      </c>
      <c r="X217" s="2478" t="s">
        <v>64</v>
      </c>
      <c r="Y217" s="2479" t="s">
        <v>759</v>
      </c>
      <c r="Z217" s="3195" t="s">
        <v>64</v>
      </c>
      <c r="AA217" s="2922" t="s">
        <v>42</v>
      </c>
      <c r="AB217" s="2904" t="s">
        <v>42</v>
      </c>
      <c r="AC217" s="2904" t="s">
        <v>42</v>
      </c>
      <c r="AD217" s="2487" t="s">
        <v>759</v>
      </c>
      <c r="AE217" s="2488" t="s">
        <v>44</v>
      </c>
      <c r="AF217" s="2484" t="s">
        <v>55</v>
      </c>
      <c r="AG217" s="2485" t="s">
        <v>55</v>
      </c>
      <c r="AH217" s="2489" t="s">
        <v>64</v>
      </c>
      <c r="AI217" s="2478" t="s">
        <v>64</v>
      </c>
      <c r="AJ217" s="2478" t="s">
        <v>64</v>
      </c>
      <c r="AK217" s="2479" t="s">
        <v>759</v>
      </c>
      <c r="AL217" s="2479" t="s">
        <v>41</v>
      </c>
      <c r="AM217" s="2480" t="s">
        <v>64</v>
      </c>
      <c r="AN217" s="2490" t="s">
        <v>578</v>
      </c>
      <c r="AO217" s="2491" t="s">
        <v>44</v>
      </c>
      <c r="AP217" s="2488" t="s">
        <v>44</v>
      </c>
      <c r="AQ217" s="2488" t="s">
        <v>44</v>
      </c>
      <c r="AR217" s="2488" t="s">
        <v>44</v>
      </c>
      <c r="AS217" s="2479" t="s">
        <v>41</v>
      </c>
      <c r="AT217" s="2484" t="s">
        <v>55</v>
      </c>
      <c r="AU217" s="2492" t="s">
        <v>55</v>
      </c>
      <c r="AV217" s="2283">
        <v>25</v>
      </c>
      <c r="AW217" s="2332">
        <v>0</v>
      </c>
      <c r="AX217" s="2283"/>
    </row>
    <row r="218" spans="1:50" ht="15" customHeight="1" x14ac:dyDescent="0.25">
      <c r="A218" s="91"/>
      <c r="B218" s="2349" t="s">
        <v>589</v>
      </c>
      <c r="C218" s="733"/>
      <c r="D218" s="2857" t="s">
        <v>580</v>
      </c>
      <c r="E218" s="651" t="s">
        <v>458</v>
      </c>
      <c r="F218" s="2493" t="s">
        <v>69</v>
      </c>
      <c r="G218" s="2493" t="s">
        <v>69</v>
      </c>
      <c r="H218" s="2493" t="s">
        <v>69</v>
      </c>
      <c r="I218" s="2450" t="s">
        <v>759</v>
      </c>
      <c r="J218" s="2450" t="s">
        <v>759</v>
      </c>
      <c r="K218" s="2494" t="s">
        <v>69</v>
      </c>
      <c r="L218" s="2468" t="s">
        <v>579</v>
      </c>
      <c r="M218" s="2495" t="s">
        <v>579</v>
      </c>
      <c r="N218" s="2496" t="s">
        <v>579</v>
      </c>
      <c r="O218" s="2450" t="s">
        <v>759</v>
      </c>
      <c r="P218" s="2450" t="s">
        <v>759</v>
      </c>
      <c r="Q218" s="2450" t="s">
        <v>759</v>
      </c>
      <c r="R218" s="2497" t="s">
        <v>55</v>
      </c>
      <c r="S218" s="2498" t="s">
        <v>55</v>
      </c>
      <c r="T218" s="2499" t="s">
        <v>759</v>
      </c>
      <c r="U218" s="2493" t="s">
        <v>69</v>
      </c>
      <c r="V218" s="2493" t="s">
        <v>69</v>
      </c>
      <c r="W218" s="2493" t="s">
        <v>69</v>
      </c>
      <c r="X218" s="2493" t="s">
        <v>69</v>
      </c>
      <c r="Y218" s="2450" t="s">
        <v>759</v>
      </c>
      <c r="Z218" s="2441" t="s">
        <v>69</v>
      </c>
      <c r="AA218" s="2607" t="s">
        <v>48</v>
      </c>
      <c r="AB218" s="2608" t="s">
        <v>48</v>
      </c>
      <c r="AC218" s="2608" t="s">
        <v>48</v>
      </c>
      <c r="AD218" s="2500" t="s">
        <v>759</v>
      </c>
      <c r="AE218" s="2501" t="s">
        <v>50</v>
      </c>
      <c r="AF218" s="2497" t="s">
        <v>55</v>
      </c>
      <c r="AG218" s="2498" t="s">
        <v>55</v>
      </c>
      <c r="AH218" s="2502" t="s">
        <v>69</v>
      </c>
      <c r="AI218" s="2493" t="s">
        <v>69</v>
      </c>
      <c r="AJ218" s="2493" t="s">
        <v>69</v>
      </c>
      <c r="AK218" s="2450" t="s">
        <v>759</v>
      </c>
      <c r="AL218" s="2450" t="s">
        <v>759</v>
      </c>
      <c r="AM218" s="2494" t="s">
        <v>69</v>
      </c>
      <c r="AN218" s="2503" t="s">
        <v>578</v>
      </c>
      <c r="AO218" s="2470" t="s">
        <v>50</v>
      </c>
      <c r="AP218" s="2501" t="s">
        <v>50</v>
      </c>
      <c r="AQ218" s="2501" t="s">
        <v>50</v>
      </c>
      <c r="AR218" s="2501" t="s">
        <v>50</v>
      </c>
      <c r="AS218" s="2450" t="s">
        <v>759</v>
      </c>
      <c r="AT218" s="2497" t="s">
        <v>55</v>
      </c>
      <c r="AU218" s="2504" t="s">
        <v>55</v>
      </c>
      <c r="AV218" s="2283">
        <v>25</v>
      </c>
      <c r="AW218" s="2332">
        <v>0</v>
      </c>
      <c r="AX218" s="2283"/>
    </row>
    <row r="219" spans="1:50" ht="15" customHeight="1" x14ac:dyDescent="0.25">
      <c r="A219" s="91"/>
      <c r="B219" s="2335" t="s">
        <v>591</v>
      </c>
      <c r="C219" s="733"/>
      <c r="D219" s="2858" t="s">
        <v>581</v>
      </c>
      <c r="E219" s="2859" t="s">
        <v>582</v>
      </c>
      <c r="F219" s="2505" t="s">
        <v>759</v>
      </c>
      <c r="G219" s="2506" t="s">
        <v>759</v>
      </c>
      <c r="H219" s="2507" t="s">
        <v>101</v>
      </c>
      <c r="I219" s="2507" t="s">
        <v>101</v>
      </c>
      <c r="J219" s="2507" t="s">
        <v>101</v>
      </c>
      <c r="K219" s="2508" t="s">
        <v>101</v>
      </c>
      <c r="L219" s="2283"/>
      <c r="M219" s="2509" t="s">
        <v>759</v>
      </c>
      <c r="N219" s="2507" t="s">
        <v>101</v>
      </c>
      <c r="O219" s="2507" t="s">
        <v>101</v>
      </c>
      <c r="P219" s="2507" t="s">
        <v>101</v>
      </c>
      <c r="Q219" s="2507" t="s">
        <v>101</v>
      </c>
      <c r="R219" s="2506" t="s">
        <v>759</v>
      </c>
      <c r="S219" s="2283" t="s">
        <v>759</v>
      </c>
      <c r="T219" s="2509" t="s">
        <v>759</v>
      </c>
      <c r="U219" s="2507" t="s">
        <v>101</v>
      </c>
      <c r="V219" s="2315" t="s">
        <v>101</v>
      </c>
      <c r="W219" s="2510" t="s">
        <v>101</v>
      </c>
      <c r="X219" s="2506" t="s">
        <v>759</v>
      </c>
      <c r="Y219" s="2508" t="s">
        <v>50</v>
      </c>
      <c r="Z219" s="2511" t="s">
        <v>759</v>
      </c>
      <c r="AA219" s="2507" t="s">
        <v>101</v>
      </c>
      <c r="AB219" s="2507" t="s">
        <v>101</v>
      </c>
      <c r="AC219" s="2507" t="s">
        <v>101</v>
      </c>
      <c r="AD219" s="2509" t="s">
        <v>759</v>
      </c>
      <c r="AE219" s="2507" t="s">
        <v>101</v>
      </c>
      <c r="AF219" s="2506" t="s">
        <v>759</v>
      </c>
      <c r="AG219" s="2283"/>
      <c r="AH219" s="2342" t="s">
        <v>101</v>
      </c>
      <c r="AI219" s="2507" t="s">
        <v>101</v>
      </c>
      <c r="AJ219" s="2512" t="s">
        <v>55</v>
      </c>
      <c r="AK219" s="2513" t="s">
        <v>55</v>
      </c>
      <c r="AL219" s="2510" t="s">
        <v>101</v>
      </c>
      <c r="AM219" s="2508" t="s">
        <v>101</v>
      </c>
      <c r="AN219" s="2283" t="s">
        <v>759</v>
      </c>
      <c r="AO219" s="2509" t="s">
        <v>759</v>
      </c>
      <c r="AP219" s="2507" t="s">
        <v>101</v>
      </c>
      <c r="AQ219" s="2507" t="s">
        <v>101</v>
      </c>
      <c r="AR219" s="2507" t="s">
        <v>101</v>
      </c>
      <c r="AS219" s="2507" t="s">
        <v>101</v>
      </c>
      <c r="AT219" s="2506" t="s">
        <v>759</v>
      </c>
      <c r="AU219" s="2511" t="s">
        <v>759</v>
      </c>
      <c r="AV219" s="2283">
        <v>25</v>
      </c>
      <c r="AW219" s="2332">
        <v>0</v>
      </c>
      <c r="AX219" s="2283"/>
    </row>
    <row r="220" spans="1:50" ht="15" customHeight="1" x14ac:dyDescent="0.25">
      <c r="A220" s="91"/>
      <c r="B220" s="2349" t="s">
        <v>593</v>
      </c>
      <c r="C220" s="733"/>
      <c r="D220" s="2860" t="s">
        <v>586</v>
      </c>
      <c r="E220" s="2861" t="s">
        <v>587</v>
      </c>
      <c r="F220" s="3125" t="s">
        <v>80</v>
      </c>
      <c r="G220" s="3125" t="s">
        <v>80</v>
      </c>
      <c r="H220" s="3125" t="s">
        <v>80</v>
      </c>
      <c r="I220" s="3125" t="s">
        <v>80</v>
      </c>
      <c r="J220" s="3058" t="s">
        <v>80</v>
      </c>
      <c r="K220" s="697" t="s">
        <v>80</v>
      </c>
      <c r="L220" s="3479" t="s">
        <v>80</v>
      </c>
      <c r="M220" s="3508" t="s">
        <v>80</v>
      </c>
      <c r="N220" s="3125" t="s">
        <v>80</v>
      </c>
      <c r="O220" s="3125" t="s">
        <v>80</v>
      </c>
      <c r="P220" s="3125" t="s">
        <v>80</v>
      </c>
      <c r="Q220" s="3058" t="s">
        <v>80</v>
      </c>
      <c r="R220" s="2455" t="s">
        <v>80</v>
      </c>
      <c r="S220" s="3479" t="s">
        <v>80</v>
      </c>
      <c r="T220" s="3509" t="s">
        <v>80</v>
      </c>
      <c r="U220" s="3125" t="s">
        <v>80</v>
      </c>
      <c r="V220" s="3507" t="s">
        <v>80</v>
      </c>
      <c r="W220" s="3292" t="s">
        <v>80</v>
      </c>
      <c r="X220" s="3058" t="s">
        <v>80</v>
      </c>
      <c r="Y220" s="697" t="s">
        <v>80</v>
      </c>
      <c r="Z220" s="3516" t="s">
        <v>80</v>
      </c>
      <c r="AA220" s="3125" t="s">
        <v>80</v>
      </c>
      <c r="AB220" s="3125" t="s">
        <v>80</v>
      </c>
      <c r="AC220" s="3507" t="s">
        <v>80</v>
      </c>
      <c r="AD220" s="3508" t="s">
        <v>80</v>
      </c>
      <c r="AE220" s="3058" t="s">
        <v>80</v>
      </c>
      <c r="AF220" s="3058" t="s">
        <v>80</v>
      </c>
      <c r="AG220" s="3479" t="s">
        <v>80</v>
      </c>
      <c r="AH220" s="3506" t="s">
        <v>80</v>
      </c>
      <c r="AI220" s="3125" t="s">
        <v>80</v>
      </c>
      <c r="AJ220" s="3125" t="s">
        <v>80</v>
      </c>
      <c r="AK220" s="3125" t="s">
        <v>80</v>
      </c>
      <c r="AL220" s="3058" t="s">
        <v>80</v>
      </c>
      <c r="AM220" s="697" t="s">
        <v>80</v>
      </c>
      <c r="AN220" s="3479" t="s">
        <v>80</v>
      </c>
      <c r="AO220" s="3508" t="s">
        <v>80</v>
      </c>
      <c r="AP220" s="3125" t="s">
        <v>80</v>
      </c>
      <c r="AQ220" s="3125" t="s">
        <v>80</v>
      </c>
      <c r="AR220" s="3125" t="s">
        <v>80</v>
      </c>
      <c r="AS220" s="3058" t="s">
        <v>80</v>
      </c>
      <c r="AT220" s="3058" t="s">
        <v>80</v>
      </c>
      <c r="AU220" s="3516" t="s">
        <v>80</v>
      </c>
      <c r="AV220" s="2283">
        <v>25</v>
      </c>
      <c r="AW220" s="2332">
        <v>1</v>
      </c>
      <c r="AX220" s="2283"/>
    </row>
    <row r="221" spans="1:50" ht="15" customHeight="1" x14ac:dyDescent="0.25">
      <c r="A221" s="91"/>
      <c r="B221" s="91"/>
      <c r="C221" s="733"/>
      <c r="D221" s="2862" t="s">
        <v>548</v>
      </c>
      <c r="E221" s="3515" t="s">
        <v>588</v>
      </c>
      <c r="F221" s="676">
        <f t="shared" ref="F221:AU221" si="20">COUNTIF(F217:F220,"1V")</f>
        <v>0</v>
      </c>
      <c r="G221" s="677">
        <f t="shared" si="20"/>
        <v>0</v>
      </c>
      <c r="H221" s="677">
        <f t="shared" si="20"/>
        <v>1</v>
      </c>
      <c r="I221" s="677">
        <f t="shared" si="20"/>
        <v>1</v>
      </c>
      <c r="J221" s="677">
        <f t="shared" si="20"/>
        <v>1</v>
      </c>
      <c r="K221" s="673">
        <f t="shared" si="20"/>
        <v>1</v>
      </c>
      <c r="L221" s="700">
        <f t="shared" si="20"/>
        <v>0</v>
      </c>
      <c r="M221" s="1840">
        <f t="shared" si="20"/>
        <v>0</v>
      </c>
      <c r="N221" s="702">
        <f t="shared" si="20"/>
        <v>1</v>
      </c>
      <c r="O221" s="677">
        <f t="shared" si="20"/>
        <v>1</v>
      </c>
      <c r="P221" s="677">
        <f t="shared" si="20"/>
        <v>1</v>
      </c>
      <c r="Q221" s="677">
        <f t="shared" si="20"/>
        <v>1</v>
      </c>
      <c r="R221" s="673">
        <f t="shared" si="20"/>
        <v>0</v>
      </c>
      <c r="S221" s="700">
        <f t="shared" si="20"/>
        <v>0</v>
      </c>
      <c r="T221" s="1840">
        <f t="shared" si="20"/>
        <v>0</v>
      </c>
      <c r="U221" s="702">
        <f t="shared" si="20"/>
        <v>1</v>
      </c>
      <c r="V221" s="677">
        <f t="shared" si="20"/>
        <v>1</v>
      </c>
      <c r="W221" s="677">
        <f t="shared" si="20"/>
        <v>1</v>
      </c>
      <c r="X221" s="677">
        <f t="shared" si="20"/>
        <v>0</v>
      </c>
      <c r="Y221" s="700">
        <f t="shared" si="20"/>
        <v>0</v>
      </c>
      <c r="Z221" s="674">
        <f t="shared" si="20"/>
        <v>0</v>
      </c>
      <c r="AA221" s="676">
        <f t="shared" si="20"/>
        <v>1</v>
      </c>
      <c r="AB221" s="702">
        <f t="shared" si="20"/>
        <v>1</v>
      </c>
      <c r="AC221" s="703">
        <f t="shared" si="20"/>
        <v>1</v>
      </c>
      <c r="AD221" s="1840">
        <f t="shared" si="20"/>
        <v>0</v>
      </c>
      <c r="AE221" s="702">
        <f t="shared" si="20"/>
        <v>1</v>
      </c>
      <c r="AF221" s="700">
        <f t="shared" si="20"/>
        <v>0</v>
      </c>
      <c r="AG221" s="674">
        <f t="shared" si="20"/>
        <v>0</v>
      </c>
      <c r="AH221" s="676">
        <f t="shared" si="20"/>
        <v>1</v>
      </c>
      <c r="AI221" s="702">
        <f t="shared" si="20"/>
        <v>1</v>
      </c>
      <c r="AJ221" s="677">
        <f t="shared" si="20"/>
        <v>0</v>
      </c>
      <c r="AK221" s="677">
        <f t="shared" si="20"/>
        <v>0</v>
      </c>
      <c r="AL221" s="677">
        <f t="shared" si="20"/>
        <v>1</v>
      </c>
      <c r="AM221" s="673">
        <f t="shared" si="20"/>
        <v>1</v>
      </c>
      <c r="AN221" s="700">
        <f t="shared" si="20"/>
        <v>0</v>
      </c>
      <c r="AO221" s="1840">
        <f t="shared" si="20"/>
        <v>0</v>
      </c>
      <c r="AP221" s="702">
        <f t="shared" si="20"/>
        <v>1</v>
      </c>
      <c r="AQ221" s="677">
        <f t="shared" si="20"/>
        <v>1</v>
      </c>
      <c r="AR221" s="677">
        <f t="shared" si="20"/>
        <v>1</v>
      </c>
      <c r="AS221" s="677">
        <f t="shared" si="20"/>
        <v>1</v>
      </c>
      <c r="AT221" s="673">
        <f t="shared" si="20"/>
        <v>0</v>
      </c>
      <c r="AU221" s="674">
        <f t="shared" si="20"/>
        <v>0</v>
      </c>
      <c r="AV221" s="2283">
        <v>25</v>
      </c>
      <c r="AW221" s="2332">
        <v>1</v>
      </c>
      <c r="AX221" s="2283"/>
    </row>
    <row r="222" spans="1:50" ht="15" customHeight="1" x14ac:dyDescent="0.25">
      <c r="A222" s="2343" t="s">
        <v>759</v>
      </c>
      <c r="B222" s="91"/>
      <c r="C222" s="733"/>
      <c r="D222" s="2863" t="s">
        <v>759</v>
      </c>
      <c r="E222" s="2864" t="s">
        <v>759</v>
      </c>
      <c r="F222" s="2516" t="s">
        <v>759</v>
      </c>
      <c r="G222" s="2516" t="s">
        <v>759</v>
      </c>
      <c r="H222" s="2519" t="s">
        <v>759</v>
      </c>
      <c r="I222" s="2517" t="s">
        <v>759</v>
      </c>
      <c r="J222" s="2516" t="s">
        <v>759</v>
      </c>
      <c r="K222" s="2516" t="s">
        <v>759</v>
      </c>
      <c r="L222" s="2519" t="s">
        <v>759</v>
      </c>
      <c r="M222" s="2518" t="s">
        <v>759</v>
      </c>
      <c r="N222" s="2516" t="s">
        <v>759</v>
      </c>
      <c r="O222" s="2516" t="s">
        <v>759</v>
      </c>
      <c r="P222" s="2516" t="s">
        <v>759</v>
      </c>
      <c r="Q222" s="2516" t="s">
        <v>759</v>
      </c>
      <c r="R222" s="2516" t="s">
        <v>759</v>
      </c>
      <c r="S222" s="2519" t="s">
        <v>759</v>
      </c>
      <c r="T222" s="2518" t="s">
        <v>759</v>
      </c>
      <c r="U222" s="2516" t="s">
        <v>759</v>
      </c>
      <c r="V222" s="2519" t="s">
        <v>759</v>
      </c>
      <c r="W222" s="2517" t="s">
        <v>759</v>
      </c>
      <c r="X222" s="2519" t="s">
        <v>759</v>
      </c>
      <c r="Y222" s="2517" t="s">
        <v>759</v>
      </c>
      <c r="Z222" s="2520" t="s">
        <v>759</v>
      </c>
      <c r="AA222" s="2517" t="s">
        <v>759</v>
      </c>
      <c r="AB222" s="2516" t="s">
        <v>759</v>
      </c>
      <c r="AC222" s="2519" t="s">
        <v>759</v>
      </c>
      <c r="AD222" s="2518" t="s">
        <v>759</v>
      </c>
      <c r="AE222" s="2516" t="s">
        <v>759</v>
      </c>
      <c r="AF222" s="2516" t="s">
        <v>759</v>
      </c>
      <c r="AG222" s="2520" t="s">
        <v>759</v>
      </c>
      <c r="AH222" s="3517" t="s">
        <v>759</v>
      </c>
      <c r="AI222" s="2516" t="s">
        <v>759</v>
      </c>
      <c r="AJ222" s="2516" t="s">
        <v>759</v>
      </c>
      <c r="AK222" s="2516" t="s">
        <v>759</v>
      </c>
      <c r="AL222" s="2516" t="s">
        <v>759</v>
      </c>
      <c r="AM222" s="2516" t="s">
        <v>759</v>
      </c>
      <c r="AN222" s="2519" t="s">
        <v>759</v>
      </c>
      <c r="AO222" s="2518" t="s">
        <v>759</v>
      </c>
      <c r="AP222" s="2516" t="s">
        <v>759</v>
      </c>
      <c r="AQ222" s="2516" t="s">
        <v>759</v>
      </c>
      <c r="AR222" s="2516" t="s">
        <v>759</v>
      </c>
      <c r="AS222" s="2516" t="s">
        <v>759</v>
      </c>
      <c r="AT222" s="2516" t="s">
        <v>759</v>
      </c>
      <c r="AU222" s="2520" t="s">
        <v>759</v>
      </c>
      <c r="AV222" s="2283">
        <v>25</v>
      </c>
      <c r="AW222" s="2332">
        <v>0</v>
      </c>
      <c r="AX222" s="2283"/>
    </row>
    <row r="223" spans="1:50" ht="15" customHeight="1" x14ac:dyDescent="0.25">
      <c r="A223" s="2343" t="s">
        <v>759</v>
      </c>
      <c r="B223" s="91"/>
      <c r="C223" s="733"/>
      <c r="D223" s="2865" t="s">
        <v>590</v>
      </c>
      <c r="E223" s="2739" t="s">
        <v>327</v>
      </c>
      <c r="F223" s="2355" t="s">
        <v>101</v>
      </c>
      <c r="G223" s="2521" t="s">
        <v>101</v>
      </c>
      <c r="H223" s="2521" t="s">
        <v>101</v>
      </c>
      <c r="I223" s="2521" t="s">
        <v>101</v>
      </c>
      <c r="J223" s="2522" t="s">
        <v>101</v>
      </c>
      <c r="K223" s="161" t="s">
        <v>759</v>
      </c>
      <c r="L223" s="2462" t="s">
        <v>759</v>
      </c>
      <c r="M223" s="2461" t="s">
        <v>759</v>
      </c>
      <c r="N223" s="2417" t="s">
        <v>101</v>
      </c>
      <c r="O223" s="2401" t="s">
        <v>101</v>
      </c>
      <c r="P223" s="2401" t="s">
        <v>101</v>
      </c>
      <c r="Q223" s="2523" t="s">
        <v>55</v>
      </c>
      <c r="R223" s="2524" t="s">
        <v>55</v>
      </c>
      <c r="S223" s="2525" t="s">
        <v>55</v>
      </c>
      <c r="T223" s="2526" t="s">
        <v>55</v>
      </c>
      <c r="U223" s="2417" t="s">
        <v>101</v>
      </c>
      <c r="V223" s="2401" t="s">
        <v>101</v>
      </c>
      <c r="W223" s="2401" t="s">
        <v>101</v>
      </c>
      <c r="X223" s="2401" t="s">
        <v>101</v>
      </c>
      <c r="Y223" s="161" t="s">
        <v>759</v>
      </c>
      <c r="Z223" s="2369" t="s">
        <v>759</v>
      </c>
      <c r="AA223" s="2401" t="s">
        <v>101</v>
      </c>
      <c r="AB223" s="2401" t="s">
        <v>101</v>
      </c>
      <c r="AC223" s="2401" t="s">
        <v>101</v>
      </c>
      <c r="AD223" s="2461" t="s">
        <v>759</v>
      </c>
      <c r="AE223" s="2417" t="s">
        <v>691</v>
      </c>
      <c r="AF223" s="2414" t="s">
        <v>759</v>
      </c>
      <c r="AG223" s="2369" t="s">
        <v>759</v>
      </c>
      <c r="AH223" s="2522" t="s">
        <v>101</v>
      </c>
      <c r="AI223" s="2521" t="s">
        <v>101</v>
      </c>
      <c r="AJ223" s="2521" t="s">
        <v>101</v>
      </c>
      <c r="AK223" s="2521" t="s">
        <v>101</v>
      </c>
      <c r="AL223" s="2521" t="s">
        <v>101</v>
      </c>
      <c r="AM223" s="161" t="s">
        <v>759</v>
      </c>
      <c r="AN223" s="2462" t="s">
        <v>759</v>
      </c>
      <c r="AO223" s="2461" t="s">
        <v>759</v>
      </c>
      <c r="AP223" s="2417" t="s">
        <v>101</v>
      </c>
      <c r="AQ223" s="2401" t="s">
        <v>101</v>
      </c>
      <c r="AR223" s="2401" t="s">
        <v>101</v>
      </c>
      <c r="AS223" s="2417" t="s">
        <v>101</v>
      </c>
      <c r="AT223" s="2414" t="s">
        <v>759</v>
      </c>
      <c r="AU223" s="2369" t="s">
        <v>759</v>
      </c>
      <c r="AV223" s="2283">
        <v>25</v>
      </c>
      <c r="AW223" s="2332">
        <v>0</v>
      </c>
      <c r="AX223" s="2283"/>
    </row>
    <row r="224" spans="1:50" ht="15" customHeight="1" x14ac:dyDescent="0.25">
      <c r="A224" s="2343" t="s">
        <v>759</v>
      </c>
      <c r="B224" s="91"/>
      <c r="C224" s="733"/>
      <c r="D224" s="2866" t="s">
        <v>592</v>
      </c>
      <c r="E224" s="2867" t="s">
        <v>445</v>
      </c>
      <c r="F224" s="2527" t="s">
        <v>101</v>
      </c>
      <c r="G224" s="2528" t="s">
        <v>101</v>
      </c>
      <c r="H224" s="2529" t="s">
        <v>101</v>
      </c>
      <c r="I224" s="2529" t="s">
        <v>101</v>
      </c>
      <c r="J224" s="2530" t="s">
        <v>101</v>
      </c>
      <c r="K224" s="2397" t="s">
        <v>759</v>
      </c>
      <c r="L224" s="2337" t="s">
        <v>759</v>
      </c>
      <c r="M224" s="1769" t="s">
        <v>759</v>
      </c>
      <c r="N224" s="2531" t="s">
        <v>101</v>
      </c>
      <c r="O224" s="2529" t="s">
        <v>101</v>
      </c>
      <c r="P224" s="2529" t="s">
        <v>101</v>
      </c>
      <c r="Q224" s="2530" t="s">
        <v>101</v>
      </c>
      <c r="R224" s="2397" t="s">
        <v>759</v>
      </c>
      <c r="S224" s="2337" t="s">
        <v>759</v>
      </c>
      <c r="T224" s="1769" t="s">
        <v>759</v>
      </c>
      <c r="U224" s="2531" t="s">
        <v>101</v>
      </c>
      <c r="V224" s="2529" t="s">
        <v>101</v>
      </c>
      <c r="W224" s="2530" t="s">
        <v>101</v>
      </c>
      <c r="X224" s="2532" t="s">
        <v>101</v>
      </c>
      <c r="Y224" s="2533" t="s">
        <v>55</v>
      </c>
      <c r="Z224" s="2440" t="s">
        <v>55</v>
      </c>
      <c r="AA224" s="2534" t="s">
        <v>70</v>
      </c>
      <c r="AB224" s="2535" t="s">
        <v>70</v>
      </c>
      <c r="AC224" s="2536" t="s">
        <v>70</v>
      </c>
      <c r="AD224" s="2537" t="s">
        <v>55</v>
      </c>
      <c r="AE224" s="2535" t="s">
        <v>70</v>
      </c>
      <c r="AF224" s="2538" t="s">
        <v>70</v>
      </c>
      <c r="AG224" s="2539" t="s">
        <v>55</v>
      </c>
      <c r="AH224" s="2540" t="s">
        <v>70</v>
      </c>
      <c r="AI224" s="2534" t="s">
        <v>70</v>
      </c>
      <c r="AJ224" s="2534" t="s">
        <v>70</v>
      </c>
      <c r="AK224" s="2534" t="s">
        <v>70</v>
      </c>
      <c r="AL224" s="2534" t="s">
        <v>70</v>
      </c>
      <c r="AM224" s="2534" t="s">
        <v>70</v>
      </c>
      <c r="AN224" s="2541" t="s">
        <v>55</v>
      </c>
      <c r="AO224" s="2542" t="s">
        <v>55</v>
      </c>
      <c r="AP224" s="2531" t="s">
        <v>101</v>
      </c>
      <c r="AQ224" s="2529" t="s">
        <v>101</v>
      </c>
      <c r="AR224" s="2529" t="s">
        <v>101</v>
      </c>
      <c r="AS224" s="2530" t="s">
        <v>101</v>
      </c>
      <c r="AT224" s="2397" t="s">
        <v>759</v>
      </c>
      <c r="AU224" s="2345" t="s">
        <v>759</v>
      </c>
      <c r="AV224" s="2283">
        <v>25</v>
      </c>
      <c r="AW224" s="2332">
        <v>0</v>
      </c>
      <c r="AX224" s="2283"/>
    </row>
    <row r="225" spans="1:50" ht="15" customHeight="1" x14ac:dyDescent="0.25">
      <c r="A225" s="2343" t="s">
        <v>759</v>
      </c>
      <c r="B225" s="2349" t="s">
        <v>606</v>
      </c>
      <c r="C225" s="733"/>
      <c r="D225" s="2868" t="s">
        <v>594</v>
      </c>
      <c r="E225" s="2869" t="s">
        <v>522</v>
      </c>
      <c r="F225" s="2505" t="s">
        <v>759</v>
      </c>
      <c r="G225" s="2507" t="s">
        <v>44</v>
      </c>
      <c r="H225" s="2507" t="s">
        <v>44</v>
      </c>
      <c r="I225" s="2507" t="s">
        <v>44</v>
      </c>
      <c r="J225" s="2507" t="s">
        <v>44</v>
      </c>
      <c r="K225" s="2506" t="s">
        <v>759</v>
      </c>
      <c r="L225" s="2283" t="s">
        <v>759</v>
      </c>
      <c r="M225" s="2163" t="s">
        <v>759</v>
      </c>
      <c r="N225" s="2507" t="s">
        <v>44</v>
      </c>
      <c r="O225" s="2315" t="s">
        <v>44</v>
      </c>
      <c r="P225" s="2725" t="s">
        <v>44</v>
      </c>
      <c r="Q225" s="2725" t="s">
        <v>44</v>
      </c>
      <c r="R225" s="2324" t="s">
        <v>759</v>
      </c>
      <c r="S225" s="2283" t="s">
        <v>759</v>
      </c>
      <c r="T225" s="2509" t="s">
        <v>759</v>
      </c>
      <c r="U225" s="2725" t="s">
        <v>44</v>
      </c>
      <c r="V225" s="2324" t="s">
        <v>759</v>
      </c>
      <c r="W225" s="2506" t="s">
        <v>759</v>
      </c>
      <c r="X225" s="2315" t="s">
        <v>44</v>
      </c>
      <c r="Y225" s="2720" t="s">
        <v>44</v>
      </c>
      <c r="Z225" s="2508" t="s">
        <v>44</v>
      </c>
      <c r="AA225" s="2342" t="s">
        <v>44</v>
      </c>
      <c r="AB225" s="2506" t="s">
        <v>759</v>
      </c>
      <c r="AC225" s="2283" t="s">
        <v>759</v>
      </c>
      <c r="AD225" s="2721" t="s">
        <v>579</v>
      </c>
      <c r="AE225" s="2722" t="s">
        <v>579</v>
      </c>
      <c r="AF225" s="2722" t="s">
        <v>579</v>
      </c>
      <c r="AG225" s="2511" t="s">
        <v>759</v>
      </c>
      <c r="AH225" s="2506" t="s">
        <v>759</v>
      </c>
      <c r="AI225" s="2507" t="s">
        <v>44</v>
      </c>
      <c r="AJ225" s="2507" t="s">
        <v>44</v>
      </c>
      <c r="AK225" s="2507" t="s">
        <v>44</v>
      </c>
      <c r="AL225" s="2507" t="s">
        <v>44</v>
      </c>
      <c r="AM225" s="2506" t="s">
        <v>759</v>
      </c>
      <c r="AN225" s="2723" t="s">
        <v>55</v>
      </c>
      <c r="AO225" s="2566" t="s">
        <v>44</v>
      </c>
      <c r="AP225" s="3434" t="s">
        <v>42</v>
      </c>
      <c r="AQ225" s="2506" t="s">
        <v>759</v>
      </c>
      <c r="AR225" s="2506" t="s">
        <v>759</v>
      </c>
      <c r="AS225" s="2506" t="s">
        <v>759</v>
      </c>
      <c r="AT225" s="2508" t="s">
        <v>44</v>
      </c>
      <c r="AU225" s="2508" t="s">
        <v>44</v>
      </c>
      <c r="AV225" s="2283">
        <v>25</v>
      </c>
      <c r="AW225" s="2332">
        <v>0</v>
      </c>
      <c r="AX225" s="2283"/>
    </row>
    <row r="226" spans="1:50" ht="15" customHeight="1" x14ac:dyDescent="0.25">
      <c r="A226" s="2343" t="s">
        <v>759</v>
      </c>
      <c r="B226" s="2283"/>
      <c r="C226" s="733"/>
      <c r="D226" s="2870" t="s">
        <v>369</v>
      </c>
      <c r="E226" s="2787" t="s">
        <v>122</v>
      </c>
      <c r="F226" s="2898"/>
      <c r="G226" s="2727"/>
      <c r="H226" s="2727"/>
      <c r="I226" s="2727"/>
      <c r="J226" s="2727"/>
      <c r="K226" s="2727"/>
      <c r="L226" s="2727"/>
      <c r="M226" s="2899"/>
      <c r="N226" s="2727"/>
      <c r="O226" s="2724" t="s">
        <v>123</v>
      </c>
      <c r="P226" s="2724" t="s">
        <v>123</v>
      </c>
      <c r="Q226" s="2724" t="s">
        <v>123</v>
      </c>
      <c r="R226" s="2727"/>
      <c r="S226" s="2727"/>
      <c r="T226" s="2727"/>
      <c r="U226" s="2727"/>
      <c r="V226" s="2727"/>
      <c r="W226" s="2727"/>
      <c r="X226" s="2727"/>
      <c r="Y226" s="2727"/>
      <c r="Z226" s="2727"/>
      <c r="AA226" s="2727"/>
      <c r="AB226" s="2727"/>
      <c r="AC226" s="2727"/>
      <c r="AD226" s="2727"/>
      <c r="AE226" s="2727"/>
      <c r="AF226" s="2727"/>
      <c r="AG226" s="2727"/>
      <c r="AH226" s="2727"/>
      <c r="AI226" s="2727"/>
      <c r="AJ226" s="2727"/>
      <c r="AK226" s="2727"/>
      <c r="AL226" s="2727"/>
      <c r="AM226" s="2727"/>
      <c r="AN226" s="2728"/>
      <c r="AO226" s="2727"/>
      <c r="AP226" s="2727"/>
      <c r="AQ226" s="2727"/>
      <c r="AR226" s="2727"/>
      <c r="AS226" s="2727"/>
      <c r="AT226" s="2727"/>
      <c r="AU226" s="2727"/>
      <c r="AV226" s="2283">
        <v>25</v>
      </c>
      <c r="AW226" s="2332">
        <v>4</v>
      </c>
      <c r="AX226" s="2283"/>
    </row>
    <row r="227" spans="1:50" ht="15" customHeight="1" x14ac:dyDescent="0.25">
      <c r="A227" s="2343" t="s">
        <v>759</v>
      </c>
      <c r="B227" s="2356" t="s">
        <v>611</v>
      </c>
      <c r="C227" s="733"/>
      <c r="D227" s="2871" t="s">
        <v>597</v>
      </c>
      <c r="E227" s="2872" t="s">
        <v>598</v>
      </c>
      <c r="F227" s="2397" t="s">
        <v>41</v>
      </c>
      <c r="G227" s="2397" t="s">
        <v>41</v>
      </c>
      <c r="H227" s="2427" t="s">
        <v>50</v>
      </c>
      <c r="I227" s="2427" t="s">
        <v>50</v>
      </c>
      <c r="J227" s="2427" t="s">
        <v>50</v>
      </c>
      <c r="K227" s="2547" t="s">
        <v>55</v>
      </c>
      <c r="L227" s="2549" t="s">
        <v>55</v>
      </c>
      <c r="M227" s="2548" t="s">
        <v>55</v>
      </c>
      <c r="N227" s="2549" t="s">
        <v>70</v>
      </c>
      <c r="O227" s="2550" t="s">
        <v>70</v>
      </c>
      <c r="P227" s="2551" t="s">
        <v>70</v>
      </c>
      <c r="Q227" s="2551" t="s">
        <v>70</v>
      </c>
      <c r="R227" s="2551" t="s">
        <v>70</v>
      </c>
      <c r="S227" s="2552" t="s">
        <v>55</v>
      </c>
      <c r="T227" s="2553" t="s">
        <v>759</v>
      </c>
      <c r="U227" s="2942" t="s">
        <v>50</v>
      </c>
      <c r="V227" s="2395" t="s">
        <v>759</v>
      </c>
      <c r="W227" s="2397" t="s">
        <v>439</v>
      </c>
      <c r="X227" s="2726" t="s">
        <v>439</v>
      </c>
      <c r="Y227" s="2555" t="s">
        <v>439</v>
      </c>
      <c r="Z227" s="2471" t="s">
        <v>790</v>
      </c>
      <c r="AA227" s="2336" t="s">
        <v>790</v>
      </c>
      <c r="AB227" s="2397" t="s">
        <v>790</v>
      </c>
      <c r="AC227" s="2337" t="s">
        <v>808</v>
      </c>
      <c r="AD227" s="2556" t="s">
        <v>579</v>
      </c>
      <c r="AE227" s="2467" t="s">
        <v>579</v>
      </c>
      <c r="AF227" s="2467" t="s">
        <v>579</v>
      </c>
      <c r="AG227" s="2345" t="s">
        <v>759</v>
      </c>
      <c r="AH227" s="2397" t="s">
        <v>759</v>
      </c>
      <c r="AI227" s="2427" t="s">
        <v>50</v>
      </c>
      <c r="AJ227" s="2427" t="s">
        <v>50</v>
      </c>
      <c r="AK227" s="2427" t="s">
        <v>50</v>
      </c>
      <c r="AL227" s="2427" t="s">
        <v>50</v>
      </c>
      <c r="AM227" s="2397" t="s">
        <v>759</v>
      </c>
      <c r="AN227" s="2337" t="s">
        <v>759</v>
      </c>
      <c r="AO227" s="2470" t="s">
        <v>50</v>
      </c>
      <c r="AP227" s="2607" t="s">
        <v>48</v>
      </c>
      <c r="AQ227" s="2397" t="s">
        <v>759</v>
      </c>
      <c r="AR227" s="2397" t="s">
        <v>759</v>
      </c>
      <c r="AS227" s="2397" t="s">
        <v>759</v>
      </c>
      <c r="AT227" s="2471" t="s">
        <v>50</v>
      </c>
      <c r="AU227" s="2471" t="s">
        <v>50</v>
      </c>
      <c r="AV227" s="2283">
        <v>25</v>
      </c>
      <c r="AW227" s="2332">
        <v>0</v>
      </c>
      <c r="AX227" s="2283"/>
    </row>
    <row r="228" spans="1:50" ht="15" customHeight="1" x14ac:dyDescent="0.25">
      <c r="A228" s="2338" t="s">
        <v>759</v>
      </c>
      <c r="B228" s="91"/>
      <c r="C228" s="733"/>
      <c r="D228" s="2873" t="s">
        <v>599</v>
      </c>
      <c r="E228" s="2856" t="s">
        <v>427</v>
      </c>
      <c r="F228" s="2408" t="s">
        <v>41</v>
      </c>
      <c r="G228" s="2408" t="s">
        <v>759</v>
      </c>
      <c r="H228" s="2408" t="s">
        <v>759</v>
      </c>
      <c r="I228" s="2417" t="s">
        <v>44</v>
      </c>
      <c r="J228" s="2417" t="s">
        <v>44</v>
      </c>
      <c r="K228" s="2409" t="s">
        <v>44</v>
      </c>
      <c r="L228" s="2409" t="s">
        <v>44</v>
      </c>
      <c r="M228" s="2411" t="s">
        <v>759</v>
      </c>
      <c r="N228" s="2417" t="s">
        <v>44</v>
      </c>
      <c r="O228" s="2417" t="s">
        <v>44</v>
      </c>
      <c r="P228" s="2417" t="s">
        <v>44</v>
      </c>
      <c r="Q228" s="2417" t="s">
        <v>44</v>
      </c>
      <c r="R228" s="2408" t="s">
        <v>759</v>
      </c>
      <c r="S228" s="2408" t="s">
        <v>759</v>
      </c>
      <c r="T228" s="2557" t="s">
        <v>44</v>
      </c>
      <c r="U228" s="2448" t="s">
        <v>44</v>
      </c>
      <c r="V228" s="2456" t="s">
        <v>759</v>
      </c>
      <c r="W228" s="2412" t="s">
        <v>44</v>
      </c>
      <c r="X228" s="2417" t="s">
        <v>44</v>
      </c>
      <c r="Y228" s="2408" t="s">
        <v>759</v>
      </c>
      <c r="Z228" s="2369" t="s">
        <v>759</v>
      </c>
      <c r="AA228" s="2412" t="s">
        <v>44</v>
      </c>
      <c r="AB228" s="2417" t="s">
        <v>44</v>
      </c>
      <c r="AC228" s="2408" t="s">
        <v>759</v>
      </c>
      <c r="AD228" s="2509" t="s">
        <v>759</v>
      </c>
      <c r="AE228" s="2507" t="s">
        <v>44</v>
      </c>
      <c r="AF228" s="2409" t="s">
        <v>44</v>
      </c>
      <c r="AG228" s="2369" t="s">
        <v>759</v>
      </c>
      <c r="AH228" s="2522" t="s">
        <v>64</v>
      </c>
      <c r="AI228" s="2408" t="s">
        <v>759</v>
      </c>
      <c r="AJ228" s="2522" t="s">
        <v>64</v>
      </c>
      <c r="AK228" s="2522" t="s">
        <v>64</v>
      </c>
      <c r="AL228" s="2408" t="s">
        <v>759</v>
      </c>
      <c r="AM228" s="2457" t="s">
        <v>579</v>
      </c>
      <c r="AN228" s="2458" t="s">
        <v>579</v>
      </c>
      <c r="AO228" s="2545" t="s">
        <v>579</v>
      </c>
      <c r="AP228" s="2408" t="s">
        <v>759</v>
      </c>
      <c r="AQ228" s="2408" t="s">
        <v>759</v>
      </c>
      <c r="AR228" s="2417" t="s">
        <v>44</v>
      </c>
      <c r="AS228" s="2417" t="s">
        <v>44</v>
      </c>
      <c r="AT228" s="2408" t="s">
        <v>759</v>
      </c>
      <c r="AU228" s="2369" t="s">
        <v>759</v>
      </c>
      <c r="AV228" s="2283">
        <v>25</v>
      </c>
      <c r="AW228" s="2332">
        <v>1</v>
      </c>
      <c r="AX228" s="2283"/>
    </row>
    <row r="229" spans="1:50" ht="15" customHeight="1" x14ac:dyDescent="0.25">
      <c r="A229" s="2338" t="s">
        <v>759</v>
      </c>
      <c r="B229" s="91"/>
      <c r="C229" s="733"/>
      <c r="D229" s="2874" t="s">
        <v>602</v>
      </c>
      <c r="E229" s="2006" t="s">
        <v>603</v>
      </c>
      <c r="F229" s="2397" t="s">
        <v>41</v>
      </c>
      <c r="G229" s="2397" t="s">
        <v>759</v>
      </c>
      <c r="H229" s="2397" t="s">
        <v>759</v>
      </c>
      <c r="I229" s="2427" t="s">
        <v>50</v>
      </c>
      <c r="J229" s="2427" t="s">
        <v>50</v>
      </c>
      <c r="K229" s="2471" t="s">
        <v>50</v>
      </c>
      <c r="L229" s="2471" t="s">
        <v>50</v>
      </c>
      <c r="M229" s="2432" t="s">
        <v>759</v>
      </c>
      <c r="N229" s="2501" t="s">
        <v>50</v>
      </c>
      <c r="O229" s="2427" t="s">
        <v>50</v>
      </c>
      <c r="P229" s="2427" t="s">
        <v>50</v>
      </c>
      <c r="Q229" s="2427" t="s">
        <v>50</v>
      </c>
      <c r="R229" s="2397" t="s">
        <v>759</v>
      </c>
      <c r="S229" s="2397" t="s">
        <v>759</v>
      </c>
      <c r="T229" s="2470" t="s">
        <v>50</v>
      </c>
      <c r="U229" s="2558" t="s">
        <v>50</v>
      </c>
      <c r="V229" s="2443" t="s">
        <v>759</v>
      </c>
      <c r="W229" s="2559" t="s">
        <v>50</v>
      </c>
      <c r="X229" s="2501" t="s">
        <v>50</v>
      </c>
      <c r="Y229" s="2397" t="s">
        <v>759</v>
      </c>
      <c r="Z229" s="2345" t="s">
        <v>759</v>
      </c>
      <c r="AA229" s="2559" t="s">
        <v>50</v>
      </c>
      <c r="AB229" s="2427" t="s">
        <v>50</v>
      </c>
      <c r="AC229" s="2450" t="s">
        <v>759</v>
      </c>
      <c r="AD229" s="2500" t="s">
        <v>759</v>
      </c>
      <c r="AE229" s="2501" t="s">
        <v>50</v>
      </c>
      <c r="AF229" s="2471" t="s">
        <v>50</v>
      </c>
      <c r="AG229" s="2345" t="s">
        <v>759</v>
      </c>
      <c r="AH229" s="2560" t="s">
        <v>69</v>
      </c>
      <c r="AI229" s="2397" t="s">
        <v>759</v>
      </c>
      <c r="AJ229" s="2560" t="s">
        <v>69</v>
      </c>
      <c r="AK229" s="2560" t="s">
        <v>69</v>
      </c>
      <c r="AL229" s="2397" t="s">
        <v>759</v>
      </c>
      <c r="AM229" s="2467" t="s">
        <v>579</v>
      </c>
      <c r="AN229" s="2561" t="s">
        <v>579</v>
      </c>
      <c r="AO229" s="2556" t="s">
        <v>579</v>
      </c>
      <c r="AP229" s="2397" t="s">
        <v>759</v>
      </c>
      <c r="AQ229" s="2397" t="s">
        <v>759</v>
      </c>
      <c r="AR229" s="2427" t="s">
        <v>50</v>
      </c>
      <c r="AS229" s="2427" t="s">
        <v>50</v>
      </c>
      <c r="AT229" s="2397" t="s">
        <v>759</v>
      </c>
      <c r="AU229" s="2345" t="s">
        <v>759</v>
      </c>
      <c r="AV229" s="2283">
        <v>25</v>
      </c>
      <c r="AW229" s="2332">
        <v>1</v>
      </c>
      <c r="AX229" s="2283"/>
    </row>
    <row r="230" spans="1:50" ht="15" customHeight="1" x14ac:dyDescent="0.25">
      <c r="A230" s="91"/>
      <c r="B230" s="2335" t="s">
        <v>617</v>
      </c>
      <c r="C230" s="733"/>
      <c r="D230" s="2805" t="s">
        <v>604</v>
      </c>
      <c r="E230" s="2742" t="s">
        <v>605</v>
      </c>
      <c r="F230" s="2417" t="s">
        <v>44</v>
      </c>
      <c r="G230" s="2417" t="s">
        <v>44</v>
      </c>
      <c r="H230" s="2417" t="s">
        <v>44</v>
      </c>
      <c r="I230" s="2417" t="s">
        <v>44</v>
      </c>
      <c r="J230" s="2408" t="s">
        <v>41</v>
      </c>
      <c r="K230" s="2562" t="s">
        <v>55</v>
      </c>
      <c r="L230" s="2563" t="s">
        <v>55</v>
      </c>
      <c r="M230" s="2411" t="s">
        <v>759</v>
      </c>
      <c r="N230" s="2417" t="s">
        <v>44</v>
      </c>
      <c r="O230" s="2417" t="s">
        <v>44</v>
      </c>
      <c r="P230" s="2408" t="s">
        <v>759</v>
      </c>
      <c r="Q230" s="2421" t="s">
        <v>759</v>
      </c>
      <c r="R230" s="2544" t="s">
        <v>44</v>
      </c>
      <c r="S230" s="2420" t="s">
        <v>44</v>
      </c>
      <c r="T230" s="2411" t="s">
        <v>759</v>
      </c>
      <c r="U230" s="2522" t="s">
        <v>64</v>
      </c>
      <c r="V230" s="2522" t="s">
        <v>64</v>
      </c>
      <c r="W230" s="2522" t="s">
        <v>64</v>
      </c>
      <c r="X230" s="2564" t="s">
        <v>64</v>
      </c>
      <c r="Y230" s="2562" t="s">
        <v>55</v>
      </c>
      <c r="Z230" s="2565" t="s">
        <v>55</v>
      </c>
      <c r="AA230" s="2408" t="s">
        <v>759</v>
      </c>
      <c r="AB230" s="2408" t="s">
        <v>759</v>
      </c>
      <c r="AC230" s="2417" t="s">
        <v>44</v>
      </c>
      <c r="AD230" s="2566" t="s">
        <v>44</v>
      </c>
      <c r="AE230" s="2421" t="s">
        <v>759</v>
      </c>
      <c r="AF230" s="2544" t="s">
        <v>44</v>
      </c>
      <c r="AG230" s="2420" t="s">
        <v>44</v>
      </c>
      <c r="AH230" s="2355" t="s">
        <v>64</v>
      </c>
      <c r="AI230" s="2522" t="s">
        <v>64</v>
      </c>
      <c r="AJ230" s="2522" t="s">
        <v>64</v>
      </c>
      <c r="AK230" s="2522" t="s">
        <v>64</v>
      </c>
      <c r="AL230" s="2564" t="s">
        <v>64</v>
      </c>
      <c r="AM230" s="2382" t="s">
        <v>55</v>
      </c>
      <c r="AN230" s="2567" t="s">
        <v>55</v>
      </c>
      <c r="AO230" s="2568" t="s">
        <v>55</v>
      </c>
      <c r="AP230" s="2355" t="s">
        <v>64</v>
      </c>
      <c r="AQ230" s="2522" t="s">
        <v>64</v>
      </c>
      <c r="AR230" s="2522" t="s">
        <v>64</v>
      </c>
      <c r="AS230" s="2522" t="s">
        <v>64</v>
      </c>
      <c r="AT230" s="2409" t="s">
        <v>64</v>
      </c>
      <c r="AU230" s="2369" t="s">
        <v>759</v>
      </c>
      <c r="AV230" s="2283">
        <v>25</v>
      </c>
      <c r="AW230" s="2332">
        <v>0</v>
      </c>
      <c r="AX230" s="2283"/>
    </row>
    <row r="231" spans="1:50" ht="15" customHeight="1" x14ac:dyDescent="0.25">
      <c r="A231" s="2283"/>
      <c r="B231" s="91"/>
      <c r="C231" s="733"/>
      <c r="D231" s="2875" t="s">
        <v>607</v>
      </c>
      <c r="E231" s="852" t="s">
        <v>608</v>
      </c>
      <c r="F231" s="2533" t="s">
        <v>70</v>
      </c>
      <c r="G231" s="2533" t="s">
        <v>70</v>
      </c>
      <c r="H231" s="2533" t="s">
        <v>70</v>
      </c>
      <c r="I231" s="2533" t="s">
        <v>70</v>
      </c>
      <c r="J231" s="2533" t="s">
        <v>70</v>
      </c>
      <c r="K231" s="2533" t="s">
        <v>70</v>
      </c>
      <c r="L231" s="2541" t="s">
        <v>55</v>
      </c>
      <c r="M231" s="2542" t="s">
        <v>55</v>
      </c>
      <c r="N231" s="2501" t="s">
        <v>50</v>
      </c>
      <c r="O231" s="2427" t="s">
        <v>50</v>
      </c>
      <c r="P231" s="2397" t="s">
        <v>759</v>
      </c>
      <c r="Q231" s="2341" t="s">
        <v>759</v>
      </c>
      <c r="R231" s="2555" t="s">
        <v>50</v>
      </c>
      <c r="S231" s="2441" t="s">
        <v>50</v>
      </c>
      <c r="T231" s="2432" t="s">
        <v>759</v>
      </c>
      <c r="U231" s="2569" t="s">
        <v>69</v>
      </c>
      <c r="V231" s="2560" t="s">
        <v>69</v>
      </c>
      <c r="W231" s="2560" t="s">
        <v>69</v>
      </c>
      <c r="X231" s="2570" t="s">
        <v>69</v>
      </c>
      <c r="Y231" s="2397" t="s">
        <v>55</v>
      </c>
      <c r="Z231" s="2345" t="s">
        <v>55</v>
      </c>
      <c r="AA231" s="2397" t="s">
        <v>759</v>
      </c>
      <c r="AB231" s="2397" t="s">
        <v>759</v>
      </c>
      <c r="AC231" s="2501" t="s">
        <v>50</v>
      </c>
      <c r="AD231" s="2571" t="s">
        <v>50</v>
      </c>
      <c r="AE231" s="2337" t="s">
        <v>759</v>
      </c>
      <c r="AF231" s="2555" t="s">
        <v>50</v>
      </c>
      <c r="AG231" s="2441" t="s">
        <v>50</v>
      </c>
      <c r="AH231" s="2572" t="s">
        <v>69</v>
      </c>
      <c r="AI231" s="2560" t="s">
        <v>69</v>
      </c>
      <c r="AJ231" s="2560" t="s">
        <v>69</v>
      </c>
      <c r="AK231" s="2560" t="s">
        <v>69</v>
      </c>
      <c r="AL231" s="2570" t="s">
        <v>69</v>
      </c>
      <c r="AM231" s="2533" t="s">
        <v>55</v>
      </c>
      <c r="AN231" s="2541" t="s">
        <v>55</v>
      </c>
      <c r="AO231" s="2542" t="s">
        <v>55</v>
      </c>
      <c r="AP231" s="2572" t="s">
        <v>69</v>
      </c>
      <c r="AQ231" s="2560" t="s">
        <v>69</v>
      </c>
      <c r="AR231" s="2560" t="s">
        <v>69</v>
      </c>
      <c r="AS231" s="2560" t="s">
        <v>69</v>
      </c>
      <c r="AT231" s="2471" t="s">
        <v>69</v>
      </c>
      <c r="AU231" s="2345" t="s">
        <v>759</v>
      </c>
      <c r="AV231" s="2283">
        <v>25</v>
      </c>
      <c r="AW231" s="2332">
        <v>0</v>
      </c>
      <c r="AX231" s="2283"/>
    </row>
    <row r="232" spans="1:50" ht="15" customHeight="1" x14ac:dyDescent="0.25">
      <c r="A232" s="91"/>
      <c r="B232" s="91"/>
      <c r="C232" s="733"/>
      <c r="D232" s="2805" t="s">
        <v>609</v>
      </c>
      <c r="E232" s="2756" t="s">
        <v>610</v>
      </c>
      <c r="F232" s="2573" t="s">
        <v>41</v>
      </c>
      <c r="G232" s="2439" t="s">
        <v>70</v>
      </c>
      <c r="H232" s="2439" t="s">
        <v>70</v>
      </c>
      <c r="I232" s="2439" t="s">
        <v>70</v>
      </c>
      <c r="J232" s="2439" t="s">
        <v>70</v>
      </c>
      <c r="K232" s="2439" t="s">
        <v>70</v>
      </c>
      <c r="L232" s="2574" t="s">
        <v>55</v>
      </c>
      <c r="M232" s="2575" t="s">
        <v>55</v>
      </c>
      <c r="N232" s="2408" t="s">
        <v>759</v>
      </c>
      <c r="O232" s="2417" t="s">
        <v>44</v>
      </c>
      <c r="P232" s="2417" t="s">
        <v>44</v>
      </c>
      <c r="Q232" s="2417" t="s">
        <v>44</v>
      </c>
      <c r="R232" s="2409" t="s">
        <v>44</v>
      </c>
      <c r="S232" s="2421" t="s">
        <v>759</v>
      </c>
      <c r="T232" s="2576" t="s">
        <v>578</v>
      </c>
      <c r="U232" s="2408" t="s">
        <v>759</v>
      </c>
      <c r="V232" s="2421" t="s">
        <v>759</v>
      </c>
      <c r="W232" s="2412" t="s">
        <v>44</v>
      </c>
      <c r="X232" s="2417" t="s">
        <v>44</v>
      </c>
      <c r="Y232" s="2409" t="s">
        <v>44</v>
      </c>
      <c r="Z232" s="2421" t="s">
        <v>759</v>
      </c>
      <c r="AA232" s="2577" t="s">
        <v>42</v>
      </c>
      <c r="AB232" s="2578" t="s">
        <v>42</v>
      </c>
      <c r="AC232" s="2579" t="s">
        <v>42</v>
      </c>
      <c r="AD232" s="2411" t="s">
        <v>759</v>
      </c>
      <c r="AE232" s="2578" t="s">
        <v>42</v>
      </c>
      <c r="AF232" s="2408" t="s">
        <v>759</v>
      </c>
      <c r="AG232" s="2369" t="s">
        <v>759</v>
      </c>
      <c r="AH232" s="2522" t="s">
        <v>64</v>
      </c>
      <c r="AI232" s="2522" t="s">
        <v>64</v>
      </c>
      <c r="AJ232" s="2522" t="s">
        <v>64</v>
      </c>
      <c r="AK232" s="2421" t="s">
        <v>759</v>
      </c>
      <c r="AL232" s="2456" t="s">
        <v>759</v>
      </c>
      <c r="AM232" s="2580" t="s">
        <v>44</v>
      </c>
      <c r="AN232" s="2581" t="s">
        <v>44</v>
      </c>
      <c r="AO232" s="2023" t="s">
        <v>759</v>
      </c>
      <c r="AP232" s="2412" t="s">
        <v>44</v>
      </c>
      <c r="AQ232" s="2417" t="s">
        <v>44</v>
      </c>
      <c r="AR232" s="2417" t="s">
        <v>44</v>
      </c>
      <c r="AS232" s="2417" t="s">
        <v>44</v>
      </c>
      <c r="AT232" s="590" t="s">
        <v>759</v>
      </c>
      <c r="AU232" s="2582" t="s">
        <v>759</v>
      </c>
      <c r="AV232" s="2283">
        <v>25</v>
      </c>
      <c r="AW232" s="2332">
        <v>20</v>
      </c>
      <c r="AX232" s="2283"/>
    </row>
    <row r="233" spans="1:50" ht="15" customHeight="1" x14ac:dyDescent="0.25">
      <c r="A233" s="91"/>
      <c r="B233" s="91"/>
      <c r="C233" s="733"/>
      <c r="D233" s="2875" t="s">
        <v>612</v>
      </c>
      <c r="E233" s="2737" t="s">
        <v>613</v>
      </c>
      <c r="F233" s="2336" t="s">
        <v>50</v>
      </c>
      <c r="G233" s="2427" t="s">
        <v>50</v>
      </c>
      <c r="H233" s="2427" t="s">
        <v>50</v>
      </c>
      <c r="I233" s="2427" t="s">
        <v>50</v>
      </c>
      <c r="J233" s="2341" t="s">
        <v>759</v>
      </c>
      <c r="K233" s="2395" t="s">
        <v>759</v>
      </c>
      <c r="L233" s="2341" t="s">
        <v>759</v>
      </c>
      <c r="M233" s="2432" t="s">
        <v>759</v>
      </c>
      <c r="N233" s="2450" t="s">
        <v>759</v>
      </c>
      <c r="O233" s="2427" t="s">
        <v>50</v>
      </c>
      <c r="P233" s="2427" t="s">
        <v>50</v>
      </c>
      <c r="Q233" s="2427" t="s">
        <v>50</v>
      </c>
      <c r="R233" s="2471" t="s">
        <v>50</v>
      </c>
      <c r="S233" s="2583" t="s">
        <v>55</v>
      </c>
      <c r="T233" s="2428" t="s">
        <v>578</v>
      </c>
      <c r="U233" s="2450" t="s">
        <v>759</v>
      </c>
      <c r="V233" s="2554" t="s">
        <v>50</v>
      </c>
      <c r="W233" s="2559" t="s">
        <v>50</v>
      </c>
      <c r="X233" s="2427" t="s">
        <v>50</v>
      </c>
      <c r="Y233" s="2533" t="s">
        <v>55</v>
      </c>
      <c r="Z233" s="2541" t="s">
        <v>55</v>
      </c>
      <c r="AA233" s="2584" t="s">
        <v>70</v>
      </c>
      <c r="AB233" s="2535" t="s">
        <v>70</v>
      </c>
      <c r="AC233" s="2536" t="s">
        <v>70</v>
      </c>
      <c r="AD233" s="2537" t="s">
        <v>55</v>
      </c>
      <c r="AE233" s="2535" t="s">
        <v>70</v>
      </c>
      <c r="AF233" s="2538" t="s">
        <v>70</v>
      </c>
      <c r="AG233" s="2539" t="s">
        <v>55</v>
      </c>
      <c r="AH233" s="2572" t="s">
        <v>69</v>
      </c>
      <c r="AI233" s="2560" t="s">
        <v>69</v>
      </c>
      <c r="AJ233" s="2560" t="s">
        <v>69</v>
      </c>
      <c r="AK233" s="2341" t="s">
        <v>759</v>
      </c>
      <c r="AL233" s="2443" t="s">
        <v>759</v>
      </c>
      <c r="AM233" s="2555" t="s">
        <v>50</v>
      </c>
      <c r="AN233" s="2585" t="s">
        <v>50</v>
      </c>
      <c r="AO233" s="2432" t="s">
        <v>759</v>
      </c>
      <c r="AP233" s="2501" t="s">
        <v>50</v>
      </c>
      <c r="AQ233" s="2427" t="s">
        <v>50</v>
      </c>
      <c r="AR233" s="2586" t="s">
        <v>759</v>
      </c>
      <c r="AS233" s="2586" t="s">
        <v>759</v>
      </c>
      <c r="AT233" s="2586" t="s">
        <v>759</v>
      </c>
      <c r="AU233" s="2587" t="s">
        <v>759</v>
      </c>
      <c r="AV233" s="2283">
        <v>25</v>
      </c>
      <c r="AW233" s="2332">
        <v>24</v>
      </c>
      <c r="AX233" s="2283"/>
    </row>
    <row r="234" spans="1:50" ht="15" customHeight="1" x14ac:dyDescent="0.25">
      <c r="A234" s="91"/>
      <c r="B234" s="91"/>
      <c r="C234" s="91"/>
      <c r="D234" s="2805" t="s">
        <v>614</v>
      </c>
      <c r="E234" s="2756" t="s">
        <v>79</v>
      </c>
      <c r="F234" s="2543" t="s">
        <v>759</v>
      </c>
      <c r="G234" s="2408" t="s">
        <v>759</v>
      </c>
      <c r="H234" s="2408" t="s">
        <v>759</v>
      </c>
      <c r="I234" s="2417" t="s">
        <v>44</v>
      </c>
      <c r="J234" s="2417" t="s">
        <v>44</v>
      </c>
      <c r="K234" s="2409" t="s">
        <v>44</v>
      </c>
      <c r="L234" s="2459" t="s">
        <v>578</v>
      </c>
      <c r="M234" s="2411" t="s">
        <v>759</v>
      </c>
      <c r="N234" s="2417" t="s">
        <v>44</v>
      </c>
      <c r="O234" s="2417" t="s">
        <v>44</v>
      </c>
      <c r="P234" s="2417" t="s">
        <v>44</v>
      </c>
      <c r="Q234" s="2417" t="s">
        <v>44</v>
      </c>
      <c r="R234" s="2408" t="s">
        <v>759</v>
      </c>
      <c r="S234" s="2574" t="s">
        <v>55</v>
      </c>
      <c r="T234" s="2588" t="s">
        <v>55</v>
      </c>
      <c r="U234" s="2407" t="s">
        <v>579</v>
      </c>
      <c r="V234" s="2457" t="s">
        <v>579</v>
      </c>
      <c r="W234" s="2457" t="s">
        <v>579</v>
      </c>
      <c r="X234" s="2408" t="s">
        <v>759</v>
      </c>
      <c r="Y234" s="2562" t="s">
        <v>55</v>
      </c>
      <c r="Z234" s="2562" t="s">
        <v>55</v>
      </c>
      <c r="AA234" s="2543" t="s">
        <v>759</v>
      </c>
      <c r="AB234" s="2417" t="s">
        <v>44</v>
      </c>
      <c r="AC234" s="2408" t="s">
        <v>759</v>
      </c>
      <c r="AD234" s="2589" t="s">
        <v>578</v>
      </c>
      <c r="AE234" s="2421" t="s">
        <v>759</v>
      </c>
      <c r="AF234" s="2544" t="s">
        <v>44</v>
      </c>
      <c r="AG234" s="2420" t="s">
        <v>44</v>
      </c>
      <c r="AH234" s="2577" t="s">
        <v>42</v>
      </c>
      <c r="AI234" s="2408" t="s">
        <v>759</v>
      </c>
      <c r="AJ234" s="2417" t="s">
        <v>44</v>
      </c>
      <c r="AK234" s="2417" t="s">
        <v>44</v>
      </c>
      <c r="AL234" s="2417" t="s">
        <v>44</v>
      </c>
      <c r="AM234" s="2590" t="s">
        <v>55</v>
      </c>
      <c r="AN234" s="2574" t="s">
        <v>55</v>
      </c>
      <c r="AO234" s="2575" t="s">
        <v>55</v>
      </c>
      <c r="AP234" s="2417" t="s">
        <v>44</v>
      </c>
      <c r="AQ234" s="2417" t="s">
        <v>44</v>
      </c>
      <c r="AR234" s="2408" t="s">
        <v>759</v>
      </c>
      <c r="AS234" s="2417" t="s">
        <v>44</v>
      </c>
      <c r="AT234" s="2409" t="s">
        <v>44</v>
      </c>
      <c r="AU234" s="665" t="s">
        <v>759</v>
      </c>
      <c r="AV234" s="2283">
        <v>25</v>
      </c>
      <c r="AW234" s="2283"/>
      <c r="AX234" s="2283"/>
    </row>
    <row r="235" spans="1:50" ht="15" customHeight="1" thickBot="1" x14ac:dyDescent="0.3">
      <c r="A235" s="91"/>
      <c r="B235" s="91"/>
      <c r="C235" s="91"/>
      <c r="D235" s="2875" t="s">
        <v>809</v>
      </c>
      <c r="E235" s="2737" t="s">
        <v>562</v>
      </c>
      <c r="F235" s="3309" t="s">
        <v>759</v>
      </c>
      <c r="G235" s="2450" t="s">
        <v>759</v>
      </c>
      <c r="H235" s="2450" t="s">
        <v>759</v>
      </c>
      <c r="I235" s="2501" t="s">
        <v>50</v>
      </c>
      <c r="J235" s="2501" t="s">
        <v>50</v>
      </c>
      <c r="K235" s="2494" t="s">
        <v>50</v>
      </c>
      <c r="L235" s="2503" t="s">
        <v>578</v>
      </c>
      <c r="M235" s="2500" t="s">
        <v>759</v>
      </c>
      <c r="N235" s="2501" t="s">
        <v>50</v>
      </c>
      <c r="O235" s="2501" t="s">
        <v>50</v>
      </c>
      <c r="P235" s="2501" t="s">
        <v>50</v>
      </c>
      <c r="Q235" s="2501" t="s">
        <v>50</v>
      </c>
      <c r="R235" s="2450" t="s">
        <v>759</v>
      </c>
      <c r="S235" s="2341" t="s">
        <v>759</v>
      </c>
      <c r="T235" s="2500" t="s">
        <v>759</v>
      </c>
      <c r="U235" s="3262" t="s">
        <v>579</v>
      </c>
      <c r="V235" s="2496" t="s">
        <v>579</v>
      </c>
      <c r="W235" s="2496" t="s">
        <v>579</v>
      </c>
      <c r="X235" s="2341"/>
      <c r="Y235" s="3086" t="s">
        <v>759</v>
      </c>
      <c r="Z235" s="2350" t="s">
        <v>759</v>
      </c>
      <c r="AA235" s="2397" t="s">
        <v>759</v>
      </c>
      <c r="AB235" s="2427" t="s">
        <v>50</v>
      </c>
      <c r="AC235" s="2450" t="s">
        <v>759</v>
      </c>
      <c r="AD235" s="2592" t="s">
        <v>578</v>
      </c>
      <c r="AE235" s="2337" t="s">
        <v>759</v>
      </c>
      <c r="AF235" s="2555" t="s">
        <v>50</v>
      </c>
      <c r="AG235" s="2441" t="s">
        <v>50</v>
      </c>
      <c r="AH235" s="2607" t="s">
        <v>48</v>
      </c>
      <c r="AI235" s="2397" t="s">
        <v>759</v>
      </c>
      <c r="AJ235" s="2427" t="s">
        <v>87</v>
      </c>
      <c r="AK235" s="2427" t="s">
        <v>87</v>
      </c>
      <c r="AL235" s="2427" t="s">
        <v>87</v>
      </c>
      <c r="AM235" s="2397" t="s">
        <v>87</v>
      </c>
      <c r="AN235" s="2337" t="s">
        <v>87</v>
      </c>
      <c r="AO235" s="2432" t="s">
        <v>87</v>
      </c>
      <c r="AP235" s="2501" t="s">
        <v>87</v>
      </c>
      <c r="AQ235" s="2427" t="s">
        <v>87</v>
      </c>
      <c r="AR235" s="2397" t="s">
        <v>87</v>
      </c>
      <c r="AS235" s="2427" t="s">
        <v>87</v>
      </c>
      <c r="AT235" s="2471" t="s">
        <v>87</v>
      </c>
      <c r="AU235" s="2345" t="s">
        <v>87</v>
      </c>
      <c r="AV235" s="2283">
        <v>25</v>
      </c>
      <c r="AW235" s="2283"/>
      <c r="AX235" s="2283"/>
    </row>
    <row r="236" spans="1:50" ht="15" customHeight="1" x14ac:dyDescent="0.25">
      <c r="A236" s="91"/>
      <c r="B236" s="91"/>
      <c r="C236" s="91"/>
      <c r="D236" s="2876" t="s">
        <v>618</v>
      </c>
      <c r="E236" s="2877" t="s">
        <v>40</v>
      </c>
      <c r="F236" s="2344" t="s">
        <v>87</v>
      </c>
      <c r="G236" s="2417" t="s">
        <v>87</v>
      </c>
      <c r="H236" s="2408" t="s">
        <v>87</v>
      </c>
      <c r="I236" s="2417" t="s">
        <v>87</v>
      </c>
      <c r="J236" s="2417" t="s">
        <v>87</v>
      </c>
      <c r="K236" s="2408" t="s">
        <v>87</v>
      </c>
      <c r="L236" s="2421" t="s">
        <v>87</v>
      </c>
      <c r="M236" s="3183" t="s">
        <v>87</v>
      </c>
      <c r="N236" s="2417" t="s">
        <v>87</v>
      </c>
      <c r="O236" s="2417" t="s">
        <v>87</v>
      </c>
      <c r="P236" s="2417" t="s">
        <v>87</v>
      </c>
      <c r="Q236" s="2417" t="s">
        <v>87</v>
      </c>
      <c r="R236" s="2408" t="s">
        <v>87</v>
      </c>
      <c r="S236" s="2421" t="s">
        <v>87</v>
      </c>
      <c r="T236" s="2411" t="s">
        <v>87</v>
      </c>
      <c r="U236" s="2417" t="s">
        <v>87</v>
      </c>
      <c r="V236" s="2417" t="s">
        <v>87</v>
      </c>
      <c r="W236" s="2417" t="s">
        <v>87</v>
      </c>
      <c r="X236" s="2417" t="s">
        <v>87</v>
      </c>
      <c r="Y236" s="2612" t="s">
        <v>87</v>
      </c>
      <c r="Z236" s="2546" t="s">
        <v>87</v>
      </c>
      <c r="AA236" s="2595" t="s">
        <v>87</v>
      </c>
      <c r="AB236" s="2417" t="s">
        <v>87</v>
      </c>
      <c r="AC236" s="2447" t="s">
        <v>87</v>
      </c>
      <c r="AD236" s="2411" t="s">
        <v>87</v>
      </c>
      <c r="AE236" s="2417" t="s">
        <v>87</v>
      </c>
      <c r="AF236" s="2409" t="s">
        <v>87</v>
      </c>
      <c r="AG236" s="2369" t="s">
        <v>87</v>
      </c>
      <c r="AH236" s="2417" t="s">
        <v>87</v>
      </c>
      <c r="AI236" s="2417" t="s">
        <v>87</v>
      </c>
      <c r="AJ236" s="2417" t="s">
        <v>87</v>
      </c>
      <c r="AK236" s="2596" t="s">
        <v>87</v>
      </c>
      <c r="AL236" s="2412" t="s">
        <v>87</v>
      </c>
      <c r="AM236" s="2384" t="s">
        <v>87</v>
      </c>
      <c r="AN236" s="2596" t="s">
        <v>638</v>
      </c>
      <c r="AO236" s="2411" t="s">
        <v>87</v>
      </c>
      <c r="AP236" s="2412" t="s">
        <v>87</v>
      </c>
      <c r="AQ236" s="2417" t="s">
        <v>87</v>
      </c>
      <c r="AR236" s="2417" t="s">
        <v>87</v>
      </c>
      <c r="AS236" s="2417" t="s">
        <v>87</v>
      </c>
      <c r="AT236" s="2597" t="s">
        <v>87</v>
      </c>
      <c r="AU236" s="2598" t="s">
        <v>87</v>
      </c>
      <c r="AV236" s="2283">
        <v>25</v>
      </c>
      <c r="AW236" s="2283"/>
      <c r="AX236" s="2283"/>
    </row>
    <row r="237" spans="1:50" ht="15" customHeight="1" thickBot="1" x14ac:dyDescent="0.3">
      <c r="A237" s="91"/>
      <c r="B237" s="91"/>
      <c r="C237" s="91"/>
      <c r="D237" s="2764" t="s">
        <v>759</v>
      </c>
      <c r="E237" s="2754" t="s">
        <v>759</v>
      </c>
      <c r="F237" s="2398" t="s">
        <v>759</v>
      </c>
      <c r="G237" s="2397" t="s">
        <v>759</v>
      </c>
      <c r="H237" s="2397" t="s">
        <v>759</v>
      </c>
      <c r="I237" s="2397" t="s">
        <v>759</v>
      </c>
      <c r="J237" s="2397" t="s">
        <v>759</v>
      </c>
      <c r="K237" s="2397" t="s">
        <v>759</v>
      </c>
      <c r="L237" s="2341" t="s">
        <v>759</v>
      </c>
      <c r="M237" s="2432" t="s">
        <v>759</v>
      </c>
      <c r="N237" s="2450" t="s">
        <v>759</v>
      </c>
      <c r="O237" s="2397" t="s">
        <v>759</v>
      </c>
      <c r="P237" s="2397" t="s">
        <v>759</v>
      </c>
      <c r="Q237" s="2341" t="s">
        <v>759</v>
      </c>
      <c r="R237" s="2395" t="s">
        <v>759</v>
      </c>
      <c r="S237" s="2337" t="s">
        <v>759</v>
      </c>
      <c r="T237" s="2432" t="s">
        <v>759</v>
      </c>
      <c r="U237" s="2450" t="s">
        <v>759</v>
      </c>
      <c r="V237" s="2341" t="s">
        <v>759</v>
      </c>
      <c r="W237" s="2395" t="s">
        <v>759</v>
      </c>
      <c r="X237" s="2450" t="s">
        <v>759</v>
      </c>
      <c r="Y237" s="2397" t="s">
        <v>759</v>
      </c>
      <c r="Z237" s="2345" t="s">
        <v>759</v>
      </c>
      <c r="AA237" s="2397" t="s">
        <v>759</v>
      </c>
      <c r="AB237" s="2397" t="s">
        <v>759</v>
      </c>
      <c r="AC237" s="2341" t="s">
        <v>759</v>
      </c>
      <c r="AD237" s="2432" t="s">
        <v>759</v>
      </c>
      <c r="AE237" s="2450" t="s">
        <v>759</v>
      </c>
      <c r="AF237" s="2397" t="s">
        <v>759</v>
      </c>
      <c r="AG237" s="2345" t="s">
        <v>759</v>
      </c>
      <c r="AH237" s="2397" t="s">
        <v>759</v>
      </c>
      <c r="AI237" s="2397" t="s">
        <v>759</v>
      </c>
      <c r="AJ237" s="2397" t="s">
        <v>759</v>
      </c>
      <c r="AK237" s="2397" t="s">
        <v>759</v>
      </c>
      <c r="AL237" s="2397" t="s">
        <v>759</v>
      </c>
      <c r="AM237" s="2397" t="s">
        <v>759</v>
      </c>
      <c r="AN237" s="2341" t="s">
        <v>759</v>
      </c>
      <c r="AO237" s="2432" t="s">
        <v>759</v>
      </c>
      <c r="AP237" s="2450" t="s">
        <v>759</v>
      </c>
      <c r="AQ237" s="2397" t="s">
        <v>759</v>
      </c>
      <c r="AR237" s="2397" t="s">
        <v>759</v>
      </c>
      <c r="AS237" s="2341" t="s">
        <v>759</v>
      </c>
      <c r="AT237" s="2395" t="s">
        <v>759</v>
      </c>
      <c r="AU237" s="2345" t="s">
        <v>759</v>
      </c>
      <c r="AV237" s="2283">
        <v>25</v>
      </c>
      <c r="AW237" s="2283"/>
      <c r="AX237" s="2283"/>
    </row>
    <row r="238" spans="1:50" ht="15" customHeight="1" x14ac:dyDescent="0.25">
      <c r="A238" s="91"/>
      <c r="B238" s="91"/>
      <c r="C238" s="91"/>
      <c r="D238" s="2805" t="s">
        <v>619</v>
      </c>
      <c r="E238" s="2744" t="s">
        <v>620</v>
      </c>
      <c r="F238" s="2577" t="s">
        <v>42</v>
      </c>
      <c r="G238" s="2578" t="s">
        <v>42</v>
      </c>
      <c r="H238" s="2578" t="s">
        <v>42</v>
      </c>
      <c r="I238" s="2578" t="s">
        <v>42</v>
      </c>
      <c r="J238" s="2599" t="s">
        <v>55</v>
      </c>
      <c r="K238" s="2599" t="s">
        <v>55</v>
      </c>
      <c r="L238" s="2600" t="s">
        <v>55</v>
      </c>
      <c r="M238" s="2588" t="s">
        <v>55</v>
      </c>
      <c r="N238" s="2601" t="s">
        <v>42</v>
      </c>
      <c r="O238" s="2578" t="s">
        <v>42</v>
      </c>
      <c r="P238" s="2578" t="s">
        <v>42</v>
      </c>
      <c r="Q238" s="2578" t="s">
        <v>42</v>
      </c>
      <c r="R238" s="2408" t="s">
        <v>759</v>
      </c>
      <c r="S238" s="2421" t="s">
        <v>759</v>
      </c>
      <c r="T238" s="2602" t="s">
        <v>42</v>
      </c>
      <c r="U238" s="2601" t="s">
        <v>42</v>
      </c>
      <c r="V238" s="2579" t="s">
        <v>42</v>
      </c>
      <c r="W238" s="2601" t="s">
        <v>42</v>
      </c>
      <c r="X238" s="2603" t="s">
        <v>55</v>
      </c>
      <c r="Y238" s="2603" t="s">
        <v>55</v>
      </c>
      <c r="Z238" s="2604" t="s">
        <v>55</v>
      </c>
      <c r="AA238" s="2605" t="s">
        <v>70</v>
      </c>
      <c r="AB238" s="2593" t="s">
        <v>70</v>
      </c>
      <c r="AC238" s="2594" t="s">
        <v>70</v>
      </c>
      <c r="AD238" s="2606" t="s">
        <v>55</v>
      </c>
      <c r="AE238" s="2593" t="s">
        <v>70</v>
      </c>
      <c r="AF238" s="2593" t="s">
        <v>70</v>
      </c>
      <c r="AG238" s="2594" t="s">
        <v>55</v>
      </c>
      <c r="AH238" s="2543" t="s">
        <v>759</v>
      </c>
      <c r="AI238" s="2578" t="s">
        <v>42</v>
      </c>
      <c r="AJ238" s="2578" t="s">
        <v>42</v>
      </c>
      <c r="AK238" s="2578" t="s">
        <v>42</v>
      </c>
      <c r="AL238" s="2578" t="s">
        <v>42</v>
      </c>
      <c r="AM238" s="2408" t="s">
        <v>759</v>
      </c>
      <c r="AN238" s="2421" t="s">
        <v>759</v>
      </c>
      <c r="AO238" s="2602" t="s">
        <v>42</v>
      </c>
      <c r="AP238" s="2408" t="s">
        <v>759</v>
      </c>
      <c r="AQ238" s="2578" t="s">
        <v>42</v>
      </c>
      <c r="AR238" s="2578" t="s">
        <v>42</v>
      </c>
      <c r="AS238" s="2578" t="s">
        <v>42</v>
      </c>
      <c r="AT238" s="2408" t="s">
        <v>759</v>
      </c>
      <c r="AU238" s="2369" t="s">
        <v>759</v>
      </c>
      <c r="AV238" s="2283">
        <v>25</v>
      </c>
      <c r="AW238" s="2283"/>
      <c r="AX238" s="2283"/>
    </row>
    <row r="239" spans="1:50" ht="15" customHeight="1" x14ac:dyDescent="0.25">
      <c r="A239" s="91"/>
      <c r="B239" s="91"/>
      <c r="C239" s="91"/>
      <c r="D239" s="2875" t="s">
        <v>621</v>
      </c>
      <c r="E239" s="2746" t="s">
        <v>261</v>
      </c>
      <c r="F239" s="2607" t="s">
        <v>48</v>
      </c>
      <c r="G239" s="2608" t="s">
        <v>48</v>
      </c>
      <c r="H239" s="2608" t="s">
        <v>48</v>
      </c>
      <c r="I239" s="2608" t="s">
        <v>48</v>
      </c>
      <c r="J239" s="2397" t="s">
        <v>759</v>
      </c>
      <c r="K239" s="2397" t="s">
        <v>759</v>
      </c>
      <c r="L239" s="2341" t="s">
        <v>759</v>
      </c>
      <c r="M239" s="2432" t="s">
        <v>759</v>
      </c>
      <c r="N239" s="2609" t="s">
        <v>48</v>
      </c>
      <c r="O239" s="2608" t="s">
        <v>48</v>
      </c>
      <c r="P239" s="2608" t="s">
        <v>48</v>
      </c>
      <c r="Q239" s="2608" t="s">
        <v>48</v>
      </c>
      <c r="R239" s="2397" t="s">
        <v>759</v>
      </c>
      <c r="S239" s="2337" t="s">
        <v>759</v>
      </c>
      <c r="T239" s="2610" t="s">
        <v>48</v>
      </c>
      <c r="U239" s="2609" t="s">
        <v>48</v>
      </c>
      <c r="V239" s="2611" t="s">
        <v>48</v>
      </c>
      <c r="W239" s="2609" t="s">
        <v>48</v>
      </c>
      <c r="X239" s="2397" t="s">
        <v>759</v>
      </c>
      <c r="Y239" s="2397" t="s">
        <v>759</v>
      </c>
      <c r="Z239" s="2345" t="s">
        <v>759</v>
      </c>
      <c r="AA239" s="2608" t="s">
        <v>48</v>
      </c>
      <c r="AB239" s="2608" t="s">
        <v>48</v>
      </c>
      <c r="AC239" s="2611" t="s">
        <v>48</v>
      </c>
      <c r="AD239" s="2432" t="s">
        <v>759</v>
      </c>
      <c r="AE239" s="2608" t="s">
        <v>87</v>
      </c>
      <c r="AF239" s="2612" t="s">
        <v>87</v>
      </c>
      <c r="AG239" s="2546" t="s">
        <v>87</v>
      </c>
      <c r="AH239" s="2613" t="s">
        <v>87</v>
      </c>
      <c r="AI239" s="2608" t="s">
        <v>87</v>
      </c>
      <c r="AJ239" s="2608" t="s">
        <v>87</v>
      </c>
      <c r="AK239" s="2608" t="s">
        <v>87</v>
      </c>
      <c r="AL239" s="2608" t="s">
        <v>87</v>
      </c>
      <c r="AM239" s="2397"/>
      <c r="AN239" s="2341"/>
      <c r="AO239" s="2610" t="s">
        <v>87</v>
      </c>
      <c r="AP239" s="159" t="s">
        <v>759</v>
      </c>
      <c r="AQ239" s="2608" t="s">
        <v>87</v>
      </c>
      <c r="AR239" s="2608" t="s">
        <v>87</v>
      </c>
      <c r="AS239" s="2608" t="s">
        <v>87</v>
      </c>
      <c r="AT239" s="2397" t="s">
        <v>759</v>
      </c>
      <c r="AU239" s="2345" t="s">
        <v>759</v>
      </c>
      <c r="AV239" s="2283">
        <v>25</v>
      </c>
      <c r="AW239" s="2283"/>
      <c r="AX239" s="2283"/>
    </row>
    <row r="240" spans="1:50" ht="15" customHeight="1" x14ac:dyDescent="0.25">
      <c r="A240" s="91"/>
      <c r="B240" s="91"/>
      <c r="C240" s="91"/>
      <c r="D240" s="2878" t="s">
        <v>546</v>
      </c>
      <c r="E240" s="2879" t="s">
        <v>759</v>
      </c>
      <c r="F240" s="780" t="s">
        <v>759</v>
      </c>
      <c r="G240" s="2614" t="s">
        <v>759</v>
      </c>
      <c r="H240" s="2614" t="s">
        <v>759</v>
      </c>
      <c r="I240" s="780" t="s">
        <v>759</v>
      </c>
      <c r="J240" s="780" t="s">
        <v>759</v>
      </c>
      <c r="K240" s="780" t="s">
        <v>759</v>
      </c>
      <c r="L240" s="2615" t="s">
        <v>759</v>
      </c>
      <c r="M240" s="1855" t="s">
        <v>759</v>
      </c>
      <c r="N240" s="782" t="s">
        <v>759</v>
      </c>
      <c r="O240" s="781" t="s">
        <v>759</v>
      </c>
      <c r="P240" s="2616" t="s">
        <v>759</v>
      </c>
      <c r="Q240" s="2614" t="s">
        <v>759</v>
      </c>
      <c r="R240" s="2614" t="s">
        <v>759</v>
      </c>
      <c r="S240" s="2615" t="s">
        <v>759</v>
      </c>
      <c r="T240" s="1855" t="s">
        <v>759</v>
      </c>
      <c r="U240" s="780" t="s">
        <v>759</v>
      </c>
      <c r="V240" s="2615" t="s">
        <v>759</v>
      </c>
      <c r="W240" s="2616" t="s">
        <v>759</v>
      </c>
      <c r="X240" s="2614" t="s">
        <v>759</v>
      </c>
      <c r="Y240" s="780" t="s">
        <v>759</v>
      </c>
      <c r="Z240" s="2617" t="s">
        <v>759</v>
      </c>
      <c r="AA240" s="780" t="s">
        <v>759</v>
      </c>
      <c r="AB240" s="782" t="s">
        <v>759</v>
      </c>
      <c r="AC240" s="2618" t="s">
        <v>759</v>
      </c>
      <c r="AD240" s="1855" t="s">
        <v>759</v>
      </c>
      <c r="AE240" s="2614" t="s">
        <v>759</v>
      </c>
      <c r="AF240" s="780" t="s">
        <v>759</v>
      </c>
      <c r="AG240" s="2617" t="s">
        <v>759</v>
      </c>
      <c r="AH240" s="780" t="s">
        <v>759</v>
      </c>
      <c r="AI240" s="2614" t="s">
        <v>759</v>
      </c>
      <c r="AJ240" s="780" t="s">
        <v>759</v>
      </c>
      <c r="AK240" s="780" t="s">
        <v>759</v>
      </c>
      <c r="AL240" s="780" t="s">
        <v>759</v>
      </c>
      <c r="AM240" s="780" t="s">
        <v>759</v>
      </c>
      <c r="AN240" s="2615" t="s">
        <v>759</v>
      </c>
      <c r="AO240" s="1855" t="s">
        <v>759</v>
      </c>
      <c r="AP240" s="2615" t="s">
        <v>759</v>
      </c>
      <c r="AQ240" s="781" t="s">
        <v>759</v>
      </c>
      <c r="AR240" s="781" t="s">
        <v>759</v>
      </c>
      <c r="AS240" s="781" t="s">
        <v>759</v>
      </c>
      <c r="AT240" s="779" t="s">
        <v>759</v>
      </c>
      <c r="AU240" s="2619" t="s">
        <v>759</v>
      </c>
      <c r="AV240" s="2283"/>
      <c r="AW240" s="2283"/>
      <c r="AX240" s="2283"/>
    </row>
    <row r="241" spans="1:50" ht="15" customHeight="1" x14ac:dyDescent="0.25">
      <c r="A241" s="91"/>
      <c r="B241" s="91"/>
      <c r="C241" s="91"/>
      <c r="D241" s="2764" t="s">
        <v>759</v>
      </c>
      <c r="E241" s="852" t="s">
        <v>759</v>
      </c>
      <c r="F241" s="2506" t="s">
        <v>759</v>
      </c>
      <c r="G241" s="2506" t="s">
        <v>759</v>
      </c>
      <c r="H241" s="2506" t="s">
        <v>759</v>
      </c>
      <c r="I241" s="2506" t="s">
        <v>759</v>
      </c>
      <c r="J241" s="2506" t="s">
        <v>759</v>
      </c>
      <c r="K241" s="2506" t="s">
        <v>759</v>
      </c>
      <c r="L241" s="2283" t="s">
        <v>759</v>
      </c>
      <c r="M241" s="2509" t="s">
        <v>759</v>
      </c>
      <c r="N241" s="2506" t="s">
        <v>759</v>
      </c>
      <c r="O241" s="2506" t="s">
        <v>759</v>
      </c>
      <c r="P241" s="2506" t="s">
        <v>759</v>
      </c>
      <c r="Q241" s="2506" t="s">
        <v>759</v>
      </c>
      <c r="R241" s="2506" t="s">
        <v>759</v>
      </c>
      <c r="S241" s="2283" t="s">
        <v>759</v>
      </c>
      <c r="T241" s="2509" t="s">
        <v>759</v>
      </c>
      <c r="U241" s="186" t="s">
        <v>759</v>
      </c>
      <c r="V241" s="91" t="s">
        <v>759</v>
      </c>
      <c r="W241" s="142" t="s">
        <v>759</v>
      </c>
      <c r="X241" s="2506" t="s">
        <v>759</v>
      </c>
      <c r="Y241" s="2506" t="s">
        <v>759</v>
      </c>
      <c r="Z241" s="2511" t="s">
        <v>759</v>
      </c>
      <c r="AA241" s="2506" t="s">
        <v>759</v>
      </c>
      <c r="AB241" s="2506" t="s">
        <v>759</v>
      </c>
      <c r="AC241" s="2283" t="s">
        <v>759</v>
      </c>
      <c r="AD241" s="2509" t="s">
        <v>759</v>
      </c>
      <c r="AE241" s="2283" t="s">
        <v>759</v>
      </c>
      <c r="AF241" s="2324" t="s">
        <v>759</v>
      </c>
      <c r="AG241" s="2511" t="s">
        <v>759</v>
      </c>
      <c r="AH241" s="2506" t="s">
        <v>759</v>
      </c>
      <c r="AI241" s="186" t="s">
        <v>759</v>
      </c>
      <c r="AJ241" s="186" t="s">
        <v>759</v>
      </c>
      <c r="AK241" s="186" t="s">
        <v>759</v>
      </c>
      <c r="AL241" s="186" t="s">
        <v>759</v>
      </c>
      <c r="AM241" s="2506" t="s">
        <v>759</v>
      </c>
      <c r="AN241" s="2283" t="s">
        <v>759</v>
      </c>
      <c r="AO241" s="2163" t="s">
        <v>759</v>
      </c>
      <c r="AP241" s="91" t="s">
        <v>759</v>
      </c>
      <c r="AQ241" s="165" t="s">
        <v>759</v>
      </c>
      <c r="AR241" s="165" t="s">
        <v>759</v>
      </c>
      <c r="AS241" s="165" t="s">
        <v>759</v>
      </c>
      <c r="AT241" s="142" t="s">
        <v>759</v>
      </c>
      <c r="AU241" s="2511" t="s">
        <v>759</v>
      </c>
      <c r="AV241" s="2283"/>
      <c r="AW241" s="2283"/>
      <c r="AX241" s="2283"/>
    </row>
    <row r="242" spans="1:50" ht="15" customHeight="1" x14ac:dyDescent="0.25">
      <c r="A242" s="91"/>
      <c r="B242" s="91"/>
      <c r="C242" s="91"/>
      <c r="D242" s="2880" t="s">
        <v>548</v>
      </c>
      <c r="E242" s="2881" t="s">
        <v>623</v>
      </c>
      <c r="F242" s="907">
        <f t="shared" ref="F242:AU242" si="21">SUM(F223:F241)+COUNTIF(F223:F241,"1A")+COUNTIF(F223:F241,"1B")+COUNTIF(F223:F241,"1V")+COUNTIF(F223:F241,"A12")+COUNTIF(F223:F241,"B12")+COUNTIF(F223:F241,"A8")+COUNTIF(F223:F241,"B8")+COUNTIF(F223:F241,"1T")+COUNTIF(F223:F241,"A6")+COUNTIF(F223:F241,"B6")+COUNTIF(F217:F220,"1A")+COUNTIF(F217:F220,"1B")+COUNTIF(F217:F220,"A12")+COUNTIF(F217:F220,"B12")+COUNTIF(F217:F220,"A8")+COUNTIF(F217:F220,"B8")+COUNTIF(F217:F220,"1T")+COUNTIF(F217:F220,"A6")+COUNTIF(F217:F220,"B6")</f>
        <v>8</v>
      </c>
      <c r="G242" s="908">
        <f t="shared" si="21"/>
        <v>9</v>
      </c>
      <c r="H242" s="908">
        <f t="shared" si="21"/>
        <v>10</v>
      </c>
      <c r="I242" s="908">
        <f t="shared" si="21"/>
        <v>12</v>
      </c>
      <c r="J242" s="908">
        <f t="shared" si="21"/>
        <v>8</v>
      </c>
      <c r="K242" s="169">
        <f t="shared" si="21"/>
        <v>5</v>
      </c>
      <c r="L242" s="1824">
        <f t="shared" si="21"/>
        <v>2</v>
      </c>
      <c r="M242" s="1858">
        <f t="shared" si="21"/>
        <v>0</v>
      </c>
      <c r="N242" s="1856">
        <f t="shared" si="21"/>
        <v>11</v>
      </c>
      <c r="O242" s="908">
        <f t="shared" si="21"/>
        <v>13</v>
      </c>
      <c r="P242" s="908">
        <f t="shared" si="21"/>
        <v>11</v>
      </c>
      <c r="Q242" s="908">
        <f t="shared" si="21"/>
        <v>10</v>
      </c>
      <c r="R242" s="169">
        <f t="shared" si="21"/>
        <v>4</v>
      </c>
      <c r="S242" s="1824">
        <f t="shared" si="21"/>
        <v>2</v>
      </c>
      <c r="T242" s="1858">
        <f t="shared" si="21"/>
        <v>4</v>
      </c>
      <c r="U242" s="1856">
        <f t="shared" si="21"/>
        <v>12</v>
      </c>
      <c r="V242" s="908">
        <f t="shared" si="21"/>
        <v>9</v>
      </c>
      <c r="W242" s="908">
        <f t="shared" si="21"/>
        <v>12</v>
      </c>
      <c r="X242" s="908">
        <f t="shared" si="21"/>
        <v>11</v>
      </c>
      <c r="Y242" s="1824">
        <f t="shared" si="21"/>
        <v>3</v>
      </c>
      <c r="Z242" s="170">
        <f t="shared" si="21"/>
        <v>3</v>
      </c>
      <c r="AA242" s="907">
        <f t="shared" si="21"/>
        <v>8</v>
      </c>
      <c r="AB242" s="1856">
        <f t="shared" si="21"/>
        <v>9</v>
      </c>
      <c r="AC242" s="1857">
        <f t="shared" si="21"/>
        <v>7</v>
      </c>
      <c r="AD242" s="1858">
        <f t="shared" si="21"/>
        <v>2</v>
      </c>
      <c r="AE242" s="1856">
        <f t="shared" si="21"/>
        <v>5</v>
      </c>
      <c r="AF242" s="1824">
        <f t="shared" si="21"/>
        <v>6</v>
      </c>
      <c r="AG242" s="170">
        <f t="shared" si="21"/>
        <v>4</v>
      </c>
      <c r="AH242" s="907">
        <f t="shared" si="21"/>
        <v>11</v>
      </c>
      <c r="AI242" s="1856">
        <f t="shared" si="21"/>
        <v>10</v>
      </c>
      <c r="AJ242" s="908">
        <f t="shared" si="21"/>
        <v>13</v>
      </c>
      <c r="AK242" s="908">
        <f t="shared" si="21"/>
        <v>9</v>
      </c>
      <c r="AL242" s="908">
        <f t="shared" si="21"/>
        <v>7</v>
      </c>
      <c r="AM242" s="169">
        <f t="shared" si="21"/>
        <v>4</v>
      </c>
      <c r="AN242" s="1824">
        <f t="shared" si="21"/>
        <v>2</v>
      </c>
      <c r="AO242" s="1858">
        <f t="shared" si="21"/>
        <v>5</v>
      </c>
      <c r="AP242" s="1856">
        <f t="shared" si="21"/>
        <v>11</v>
      </c>
      <c r="AQ242" s="908">
        <f t="shared" si="21"/>
        <v>10</v>
      </c>
      <c r="AR242" s="908">
        <f t="shared" si="21"/>
        <v>10</v>
      </c>
      <c r="AS242" s="908">
        <f t="shared" si="21"/>
        <v>9</v>
      </c>
      <c r="AT242" s="169">
        <f t="shared" si="21"/>
        <v>5</v>
      </c>
      <c r="AU242" s="170">
        <f t="shared" si="21"/>
        <v>2</v>
      </c>
      <c r="AV242" s="2283"/>
      <c r="AW242" s="2283"/>
      <c r="AX242" s="2283"/>
    </row>
    <row r="243" spans="1:50" ht="15" customHeight="1" x14ac:dyDescent="0.25">
      <c r="A243" s="91"/>
      <c r="B243" s="91"/>
      <c r="C243" s="91"/>
      <c r="D243" s="8956" t="s">
        <v>624</v>
      </c>
      <c r="E243" s="8957"/>
      <c r="F243" s="19">
        <f t="shared" ref="F243:AU243" si="22">COUNTIF(F217:F241,"1A")+COUNTIF(F217:F241,"PJA")+COUNTIF(F217:F241,"A12")+COUNTIF(F217:F241,"A8")</f>
        <v>3</v>
      </c>
      <c r="G243" s="17">
        <f t="shared" si="22"/>
        <v>4</v>
      </c>
      <c r="H243" s="17">
        <f t="shared" si="22"/>
        <v>4</v>
      </c>
      <c r="I243" s="17">
        <f t="shared" si="22"/>
        <v>5</v>
      </c>
      <c r="J243" s="17">
        <f t="shared" si="22"/>
        <v>3</v>
      </c>
      <c r="K243" s="17">
        <f t="shared" si="22"/>
        <v>2</v>
      </c>
      <c r="L243" s="24">
        <f t="shared" si="22"/>
        <v>1</v>
      </c>
      <c r="M243" s="1589">
        <f t="shared" si="22"/>
        <v>0</v>
      </c>
      <c r="N243" s="23">
        <f t="shared" si="22"/>
        <v>5</v>
      </c>
      <c r="O243" s="17">
        <f t="shared" si="22"/>
        <v>6</v>
      </c>
      <c r="P243" s="17">
        <f t="shared" si="22"/>
        <v>5</v>
      </c>
      <c r="Q243" s="17">
        <f t="shared" si="22"/>
        <v>5</v>
      </c>
      <c r="R243" s="17">
        <f t="shared" si="22"/>
        <v>2</v>
      </c>
      <c r="S243" s="24">
        <f t="shared" si="22"/>
        <v>1</v>
      </c>
      <c r="T243" s="1589">
        <f t="shared" si="22"/>
        <v>2</v>
      </c>
      <c r="U243" s="23">
        <f t="shared" si="22"/>
        <v>5</v>
      </c>
      <c r="V243" s="17">
        <f t="shared" si="22"/>
        <v>3</v>
      </c>
      <c r="W243" s="17">
        <f t="shared" si="22"/>
        <v>5</v>
      </c>
      <c r="X243" s="17">
        <f t="shared" si="22"/>
        <v>5</v>
      </c>
      <c r="Y243" s="24">
        <f t="shared" si="22"/>
        <v>2</v>
      </c>
      <c r="Z243" s="27">
        <f t="shared" si="22"/>
        <v>2</v>
      </c>
      <c r="AA243" s="26">
        <f t="shared" si="22"/>
        <v>4</v>
      </c>
      <c r="AB243" s="23">
        <f t="shared" si="22"/>
        <v>4</v>
      </c>
      <c r="AC243" s="24">
        <f t="shared" si="22"/>
        <v>3</v>
      </c>
      <c r="AD243" s="1589">
        <f t="shared" si="22"/>
        <v>1</v>
      </c>
      <c r="AE243" s="23">
        <f t="shared" si="22"/>
        <v>3</v>
      </c>
      <c r="AF243" s="24">
        <f t="shared" si="22"/>
        <v>3</v>
      </c>
      <c r="AG243" s="21">
        <f t="shared" si="22"/>
        <v>2</v>
      </c>
      <c r="AH243" s="19">
        <f t="shared" si="22"/>
        <v>5</v>
      </c>
      <c r="AI243" s="23">
        <f t="shared" si="22"/>
        <v>5</v>
      </c>
      <c r="AJ243" s="17">
        <f t="shared" si="22"/>
        <v>7</v>
      </c>
      <c r="AK243" s="17">
        <f t="shared" si="22"/>
        <v>5</v>
      </c>
      <c r="AL243" s="17">
        <f t="shared" si="22"/>
        <v>4</v>
      </c>
      <c r="AM243" s="17">
        <f t="shared" si="22"/>
        <v>2</v>
      </c>
      <c r="AN243" s="24">
        <f t="shared" si="22"/>
        <v>1</v>
      </c>
      <c r="AO243" s="1589">
        <f t="shared" si="22"/>
        <v>3</v>
      </c>
      <c r="AP243" s="23">
        <f t="shared" si="22"/>
        <v>5</v>
      </c>
      <c r="AQ243" s="17">
        <f t="shared" si="22"/>
        <v>5</v>
      </c>
      <c r="AR243" s="17">
        <f t="shared" si="22"/>
        <v>5</v>
      </c>
      <c r="AS243" s="17">
        <f t="shared" si="22"/>
        <v>5</v>
      </c>
      <c r="AT243" s="17">
        <f t="shared" si="22"/>
        <v>3</v>
      </c>
      <c r="AU243" s="21">
        <f t="shared" si="22"/>
        <v>1</v>
      </c>
      <c r="AV243" s="2283"/>
      <c r="AW243" s="2283"/>
      <c r="AX243" s="2283"/>
    </row>
    <row r="244" spans="1:50" ht="15" customHeight="1" x14ac:dyDescent="0.25">
      <c r="A244" s="91"/>
      <c r="B244" s="91"/>
      <c r="C244" s="91"/>
      <c r="D244" s="2882" t="s">
        <v>625</v>
      </c>
      <c r="E244" s="725"/>
      <c r="F244" s="64">
        <f t="shared" ref="F244:AU244" si="23">COUNTIF(F217:F241,"1V")+COUNTIF(F217:F241,"V8")+COUNTIF(F217:F241,"PJ")</f>
        <v>2</v>
      </c>
      <c r="G244" s="62">
        <f t="shared" si="23"/>
        <v>2</v>
      </c>
      <c r="H244" s="62">
        <f t="shared" si="23"/>
        <v>3</v>
      </c>
      <c r="I244" s="62">
        <f t="shared" si="23"/>
        <v>3</v>
      </c>
      <c r="J244" s="62">
        <f t="shared" si="23"/>
        <v>3</v>
      </c>
      <c r="K244" s="62">
        <f t="shared" si="23"/>
        <v>1</v>
      </c>
      <c r="L244" s="65">
        <f t="shared" si="23"/>
        <v>0</v>
      </c>
      <c r="M244" s="1691">
        <f t="shared" si="23"/>
        <v>0</v>
      </c>
      <c r="N244" s="588">
        <f t="shared" si="23"/>
        <v>3</v>
      </c>
      <c r="O244" s="62">
        <f t="shared" si="23"/>
        <v>3</v>
      </c>
      <c r="P244" s="62">
        <f t="shared" si="23"/>
        <v>3</v>
      </c>
      <c r="Q244" s="62">
        <f t="shared" si="23"/>
        <v>2</v>
      </c>
      <c r="R244" s="62">
        <f t="shared" si="23"/>
        <v>0</v>
      </c>
      <c r="S244" s="65">
        <f t="shared" si="23"/>
        <v>0</v>
      </c>
      <c r="T244" s="1691">
        <f t="shared" si="23"/>
        <v>0</v>
      </c>
      <c r="U244" s="588">
        <f t="shared" si="23"/>
        <v>3</v>
      </c>
      <c r="V244" s="62">
        <f t="shared" si="23"/>
        <v>3</v>
      </c>
      <c r="W244" s="62">
        <f t="shared" si="23"/>
        <v>3</v>
      </c>
      <c r="X244" s="62">
        <f t="shared" si="23"/>
        <v>2</v>
      </c>
      <c r="Y244" s="65">
        <f t="shared" si="23"/>
        <v>0</v>
      </c>
      <c r="Z244" s="63">
        <f t="shared" si="23"/>
        <v>0</v>
      </c>
      <c r="AA244" s="64">
        <f t="shared" si="23"/>
        <v>2</v>
      </c>
      <c r="AB244" s="588">
        <f t="shared" si="23"/>
        <v>2</v>
      </c>
      <c r="AC244" s="65">
        <f t="shared" si="23"/>
        <v>2</v>
      </c>
      <c r="AD244" s="1691">
        <f t="shared" si="23"/>
        <v>0</v>
      </c>
      <c r="AE244" s="588">
        <f t="shared" si="23"/>
        <v>1</v>
      </c>
      <c r="AF244" s="65">
        <f t="shared" si="23"/>
        <v>0</v>
      </c>
      <c r="AG244" s="63">
        <f t="shared" si="23"/>
        <v>0</v>
      </c>
      <c r="AH244" s="64">
        <f t="shared" si="23"/>
        <v>2</v>
      </c>
      <c r="AI244" s="588">
        <f t="shared" si="23"/>
        <v>2</v>
      </c>
      <c r="AJ244" s="62">
        <f t="shared" si="23"/>
        <v>1</v>
      </c>
      <c r="AK244" s="62">
        <f t="shared" si="23"/>
        <v>1</v>
      </c>
      <c r="AL244" s="62">
        <f t="shared" si="23"/>
        <v>2</v>
      </c>
      <c r="AM244" s="62">
        <f t="shared" si="23"/>
        <v>1</v>
      </c>
      <c r="AN244" s="65">
        <f t="shared" si="23"/>
        <v>0</v>
      </c>
      <c r="AO244" s="1691">
        <f t="shared" si="23"/>
        <v>0</v>
      </c>
      <c r="AP244" s="588">
        <f t="shared" si="23"/>
        <v>3</v>
      </c>
      <c r="AQ244" s="62">
        <f t="shared" si="23"/>
        <v>3</v>
      </c>
      <c r="AR244" s="62">
        <f t="shared" si="23"/>
        <v>3</v>
      </c>
      <c r="AS244" s="62">
        <f t="shared" si="23"/>
        <v>3</v>
      </c>
      <c r="AT244" s="62">
        <f t="shared" si="23"/>
        <v>0</v>
      </c>
      <c r="AU244" s="63">
        <f t="shared" si="23"/>
        <v>0</v>
      </c>
      <c r="AV244" s="2283"/>
      <c r="AW244" s="2283"/>
      <c r="AX244" s="2283"/>
    </row>
    <row r="245" spans="1:50" ht="15" customHeight="1" x14ac:dyDescent="0.25">
      <c r="A245" s="91"/>
      <c r="B245" s="91"/>
      <c r="C245" s="91"/>
      <c r="D245" s="8958" t="s">
        <v>626</v>
      </c>
      <c r="E245" s="8959"/>
      <c r="F245" s="64">
        <f t="shared" ref="F245:AU245" si="24">COUNTIF(F217:F241,"1")+COUNTIF(F217:F241,"1B")+COUNTIF(F217:F241,"PJB")+COUNTIF(F217:F241,"B12")+COUNTIF(F217:F241,"B8")</f>
        <v>3</v>
      </c>
      <c r="G245" s="62">
        <f t="shared" si="24"/>
        <v>3</v>
      </c>
      <c r="H245" s="62">
        <f t="shared" si="24"/>
        <v>5</v>
      </c>
      <c r="I245" s="62">
        <f t="shared" si="24"/>
        <v>6</v>
      </c>
      <c r="J245" s="62">
        <f t="shared" si="24"/>
        <v>4</v>
      </c>
      <c r="K245" s="62">
        <f t="shared" si="24"/>
        <v>4</v>
      </c>
      <c r="L245" s="65">
        <f t="shared" si="24"/>
        <v>1</v>
      </c>
      <c r="M245" s="1691">
        <f t="shared" si="24"/>
        <v>0</v>
      </c>
      <c r="N245" s="588">
        <f t="shared" si="24"/>
        <v>5</v>
      </c>
      <c r="O245" s="62">
        <f t="shared" si="24"/>
        <v>6</v>
      </c>
      <c r="P245" s="62">
        <f t="shared" si="24"/>
        <v>5</v>
      </c>
      <c r="Q245" s="62">
        <f t="shared" si="24"/>
        <v>5</v>
      </c>
      <c r="R245" s="62">
        <f t="shared" si="24"/>
        <v>2</v>
      </c>
      <c r="S245" s="65">
        <f t="shared" si="24"/>
        <v>1</v>
      </c>
      <c r="T245" s="1691">
        <f t="shared" si="24"/>
        <v>2</v>
      </c>
      <c r="U245" s="588">
        <f t="shared" si="24"/>
        <v>6</v>
      </c>
      <c r="V245" s="62">
        <f t="shared" si="24"/>
        <v>5</v>
      </c>
      <c r="W245" s="62">
        <f t="shared" si="24"/>
        <v>6</v>
      </c>
      <c r="X245" s="62">
        <f t="shared" si="24"/>
        <v>4</v>
      </c>
      <c r="Y245" s="65">
        <f t="shared" si="24"/>
        <v>1</v>
      </c>
      <c r="Z245" s="63">
        <f t="shared" si="24"/>
        <v>1</v>
      </c>
      <c r="AA245" s="64">
        <f t="shared" si="24"/>
        <v>4</v>
      </c>
      <c r="AB245" s="588">
        <f t="shared" si="24"/>
        <v>5</v>
      </c>
      <c r="AC245" s="65">
        <f t="shared" si="24"/>
        <v>4</v>
      </c>
      <c r="AD245" s="1691">
        <f t="shared" si="24"/>
        <v>1</v>
      </c>
      <c r="AE245" s="588">
        <f t="shared" si="24"/>
        <v>3</v>
      </c>
      <c r="AF245" s="65">
        <f t="shared" si="24"/>
        <v>3</v>
      </c>
      <c r="AG245" s="63">
        <f t="shared" si="24"/>
        <v>2</v>
      </c>
      <c r="AH245" s="64">
        <f t="shared" si="24"/>
        <v>6</v>
      </c>
      <c r="AI245" s="588">
        <f t="shared" si="24"/>
        <v>5</v>
      </c>
      <c r="AJ245" s="62">
        <f t="shared" si="24"/>
        <v>5</v>
      </c>
      <c r="AK245" s="62">
        <f t="shared" si="24"/>
        <v>3</v>
      </c>
      <c r="AL245" s="62">
        <f t="shared" si="24"/>
        <v>3</v>
      </c>
      <c r="AM245" s="62">
        <f t="shared" si="24"/>
        <v>3</v>
      </c>
      <c r="AN245" s="65">
        <f t="shared" si="24"/>
        <v>1</v>
      </c>
      <c r="AO245" s="1691">
        <f t="shared" si="24"/>
        <v>2</v>
      </c>
      <c r="AP245" s="588">
        <f t="shared" si="24"/>
        <v>5</v>
      </c>
      <c r="AQ245" s="62">
        <f t="shared" si="24"/>
        <v>4</v>
      </c>
      <c r="AR245" s="62">
        <f t="shared" si="24"/>
        <v>4</v>
      </c>
      <c r="AS245" s="62">
        <f t="shared" si="24"/>
        <v>3</v>
      </c>
      <c r="AT245" s="62">
        <f t="shared" si="24"/>
        <v>2</v>
      </c>
      <c r="AU245" s="63">
        <f t="shared" si="24"/>
        <v>1</v>
      </c>
      <c r="AV245" s="2283"/>
      <c r="AW245" s="2283"/>
      <c r="AX245" s="2283"/>
    </row>
    <row r="246" spans="1:50" ht="15" customHeight="1" x14ac:dyDescent="0.25">
      <c r="A246" s="91"/>
      <c r="B246" s="91"/>
      <c r="C246" s="91"/>
      <c r="D246" s="2883" t="s">
        <v>627</v>
      </c>
      <c r="E246" s="3518" t="s">
        <v>6</v>
      </c>
      <c r="F246" s="805">
        <f t="shared" ref="F246:AU246" si="25">COUNTIF(F26:F241,"GDA")</f>
        <v>0</v>
      </c>
      <c r="G246" s="1520">
        <f t="shared" si="25"/>
        <v>0</v>
      </c>
      <c r="H246" s="178">
        <f t="shared" si="25"/>
        <v>0</v>
      </c>
      <c r="I246" s="1520">
        <f t="shared" si="25"/>
        <v>0</v>
      </c>
      <c r="J246" s="178">
        <f t="shared" si="25"/>
        <v>0</v>
      </c>
      <c r="K246" s="1520">
        <f t="shared" si="25"/>
        <v>0</v>
      </c>
      <c r="L246" s="1548">
        <f t="shared" si="25"/>
        <v>2</v>
      </c>
      <c r="M246" s="1563">
        <f t="shared" si="25"/>
        <v>0</v>
      </c>
      <c r="N246" s="1861">
        <f t="shared" si="25"/>
        <v>0</v>
      </c>
      <c r="O246" s="1520">
        <f t="shared" si="25"/>
        <v>0</v>
      </c>
      <c r="P246" s="178">
        <f t="shared" si="25"/>
        <v>0</v>
      </c>
      <c r="Q246" s="1520">
        <f t="shared" si="25"/>
        <v>0</v>
      </c>
      <c r="R246" s="178">
        <f t="shared" si="25"/>
        <v>0</v>
      </c>
      <c r="S246" s="4457">
        <f t="shared" si="25"/>
        <v>0</v>
      </c>
      <c r="T246" s="1549">
        <f t="shared" si="25"/>
        <v>2</v>
      </c>
      <c r="U246" s="203">
        <f t="shared" si="25"/>
        <v>0</v>
      </c>
      <c r="V246" s="178">
        <f t="shared" si="25"/>
        <v>0</v>
      </c>
      <c r="W246" s="1520">
        <f t="shared" si="25"/>
        <v>0</v>
      </c>
      <c r="X246" s="178">
        <f t="shared" si="25"/>
        <v>0</v>
      </c>
      <c r="Y246" s="4457">
        <f t="shared" si="25"/>
        <v>0</v>
      </c>
      <c r="Z246" s="179">
        <f t="shared" si="25"/>
        <v>0</v>
      </c>
      <c r="AA246" s="202">
        <f t="shared" si="25"/>
        <v>0</v>
      </c>
      <c r="AB246" s="1861">
        <f t="shared" si="25"/>
        <v>0</v>
      </c>
      <c r="AC246" s="4457">
        <f t="shared" si="25"/>
        <v>0</v>
      </c>
      <c r="AD246" s="1549">
        <f t="shared" si="25"/>
        <v>2</v>
      </c>
      <c r="AE246" s="203">
        <f t="shared" si="25"/>
        <v>0</v>
      </c>
      <c r="AF246" s="1548">
        <f t="shared" si="25"/>
        <v>0</v>
      </c>
      <c r="AG246" s="1799">
        <f t="shared" si="25"/>
        <v>0</v>
      </c>
      <c r="AH246" s="805">
        <f t="shared" si="25"/>
        <v>0</v>
      </c>
      <c r="AI246" s="203">
        <f t="shared" si="25"/>
        <v>0</v>
      </c>
      <c r="AJ246" s="178">
        <f t="shared" si="25"/>
        <v>0</v>
      </c>
      <c r="AK246" s="1520">
        <f t="shared" si="25"/>
        <v>0</v>
      </c>
      <c r="AL246" s="178">
        <f t="shared" si="25"/>
        <v>0</v>
      </c>
      <c r="AM246" s="1520">
        <f t="shared" si="25"/>
        <v>0</v>
      </c>
      <c r="AN246" s="1548">
        <f t="shared" si="25"/>
        <v>2</v>
      </c>
      <c r="AO246" s="1563">
        <f t="shared" si="25"/>
        <v>0</v>
      </c>
      <c r="AP246" s="1861">
        <f t="shared" si="25"/>
        <v>0</v>
      </c>
      <c r="AQ246" s="1520">
        <f t="shared" si="25"/>
        <v>0</v>
      </c>
      <c r="AR246" s="178">
        <f t="shared" si="25"/>
        <v>0</v>
      </c>
      <c r="AS246" s="1520">
        <f t="shared" si="25"/>
        <v>0</v>
      </c>
      <c r="AT246" s="178">
        <f t="shared" si="25"/>
        <v>0</v>
      </c>
      <c r="AU246" s="1799">
        <f t="shared" si="25"/>
        <v>0</v>
      </c>
      <c r="AV246" s="2283"/>
      <c r="AW246" s="2283"/>
      <c r="AX246" s="2283"/>
    </row>
    <row r="247" spans="1:50" ht="15" customHeight="1" x14ac:dyDescent="0.25">
      <c r="A247" s="2283"/>
      <c r="B247" s="2283"/>
      <c r="C247" s="2363" t="s">
        <v>629</v>
      </c>
      <c r="D247" s="2884" t="s">
        <v>627</v>
      </c>
      <c r="E247" s="3519" t="s">
        <v>4</v>
      </c>
      <c r="F247" s="125">
        <f t="shared" ref="F247:AU247" si="26">COUNTIF(F26:F241,"GDN")</f>
        <v>0</v>
      </c>
      <c r="G247" s="131">
        <f t="shared" si="26"/>
        <v>0</v>
      </c>
      <c r="H247" s="131">
        <f t="shared" si="26"/>
        <v>0</v>
      </c>
      <c r="I247" s="131">
        <f t="shared" si="26"/>
        <v>0</v>
      </c>
      <c r="J247" s="131">
        <f t="shared" si="26"/>
        <v>0</v>
      </c>
      <c r="K247" s="131">
        <f t="shared" si="26"/>
        <v>0</v>
      </c>
      <c r="L247" s="4458">
        <f t="shared" si="26"/>
        <v>2</v>
      </c>
      <c r="M247" s="4459">
        <f t="shared" si="26"/>
        <v>2</v>
      </c>
      <c r="N247" s="4460">
        <f t="shared" si="26"/>
        <v>2</v>
      </c>
      <c r="O247" s="131">
        <f t="shared" si="26"/>
        <v>0</v>
      </c>
      <c r="P247" s="131">
        <f t="shared" si="26"/>
        <v>0</v>
      </c>
      <c r="Q247" s="131">
        <f t="shared" si="26"/>
        <v>0</v>
      </c>
      <c r="R247" s="131">
        <f t="shared" si="26"/>
        <v>0</v>
      </c>
      <c r="S247" s="152">
        <f t="shared" si="26"/>
        <v>0</v>
      </c>
      <c r="T247" s="1597">
        <f t="shared" si="26"/>
        <v>0</v>
      </c>
      <c r="U247" s="4460">
        <f t="shared" si="26"/>
        <v>2</v>
      </c>
      <c r="V247" s="4461">
        <f t="shared" si="26"/>
        <v>2</v>
      </c>
      <c r="W247" s="4461">
        <f t="shared" si="26"/>
        <v>2</v>
      </c>
      <c r="X247" s="131">
        <f t="shared" si="26"/>
        <v>0</v>
      </c>
      <c r="Y247" s="152">
        <f t="shared" si="26"/>
        <v>0</v>
      </c>
      <c r="Z247" s="138">
        <f t="shared" si="26"/>
        <v>0</v>
      </c>
      <c r="AA247" s="125">
        <f t="shared" si="26"/>
        <v>0</v>
      </c>
      <c r="AB247" s="159">
        <f t="shared" si="26"/>
        <v>0</v>
      </c>
      <c r="AC247" s="152">
        <f t="shared" si="26"/>
        <v>0</v>
      </c>
      <c r="AD247" s="4459">
        <f t="shared" si="26"/>
        <v>2</v>
      </c>
      <c r="AE247" s="4460">
        <f t="shared" si="26"/>
        <v>2</v>
      </c>
      <c r="AF247" s="4458">
        <f t="shared" si="26"/>
        <v>2</v>
      </c>
      <c r="AG247" s="138">
        <f t="shared" si="26"/>
        <v>0</v>
      </c>
      <c r="AH247" s="125">
        <f t="shared" si="26"/>
        <v>0</v>
      </c>
      <c r="AI247" s="159">
        <f t="shared" si="26"/>
        <v>0</v>
      </c>
      <c r="AJ247" s="131">
        <f t="shared" si="26"/>
        <v>0</v>
      </c>
      <c r="AK247" s="131">
        <f t="shared" si="26"/>
        <v>0</v>
      </c>
      <c r="AL247" s="131">
        <f t="shared" si="26"/>
        <v>0</v>
      </c>
      <c r="AM247" s="4461">
        <f t="shared" si="26"/>
        <v>2</v>
      </c>
      <c r="AN247" s="4458">
        <f t="shared" si="26"/>
        <v>2</v>
      </c>
      <c r="AO247" s="4459">
        <f t="shared" si="26"/>
        <v>2</v>
      </c>
      <c r="AP247" s="159">
        <f t="shared" si="26"/>
        <v>0</v>
      </c>
      <c r="AQ247" s="131">
        <f t="shared" si="26"/>
        <v>0</v>
      </c>
      <c r="AR247" s="131">
        <f t="shared" si="26"/>
        <v>0</v>
      </c>
      <c r="AS247" s="131">
        <f t="shared" si="26"/>
        <v>0</v>
      </c>
      <c r="AT247" s="131">
        <f t="shared" si="26"/>
        <v>0</v>
      </c>
      <c r="AU247" s="138">
        <f t="shared" si="26"/>
        <v>0</v>
      </c>
      <c r="AV247" s="2283">
        <v>0</v>
      </c>
      <c r="AW247" s="2283"/>
      <c r="AX247" s="2283"/>
    </row>
    <row r="248" spans="1:50" ht="15" customHeight="1" x14ac:dyDescent="0.25">
      <c r="A248" s="2283"/>
      <c r="B248" s="91"/>
      <c r="C248" s="2340"/>
      <c r="D248" s="2729"/>
      <c r="E248" s="2729"/>
      <c r="F248" s="2283"/>
      <c r="G248" s="2283"/>
      <c r="H248" s="2283"/>
      <c r="I248" s="2283"/>
      <c r="J248" s="2283"/>
      <c r="K248" s="2283"/>
      <c r="L248" s="2283"/>
      <c r="M248" s="2283"/>
      <c r="N248" s="2283"/>
      <c r="O248" s="2283"/>
      <c r="P248" s="2283"/>
      <c r="Q248" s="2283"/>
      <c r="R248" s="2283"/>
      <c r="S248" s="2283"/>
      <c r="T248" s="2283"/>
      <c r="U248" s="2283"/>
      <c r="V248" s="2283"/>
      <c r="W248" s="2283"/>
      <c r="X248" s="2283"/>
      <c r="Y248" s="2283"/>
      <c r="Z248" s="2283"/>
      <c r="AA248" s="2283"/>
      <c r="AB248" s="2283"/>
      <c r="AC248" s="2283"/>
      <c r="AD248" s="2283"/>
      <c r="AE248" s="2283"/>
      <c r="AF248" s="2283"/>
      <c r="AG248" s="2283"/>
      <c r="AH248" s="2283"/>
      <c r="AI248" s="2283"/>
      <c r="AJ248" s="2283"/>
      <c r="AK248" s="2283"/>
      <c r="AL248" s="2283"/>
      <c r="AM248" s="2283"/>
      <c r="AN248" s="2283"/>
      <c r="AO248" s="2283"/>
      <c r="AP248" s="2283"/>
      <c r="AQ248" s="2283"/>
      <c r="AR248" s="2283"/>
      <c r="AS248" s="2283"/>
      <c r="AT248" s="2283"/>
      <c r="AU248" s="2283"/>
      <c r="AV248" s="2283">
        <v>0</v>
      </c>
      <c r="AW248" s="2283"/>
      <c r="AX248" s="2283"/>
    </row>
    <row r="249" spans="1:50" ht="15" customHeight="1" x14ac:dyDescent="0.35">
      <c r="A249" s="91"/>
      <c r="B249" s="2283"/>
      <c r="C249" s="733" t="s">
        <v>635</v>
      </c>
      <c r="D249" s="2670" t="s">
        <v>761</v>
      </c>
      <c r="E249" s="2670"/>
      <c r="F249" s="2316"/>
      <c r="G249" s="2316"/>
      <c r="H249" s="2316"/>
      <c r="I249" s="2316"/>
      <c r="J249" s="2316"/>
      <c r="K249" s="2316"/>
      <c r="L249" s="2316"/>
      <c r="M249" s="2284"/>
      <c r="N249" s="2284"/>
      <c r="O249" s="2284"/>
      <c r="P249" s="2284"/>
      <c r="Q249" s="2284"/>
      <c r="R249" s="2284"/>
      <c r="S249" s="2284"/>
      <c r="T249" s="2283"/>
      <c r="U249" s="2283"/>
      <c r="V249" s="2283"/>
      <c r="W249" s="2283"/>
      <c r="X249" s="2283"/>
      <c r="Y249" s="2283"/>
      <c r="Z249" s="2283"/>
      <c r="AA249" s="8960" t="s">
        <v>762</v>
      </c>
      <c r="AB249" s="8960"/>
      <c r="AC249" s="8960"/>
      <c r="AD249" s="8960"/>
      <c r="AE249" s="8960"/>
      <c r="AF249" s="8960"/>
      <c r="AG249" s="8960"/>
      <c r="AH249" s="8960"/>
      <c r="AI249" s="8960"/>
      <c r="AJ249" s="8960"/>
      <c r="AK249" s="8960"/>
      <c r="AL249" s="8960"/>
      <c r="AM249" s="8960"/>
      <c r="AN249" s="8960"/>
      <c r="AO249" s="8960"/>
      <c r="AP249" s="8960"/>
      <c r="AQ249" s="8960"/>
      <c r="AR249" s="8960"/>
      <c r="AS249" s="8960"/>
      <c r="AT249" s="8960"/>
      <c r="AU249" s="8960"/>
      <c r="AV249" s="2283">
        <v>42</v>
      </c>
      <c r="AW249" s="2283"/>
      <c r="AX249" s="2283"/>
    </row>
    <row r="250" spans="1:50" ht="15" customHeight="1" x14ac:dyDescent="0.25">
      <c r="A250" s="2283"/>
      <c r="B250" s="2283"/>
      <c r="C250" s="733" t="s">
        <v>639</v>
      </c>
      <c r="D250" s="725"/>
      <c r="E250" s="2731" t="s">
        <v>759</v>
      </c>
      <c r="F250" s="8961" t="s">
        <v>764</v>
      </c>
      <c r="G250" s="8961"/>
      <c r="H250" s="8961"/>
      <c r="I250" s="8961"/>
      <c r="J250" s="8961"/>
      <c r="K250" s="8961"/>
      <c r="L250" s="8962"/>
      <c r="M250" s="8963" t="s">
        <v>765</v>
      </c>
      <c r="N250" s="8963"/>
      <c r="O250" s="8963"/>
      <c r="P250" s="8963"/>
      <c r="Q250" s="8963"/>
      <c r="R250" s="8963"/>
      <c r="S250" s="8964"/>
      <c r="T250" s="8963" t="s">
        <v>766</v>
      </c>
      <c r="U250" s="8963"/>
      <c r="V250" s="8963"/>
      <c r="W250" s="8963"/>
      <c r="X250" s="8963"/>
      <c r="Y250" s="8963"/>
      <c r="Z250" s="8964"/>
      <c r="AA250" s="8924" t="s">
        <v>767</v>
      </c>
      <c r="AB250" s="8924"/>
      <c r="AC250" s="8924"/>
      <c r="AD250" s="8924"/>
      <c r="AE250" s="8924"/>
      <c r="AF250" s="8924"/>
      <c r="AG250" s="8965"/>
      <c r="AH250" s="8945" t="s">
        <v>768</v>
      </c>
      <c r="AI250" s="8945"/>
      <c r="AJ250" s="8945"/>
      <c r="AK250" s="8945"/>
      <c r="AL250" s="8945"/>
      <c r="AM250" s="8945"/>
      <c r="AN250" s="8966"/>
      <c r="AO250" s="8963" t="s">
        <v>769</v>
      </c>
      <c r="AP250" s="8963"/>
      <c r="AQ250" s="8963"/>
      <c r="AR250" s="8963"/>
      <c r="AS250" s="8963"/>
      <c r="AT250" s="8963"/>
      <c r="AU250" s="8964"/>
      <c r="AV250" s="2283">
        <v>0</v>
      </c>
      <c r="AW250" s="2283"/>
      <c r="AX250" s="2283"/>
    </row>
    <row r="251" spans="1:50" ht="15" customHeight="1" x14ac:dyDescent="0.25">
      <c r="A251" s="91"/>
      <c r="B251" s="2283"/>
      <c r="C251" s="2636" t="s">
        <v>641</v>
      </c>
      <c r="D251" s="725"/>
      <c r="E251" s="2731" t="s">
        <v>759</v>
      </c>
      <c r="F251" s="2281">
        <v>24</v>
      </c>
      <c r="G251" s="2281">
        <v>25</v>
      </c>
      <c r="H251" s="2281">
        <v>26</v>
      </c>
      <c r="I251" s="2281">
        <v>27</v>
      </c>
      <c r="J251" s="2281">
        <v>28</v>
      </c>
      <c r="K251" s="2281">
        <v>29</v>
      </c>
      <c r="L251" s="2280">
        <v>30</v>
      </c>
      <c r="M251" s="2322">
        <v>1</v>
      </c>
      <c r="N251" s="186">
        <v>2</v>
      </c>
      <c r="O251" s="186">
        <v>3</v>
      </c>
      <c r="P251" s="186">
        <v>4</v>
      </c>
      <c r="Q251" s="186">
        <v>5</v>
      </c>
      <c r="R251" s="186">
        <v>6</v>
      </c>
      <c r="S251" s="91">
        <v>7</v>
      </c>
      <c r="T251" s="2323">
        <v>8</v>
      </c>
      <c r="U251" s="186">
        <v>9</v>
      </c>
      <c r="V251" s="91">
        <v>10</v>
      </c>
      <c r="W251" s="2324">
        <v>11</v>
      </c>
      <c r="X251" s="186">
        <v>12</v>
      </c>
      <c r="Y251" s="186">
        <v>13</v>
      </c>
      <c r="Z251" s="2321">
        <v>14</v>
      </c>
      <c r="AA251" s="186">
        <v>15</v>
      </c>
      <c r="AB251" s="186">
        <v>16</v>
      </c>
      <c r="AC251" s="91">
        <v>17</v>
      </c>
      <c r="AD251" s="2323">
        <v>18</v>
      </c>
      <c r="AE251" s="186">
        <v>19</v>
      </c>
      <c r="AF251" s="186">
        <v>20</v>
      </c>
      <c r="AG251" s="2321">
        <v>21</v>
      </c>
      <c r="AH251" s="870">
        <v>22</v>
      </c>
      <c r="AI251" s="870">
        <v>23</v>
      </c>
      <c r="AJ251" s="870">
        <v>24</v>
      </c>
      <c r="AK251" s="870">
        <v>25</v>
      </c>
      <c r="AL251" s="870">
        <v>26</v>
      </c>
      <c r="AM251" s="870">
        <v>27</v>
      </c>
      <c r="AN251" s="804">
        <v>28</v>
      </c>
      <c r="AO251" s="2323">
        <v>29</v>
      </c>
      <c r="AP251" s="186">
        <v>30</v>
      </c>
      <c r="AQ251" s="186">
        <v>31</v>
      </c>
      <c r="AR251" s="186">
        <v>1</v>
      </c>
      <c r="AS251" s="186">
        <v>2</v>
      </c>
      <c r="AT251" s="186">
        <v>3</v>
      </c>
      <c r="AU251" s="2321">
        <v>4</v>
      </c>
      <c r="AV251" s="2283">
        <v>0</v>
      </c>
      <c r="AW251" s="2283"/>
      <c r="AX251" s="2283"/>
    </row>
    <row r="252" spans="1:50" ht="15" customHeight="1" x14ac:dyDescent="0.25">
      <c r="A252" s="2283"/>
      <c r="B252" s="2283"/>
      <c r="C252" s="733" t="s">
        <v>656</v>
      </c>
      <c r="D252" s="2732" t="s">
        <v>30</v>
      </c>
      <c r="E252" s="2733" t="s">
        <v>31</v>
      </c>
      <c r="F252" s="2282" t="s">
        <v>32</v>
      </c>
      <c r="G252" s="2282" t="s">
        <v>33</v>
      </c>
      <c r="H252" s="2282" t="s">
        <v>33</v>
      </c>
      <c r="I252" s="2282" t="s">
        <v>34</v>
      </c>
      <c r="J252" s="2282" t="s">
        <v>35</v>
      </c>
      <c r="K252" s="2282" t="s">
        <v>36</v>
      </c>
      <c r="L252" s="2371" t="s">
        <v>37</v>
      </c>
      <c r="M252" s="2486" t="s">
        <v>32</v>
      </c>
      <c r="N252" s="174" t="s">
        <v>33</v>
      </c>
      <c r="O252" s="174" t="s">
        <v>33</v>
      </c>
      <c r="P252" s="174" t="s">
        <v>34</v>
      </c>
      <c r="Q252" s="174" t="s">
        <v>35</v>
      </c>
      <c r="R252" s="174" t="s">
        <v>36</v>
      </c>
      <c r="S252" s="2278" t="s">
        <v>37</v>
      </c>
      <c r="T252" s="2621" t="s">
        <v>32</v>
      </c>
      <c r="U252" s="174" t="s">
        <v>33</v>
      </c>
      <c r="V252" s="2278" t="s">
        <v>33</v>
      </c>
      <c r="W252" s="2327" t="s">
        <v>34</v>
      </c>
      <c r="X252" s="174" t="s">
        <v>35</v>
      </c>
      <c r="Y252" s="174" t="s">
        <v>36</v>
      </c>
      <c r="Z252" s="2279" t="s">
        <v>37</v>
      </c>
      <c r="AA252" s="174" t="s">
        <v>32</v>
      </c>
      <c r="AB252" s="174" t="s">
        <v>33</v>
      </c>
      <c r="AC252" s="2278" t="s">
        <v>33</v>
      </c>
      <c r="AD252" s="2621" t="s">
        <v>34</v>
      </c>
      <c r="AE252" s="174" t="s">
        <v>35</v>
      </c>
      <c r="AF252" s="174" t="s">
        <v>36</v>
      </c>
      <c r="AG252" s="2279" t="s">
        <v>37</v>
      </c>
      <c r="AH252" s="174" t="s">
        <v>32</v>
      </c>
      <c r="AI252" s="174" t="s">
        <v>33</v>
      </c>
      <c r="AJ252" s="174" t="s">
        <v>33</v>
      </c>
      <c r="AK252" s="174" t="s">
        <v>34</v>
      </c>
      <c r="AL252" s="174" t="s">
        <v>35</v>
      </c>
      <c r="AM252" s="174" t="s">
        <v>36</v>
      </c>
      <c r="AN252" s="2278" t="s">
        <v>37</v>
      </c>
      <c r="AO252" s="2621" t="s">
        <v>32</v>
      </c>
      <c r="AP252" s="174" t="s">
        <v>33</v>
      </c>
      <c r="AQ252" s="174" t="s">
        <v>33</v>
      </c>
      <c r="AR252" s="174" t="s">
        <v>34</v>
      </c>
      <c r="AS252" s="174" t="s">
        <v>35</v>
      </c>
      <c r="AT252" s="174" t="s">
        <v>36</v>
      </c>
      <c r="AU252" s="2279" t="s">
        <v>37</v>
      </c>
      <c r="AV252" s="2283">
        <v>21</v>
      </c>
      <c r="AW252" s="2283"/>
      <c r="AX252" s="2283"/>
    </row>
    <row r="253" spans="1:50" ht="15" customHeight="1" x14ac:dyDescent="0.25">
      <c r="A253" s="91"/>
      <c r="B253" s="733"/>
      <c r="C253" s="733"/>
      <c r="D253" s="2885" t="s">
        <v>630</v>
      </c>
      <c r="E253" s="2817" t="s">
        <v>631</v>
      </c>
      <c r="F253" s="2301" t="s">
        <v>80</v>
      </c>
      <c r="G253" s="2622" t="s">
        <v>80</v>
      </c>
      <c r="H253" s="2622" t="s">
        <v>80</v>
      </c>
      <c r="I253" s="2622" t="s">
        <v>80</v>
      </c>
      <c r="J253" s="2301" t="s">
        <v>80</v>
      </c>
      <c r="K253" s="2301" t="s">
        <v>80</v>
      </c>
      <c r="L253" s="2302" t="s">
        <v>80</v>
      </c>
      <c r="M253" s="2623" t="s">
        <v>80</v>
      </c>
      <c r="N253" s="2624" t="s">
        <v>80</v>
      </c>
      <c r="O253" s="2622" t="s">
        <v>80</v>
      </c>
      <c r="P253" s="2622" t="s">
        <v>80</v>
      </c>
      <c r="Q253" s="2301" t="s">
        <v>80</v>
      </c>
      <c r="R253" s="2302" t="s">
        <v>80</v>
      </c>
      <c r="S253" s="2625" t="s">
        <v>80</v>
      </c>
      <c r="T253" s="2626" t="s">
        <v>80</v>
      </c>
      <c r="U253" s="2624" t="s">
        <v>80</v>
      </c>
      <c r="V253" s="2302" t="s">
        <v>80</v>
      </c>
      <c r="W253" s="2627" t="s">
        <v>80</v>
      </c>
      <c r="X253" s="2304" t="s">
        <v>80</v>
      </c>
      <c r="Y253" s="2301" t="s">
        <v>80</v>
      </c>
      <c r="Z253" s="2399" t="s">
        <v>80</v>
      </c>
      <c r="AA253" s="2301" t="s">
        <v>80</v>
      </c>
      <c r="AB253" s="2622" t="s">
        <v>80</v>
      </c>
      <c r="AC253" s="2302" t="s">
        <v>80</v>
      </c>
      <c r="AD253" s="2626" t="s">
        <v>80</v>
      </c>
      <c r="AE253" s="2304" t="s">
        <v>80</v>
      </c>
      <c r="AF253" s="2301" t="s">
        <v>80</v>
      </c>
      <c r="AG253" s="2302" t="s">
        <v>80</v>
      </c>
      <c r="AH253" s="2307" t="s">
        <v>80</v>
      </c>
      <c r="AI253" s="2301" t="s">
        <v>80</v>
      </c>
      <c r="AJ253" s="2301" t="s">
        <v>80</v>
      </c>
      <c r="AK253" s="2301" t="s">
        <v>80</v>
      </c>
      <c r="AL253" s="2301" t="s">
        <v>80</v>
      </c>
      <c r="AM253" s="2301" t="s">
        <v>80</v>
      </c>
      <c r="AN253" s="2302" t="s">
        <v>80</v>
      </c>
      <c r="AO253" s="2626" t="s">
        <v>80</v>
      </c>
      <c r="AP253" s="2624" t="s">
        <v>80</v>
      </c>
      <c r="AQ253" s="2301" t="s">
        <v>80</v>
      </c>
      <c r="AR253" s="2301" t="s">
        <v>80</v>
      </c>
      <c r="AS253" s="2301" t="s">
        <v>80</v>
      </c>
      <c r="AT253" s="2301" t="s">
        <v>80</v>
      </c>
      <c r="AU253" s="2399" t="s">
        <v>80</v>
      </c>
      <c r="AV253" s="2283">
        <v>0</v>
      </c>
      <c r="AW253" s="2283"/>
      <c r="AX253" s="2283"/>
    </row>
    <row r="254" spans="1:50" ht="15" customHeight="1" x14ac:dyDescent="0.25">
      <c r="A254" s="2283"/>
      <c r="B254" s="91"/>
      <c r="C254" s="733" t="s">
        <v>388</v>
      </c>
      <c r="D254" s="2743" t="s">
        <v>643</v>
      </c>
      <c r="E254" s="852" t="s">
        <v>644</v>
      </c>
      <c r="F254" s="2304" t="s">
        <v>87</v>
      </c>
      <c r="G254" s="2474" t="s">
        <v>87</v>
      </c>
      <c r="H254" s="2474" t="s">
        <v>87</v>
      </c>
      <c r="I254" s="2474" t="s">
        <v>87</v>
      </c>
      <c r="J254" s="2474" t="s">
        <v>87</v>
      </c>
      <c r="K254" s="2474" t="s">
        <v>87</v>
      </c>
      <c r="L254" s="2628" t="s">
        <v>87</v>
      </c>
      <c r="M254" s="2629" t="s">
        <v>87</v>
      </c>
      <c r="N254" s="2630" t="s">
        <v>87</v>
      </c>
      <c r="O254" s="2630" t="s">
        <v>87</v>
      </c>
      <c r="P254" s="2630" t="s">
        <v>87</v>
      </c>
      <c r="Q254" s="2630" t="s">
        <v>87</v>
      </c>
      <c r="R254" s="2628" t="s">
        <v>87</v>
      </c>
      <c r="S254" s="2631" t="s">
        <v>87</v>
      </c>
      <c r="T254" s="2629" t="s">
        <v>87</v>
      </c>
      <c r="U254" s="2630" t="s">
        <v>87</v>
      </c>
      <c r="V254" s="2628" t="s">
        <v>87</v>
      </c>
      <c r="W254" s="2632" t="s">
        <v>87</v>
      </c>
      <c r="X254" s="2630" t="s">
        <v>87</v>
      </c>
      <c r="Y254" s="2474" t="s">
        <v>87</v>
      </c>
      <c r="Z254" s="2364" t="s">
        <v>87</v>
      </c>
      <c r="AA254" s="2630" t="s">
        <v>87</v>
      </c>
      <c r="AB254" s="2474" t="s">
        <v>87</v>
      </c>
      <c r="AC254" s="2628" t="s">
        <v>87</v>
      </c>
      <c r="AD254" s="2629" t="s">
        <v>87</v>
      </c>
      <c r="AE254" s="2630" t="s">
        <v>87</v>
      </c>
      <c r="AF254" s="2474" t="s">
        <v>87</v>
      </c>
      <c r="AG254" s="2628" t="s">
        <v>87</v>
      </c>
      <c r="AH254" s="2633" t="s">
        <v>87</v>
      </c>
      <c r="AI254" s="2474" t="s">
        <v>87</v>
      </c>
      <c r="AJ254" s="2474" t="s">
        <v>87</v>
      </c>
      <c r="AK254" s="2474" t="s">
        <v>87</v>
      </c>
      <c r="AL254" s="2474" t="s">
        <v>87</v>
      </c>
      <c r="AM254" s="2474" t="s">
        <v>87</v>
      </c>
      <c r="AN254" s="2628" t="s">
        <v>87</v>
      </c>
      <c r="AO254" s="2629" t="s">
        <v>87</v>
      </c>
      <c r="AP254" s="2630" t="s">
        <v>87</v>
      </c>
      <c r="AQ254" s="2474" t="s">
        <v>87</v>
      </c>
      <c r="AR254" s="2474" t="s">
        <v>87</v>
      </c>
      <c r="AS254" s="2474" t="s">
        <v>87</v>
      </c>
      <c r="AT254" s="2474" t="s">
        <v>87</v>
      </c>
      <c r="AU254" s="2364" t="s">
        <v>87</v>
      </c>
      <c r="AV254" s="2283">
        <v>26</v>
      </c>
      <c r="AW254" s="2283"/>
      <c r="AX254" s="2283"/>
    </row>
    <row r="255" spans="1:50" ht="15" customHeight="1" x14ac:dyDescent="0.25">
      <c r="A255" s="2283"/>
      <c r="B255" s="2349" t="s">
        <v>362</v>
      </c>
      <c r="C255" s="2340" t="s">
        <v>42</v>
      </c>
      <c r="D255" s="2768" t="s">
        <v>636</v>
      </c>
      <c r="E255" s="2886" t="s">
        <v>637</v>
      </c>
      <c r="F255" s="2307" t="s">
        <v>638</v>
      </c>
      <c r="G255" s="2624" t="s">
        <v>638</v>
      </c>
      <c r="H255" s="2304" t="s">
        <v>638</v>
      </c>
      <c r="I255" s="2304" t="s">
        <v>638</v>
      </c>
      <c r="J255" s="2304" t="s">
        <v>638</v>
      </c>
      <c r="K255" s="2304" t="s">
        <v>638</v>
      </c>
      <c r="L255" s="2305" t="s">
        <v>638</v>
      </c>
      <c r="M255" s="2303" t="s">
        <v>638</v>
      </c>
      <c r="N255" s="2304" t="s">
        <v>638</v>
      </c>
      <c r="O255" s="2304" t="s">
        <v>638</v>
      </c>
      <c r="P255" s="2304" t="s">
        <v>638</v>
      </c>
      <c r="Q255" s="2304" t="s">
        <v>638</v>
      </c>
      <c r="R255" s="2304" t="s">
        <v>638</v>
      </c>
      <c r="S255" s="2305" t="s">
        <v>638</v>
      </c>
      <c r="T255" s="2303" t="s">
        <v>638</v>
      </c>
      <c r="U255" s="2624" t="s">
        <v>638</v>
      </c>
      <c r="V255" s="2304" t="s">
        <v>638</v>
      </c>
      <c r="W255" s="2304" t="s">
        <v>638</v>
      </c>
      <c r="X255" s="2304" t="s">
        <v>638</v>
      </c>
      <c r="Y255" s="2304" t="s">
        <v>638</v>
      </c>
      <c r="Z255" s="2305" t="s">
        <v>638</v>
      </c>
      <c r="AA255" s="2306" t="s">
        <v>638</v>
      </c>
      <c r="AB255" s="2304" t="s">
        <v>638</v>
      </c>
      <c r="AC255" s="2305" t="s">
        <v>638</v>
      </c>
      <c r="AD255" s="2303" t="s">
        <v>638</v>
      </c>
      <c r="AE255" s="2304" t="s">
        <v>638</v>
      </c>
      <c r="AF255" s="2304" t="s">
        <v>638</v>
      </c>
      <c r="AG255" s="2308" t="s">
        <v>638</v>
      </c>
      <c r="AH255" s="2304" t="s">
        <v>638</v>
      </c>
      <c r="AI255" s="2624" t="s">
        <v>638</v>
      </c>
      <c r="AJ255" s="2304" t="s">
        <v>638</v>
      </c>
      <c r="AK255" s="2304" t="s">
        <v>638</v>
      </c>
      <c r="AL255" s="2304" t="s">
        <v>638</v>
      </c>
      <c r="AM255" s="2304" t="s">
        <v>638</v>
      </c>
      <c r="AN255" s="2305" t="s">
        <v>638</v>
      </c>
      <c r="AO255" s="2303" t="s">
        <v>638</v>
      </c>
      <c r="AP255" s="2304" t="s">
        <v>638</v>
      </c>
      <c r="AQ255" s="2304" t="s">
        <v>638</v>
      </c>
      <c r="AR255" s="2304" t="s">
        <v>638</v>
      </c>
      <c r="AS255" s="2304" t="s">
        <v>638</v>
      </c>
      <c r="AT255" s="2304" t="s">
        <v>638</v>
      </c>
      <c r="AU255" s="2308" t="s">
        <v>638</v>
      </c>
      <c r="AV255" s="2283">
        <v>26</v>
      </c>
      <c r="AW255" s="2283"/>
      <c r="AX255" s="2283"/>
    </row>
    <row r="256" spans="1:50" ht="15" customHeight="1" x14ac:dyDescent="0.25">
      <c r="A256" s="2283"/>
      <c r="B256" s="91"/>
      <c r="C256" s="791" t="s">
        <v>310</v>
      </c>
      <c r="D256" s="2736" t="s">
        <v>640</v>
      </c>
      <c r="E256" s="2737" t="s">
        <v>458</v>
      </c>
      <c r="F256" s="2633" t="s">
        <v>87</v>
      </c>
      <c r="G256" s="2474" t="s">
        <v>87</v>
      </c>
      <c r="H256" s="2474" t="s">
        <v>87</v>
      </c>
      <c r="I256" s="2474" t="s">
        <v>87</v>
      </c>
      <c r="J256" s="2474" t="s">
        <v>87</v>
      </c>
      <c r="K256" s="2474" t="s">
        <v>87</v>
      </c>
      <c r="L256" s="2634" t="s">
        <v>87</v>
      </c>
      <c r="M256" s="2629" t="s">
        <v>87</v>
      </c>
      <c r="N256" s="2474" t="s">
        <v>87</v>
      </c>
      <c r="O256" s="2474" t="s">
        <v>87</v>
      </c>
      <c r="P256" s="2474" t="s">
        <v>87</v>
      </c>
      <c r="Q256" s="2474" t="s">
        <v>87</v>
      </c>
      <c r="R256" s="2634" t="s">
        <v>87</v>
      </c>
      <c r="S256" s="2635" t="s">
        <v>87</v>
      </c>
      <c r="T256" s="2629" t="s">
        <v>87</v>
      </c>
      <c r="U256" s="2474" t="s">
        <v>87</v>
      </c>
      <c r="V256" s="2634" t="s">
        <v>87</v>
      </c>
      <c r="W256" s="2632" t="s">
        <v>87</v>
      </c>
      <c r="X256" s="2474" t="s">
        <v>87</v>
      </c>
      <c r="Y256" s="2474" t="s">
        <v>87</v>
      </c>
      <c r="Z256" s="2364" t="s">
        <v>87</v>
      </c>
      <c r="AA256" s="2474" t="s">
        <v>87</v>
      </c>
      <c r="AB256" s="2474" t="s">
        <v>87</v>
      </c>
      <c r="AC256" s="2634" t="s">
        <v>87</v>
      </c>
      <c r="AD256" s="2629" t="s">
        <v>87</v>
      </c>
      <c r="AE256" s="2474" t="s">
        <v>87</v>
      </c>
      <c r="AF256" s="2474" t="s">
        <v>87</v>
      </c>
      <c r="AG256" s="2634" t="s">
        <v>87</v>
      </c>
      <c r="AH256" s="2633" t="s">
        <v>87</v>
      </c>
      <c r="AI256" s="2474" t="s">
        <v>87</v>
      </c>
      <c r="AJ256" s="2474" t="s">
        <v>87</v>
      </c>
      <c r="AK256" s="2474" t="s">
        <v>87</v>
      </c>
      <c r="AL256" s="2474" t="s">
        <v>87</v>
      </c>
      <c r="AM256" s="2474" t="s">
        <v>87</v>
      </c>
      <c r="AN256" s="2634" t="s">
        <v>87</v>
      </c>
      <c r="AO256" s="2629" t="s">
        <v>87</v>
      </c>
      <c r="AP256" s="2474" t="s">
        <v>87</v>
      </c>
      <c r="AQ256" s="2474" t="s">
        <v>87</v>
      </c>
      <c r="AR256" s="2474" t="s">
        <v>87</v>
      </c>
      <c r="AS256" s="2474" t="s">
        <v>87</v>
      </c>
      <c r="AT256" s="2474" t="s">
        <v>87</v>
      </c>
      <c r="AU256" s="2364" t="s">
        <v>87</v>
      </c>
      <c r="AV256" s="2283">
        <v>26</v>
      </c>
      <c r="AW256" s="2283"/>
      <c r="AX256" s="2283"/>
    </row>
    <row r="257" spans="1:50" ht="15" customHeight="1" x14ac:dyDescent="0.25">
      <c r="A257" s="91"/>
      <c r="B257" s="91"/>
      <c r="C257" s="733" t="s">
        <v>142</v>
      </c>
      <c r="D257" s="2822" t="s">
        <v>642</v>
      </c>
      <c r="E257" s="2887" t="s">
        <v>187</v>
      </c>
      <c r="F257" s="2306" t="s">
        <v>87</v>
      </c>
      <c r="G257" s="2622" t="s">
        <v>87</v>
      </c>
      <c r="H257" s="2622" t="s">
        <v>87</v>
      </c>
      <c r="I257" s="2622" t="s">
        <v>87</v>
      </c>
      <c r="J257" s="2301" t="s">
        <v>87</v>
      </c>
      <c r="K257" s="2301" t="s">
        <v>87</v>
      </c>
      <c r="L257" s="2305" t="s">
        <v>87</v>
      </c>
      <c r="M257" s="2637" t="s">
        <v>87</v>
      </c>
      <c r="N257" s="2624" t="s">
        <v>87</v>
      </c>
      <c r="O257" s="2624" t="s">
        <v>87</v>
      </c>
      <c r="P257" s="2624" t="s">
        <v>87</v>
      </c>
      <c r="Q257" s="2304" t="s">
        <v>87</v>
      </c>
      <c r="R257" s="2305" t="s">
        <v>87</v>
      </c>
      <c r="S257" s="2638" t="s">
        <v>87</v>
      </c>
      <c r="T257" s="2303" t="s">
        <v>87</v>
      </c>
      <c r="U257" s="2624" t="s">
        <v>87</v>
      </c>
      <c r="V257" s="2305" t="s">
        <v>87</v>
      </c>
      <c r="W257" s="2627" t="s">
        <v>87</v>
      </c>
      <c r="X257" s="2304" t="s">
        <v>87</v>
      </c>
      <c r="Y257" s="2301" t="s">
        <v>87</v>
      </c>
      <c r="Z257" s="2399" t="s">
        <v>87</v>
      </c>
      <c r="AA257" s="2304" t="s">
        <v>87</v>
      </c>
      <c r="AB257" s="2622" t="s">
        <v>87</v>
      </c>
      <c r="AC257" s="2305" t="s">
        <v>87</v>
      </c>
      <c r="AD257" s="2303" t="s">
        <v>87</v>
      </c>
      <c r="AE257" s="2304" t="s">
        <v>87</v>
      </c>
      <c r="AF257" s="2301" t="s">
        <v>87</v>
      </c>
      <c r="AG257" s="2305" t="s">
        <v>87</v>
      </c>
      <c r="AH257" s="2306" t="s">
        <v>87</v>
      </c>
      <c r="AI257" s="2301" t="s">
        <v>87</v>
      </c>
      <c r="AJ257" s="2301" t="s">
        <v>87</v>
      </c>
      <c r="AK257" s="2301" t="s">
        <v>87</v>
      </c>
      <c r="AL257" s="2301" t="s">
        <v>87</v>
      </c>
      <c r="AM257" s="2301" t="s">
        <v>87</v>
      </c>
      <c r="AN257" s="2305" t="s">
        <v>87</v>
      </c>
      <c r="AO257" s="2303" t="s">
        <v>87</v>
      </c>
      <c r="AP257" s="2624" t="s">
        <v>87</v>
      </c>
      <c r="AQ257" s="2301" t="s">
        <v>87</v>
      </c>
      <c r="AR257" s="2301" t="s">
        <v>87</v>
      </c>
      <c r="AS257" s="2301" t="s">
        <v>87</v>
      </c>
      <c r="AT257" s="2301" t="s">
        <v>87</v>
      </c>
      <c r="AU257" s="2399" t="s">
        <v>87</v>
      </c>
      <c r="AV257" s="2283">
        <v>26</v>
      </c>
      <c r="AW257" s="2283"/>
      <c r="AX257" s="2283"/>
    </row>
    <row r="258" spans="1:50" ht="15" customHeight="1" x14ac:dyDescent="0.25">
      <c r="A258" s="2283"/>
      <c r="B258" s="91"/>
      <c r="C258" s="2340" t="s">
        <v>124</v>
      </c>
      <c r="D258" s="2745" t="s">
        <v>657</v>
      </c>
      <c r="E258" s="2760" t="s">
        <v>658</v>
      </c>
      <c r="F258" s="2590" t="s">
        <v>70</v>
      </c>
      <c r="G258" s="2590" t="s">
        <v>70</v>
      </c>
      <c r="H258" s="2590" t="s">
        <v>70</v>
      </c>
      <c r="I258" s="2590" t="s">
        <v>70</v>
      </c>
      <c r="J258" s="2590" t="s">
        <v>70</v>
      </c>
      <c r="K258" s="2590" t="s">
        <v>70</v>
      </c>
      <c r="L258" s="2574" t="s">
        <v>55</v>
      </c>
      <c r="M258" s="2639" t="s">
        <v>759</v>
      </c>
      <c r="N258" s="2640" t="s">
        <v>211</v>
      </c>
      <c r="O258" s="2641" t="s">
        <v>211</v>
      </c>
      <c r="P258" s="2642" t="s">
        <v>211</v>
      </c>
      <c r="Q258" s="2642" t="s">
        <v>211</v>
      </c>
      <c r="R258" s="2642" t="s">
        <v>759</v>
      </c>
      <c r="S258" s="2643" t="s">
        <v>759</v>
      </c>
      <c r="T258" s="2639" t="s">
        <v>759</v>
      </c>
      <c r="U258" s="2640" t="s">
        <v>211</v>
      </c>
      <c r="V258" s="2641" t="s">
        <v>211</v>
      </c>
      <c r="W258" s="2642" t="s">
        <v>211</v>
      </c>
      <c r="X258" s="2642" t="s">
        <v>211</v>
      </c>
      <c r="Y258" s="2642" t="s">
        <v>759</v>
      </c>
      <c r="Z258" s="2642" t="s">
        <v>759</v>
      </c>
      <c r="AA258" s="2644" t="s">
        <v>211</v>
      </c>
      <c r="AB258" s="2643" t="s">
        <v>211</v>
      </c>
      <c r="AC258" s="2645" t="s">
        <v>211</v>
      </c>
      <c r="AD258" s="2639" t="s">
        <v>759</v>
      </c>
      <c r="AE258" s="2646" t="s">
        <v>211</v>
      </c>
      <c r="AF258" s="2642" t="s">
        <v>759</v>
      </c>
      <c r="AG258" s="2642" t="s">
        <v>759</v>
      </c>
      <c r="AH258" s="2644" t="s">
        <v>211</v>
      </c>
      <c r="AI258" s="2643" t="s">
        <v>211</v>
      </c>
      <c r="AJ258" s="2641" t="s">
        <v>211</v>
      </c>
      <c r="AK258" s="2642" t="s">
        <v>211</v>
      </c>
      <c r="AL258" s="2642" t="s">
        <v>211</v>
      </c>
      <c r="AM258" s="2642" t="s">
        <v>759</v>
      </c>
      <c r="AN258" s="2643" t="s">
        <v>759</v>
      </c>
      <c r="AO258" s="2639" t="s">
        <v>759</v>
      </c>
      <c r="AP258" s="2640" t="s">
        <v>211</v>
      </c>
      <c r="AQ258" s="2641" t="s">
        <v>211</v>
      </c>
      <c r="AR258" s="2642" t="s">
        <v>211</v>
      </c>
      <c r="AS258" s="2642" t="s">
        <v>211</v>
      </c>
      <c r="AT258" s="2642" t="s">
        <v>759</v>
      </c>
      <c r="AU258" s="2647" t="s">
        <v>759</v>
      </c>
      <c r="AV258" s="2283">
        <v>26</v>
      </c>
      <c r="AW258" s="2283"/>
      <c r="AX258" s="2283"/>
    </row>
    <row r="259" spans="1:50" ht="15" customHeight="1" x14ac:dyDescent="0.25">
      <c r="A259" s="2283"/>
      <c r="B259" s="91"/>
      <c r="C259" s="2340" t="s">
        <v>66</v>
      </c>
      <c r="D259" s="2888" t="s">
        <v>759</v>
      </c>
      <c r="E259" s="2731" t="s">
        <v>759</v>
      </c>
      <c r="F259" s="870" t="s">
        <v>759</v>
      </c>
      <c r="G259" s="2479" t="s">
        <v>759</v>
      </c>
      <c r="H259" s="2479" t="s">
        <v>759</v>
      </c>
      <c r="I259" s="2479" t="s">
        <v>759</v>
      </c>
      <c r="J259" s="870" t="s">
        <v>759</v>
      </c>
      <c r="K259" s="870" t="s">
        <v>759</v>
      </c>
      <c r="L259" s="804" t="s">
        <v>759</v>
      </c>
      <c r="M259" s="2509" t="s">
        <v>759</v>
      </c>
      <c r="N259" s="2506" t="s">
        <v>759</v>
      </c>
      <c r="O259" s="2506" t="s">
        <v>759</v>
      </c>
      <c r="P259" s="2506" t="s">
        <v>759</v>
      </c>
      <c r="Q259" s="186" t="s">
        <v>759</v>
      </c>
      <c r="R259" s="91" t="s">
        <v>759</v>
      </c>
      <c r="S259" s="165" t="s">
        <v>759</v>
      </c>
      <c r="T259" s="2163" t="s">
        <v>759</v>
      </c>
      <c r="U259" s="2506" t="s">
        <v>759</v>
      </c>
      <c r="V259" s="91" t="s">
        <v>759</v>
      </c>
      <c r="W259" s="142" t="s">
        <v>759</v>
      </c>
      <c r="X259" s="186" t="s">
        <v>759</v>
      </c>
      <c r="Y259" s="186" t="s">
        <v>759</v>
      </c>
      <c r="Z259" s="2321" t="s">
        <v>759</v>
      </c>
      <c r="AA259" s="186" t="s">
        <v>759</v>
      </c>
      <c r="AB259" s="2506" t="s">
        <v>759</v>
      </c>
      <c r="AC259" s="91" t="s">
        <v>759</v>
      </c>
      <c r="AD259" s="2163" t="s">
        <v>759</v>
      </c>
      <c r="AE259" s="186" t="s">
        <v>759</v>
      </c>
      <c r="AF259" s="186" t="s">
        <v>759</v>
      </c>
      <c r="AG259" s="91" t="s">
        <v>759</v>
      </c>
      <c r="AH259" s="2648" t="s">
        <v>759</v>
      </c>
      <c r="AI259" s="186" t="s">
        <v>759</v>
      </c>
      <c r="AJ259" s="186" t="s">
        <v>759</v>
      </c>
      <c r="AK259" s="186" t="s">
        <v>759</v>
      </c>
      <c r="AL259" s="186" t="s">
        <v>759</v>
      </c>
      <c r="AM259" s="186" t="s">
        <v>759</v>
      </c>
      <c r="AN259" s="91" t="s">
        <v>759</v>
      </c>
      <c r="AO259" s="2163" t="s">
        <v>759</v>
      </c>
      <c r="AP259" s="2506" t="s">
        <v>759</v>
      </c>
      <c r="AQ259" s="186" t="s">
        <v>759</v>
      </c>
      <c r="AR259" s="186" t="s">
        <v>759</v>
      </c>
      <c r="AS259" s="186" t="s">
        <v>759</v>
      </c>
      <c r="AT259" s="186" t="s">
        <v>759</v>
      </c>
      <c r="AU259" s="2321" t="s">
        <v>759</v>
      </c>
      <c r="AV259" s="2283">
        <v>26</v>
      </c>
      <c r="AW259" s="2283"/>
      <c r="AX259" s="2283"/>
    </row>
    <row r="260" spans="1:50" ht="15" customHeight="1" x14ac:dyDescent="0.25">
      <c r="A260" s="2283"/>
      <c r="B260" s="91"/>
      <c r="C260" s="733"/>
      <c r="D260" s="2749" t="s">
        <v>389</v>
      </c>
      <c r="E260" s="2773" t="s">
        <v>390</v>
      </c>
      <c r="F260" s="2646" t="s">
        <v>211</v>
      </c>
      <c r="G260" s="2643" t="s">
        <v>211</v>
      </c>
      <c r="H260" s="4806" t="s">
        <v>211</v>
      </c>
      <c r="I260" s="2646" t="s">
        <v>211</v>
      </c>
      <c r="J260" s="2646" t="s">
        <v>211</v>
      </c>
      <c r="K260" s="2646" t="s">
        <v>759</v>
      </c>
      <c r="L260" s="2643" t="s">
        <v>759</v>
      </c>
      <c r="M260" s="2650" t="s">
        <v>759</v>
      </c>
      <c r="N260" s="2643" t="s">
        <v>211</v>
      </c>
      <c r="O260" s="2649" t="s">
        <v>211</v>
      </c>
      <c r="P260" s="2646" t="s">
        <v>211</v>
      </c>
      <c r="Q260" s="2646" t="s">
        <v>211</v>
      </c>
      <c r="R260" s="2646" t="s">
        <v>759</v>
      </c>
      <c r="S260" s="2643" t="s">
        <v>759</v>
      </c>
      <c r="T260" s="2650" t="s">
        <v>759</v>
      </c>
      <c r="U260" s="2643" t="s">
        <v>211</v>
      </c>
      <c r="V260" s="2649" t="s">
        <v>211</v>
      </c>
      <c r="W260" s="2646" t="s">
        <v>211</v>
      </c>
      <c r="X260" s="2646" t="s">
        <v>211</v>
      </c>
      <c r="Y260" s="2646" t="s">
        <v>759</v>
      </c>
      <c r="Z260" s="2646" t="s">
        <v>759</v>
      </c>
      <c r="AA260" s="2651" t="s">
        <v>211</v>
      </c>
      <c r="AB260" s="2643" t="s">
        <v>211</v>
      </c>
      <c r="AC260" s="2645" t="s">
        <v>211</v>
      </c>
      <c r="AD260" s="2650" t="s">
        <v>759</v>
      </c>
      <c r="AE260" s="2646" t="s">
        <v>211</v>
      </c>
      <c r="AF260" s="2646" t="s">
        <v>759</v>
      </c>
      <c r="AG260" s="2646" t="s">
        <v>759</v>
      </c>
      <c r="AH260" s="2651" t="s">
        <v>211</v>
      </c>
      <c r="AI260" s="2643" t="s">
        <v>211</v>
      </c>
      <c r="AJ260" s="2649" t="s">
        <v>211</v>
      </c>
      <c r="AK260" s="2646" t="s">
        <v>211</v>
      </c>
      <c r="AL260" s="2646" t="s">
        <v>211</v>
      </c>
      <c r="AM260" s="2646" t="s">
        <v>759</v>
      </c>
      <c r="AN260" s="2643" t="s">
        <v>759</v>
      </c>
      <c r="AO260" s="2650" t="s">
        <v>759</v>
      </c>
      <c r="AP260" s="2643" t="s">
        <v>211</v>
      </c>
      <c r="AQ260" s="2649" t="s">
        <v>211</v>
      </c>
      <c r="AR260" s="2646" t="s">
        <v>211</v>
      </c>
      <c r="AS260" s="2646" t="s">
        <v>211</v>
      </c>
      <c r="AT260" s="2646" t="s">
        <v>759</v>
      </c>
      <c r="AU260" s="2652" t="s">
        <v>759</v>
      </c>
      <c r="AV260" s="2283">
        <v>26</v>
      </c>
      <c r="AW260" s="2283"/>
      <c r="AX260" s="2283"/>
    </row>
    <row r="261" spans="1:50" ht="15" customHeight="1" x14ac:dyDescent="0.25">
      <c r="A261" s="91"/>
      <c r="B261" s="91"/>
      <c r="C261" s="91"/>
      <c r="D261" s="2768" t="s">
        <v>363</v>
      </c>
      <c r="E261" s="2889" t="s">
        <v>364</v>
      </c>
      <c r="F261" s="2653" t="s">
        <v>211</v>
      </c>
      <c r="G261" s="2654" t="s">
        <v>211</v>
      </c>
      <c r="H261" s="2655" t="s">
        <v>211</v>
      </c>
      <c r="I261" s="2653" t="s">
        <v>211</v>
      </c>
      <c r="J261" s="2653" t="s">
        <v>211</v>
      </c>
      <c r="K261" s="2653" t="s">
        <v>759</v>
      </c>
      <c r="L261" s="2656" t="s">
        <v>759</v>
      </c>
      <c r="M261" s="2657" t="s">
        <v>759</v>
      </c>
      <c r="N261" s="2654" t="s">
        <v>211</v>
      </c>
      <c r="O261" s="2655" t="s">
        <v>211</v>
      </c>
      <c r="P261" s="2653" t="s">
        <v>211</v>
      </c>
      <c r="Q261" s="2653" t="s">
        <v>211</v>
      </c>
      <c r="R261" s="2653" t="s">
        <v>759</v>
      </c>
      <c r="S261" s="2656" t="s">
        <v>759</v>
      </c>
      <c r="T261" s="2657" t="s">
        <v>759</v>
      </c>
      <c r="U261" s="2654" t="s">
        <v>211</v>
      </c>
      <c r="V261" s="2655" t="s">
        <v>211</v>
      </c>
      <c r="W261" s="2653" t="s">
        <v>211</v>
      </c>
      <c r="X261" s="2653" t="s">
        <v>211</v>
      </c>
      <c r="Y261" s="2653" t="s">
        <v>759</v>
      </c>
      <c r="Z261" s="2653" t="s">
        <v>759</v>
      </c>
      <c r="AA261" s="2658" t="s">
        <v>211</v>
      </c>
      <c r="AB261" s="2654" t="s">
        <v>211</v>
      </c>
      <c r="AC261" s="2656" t="s">
        <v>211</v>
      </c>
      <c r="AD261" s="2657" t="s">
        <v>759</v>
      </c>
      <c r="AE261" s="2653" t="s">
        <v>211</v>
      </c>
      <c r="AF261" s="2655" t="s">
        <v>759</v>
      </c>
      <c r="AG261" s="2653" t="s">
        <v>759</v>
      </c>
      <c r="AH261" s="2658" t="s">
        <v>211</v>
      </c>
      <c r="AI261" s="2654" t="s">
        <v>211</v>
      </c>
      <c r="AJ261" s="2655" t="s">
        <v>211</v>
      </c>
      <c r="AK261" s="2653" t="s">
        <v>211</v>
      </c>
      <c r="AL261" s="2653" t="s">
        <v>211</v>
      </c>
      <c r="AM261" s="2653" t="s">
        <v>759</v>
      </c>
      <c r="AN261" s="2656" t="s">
        <v>759</v>
      </c>
      <c r="AO261" s="2657" t="s">
        <v>759</v>
      </c>
      <c r="AP261" s="2654" t="s">
        <v>211</v>
      </c>
      <c r="AQ261" s="2655" t="s">
        <v>211</v>
      </c>
      <c r="AR261" s="2653" t="s">
        <v>211</v>
      </c>
      <c r="AS261" s="2653" t="s">
        <v>211</v>
      </c>
      <c r="AT261" s="2653" t="s">
        <v>759</v>
      </c>
      <c r="AU261" s="2659" t="s">
        <v>759</v>
      </c>
      <c r="AV261" s="2283"/>
      <c r="AW261" s="2283"/>
      <c r="AX261" s="2283"/>
    </row>
    <row r="262" spans="1:50" ht="15" customHeight="1" x14ac:dyDescent="0.25">
      <c r="A262" s="91"/>
      <c r="B262" s="91"/>
      <c r="C262" s="91"/>
      <c r="D262" s="2749" t="s">
        <v>311</v>
      </c>
      <c r="E262" s="2773" t="s">
        <v>312</v>
      </c>
      <c r="F262" s="2646" t="s">
        <v>211</v>
      </c>
      <c r="G262" s="2643" t="s">
        <v>211</v>
      </c>
      <c r="H262" s="2649" t="s">
        <v>211</v>
      </c>
      <c r="I262" s="2646" t="s">
        <v>211</v>
      </c>
      <c r="J262" s="2646" t="s">
        <v>211</v>
      </c>
      <c r="K262" s="2646" t="s">
        <v>759</v>
      </c>
      <c r="L262" s="2643" t="s">
        <v>759</v>
      </c>
      <c r="M262" s="2650" t="s">
        <v>759</v>
      </c>
      <c r="N262" s="2643" t="s">
        <v>211</v>
      </c>
      <c r="O262" s="2649" t="s">
        <v>211</v>
      </c>
      <c r="P262" s="2646" t="s">
        <v>211</v>
      </c>
      <c r="Q262" s="2646" t="s">
        <v>211</v>
      </c>
      <c r="R262" s="2646" t="s">
        <v>759</v>
      </c>
      <c r="S262" s="2643" t="s">
        <v>759</v>
      </c>
      <c r="T262" s="2650" t="s">
        <v>759</v>
      </c>
      <c r="U262" s="2643" t="s">
        <v>211</v>
      </c>
      <c r="V262" s="2649" t="s">
        <v>211</v>
      </c>
      <c r="W262" s="2646" t="s">
        <v>211</v>
      </c>
      <c r="X262" s="2646" t="s">
        <v>211</v>
      </c>
      <c r="Y262" s="2646" t="s">
        <v>759</v>
      </c>
      <c r="Z262" s="2646" t="s">
        <v>759</v>
      </c>
      <c r="AA262" s="2651" t="s">
        <v>211</v>
      </c>
      <c r="AB262" s="2643" t="s">
        <v>211</v>
      </c>
      <c r="AC262" s="2645" t="s">
        <v>211</v>
      </c>
      <c r="AD262" s="2650" t="s">
        <v>759</v>
      </c>
      <c r="AE262" s="2646" t="s">
        <v>211</v>
      </c>
      <c r="AF262" s="2646" t="s">
        <v>759</v>
      </c>
      <c r="AG262" s="2646" t="s">
        <v>759</v>
      </c>
      <c r="AH262" s="2651" t="s">
        <v>211</v>
      </c>
      <c r="AI262" s="2643" t="s">
        <v>211</v>
      </c>
      <c r="AJ262" s="2649" t="s">
        <v>211</v>
      </c>
      <c r="AK262" s="2646" t="s">
        <v>211</v>
      </c>
      <c r="AL262" s="2646" t="s">
        <v>211</v>
      </c>
      <c r="AM262" s="2646" t="s">
        <v>759</v>
      </c>
      <c r="AN262" s="2643" t="s">
        <v>759</v>
      </c>
      <c r="AO262" s="2650" t="s">
        <v>759</v>
      </c>
      <c r="AP262" s="2643" t="s">
        <v>211</v>
      </c>
      <c r="AQ262" s="2649" t="s">
        <v>211</v>
      </c>
      <c r="AR262" s="2646" t="s">
        <v>211</v>
      </c>
      <c r="AS262" s="2646" t="s">
        <v>211</v>
      </c>
      <c r="AT262" s="2646" t="s">
        <v>759</v>
      </c>
      <c r="AU262" s="2652" t="s">
        <v>759</v>
      </c>
      <c r="AV262" s="2283"/>
      <c r="AW262" s="2283"/>
      <c r="AX262" s="2283"/>
    </row>
    <row r="263" spans="1:50" ht="15" customHeight="1" x14ac:dyDescent="0.25">
      <c r="A263" s="91"/>
      <c r="B263" s="91"/>
      <c r="C263" s="91"/>
      <c r="D263" s="2771" t="s">
        <v>143</v>
      </c>
      <c r="E263" s="2890" t="s">
        <v>144</v>
      </c>
      <c r="F263" s="2658" t="s">
        <v>211</v>
      </c>
      <c r="G263" s="2654" t="s">
        <v>211</v>
      </c>
      <c r="H263" s="2655" t="s">
        <v>211</v>
      </c>
      <c r="I263" s="2653" t="s">
        <v>211</v>
      </c>
      <c r="J263" s="2653" t="s">
        <v>211</v>
      </c>
      <c r="K263" s="2653" t="s">
        <v>759</v>
      </c>
      <c r="L263" s="2656" t="s">
        <v>759</v>
      </c>
      <c r="M263" s="2657" t="s">
        <v>759</v>
      </c>
      <c r="N263" s="2654" t="s">
        <v>211</v>
      </c>
      <c r="O263" s="2655" t="s">
        <v>211</v>
      </c>
      <c r="P263" s="2653" t="s">
        <v>211</v>
      </c>
      <c r="Q263" s="2653" t="s">
        <v>211</v>
      </c>
      <c r="R263" s="2653" t="s">
        <v>759</v>
      </c>
      <c r="S263" s="2656" t="s">
        <v>759</v>
      </c>
      <c r="T263" s="2657" t="s">
        <v>759</v>
      </c>
      <c r="U263" s="2654" t="s">
        <v>211</v>
      </c>
      <c r="V263" s="2655" t="s">
        <v>211</v>
      </c>
      <c r="W263" s="2653" t="s">
        <v>211</v>
      </c>
      <c r="X263" s="2653" t="s">
        <v>211</v>
      </c>
      <c r="Y263" s="2653" t="s">
        <v>759</v>
      </c>
      <c r="Z263" s="2653" t="s">
        <v>759</v>
      </c>
      <c r="AA263" s="2658" t="s">
        <v>211</v>
      </c>
      <c r="AB263" s="2654" t="s">
        <v>211</v>
      </c>
      <c r="AC263" s="2656" t="s">
        <v>211</v>
      </c>
      <c r="AD263" s="2657" t="s">
        <v>759</v>
      </c>
      <c r="AE263" s="2653" t="s">
        <v>211</v>
      </c>
      <c r="AF263" s="2655" t="s">
        <v>759</v>
      </c>
      <c r="AG263" s="2653" t="s">
        <v>759</v>
      </c>
      <c r="AH263" s="2658" t="s">
        <v>211</v>
      </c>
      <c r="AI263" s="2654" t="s">
        <v>211</v>
      </c>
      <c r="AJ263" s="2655" t="s">
        <v>211</v>
      </c>
      <c r="AK263" s="2653" t="s">
        <v>211</v>
      </c>
      <c r="AL263" s="2653" t="s">
        <v>211</v>
      </c>
      <c r="AM263" s="2653" t="s">
        <v>759</v>
      </c>
      <c r="AN263" s="2656" t="s">
        <v>759</v>
      </c>
      <c r="AO263" s="2657" t="s">
        <v>759</v>
      </c>
      <c r="AP263" s="2654" t="s">
        <v>211</v>
      </c>
      <c r="AQ263" s="2655" t="s">
        <v>211</v>
      </c>
      <c r="AR263" s="2653" t="s">
        <v>211</v>
      </c>
      <c r="AS263" s="2653" t="s">
        <v>211</v>
      </c>
      <c r="AT263" s="2653" t="s">
        <v>759</v>
      </c>
      <c r="AU263" s="2659" t="s">
        <v>759</v>
      </c>
      <c r="AV263" s="2424" t="s">
        <v>759</v>
      </c>
      <c r="AW263" s="2424" t="s">
        <v>759</v>
      </c>
      <c r="AX263" s="2424" t="s">
        <v>759</v>
      </c>
    </row>
    <row r="264" spans="1:50" ht="15" customHeight="1" x14ac:dyDescent="0.25">
      <c r="A264" s="91"/>
      <c r="B264" s="91"/>
      <c r="C264" s="91"/>
      <c r="D264" s="2749" t="s">
        <v>125</v>
      </c>
      <c r="E264" s="2773" t="s">
        <v>126</v>
      </c>
      <c r="F264" s="2646" t="s">
        <v>211</v>
      </c>
      <c r="G264" s="2643" t="s">
        <v>211</v>
      </c>
      <c r="H264" s="2649" t="s">
        <v>211</v>
      </c>
      <c r="I264" s="2646" t="s">
        <v>211</v>
      </c>
      <c r="J264" s="2646" t="s">
        <v>211</v>
      </c>
      <c r="K264" s="2646" t="s">
        <v>759</v>
      </c>
      <c r="L264" s="2643" t="s">
        <v>759</v>
      </c>
      <c r="M264" s="2650" t="s">
        <v>759</v>
      </c>
      <c r="N264" s="2643" t="s">
        <v>211</v>
      </c>
      <c r="O264" s="2649" t="s">
        <v>211</v>
      </c>
      <c r="P264" s="2646" t="s">
        <v>211</v>
      </c>
      <c r="Q264" s="2646" t="s">
        <v>211</v>
      </c>
      <c r="R264" s="2646" t="s">
        <v>759</v>
      </c>
      <c r="S264" s="2643" t="s">
        <v>759</v>
      </c>
      <c r="T264" s="2650" t="s">
        <v>759</v>
      </c>
      <c r="U264" s="2643" t="s">
        <v>211</v>
      </c>
      <c r="V264" s="2649" t="s">
        <v>211</v>
      </c>
      <c r="W264" s="2646" t="s">
        <v>211</v>
      </c>
      <c r="X264" s="2646" t="s">
        <v>211</v>
      </c>
      <c r="Y264" s="2646" t="s">
        <v>759</v>
      </c>
      <c r="Z264" s="2646" t="s">
        <v>759</v>
      </c>
      <c r="AA264" s="2651" t="s">
        <v>211</v>
      </c>
      <c r="AB264" s="2643" t="s">
        <v>211</v>
      </c>
      <c r="AC264" s="2645" t="s">
        <v>211</v>
      </c>
      <c r="AD264" s="2650" t="s">
        <v>759</v>
      </c>
      <c r="AE264" s="2646" t="s">
        <v>211</v>
      </c>
      <c r="AF264" s="2646" t="s">
        <v>759</v>
      </c>
      <c r="AG264" s="2646" t="s">
        <v>759</v>
      </c>
      <c r="AH264" s="2651" t="s">
        <v>211</v>
      </c>
      <c r="AI264" s="2643" t="s">
        <v>211</v>
      </c>
      <c r="AJ264" s="2649" t="s">
        <v>211</v>
      </c>
      <c r="AK264" s="2646" t="s">
        <v>211</v>
      </c>
      <c r="AL264" s="2646" t="s">
        <v>211</v>
      </c>
      <c r="AM264" s="2646" t="s">
        <v>759</v>
      </c>
      <c r="AN264" s="2643" t="s">
        <v>759</v>
      </c>
      <c r="AO264" s="2650" t="s">
        <v>759</v>
      </c>
      <c r="AP264" s="2643" t="s">
        <v>211</v>
      </c>
      <c r="AQ264" s="2649" t="s">
        <v>211</v>
      </c>
      <c r="AR264" s="2646" t="s">
        <v>211</v>
      </c>
      <c r="AS264" s="2646" t="s">
        <v>211</v>
      </c>
      <c r="AT264" s="2646" t="s">
        <v>759</v>
      </c>
      <c r="AU264" s="2652" t="s">
        <v>759</v>
      </c>
      <c r="AV264" s="2283"/>
      <c r="AW264" s="2283"/>
      <c r="AX264" s="2283"/>
    </row>
    <row r="265" spans="1:50" ht="15" customHeight="1" x14ac:dyDescent="0.25">
      <c r="A265" s="91"/>
      <c r="B265" s="91"/>
      <c r="C265" s="91"/>
      <c r="D265" s="2771" t="s">
        <v>67</v>
      </c>
      <c r="E265" s="2891" t="s">
        <v>68</v>
      </c>
      <c r="F265" s="2653" t="s">
        <v>211</v>
      </c>
      <c r="G265" s="2654" t="s">
        <v>211</v>
      </c>
      <c r="H265" s="2655" t="s">
        <v>211</v>
      </c>
      <c r="I265" s="2653" t="s">
        <v>211</v>
      </c>
      <c r="J265" s="2653" t="s">
        <v>211</v>
      </c>
      <c r="K265" s="2653" t="s">
        <v>759</v>
      </c>
      <c r="L265" s="2656" t="s">
        <v>759</v>
      </c>
      <c r="M265" s="2657" t="s">
        <v>759</v>
      </c>
      <c r="N265" s="2654" t="s">
        <v>211</v>
      </c>
      <c r="O265" s="2655" t="s">
        <v>211</v>
      </c>
      <c r="P265" s="2653" t="s">
        <v>211</v>
      </c>
      <c r="Q265" s="2653" t="s">
        <v>211</v>
      </c>
      <c r="R265" s="2653" t="s">
        <v>759</v>
      </c>
      <c r="S265" s="2656" t="s">
        <v>759</v>
      </c>
      <c r="T265" s="2657" t="s">
        <v>759</v>
      </c>
      <c r="U265" s="2654" t="s">
        <v>211</v>
      </c>
      <c r="V265" s="2655" t="s">
        <v>211</v>
      </c>
      <c r="W265" s="2653" t="s">
        <v>211</v>
      </c>
      <c r="X265" s="2653" t="s">
        <v>211</v>
      </c>
      <c r="Y265" s="2653" t="s">
        <v>759</v>
      </c>
      <c r="Z265" s="2653" t="s">
        <v>759</v>
      </c>
      <c r="AA265" s="2658" t="s">
        <v>211</v>
      </c>
      <c r="AB265" s="2654" t="s">
        <v>211</v>
      </c>
      <c r="AC265" s="2656" t="s">
        <v>211</v>
      </c>
      <c r="AD265" s="2657" t="s">
        <v>759</v>
      </c>
      <c r="AE265" s="2653" t="s">
        <v>211</v>
      </c>
      <c r="AF265" s="2655" t="s">
        <v>759</v>
      </c>
      <c r="AG265" s="2653" t="s">
        <v>759</v>
      </c>
      <c r="AH265" s="2658" t="s">
        <v>211</v>
      </c>
      <c r="AI265" s="2654" t="s">
        <v>211</v>
      </c>
      <c r="AJ265" s="2655" t="s">
        <v>211</v>
      </c>
      <c r="AK265" s="2653" t="s">
        <v>211</v>
      </c>
      <c r="AL265" s="2653" t="s">
        <v>211</v>
      </c>
      <c r="AM265" s="2653" t="s">
        <v>759</v>
      </c>
      <c r="AN265" s="2656" t="s">
        <v>759</v>
      </c>
      <c r="AO265" s="2657" t="s">
        <v>759</v>
      </c>
      <c r="AP265" s="2654" t="s">
        <v>211</v>
      </c>
      <c r="AQ265" s="2655" t="s">
        <v>211</v>
      </c>
      <c r="AR265" s="2653" t="s">
        <v>211</v>
      </c>
      <c r="AS265" s="2653" t="s">
        <v>211</v>
      </c>
      <c r="AT265" s="2653" t="s">
        <v>759</v>
      </c>
      <c r="AU265" s="2659" t="s">
        <v>759</v>
      </c>
      <c r="AV265" s="2424" t="s">
        <v>759</v>
      </c>
      <c r="AW265" s="2424" t="s">
        <v>759</v>
      </c>
      <c r="AX265" s="2424" t="s">
        <v>759</v>
      </c>
    </row>
    <row r="266" spans="1:50" ht="15" customHeight="1" x14ac:dyDescent="0.25">
      <c r="A266" s="91"/>
      <c r="B266" s="91"/>
      <c r="C266" s="91"/>
      <c r="D266" s="2874" t="s">
        <v>615</v>
      </c>
      <c r="E266" s="2740" t="s">
        <v>616</v>
      </c>
      <c r="F266" s="2646" t="s">
        <v>211</v>
      </c>
      <c r="G266" s="2643" t="s">
        <v>211</v>
      </c>
      <c r="H266" s="2649" t="s">
        <v>211</v>
      </c>
      <c r="I266" s="2646" t="s">
        <v>211</v>
      </c>
      <c r="J266" s="2646" t="s">
        <v>211</v>
      </c>
      <c r="K266" s="2646" t="s">
        <v>759</v>
      </c>
      <c r="L266" s="2643" t="s">
        <v>759</v>
      </c>
      <c r="M266" s="2650" t="s">
        <v>759</v>
      </c>
      <c r="N266" s="2643" t="s">
        <v>211</v>
      </c>
      <c r="O266" s="2649" t="s">
        <v>211</v>
      </c>
      <c r="P266" s="2646" t="s">
        <v>211</v>
      </c>
      <c r="Q266" s="2646" t="s">
        <v>211</v>
      </c>
      <c r="R266" s="2646" t="s">
        <v>759</v>
      </c>
      <c r="S266" s="2643" t="s">
        <v>759</v>
      </c>
      <c r="T266" s="2650" t="s">
        <v>759</v>
      </c>
      <c r="U266" s="2643" t="s">
        <v>211</v>
      </c>
      <c r="V266" s="2649" t="s">
        <v>211</v>
      </c>
      <c r="W266" s="2646" t="s">
        <v>211</v>
      </c>
      <c r="X266" s="2646" t="s">
        <v>211</v>
      </c>
      <c r="Y266" s="2646" t="s">
        <v>759</v>
      </c>
      <c r="Z266" s="2646" t="s">
        <v>759</v>
      </c>
      <c r="AA266" s="2651" t="s">
        <v>211</v>
      </c>
      <c r="AB266" s="2643" t="s">
        <v>211</v>
      </c>
      <c r="AC266" s="2645" t="s">
        <v>211</v>
      </c>
      <c r="AD266" s="2650" t="s">
        <v>759</v>
      </c>
      <c r="AE266" s="2646" t="s">
        <v>211</v>
      </c>
      <c r="AF266" s="2646" t="s">
        <v>759</v>
      </c>
      <c r="AG266" s="2646" t="s">
        <v>759</v>
      </c>
      <c r="AH266" s="2651" t="s">
        <v>211</v>
      </c>
      <c r="AI266" s="2643" t="s">
        <v>211</v>
      </c>
      <c r="AJ266" s="2649" t="s">
        <v>211</v>
      </c>
      <c r="AK266" s="2646" t="s">
        <v>211</v>
      </c>
      <c r="AL266" s="2646" t="s">
        <v>211</v>
      </c>
      <c r="AM266" s="2646" t="s">
        <v>759</v>
      </c>
      <c r="AN266" s="2643" t="s">
        <v>759</v>
      </c>
      <c r="AO266" s="2650" t="s">
        <v>759</v>
      </c>
      <c r="AP266" s="2643" t="s">
        <v>211</v>
      </c>
      <c r="AQ266" s="2649" t="s">
        <v>87</v>
      </c>
      <c r="AR266" s="2646" t="s">
        <v>87</v>
      </c>
      <c r="AS266" s="2646" t="s">
        <v>87</v>
      </c>
      <c r="AT266" s="2646" t="s">
        <v>759</v>
      </c>
      <c r="AU266" s="2652" t="s">
        <v>759</v>
      </c>
      <c r="AV266" s="2283"/>
      <c r="AW266" s="2283"/>
      <c r="AX266" s="2283"/>
    </row>
    <row r="267" spans="1:50" ht="15" customHeight="1" x14ac:dyDescent="0.25">
      <c r="A267" s="91"/>
      <c r="B267" s="91"/>
      <c r="C267" s="91"/>
      <c r="D267" s="2892" t="s">
        <v>548</v>
      </c>
      <c r="E267" s="2760" t="s">
        <v>759</v>
      </c>
      <c r="F267" s="140">
        <v>0</v>
      </c>
      <c r="G267" s="164">
        <v>0</v>
      </c>
      <c r="H267" s="164">
        <v>0</v>
      </c>
      <c r="I267" s="164">
        <v>0</v>
      </c>
      <c r="J267" s="164">
        <v>0</v>
      </c>
      <c r="K267" s="164">
        <v>0</v>
      </c>
      <c r="L267" s="575">
        <v>0</v>
      </c>
      <c r="M267" s="2620">
        <v>0</v>
      </c>
      <c r="N267" s="164">
        <v>0</v>
      </c>
      <c r="O267" s="174">
        <v>0</v>
      </c>
      <c r="P267" s="174">
        <v>0</v>
      </c>
      <c r="Q267" s="174">
        <v>0</v>
      </c>
      <c r="R267" s="174">
        <v>0</v>
      </c>
      <c r="S267" s="575">
        <v>0</v>
      </c>
      <c r="T267" s="2620">
        <v>0</v>
      </c>
      <c r="U267" s="164">
        <v>0</v>
      </c>
      <c r="V267" s="575">
        <v>0</v>
      </c>
      <c r="W267" s="140">
        <v>0</v>
      </c>
      <c r="X267" s="164">
        <v>0</v>
      </c>
      <c r="Y267" s="164">
        <v>0</v>
      </c>
      <c r="Z267" s="575">
        <v>0</v>
      </c>
      <c r="AA267" s="919">
        <v>0</v>
      </c>
      <c r="AB267" s="174">
        <v>0</v>
      </c>
      <c r="AC267" s="575">
        <v>0</v>
      </c>
      <c r="AD267" s="2620">
        <v>0</v>
      </c>
      <c r="AE267" s="164">
        <v>0</v>
      </c>
      <c r="AF267" s="174">
        <v>0</v>
      </c>
      <c r="AG267" s="2279">
        <v>0</v>
      </c>
      <c r="AH267" s="164">
        <v>0</v>
      </c>
      <c r="AI267" s="164">
        <v>0</v>
      </c>
      <c r="AJ267" s="164">
        <v>0</v>
      </c>
      <c r="AK267" s="164">
        <v>0</v>
      </c>
      <c r="AL267" s="164">
        <v>0</v>
      </c>
      <c r="AM267" s="164">
        <v>0</v>
      </c>
      <c r="AN267" s="575">
        <v>0</v>
      </c>
      <c r="AO267" s="2620">
        <v>0</v>
      </c>
      <c r="AP267" s="164">
        <v>0</v>
      </c>
      <c r="AQ267" s="174">
        <v>0</v>
      </c>
      <c r="AR267" s="174">
        <v>0</v>
      </c>
      <c r="AS267" s="174">
        <v>0</v>
      </c>
      <c r="AT267" s="174">
        <v>0</v>
      </c>
      <c r="AU267" s="2279">
        <v>0</v>
      </c>
      <c r="AV267" s="2424" t="s">
        <v>759</v>
      </c>
      <c r="AW267" s="2424" t="s">
        <v>759</v>
      </c>
      <c r="AX267" s="2424" t="s">
        <v>759</v>
      </c>
    </row>
    <row r="268" spans="1:50" ht="15" customHeight="1" x14ac:dyDescent="0.25">
      <c r="A268" s="91"/>
      <c r="B268" s="91"/>
      <c r="C268" s="91"/>
      <c r="D268" s="2893" t="s">
        <v>659</v>
      </c>
      <c r="E268" s="2729"/>
      <c r="F268" s="2283"/>
      <c r="G268" s="2283"/>
      <c r="H268" s="2283"/>
      <c r="I268" s="2283"/>
      <c r="J268" s="2283"/>
      <c r="K268" s="2283"/>
      <c r="L268" s="2283"/>
      <c r="M268" s="2283"/>
      <c r="N268" s="2283"/>
      <c r="O268" s="2283"/>
      <c r="P268" s="2283"/>
      <c r="Q268" s="2283"/>
      <c r="R268" s="2283"/>
      <c r="S268" s="2283"/>
      <c r="T268" s="2283"/>
      <c r="U268" s="2283"/>
      <c r="V268" s="2283"/>
      <c r="W268" s="2283"/>
      <c r="X268" s="2283"/>
      <c r="Y268" s="2283"/>
      <c r="Z268" s="2283"/>
      <c r="AA268" s="2283"/>
      <c r="AB268" s="2283"/>
      <c r="AC268" s="2283"/>
      <c r="AD268" s="2283"/>
      <c r="AE268" s="2283"/>
      <c r="AF268" s="2283"/>
      <c r="AG268" s="2283"/>
      <c r="AH268" s="2283"/>
      <c r="AI268" s="2283"/>
      <c r="AJ268" s="2283"/>
      <c r="AK268" s="2283"/>
      <c r="AL268" s="2283"/>
      <c r="AM268" s="2283"/>
      <c r="AN268" s="2283"/>
      <c r="AO268" s="2283"/>
      <c r="AP268" s="2283"/>
      <c r="AQ268" s="2283"/>
      <c r="AR268" s="2283"/>
      <c r="AS268" s="2283"/>
      <c r="AT268" s="2283"/>
      <c r="AU268" s="2283"/>
      <c r="AV268" s="2283"/>
      <c r="AW268" s="2283"/>
      <c r="AX268" s="2283"/>
    </row>
    <row r="269" spans="1:50" ht="15" customHeight="1" x14ac:dyDescent="0.25">
      <c r="A269" s="91"/>
      <c r="B269" s="91"/>
      <c r="C269" s="91"/>
      <c r="D269" s="2894" t="s">
        <v>759</v>
      </c>
      <c r="E269" s="2895" t="s">
        <v>759</v>
      </c>
      <c r="F269" s="2424" t="s">
        <v>759</v>
      </c>
      <c r="G269" s="2424" t="s">
        <v>759</v>
      </c>
      <c r="H269" s="2424" t="s">
        <v>759</v>
      </c>
      <c r="I269" s="2424" t="s">
        <v>759</v>
      </c>
      <c r="J269" s="2424" t="s">
        <v>759</v>
      </c>
      <c r="K269" s="2424" t="s">
        <v>759</v>
      </c>
      <c r="L269" s="2424" t="s">
        <v>759</v>
      </c>
      <c r="M269" s="2424" t="s">
        <v>759</v>
      </c>
      <c r="N269" s="2424" t="s">
        <v>759</v>
      </c>
      <c r="O269" s="2424" t="s">
        <v>759</v>
      </c>
      <c r="P269" s="2424" t="s">
        <v>759</v>
      </c>
      <c r="Q269" s="2424" t="s">
        <v>759</v>
      </c>
      <c r="R269" s="2424" t="s">
        <v>759</v>
      </c>
      <c r="S269" s="2424" t="s">
        <v>759</v>
      </c>
      <c r="T269" s="2424" t="s">
        <v>759</v>
      </c>
      <c r="U269" s="2424" t="s">
        <v>759</v>
      </c>
      <c r="V269" s="2424" t="s">
        <v>759</v>
      </c>
      <c r="W269" s="2424" t="s">
        <v>759</v>
      </c>
      <c r="X269" s="2424" t="s">
        <v>759</v>
      </c>
      <c r="Y269" s="2424" t="s">
        <v>759</v>
      </c>
      <c r="Z269" s="2424" t="s">
        <v>759</v>
      </c>
      <c r="AA269" s="2424" t="s">
        <v>759</v>
      </c>
      <c r="AB269" s="2424" t="s">
        <v>759</v>
      </c>
      <c r="AC269" s="2424" t="s">
        <v>759</v>
      </c>
      <c r="AD269" s="2424" t="s">
        <v>759</v>
      </c>
      <c r="AE269" s="2424" t="s">
        <v>759</v>
      </c>
      <c r="AF269" s="2424" t="s">
        <v>759</v>
      </c>
      <c r="AG269" s="2424" t="s">
        <v>759</v>
      </c>
      <c r="AH269" s="2424" t="s">
        <v>759</v>
      </c>
      <c r="AI269" s="2424" t="s">
        <v>759</v>
      </c>
      <c r="AJ269" s="2424" t="s">
        <v>759</v>
      </c>
      <c r="AK269" s="2424" t="s">
        <v>759</v>
      </c>
      <c r="AL269" s="2424" t="s">
        <v>759</v>
      </c>
      <c r="AM269" s="2424" t="s">
        <v>759</v>
      </c>
      <c r="AN269" s="2424" t="s">
        <v>759</v>
      </c>
      <c r="AO269" s="2424" t="s">
        <v>759</v>
      </c>
      <c r="AP269" s="2424" t="s">
        <v>759</v>
      </c>
      <c r="AQ269" s="2424" t="s">
        <v>759</v>
      </c>
      <c r="AR269" s="2424" t="s">
        <v>759</v>
      </c>
      <c r="AS269" s="2424" t="s">
        <v>759</v>
      </c>
      <c r="AT269" s="2424" t="s">
        <v>759</v>
      </c>
      <c r="AU269" s="2424" t="s">
        <v>759</v>
      </c>
      <c r="AV269" s="2424" t="s">
        <v>759</v>
      </c>
      <c r="AW269" s="2424" t="s">
        <v>759</v>
      </c>
      <c r="AX269" s="2424" t="s">
        <v>759</v>
      </c>
    </row>
    <row r="270" spans="1:50" ht="15" customHeight="1" x14ac:dyDescent="0.25">
      <c r="A270" s="91"/>
      <c r="B270" s="91"/>
      <c r="C270" s="91"/>
      <c r="D270" s="2893" t="s">
        <v>660</v>
      </c>
      <c r="E270" s="2729"/>
      <c r="F270" s="2283"/>
      <c r="G270" s="2283"/>
      <c r="H270" s="2283"/>
      <c r="I270" s="2283"/>
      <c r="J270" s="2283"/>
      <c r="K270" s="2283"/>
      <c r="L270" s="2283"/>
      <c r="M270" s="2283"/>
      <c r="N270" s="2283"/>
      <c r="O270" s="2283"/>
      <c r="P270" s="2283"/>
      <c r="Q270" s="2283"/>
      <c r="R270" s="2283"/>
      <c r="S270" s="2283"/>
      <c r="T270" s="2283"/>
      <c r="U270" s="2283"/>
      <c r="V270" s="2283"/>
      <c r="W270" s="2283"/>
      <c r="X270" s="2283"/>
      <c r="Y270" s="2283"/>
      <c r="Z270" s="2283"/>
      <c r="AA270" s="2283"/>
      <c r="AB270" s="2283"/>
      <c r="AC270" s="2283"/>
      <c r="AD270" s="2283"/>
      <c r="AE270" s="2283"/>
      <c r="AF270" s="2283"/>
      <c r="AG270" s="2283"/>
      <c r="AH270" s="2283"/>
      <c r="AI270" s="2283"/>
      <c r="AJ270" s="2283"/>
      <c r="AK270" s="2283"/>
      <c r="AL270" s="2283"/>
      <c r="AM270" s="2283"/>
      <c r="AN270" s="2283"/>
      <c r="AO270" s="2283"/>
      <c r="AP270" s="2283"/>
      <c r="AQ270" s="2283"/>
      <c r="AR270" s="2283"/>
      <c r="AS270" s="2283"/>
      <c r="AT270" s="2283"/>
      <c r="AU270" s="2283"/>
      <c r="AV270" s="2283"/>
      <c r="AW270" s="2283"/>
      <c r="AX270" s="2283"/>
    </row>
    <row r="271" spans="1:50" ht="15" customHeight="1" x14ac:dyDescent="0.25">
      <c r="A271" s="91"/>
      <c r="B271" s="91"/>
      <c r="C271" s="91"/>
      <c r="D271" s="2894" t="s">
        <v>759</v>
      </c>
      <c r="E271" s="2895" t="s">
        <v>759</v>
      </c>
      <c r="F271" s="2424" t="s">
        <v>759</v>
      </c>
      <c r="G271" s="2424" t="s">
        <v>759</v>
      </c>
      <c r="H271" s="2424" t="s">
        <v>759</v>
      </c>
      <c r="I271" s="2424" t="s">
        <v>759</v>
      </c>
      <c r="J271" s="2424" t="s">
        <v>759</v>
      </c>
      <c r="K271" s="2424" t="s">
        <v>759</v>
      </c>
      <c r="L271" s="2424" t="s">
        <v>759</v>
      </c>
      <c r="M271" s="2424" t="s">
        <v>759</v>
      </c>
      <c r="N271" s="2424" t="s">
        <v>759</v>
      </c>
      <c r="O271" s="2424" t="s">
        <v>759</v>
      </c>
      <c r="P271" s="2424" t="s">
        <v>759</v>
      </c>
      <c r="Q271" s="2424" t="s">
        <v>759</v>
      </c>
      <c r="R271" s="2424" t="s">
        <v>759</v>
      </c>
      <c r="S271" s="2424" t="s">
        <v>759</v>
      </c>
      <c r="T271" s="2424" t="s">
        <v>759</v>
      </c>
      <c r="U271" s="2424" t="s">
        <v>759</v>
      </c>
      <c r="V271" s="2424" t="s">
        <v>759</v>
      </c>
      <c r="W271" s="2424" t="s">
        <v>759</v>
      </c>
      <c r="X271" s="2424" t="s">
        <v>759</v>
      </c>
      <c r="Y271" s="2424" t="s">
        <v>759</v>
      </c>
      <c r="Z271" s="2424" t="s">
        <v>759</v>
      </c>
      <c r="AA271" s="2424" t="s">
        <v>759</v>
      </c>
      <c r="AB271" s="2424" t="s">
        <v>759</v>
      </c>
      <c r="AC271" s="2424" t="s">
        <v>759</v>
      </c>
      <c r="AD271" s="2424" t="s">
        <v>759</v>
      </c>
      <c r="AE271" s="2424" t="s">
        <v>759</v>
      </c>
      <c r="AF271" s="2424" t="s">
        <v>759</v>
      </c>
      <c r="AG271" s="2424" t="s">
        <v>759</v>
      </c>
      <c r="AH271" s="2424" t="s">
        <v>759</v>
      </c>
      <c r="AI271" s="2424" t="s">
        <v>759</v>
      </c>
      <c r="AJ271" s="2424" t="s">
        <v>759</v>
      </c>
      <c r="AK271" s="2424" t="s">
        <v>759</v>
      </c>
      <c r="AL271" s="2424" t="s">
        <v>759</v>
      </c>
      <c r="AM271" s="2424" t="s">
        <v>759</v>
      </c>
      <c r="AN271" s="2424" t="s">
        <v>759</v>
      </c>
      <c r="AO271" s="2424" t="s">
        <v>759</v>
      </c>
      <c r="AP271" s="2424" t="s">
        <v>759</v>
      </c>
      <c r="AQ271" s="2424" t="s">
        <v>759</v>
      </c>
      <c r="AR271" s="2424" t="s">
        <v>759</v>
      </c>
      <c r="AS271" s="2424" t="s">
        <v>759</v>
      </c>
      <c r="AT271" s="2424" t="s">
        <v>759</v>
      </c>
      <c r="AU271" s="2424" t="s">
        <v>759</v>
      </c>
      <c r="AV271" s="2424" t="s">
        <v>759</v>
      </c>
      <c r="AW271" s="2424" t="s">
        <v>759</v>
      </c>
      <c r="AX271" s="2424" t="s">
        <v>759</v>
      </c>
    </row>
    <row r="272" spans="1:50" ht="15" customHeight="1" x14ac:dyDescent="0.25">
      <c r="A272" s="91"/>
      <c r="B272" s="91"/>
      <c r="C272" s="91"/>
      <c r="D272" s="2893" t="s">
        <v>661</v>
      </c>
      <c r="E272" s="2729"/>
      <c r="F272" s="2283"/>
      <c r="G272" s="2283"/>
      <c r="H272" s="2283"/>
      <c r="I272" s="2283"/>
      <c r="J272" s="2283"/>
      <c r="K272" s="2283"/>
      <c r="L272" s="2283"/>
      <c r="M272" s="2283"/>
      <c r="N272" s="2283"/>
      <c r="O272" s="2283"/>
      <c r="P272" s="2283"/>
      <c r="Q272" s="2283"/>
      <c r="R272" s="2283"/>
      <c r="S272" s="2283"/>
      <c r="T272" s="2283"/>
      <c r="U272" s="2283"/>
      <c r="V272" s="2283"/>
      <c r="W272" s="2283"/>
      <c r="X272" s="2283"/>
      <c r="Y272" s="2283"/>
      <c r="Z272" s="2283"/>
      <c r="AA272" s="2283"/>
      <c r="AB272" s="2283"/>
      <c r="AC272" s="2283"/>
      <c r="AD272" s="2283"/>
      <c r="AE272" s="2283"/>
      <c r="AF272" s="2283"/>
      <c r="AG272" s="2283"/>
      <c r="AH272" s="2283"/>
      <c r="AI272" s="2283"/>
      <c r="AJ272" s="2283"/>
      <c r="AK272" s="2283"/>
      <c r="AL272" s="2283"/>
      <c r="AM272" s="2283"/>
      <c r="AN272" s="2283"/>
      <c r="AO272" s="2283"/>
      <c r="AP272" s="2283"/>
      <c r="AQ272" s="2283"/>
      <c r="AR272" s="2283"/>
      <c r="AS272" s="2283"/>
      <c r="AT272" s="2283"/>
      <c r="AU272" s="2283"/>
      <c r="AV272" s="2283"/>
      <c r="AW272" s="2283"/>
      <c r="AX272" s="2283"/>
    </row>
    <row r="273" spans="1:50" x14ac:dyDescent="0.25">
      <c r="A273" s="91"/>
      <c r="B273" s="91"/>
      <c r="C273" s="91"/>
      <c r="D273" s="2894" t="s">
        <v>759</v>
      </c>
      <c r="E273" s="2895" t="s">
        <v>759</v>
      </c>
      <c r="F273" s="2424" t="s">
        <v>759</v>
      </c>
      <c r="G273" s="2424" t="s">
        <v>759</v>
      </c>
      <c r="H273" s="2424" t="s">
        <v>759</v>
      </c>
      <c r="I273" s="2424" t="s">
        <v>759</v>
      </c>
      <c r="J273" s="2424" t="s">
        <v>759</v>
      </c>
      <c r="K273" s="2424" t="s">
        <v>759</v>
      </c>
      <c r="L273" s="2424" t="s">
        <v>759</v>
      </c>
      <c r="M273" s="2424" t="s">
        <v>759</v>
      </c>
      <c r="N273" s="2424" t="s">
        <v>759</v>
      </c>
      <c r="O273" s="2424" t="s">
        <v>759</v>
      </c>
      <c r="P273" s="2424" t="s">
        <v>759</v>
      </c>
      <c r="Q273" s="2424" t="s">
        <v>759</v>
      </c>
      <c r="R273" s="2424" t="s">
        <v>759</v>
      </c>
      <c r="S273" s="2424" t="s">
        <v>759</v>
      </c>
      <c r="T273" s="2424" t="s">
        <v>759</v>
      </c>
      <c r="U273" s="2424" t="s">
        <v>759</v>
      </c>
      <c r="V273" s="2424" t="s">
        <v>759</v>
      </c>
      <c r="W273" s="2424" t="s">
        <v>759</v>
      </c>
      <c r="X273" s="2424" t="s">
        <v>759</v>
      </c>
      <c r="Y273" s="2424" t="s">
        <v>759</v>
      </c>
      <c r="Z273" s="2424" t="s">
        <v>759</v>
      </c>
      <c r="AA273" s="2424" t="s">
        <v>759</v>
      </c>
      <c r="AB273" s="2424" t="s">
        <v>759</v>
      </c>
      <c r="AC273" s="2424" t="s">
        <v>759</v>
      </c>
      <c r="AD273" s="2424" t="s">
        <v>759</v>
      </c>
      <c r="AE273" s="2424" t="s">
        <v>759</v>
      </c>
      <c r="AF273" s="2424" t="s">
        <v>759</v>
      </c>
      <c r="AG273" s="2424" t="s">
        <v>759</v>
      </c>
      <c r="AH273" s="2424" t="s">
        <v>759</v>
      </c>
      <c r="AI273" s="2424" t="s">
        <v>759</v>
      </c>
      <c r="AJ273" s="2424" t="s">
        <v>759</v>
      </c>
      <c r="AK273" s="2424" t="s">
        <v>759</v>
      </c>
      <c r="AL273" s="2424" t="s">
        <v>759</v>
      </c>
      <c r="AM273" s="2424" t="s">
        <v>759</v>
      </c>
      <c r="AN273" s="2424" t="s">
        <v>759</v>
      </c>
      <c r="AO273" s="2424" t="s">
        <v>759</v>
      </c>
      <c r="AP273" s="2424" t="s">
        <v>759</v>
      </c>
      <c r="AQ273" s="2424" t="s">
        <v>759</v>
      </c>
      <c r="AR273" s="2424" t="s">
        <v>759</v>
      </c>
      <c r="AS273" s="2424" t="s">
        <v>759</v>
      </c>
      <c r="AT273" s="2424" t="s">
        <v>759</v>
      </c>
      <c r="AU273" s="2424" t="s">
        <v>759</v>
      </c>
      <c r="AV273" s="2424" t="s">
        <v>759</v>
      </c>
      <c r="AW273" s="2424" t="s">
        <v>759</v>
      </c>
      <c r="AX273" s="2424" t="s">
        <v>759</v>
      </c>
    </row>
    <row r="274" spans="1:50" x14ac:dyDescent="0.25">
      <c r="A274" s="91"/>
      <c r="B274" s="91"/>
      <c r="C274" s="91"/>
      <c r="D274" s="2893" t="s">
        <v>662</v>
      </c>
      <c r="E274" s="2729"/>
      <c r="F274" s="2283"/>
      <c r="G274" s="2283"/>
      <c r="H274" s="2283"/>
      <c r="I274" s="2283"/>
      <c r="J274" s="2283"/>
      <c r="K274" s="2283"/>
      <c r="L274" s="2283"/>
      <c r="M274" s="2283"/>
      <c r="N274" s="2283"/>
      <c r="O274" s="2283"/>
      <c r="P274" s="8953" t="s">
        <v>742</v>
      </c>
      <c r="Q274" s="8953"/>
      <c r="R274" s="8953"/>
      <c r="S274" s="8953"/>
      <c r="T274" s="8953"/>
      <c r="U274" s="8953"/>
      <c r="V274" s="8953"/>
      <c r="W274" s="8953"/>
      <c r="X274" s="8953"/>
      <c r="Y274" s="8953"/>
      <c r="Z274" s="8953"/>
      <c r="AA274" s="8953"/>
      <c r="AB274" s="2283"/>
      <c r="AC274" s="2283"/>
      <c r="AD274" s="2283"/>
      <c r="AE274" s="2283"/>
      <c r="AF274" s="2283"/>
      <c r="AG274" s="2283"/>
      <c r="AH274" s="2283"/>
      <c r="AI274" s="2283"/>
      <c r="AJ274" s="2283"/>
      <c r="AK274" s="2283"/>
      <c r="AL274" s="2283"/>
      <c r="AM274" s="8954"/>
      <c r="AN274" s="8954"/>
      <c r="AO274" s="8954"/>
      <c r="AP274" s="2283"/>
      <c r="AQ274" s="2424" t="s">
        <v>759</v>
      </c>
      <c r="AR274" s="2424" t="s">
        <v>759</v>
      </c>
      <c r="AS274" s="2424" t="s">
        <v>759</v>
      </c>
      <c r="AT274" s="2424" t="s">
        <v>759</v>
      </c>
      <c r="AU274" s="2424" t="s">
        <v>759</v>
      </c>
      <c r="AV274" s="2283"/>
      <c r="AW274" s="2283"/>
      <c r="AX274" s="2283"/>
    </row>
    <row r="275" spans="1:50" ht="15" customHeight="1" x14ac:dyDescent="0.25">
      <c r="A275" s="91"/>
      <c r="B275" s="91"/>
      <c r="C275" s="91"/>
      <c r="D275" s="2894" t="s">
        <v>759</v>
      </c>
      <c r="E275" s="2895" t="s">
        <v>759</v>
      </c>
      <c r="F275" s="2424" t="s">
        <v>759</v>
      </c>
      <c r="G275" s="2424" t="s">
        <v>759</v>
      </c>
      <c r="H275" s="2424" t="s">
        <v>759</v>
      </c>
      <c r="I275" s="2424" t="s">
        <v>759</v>
      </c>
      <c r="J275" s="2424" t="s">
        <v>759</v>
      </c>
      <c r="K275" s="2424" t="s">
        <v>759</v>
      </c>
      <c r="L275" s="2424" t="s">
        <v>759</v>
      </c>
      <c r="M275" s="2424" t="s">
        <v>759</v>
      </c>
      <c r="N275" s="2424" t="s">
        <v>759</v>
      </c>
      <c r="O275" s="2424" t="s">
        <v>759</v>
      </c>
      <c r="P275" s="8953"/>
      <c r="Q275" s="8953"/>
      <c r="R275" s="8953"/>
      <c r="S275" s="8953"/>
      <c r="T275" s="8953"/>
      <c r="U275" s="8953"/>
      <c r="V275" s="8953"/>
      <c r="W275" s="8953"/>
      <c r="X275" s="8953"/>
      <c r="Y275" s="8953"/>
      <c r="Z275" s="8953"/>
      <c r="AA275" s="8953"/>
      <c r="AB275" s="2424" t="s">
        <v>759</v>
      </c>
      <c r="AC275" s="2424" t="s">
        <v>759</v>
      </c>
      <c r="AD275" s="2424" t="s">
        <v>759</v>
      </c>
      <c r="AE275" s="2424" t="s">
        <v>759</v>
      </c>
      <c r="AF275" s="2424" t="s">
        <v>759</v>
      </c>
      <c r="AG275" s="2424" t="s">
        <v>759</v>
      </c>
      <c r="AH275" s="8954"/>
      <c r="AI275" s="8954"/>
      <c r="AJ275" s="8954"/>
      <c r="AK275" s="8954"/>
      <c r="AL275" s="8954"/>
      <c r="AM275" s="8954"/>
      <c r="AN275" s="8954"/>
      <c r="AO275" s="8954"/>
      <c r="AP275" s="2283"/>
      <c r="AQ275" s="2283"/>
      <c r="AR275" s="2283"/>
      <c r="AS275" s="2283"/>
      <c r="AT275" s="2283"/>
      <c r="AU275" s="2283"/>
      <c r="AV275" s="2283"/>
      <c r="AW275" s="2283"/>
      <c r="AX275" s="2283"/>
    </row>
    <row r="276" spans="1:50" ht="15" customHeight="1" x14ac:dyDescent="0.25">
      <c r="A276" s="91"/>
      <c r="B276" s="91"/>
      <c r="C276" s="91"/>
      <c r="D276" s="2893" t="s">
        <v>663</v>
      </c>
      <c r="E276" s="2729"/>
      <c r="F276" s="2283"/>
      <c r="G276" s="2283"/>
      <c r="H276" s="2283"/>
      <c r="I276" s="2283"/>
      <c r="J276" s="2283"/>
      <c r="K276" s="2283"/>
      <c r="L276" s="2283"/>
      <c r="M276" s="2283"/>
      <c r="N276" s="2283"/>
      <c r="O276" s="2283"/>
      <c r="P276" s="8953"/>
      <c r="Q276" s="8953"/>
      <c r="R276" s="8953"/>
      <c r="S276" s="8953"/>
      <c r="T276" s="8953"/>
      <c r="U276" s="8953"/>
      <c r="V276" s="8953"/>
      <c r="W276" s="8953"/>
      <c r="X276" s="8953"/>
      <c r="Y276" s="8953"/>
      <c r="Z276" s="8953"/>
      <c r="AA276" s="8953"/>
      <c r="AB276" s="2283"/>
      <c r="AC276" s="2283"/>
      <c r="AD276" s="2283"/>
      <c r="AE276" s="2283"/>
      <c r="AF276" s="2283"/>
      <c r="AG276" s="2283"/>
      <c r="AH276" s="8954"/>
      <c r="AI276" s="8954"/>
      <c r="AJ276" s="8954"/>
      <c r="AK276" s="8954"/>
      <c r="AL276" s="8954"/>
      <c r="AM276" s="8954"/>
      <c r="AN276" s="8954"/>
      <c r="AO276" s="8954"/>
      <c r="AP276" s="2283"/>
      <c r="AQ276" s="2424" t="s">
        <v>759</v>
      </c>
      <c r="AR276" s="2424" t="s">
        <v>759</v>
      </c>
      <c r="AS276" s="2424" t="s">
        <v>759</v>
      </c>
      <c r="AT276" s="2424" t="s">
        <v>759</v>
      </c>
      <c r="AU276" s="2424" t="s">
        <v>759</v>
      </c>
      <c r="AV276" s="2283"/>
      <c r="AW276" s="2283"/>
      <c r="AX276" s="2283"/>
    </row>
    <row r="277" spans="1:50" ht="15" customHeight="1" x14ac:dyDescent="0.25">
      <c r="A277" s="91"/>
      <c r="B277" s="91"/>
      <c r="C277" s="91"/>
      <c r="D277" s="2894" t="s">
        <v>759</v>
      </c>
      <c r="E277" s="2895" t="s">
        <v>759</v>
      </c>
      <c r="F277" s="2424" t="s">
        <v>759</v>
      </c>
      <c r="G277" s="2424" t="s">
        <v>759</v>
      </c>
      <c r="H277" s="2424" t="s">
        <v>759</v>
      </c>
      <c r="I277" s="2424" t="s">
        <v>759</v>
      </c>
      <c r="J277" s="2424" t="s">
        <v>759</v>
      </c>
      <c r="K277" s="2424" t="s">
        <v>759</v>
      </c>
      <c r="L277" s="2424" t="s">
        <v>759</v>
      </c>
      <c r="M277" s="2424" t="s">
        <v>759</v>
      </c>
      <c r="N277" s="2424" t="s">
        <v>759</v>
      </c>
      <c r="O277" s="2424" t="s">
        <v>759</v>
      </c>
      <c r="P277" s="8953"/>
      <c r="Q277" s="8953"/>
      <c r="R277" s="8953"/>
      <c r="S277" s="8953"/>
      <c r="T277" s="8953"/>
      <c r="U277" s="8953"/>
      <c r="V277" s="8953"/>
      <c r="W277" s="8953"/>
      <c r="X277" s="8953"/>
      <c r="Y277" s="8953"/>
      <c r="Z277" s="8953"/>
      <c r="AA277" s="8953"/>
      <c r="AB277" s="2424" t="s">
        <v>759</v>
      </c>
      <c r="AC277" s="2424" t="s">
        <v>759</v>
      </c>
      <c r="AD277" s="2424" t="s">
        <v>759</v>
      </c>
      <c r="AE277" s="2424" t="s">
        <v>759</v>
      </c>
      <c r="AF277" s="2424" t="s">
        <v>759</v>
      </c>
      <c r="AG277" s="2424" t="s">
        <v>759</v>
      </c>
      <c r="AH277" s="8955"/>
      <c r="AI277" s="8955"/>
      <c r="AJ277" s="8955"/>
      <c r="AK277" s="8955"/>
      <c r="AL277" s="8955"/>
      <c r="AM277" s="8954"/>
      <c r="AN277" s="8954"/>
      <c r="AO277" s="8954"/>
      <c r="AP277" s="2283"/>
      <c r="AQ277" s="2283"/>
      <c r="AR277" s="2283"/>
      <c r="AS277" s="2283"/>
      <c r="AT277" s="2283"/>
      <c r="AU277" s="2283"/>
      <c r="AV277" s="2424" t="s">
        <v>759</v>
      </c>
      <c r="AW277" s="2424" t="s">
        <v>759</v>
      </c>
      <c r="AX277" s="2424" t="s">
        <v>759</v>
      </c>
    </row>
    <row r="278" spans="1:50" x14ac:dyDescent="0.25">
      <c r="A278" s="91"/>
      <c r="B278" s="91"/>
      <c r="C278" s="91"/>
      <c r="D278" s="2893" t="s">
        <v>664</v>
      </c>
      <c r="E278" s="2729"/>
      <c r="F278" s="2283"/>
      <c r="G278" s="2283"/>
      <c r="H278" s="2283"/>
      <c r="I278" s="2283"/>
      <c r="J278" s="2283"/>
      <c r="K278" s="2283"/>
      <c r="L278" s="2283"/>
      <c r="M278" s="2283"/>
      <c r="N278" s="2283"/>
      <c r="O278" s="2283"/>
      <c r="P278" s="2283"/>
      <c r="Q278" s="2283"/>
      <c r="R278" s="2283"/>
      <c r="S278" s="2283"/>
      <c r="T278" s="2283"/>
      <c r="U278" s="2283"/>
      <c r="V278" s="2283"/>
      <c r="W278" s="2283"/>
      <c r="X278" s="2283"/>
      <c r="Y278" s="2283"/>
      <c r="Z278" s="2283"/>
      <c r="AA278" s="2283"/>
      <c r="AB278" s="2283"/>
      <c r="AC278" s="2283"/>
      <c r="AD278" s="2283"/>
      <c r="AE278" s="2283"/>
      <c r="AF278" s="2283"/>
      <c r="AG278" s="2283"/>
      <c r="AH278" s="2424" t="s">
        <v>759</v>
      </c>
      <c r="AI278" s="2424" t="s">
        <v>759</v>
      </c>
      <c r="AJ278" s="2424" t="s">
        <v>759</v>
      </c>
      <c r="AK278" s="2424" t="s">
        <v>759</v>
      </c>
      <c r="AL278" s="2424" t="s">
        <v>759</v>
      </c>
      <c r="AM278" s="2424" t="s">
        <v>759</v>
      </c>
      <c r="AN278" s="2424" t="s">
        <v>759</v>
      </c>
      <c r="AO278" s="2424" t="s">
        <v>759</v>
      </c>
      <c r="AP278" s="2424" t="s">
        <v>759</v>
      </c>
      <c r="AQ278" s="2424" t="s">
        <v>759</v>
      </c>
      <c r="AR278" s="2424" t="s">
        <v>759</v>
      </c>
      <c r="AS278" s="2424" t="s">
        <v>759</v>
      </c>
      <c r="AT278" s="2424" t="s">
        <v>759</v>
      </c>
      <c r="AU278" s="2424" t="s">
        <v>759</v>
      </c>
      <c r="AV278" s="2283"/>
      <c r="AW278" s="2283"/>
      <c r="AX278" s="2283"/>
    </row>
    <row r="279" spans="1:50" x14ac:dyDescent="0.25">
      <c r="D279" s="2894" t="s">
        <v>759</v>
      </c>
      <c r="E279" s="2895" t="s">
        <v>759</v>
      </c>
      <c r="F279" s="2424" t="s">
        <v>759</v>
      </c>
      <c r="G279" s="2424" t="s">
        <v>759</v>
      </c>
      <c r="H279" s="2424" t="s">
        <v>759</v>
      </c>
      <c r="I279" s="2424" t="s">
        <v>759</v>
      </c>
      <c r="J279" s="2424" t="s">
        <v>759</v>
      </c>
      <c r="K279" s="2424" t="s">
        <v>759</v>
      </c>
      <c r="L279" s="2424" t="s">
        <v>759</v>
      </c>
      <c r="M279" s="2424" t="s">
        <v>759</v>
      </c>
      <c r="N279" s="2424" t="s">
        <v>759</v>
      </c>
      <c r="O279" s="2424" t="s">
        <v>759</v>
      </c>
      <c r="P279" s="2424" t="s">
        <v>759</v>
      </c>
      <c r="Q279" s="2424" t="s">
        <v>759</v>
      </c>
      <c r="R279" s="2424" t="s">
        <v>759</v>
      </c>
      <c r="S279" s="2424" t="s">
        <v>759</v>
      </c>
      <c r="T279" s="2424" t="s">
        <v>759</v>
      </c>
      <c r="U279" s="2424" t="s">
        <v>759</v>
      </c>
      <c r="V279" s="2424" t="s">
        <v>759</v>
      </c>
      <c r="W279" s="2424" t="s">
        <v>759</v>
      </c>
      <c r="X279" s="2424" t="s">
        <v>759</v>
      </c>
      <c r="Y279" s="2424" t="s">
        <v>759</v>
      </c>
      <c r="Z279" s="2424" t="s">
        <v>759</v>
      </c>
      <c r="AA279" s="2424" t="s">
        <v>759</v>
      </c>
      <c r="AB279" s="2424" t="s">
        <v>759</v>
      </c>
      <c r="AC279" s="2424" t="s">
        <v>759</v>
      </c>
      <c r="AD279" s="2424" t="s">
        <v>759</v>
      </c>
      <c r="AE279" s="2424" t="s">
        <v>759</v>
      </c>
      <c r="AF279" s="2424" t="s">
        <v>759</v>
      </c>
      <c r="AG279" s="2424" t="s">
        <v>759</v>
      </c>
      <c r="AH279" s="2283"/>
      <c r="AI279" s="2283"/>
      <c r="AJ279" s="2283"/>
      <c r="AK279" s="2283"/>
      <c r="AL279" s="2283"/>
      <c r="AM279" s="2283"/>
      <c r="AN279" s="2283"/>
      <c r="AO279" s="2283"/>
      <c r="AP279" s="2283"/>
      <c r="AQ279" s="2283"/>
      <c r="AR279" s="2283"/>
      <c r="AS279" s="2283"/>
      <c r="AT279" s="2283"/>
      <c r="AU279" s="2283"/>
    </row>
    <row r="280" spans="1:50" x14ac:dyDescent="0.25">
      <c r="D280" s="2729"/>
      <c r="E280" s="2729"/>
      <c r="F280" s="2283"/>
      <c r="G280" s="2283"/>
      <c r="H280" s="2283"/>
      <c r="I280" s="2283"/>
      <c r="J280" s="2283"/>
      <c r="K280" s="2283"/>
      <c r="L280" s="2283"/>
      <c r="M280" s="2283"/>
      <c r="N280" s="2283"/>
      <c r="O280" s="2283"/>
      <c r="P280" s="2283"/>
      <c r="Q280" s="2283"/>
      <c r="R280" s="2283"/>
      <c r="S280" s="2283" t="s">
        <v>743</v>
      </c>
      <c r="T280" s="2283"/>
      <c r="U280" s="2283"/>
      <c r="V280" s="2283"/>
      <c r="W280" s="2283"/>
      <c r="X280" s="2283"/>
      <c r="Y280" s="2283"/>
      <c r="Z280" s="2283"/>
      <c r="AA280" s="2283"/>
      <c r="AB280" s="2283"/>
      <c r="AC280" s="2283"/>
      <c r="AD280" s="2283"/>
      <c r="AE280" s="2283"/>
      <c r="AF280" s="2283"/>
      <c r="AG280" s="2283"/>
      <c r="AH280" s="2424" t="s">
        <v>759</v>
      </c>
      <c r="AI280" s="2424" t="s">
        <v>759</v>
      </c>
      <c r="AJ280" s="2424" t="s">
        <v>759</v>
      </c>
      <c r="AK280" s="2424" t="s">
        <v>759</v>
      </c>
      <c r="AL280" s="2424" t="s">
        <v>759</v>
      </c>
      <c r="AM280" s="2424" t="s">
        <v>759</v>
      </c>
      <c r="AN280" s="2424" t="s">
        <v>759</v>
      </c>
      <c r="AO280" s="2424" t="s">
        <v>759</v>
      </c>
      <c r="AP280" s="2424" t="s">
        <v>759</v>
      </c>
      <c r="AQ280" s="2424" t="s">
        <v>759</v>
      </c>
      <c r="AR280" s="2424" t="s">
        <v>759</v>
      </c>
      <c r="AS280" s="2424" t="s">
        <v>759</v>
      </c>
      <c r="AT280" s="2424" t="s">
        <v>759</v>
      </c>
      <c r="AU280" s="2283"/>
    </row>
    <row r="281" spans="1:50" x14ac:dyDescent="0.25">
      <c r="D281" s="8953"/>
      <c r="E281" s="8953"/>
      <c r="F281" s="8953"/>
      <c r="G281" s="8953"/>
      <c r="H281" s="8953"/>
      <c r="I281" s="8953"/>
      <c r="J281" s="8953"/>
      <c r="K281" s="8953"/>
      <c r="L281" s="8953"/>
      <c r="M281" s="8953"/>
      <c r="N281" s="8953"/>
      <c r="O281" s="8953"/>
      <c r="P281" s="2660" t="s">
        <v>759</v>
      </c>
      <c r="Q281" s="2451" t="s">
        <v>744</v>
      </c>
      <c r="R281" s="2283"/>
      <c r="S281" s="2283"/>
      <c r="T281" s="2283"/>
      <c r="U281" s="2283"/>
      <c r="V281" s="2661" t="s">
        <v>759</v>
      </c>
      <c r="W281" s="2283" t="s">
        <v>745</v>
      </c>
      <c r="X281" s="2283"/>
      <c r="Y281" s="2283"/>
      <c r="Z281" s="2283"/>
      <c r="AA281" s="2283"/>
      <c r="AB281" s="2662" t="s">
        <v>759</v>
      </c>
      <c r="AC281" s="2283" t="s">
        <v>746</v>
      </c>
      <c r="AD281" s="2283"/>
      <c r="AE281" s="2283"/>
      <c r="AF281" s="2283"/>
      <c r="AG281" s="2283"/>
      <c r="AH281" s="2663" t="s">
        <v>759</v>
      </c>
      <c r="AI281" s="2424" t="s">
        <v>759</v>
      </c>
      <c r="AJ281" s="2424" t="s">
        <v>759</v>
      </c>
      <c r="AK281" s="2424" t="s">
        <v>759</v>
      </c>
      <c r="AL281" s="2424" t="s">
        <v>759</v>
      </c>
      <c r="AM281" s="2424" t="s">
        <v>759</v>
      </c>
      <c r="AN281" s="2664" t="s">
        <v>759</v>
      </c>
      <c r="AO281" s="2664" t="s">
        <v>759</v>
      </c>
      <c r="AP281" s="2664" t="s">
        <v>759</v>
      </c>
      <c r="AQ281" s="2664" t="s">
        <v>759</v>
      </c>
      <c r="AR281" s="2424" t="s">
        <v>759</v>
      </c>
      <c r="AS281" s="2357" t="s">
        <v>759</v>
      </c>
      <c r="AT281" s="2424" t="s">
        <v>759</v>
      </c>
      <c r="AU281" s="2283"/>
    </row>
    <row r="282" spans="1:50" ht="86.25" x14ac:dyDescent="0.25">
      <c r="D282" s="8953"/>
      <c r="E282" s="8953"/>
      <c r="F282" s="8953"/>
      <c r="G282" s="8953"/>
      <c r="H282" s="8953"/>
      <c r="I282" s="8953"/>
      <c r="J282" s="8953"/>
      <c r="K282" s="8953"/>
      <c r="L282" s="8953"/>
      <c r="M282" s="8953"/>
      <c r="N282" s="8953"/>
      <c r="O282" s="8953"/>
      <c r="P282" s="2665" t="s">
        <v>759</v>
      </c>
      <c r="Q282" s="2666" t="s">
        <v>747</v>
      </c>
      <c r="R282" s="2357"/>
      <c r="S282" s="2357"/>
      <c r="T282" s="2667" t="s">
        <v>759</v>
      </c>
      <c r="U282" s="2283"/>
      <c r="V282" s="2668" t="s">
        <v>759</v>
      </c>
      <c r="W282" s="2663" t="s">
        <v>748</v>
      </c>
      <c r="X282" s="2663" t="s">
        <v>759</v>
      </c>
      <c r="Y282" s="2663" t="s">
        <v>759</v>
      </c>
      <c r="Z282" s="2663" t="s">
        <v>759</v>
      </c>
      <c r="AA282" s="2663" t="s">
        <v>759</v>
      </c>
      <c r="AB282" s="2669" t="s">
        <v>759</v>
      </c>
      <c r="AC282" s="2283" t="s">
        <v>749</v>
      </c>
      <c r="AD282" s="2283"/>
      <c r="AE282" s="2283"/>
      <c r="AF282" s="2283"/>
      <c r="AG282" s="2283"/>
      <c r="AH282" s="2357" t="s">
        <v>759</v>
      </c>
      <c r="AI282" s="2357" t="s">
        <v>759</v>
      </c>
      <c r="AJ282" s="2357" t="s">
        <v>759</v>
      </c>
      <c r="AK282" s="2357" t="s">
        <v>759</v>
      </c>
      <c r="AL282" s="2357" t="s">
        <v>759</v>
      </c>
      <c r="AM282" s="2370" t="s">
        <v>759</v>
      </c>
      <c r="AN282" s="2663" t="s">
        <v>759</v>
      </c>
      <c r="AO282" s="2663" t="s">
        <v>759</v>
      </c>
      <c r="AP282" s="2663" t="s">
        <v>759</v>
      </c>
      <c r="AQ282" s="2663" t="s">
        <v>759</v>
      </c>
      <c r="AR282" s="2663" t="s">
        <v>759</v>
      </c>
      <c r="AS282" s="2357" t="s">
        <v>759</v>
      </c>
      <c r="AT282" s="2424" t="s">
        <v>759</v>
      </c>
      <c r="AU282" s="2283"/>
    </row>
    <row r="283" spans="1:50" x14ac:dyDescent="0.25">
      <c r="D283" s="8953"/>
      <c r="E283" s="8953"/>
      <c r="F283" s="8953"/>
      <c r="G283" s="8953"/>
      <c r="H283" s="8953"/>
      <c r="I283" s="8953"/>
      <c r="J283" s="8953"/>
      <c r="K283" s="8953"/>
      <c r="L283" s="8953"/>
      <c r="M283" s="8953"/>
      <c r="N283" s="8953"/>
      <c r="O283" s="8953"/>
      <c r="P283" s="2424" t="s">
        <v>759</v>
      </c>
      <c r="Q283" s="2424" t="s">
        <v>759</v>
      </c>
      <c r="R283" s="2424" t="s">
        <v>759</v>
      </c>
      <c r="S283" s="2424" t="s">
        <v>759</v>
      </c>
      <c r="T283" s="2424" t="s">
        <v>759</v>
      </c>
      <c r="U283" s="2424" t="s">
        <v>759</v>
      </c>
      <c r="V283" s="2424" t="s">
        <v>759</v>
      </c>
      <c r="W283" s="2424" t="s">
        <v>759</v>
      </c>
      <c r="X283" s="2424" t="s">
        <v>759</v>
      </c>
      <c r="Y283" s="2424" t="s">
        <v>759</v>
      </c>
      <c r="Z283" s="2424" t="s">
        <v>759</v>
      </c>
      <c r="AA283" s="2424" t="s">
        <v>759</v>
      </c>
      <c r="AB283" s="2424" t="s">
        <v>759</v>
      </c>
      <c r="AC283" s="2424" t="s">
        <v>759</v>
      </c>
      <c r="AD283" s="2424" t="s">
        <v>759</v>
      </c>
      <c r="AE283" s="2424" t="s">
        <v>759</v>
      </c>
      <c r="AF283" s="2424" t="s">
        <v>759</v>
      </c>
      <c r="AG283" s="2424" t="s">
        <v>759</v>
      </c>
      <c r="AH283" s="2424" t="s">
        <v>759</v>
      </c>
      <c r="AI283" s="2424" t="s">
        <v>759</v>
      </c>
      <c r="AJ283" s="2424" t="s">
        <v>759</v>
      </c>
      <c r="AK283" s="2424" t="s">
        <v>759</v>
      </c>
      <c r="AL283" s="2424" t="s">
        <v>759</v>
      </c>
      <c r="AM283" s="2424" t="s">
        <v>759</v>
      </c>
      <c r="AN283" s="2424" t="s">
        <v>759</v>
      </c>
      <c r="AO283" s="2424" t="s">
        <v>759</v>
      </c>
      <c r="AP283" s="2424" t="s">
        <v>759</v>
      </c>
      <c r="AQ283" s="2424" t="s">
        <v>759</v>
      </c>
      <c r="AR283" s="2424" t="s">
        <v>759</v>
      </c>
      <c r="AS283" s="2424" t="s">
        <v>759</v>
      </c>
      <c r="AT283" s="2283"/>
      <c r="AU283" s="2283"/>
    </row>
    <row r="284" spans="1:50" x14ac:dyDescent="0.25">
      <c r="D284" s="8953"/>
      <c r="E284" s="8953"/>
      <c r="F284" s="8953"/>
      <c r="G284" s="8953"/>
      <c r="H284" s="8953"/>
      <c r="I284" s="8953"/>
      <c r="J284" s="8953"/>
      <c r="K284" s="8953"/>
      <c r="L284" s="8953"/>
      <c r="M284" s="8953"/>
      <c r="N284" s="8953"/>
      <c r="O284" s="8953"/>
      <c r="P284" s="2283"/>
      <c r="Q284" s="2283"/>
      <c r="R284" s="2283"/>
      <c r="S284" s="2283"/>
      <c r="T284" s="2283"/>
      <c r="U284" s="2283"/>
      <c r="V284" s="2283"/>
      <c r="W284" s="2283"/>
      <c r="X284" s="2283"/>
      <c r="Y284" s="2283"/>
      <c r="Z284" s="2283"/>
      <c r="AA284" s="2283"/>
      <c r="AB284" s="2283"/>
      <c r="AC284" s="2283"/>
      <c r="AD284" s="2283"/>
      <c r="AE284" s="2283"/>
      <c r="AF284" s="2283"/>
      <c r="AG284" s="2283"/>
      <c r="AH284" s="2283"/>
      <c r="AI284" s="2283"/>
      <c r="AJ284" s="2283"/>
      <c r="AK284" s="2283"/>
      <c r="AL284" s="2283"/>
      <c r="AM284" s="2283"/>
      <c r="AN284" s="2283"/>
      <c r="AO284" s="2283"/>
      <c r="AP284" s="2283"/>
      <c r="AQ284" s="2283"/>
      <c r="AR284" s="2283"/>
      <c r="AS284" s="2283"/>
      <c r="AT284" s="2283"/>
      <c r="AU284" s="2283"/>
    </row>
  </sheetData>
  <mergeCells count="49">
    <mergeCell ref="D10:E10"/>
    <mergeCell ref="D5:E5"/>
    <mergeCell ref="D6:E6"/>
    <mergeCell ref="D7:E7"/>
    <mergeCell ref="D8:E8"/>
    <mergeCell ref="D9:E9"/>
    <mergeCell ref="D11:E11"/>
    <mergeCell ref="D12:E12"/>
    <mergeCell ref="D14:E14"/>
    <mergeCell ref="AA21:AU21"/>
    <mergeCell ref="F23:L23"/>
    <mergeCell ref="M23:S23"/>
    <mergeCell ref="T23:Z23"/>
    <mergeCell ref="AA23:AG23"/>
    <mergeCell ref="AH23:AN23"/>
    <mergeCell ref="AO23:AU23"/>
    <mergeCell ref="AA196:AU196"/>
    <mergeCell ref="F197:L197"/>
    <mergeCell ref="M197:S197"/>
    <mergeCell ref="T197:Z197"/>
    <mergeCell ref="AA197:AG197"/>
    <mergeCell ref="AH197:AN197"/>
    <mergeCell ref="AO197:AU197"/>
    <mergeCell ref="D203:E203"/>
    <mergeCell ref="AA205:AU205"/>
    <mergeCell ref="F206:L206"/>
    <mergeCell ref="M206:S206"/>
    <mergeCell ref="T206:Z206"/>
    <mergeCell ref="AA206:AG206"/>
    <mergeCell ref="AH206:AN206"/>
    <mergeCell ref="AO206:AU206"/>
    <mergeCell ref="D243:E243"/>
    <mergeCell ref="D245:E245"/>
    <mergeCell ref="AA249:AU249"/>
    <mergeCell ref="F250:L250"/>
    <mergeCell ref="M250:S250"/>
    <mergeCell ref="T250:Z250"/>
    <mergeCell ref="AA250:AG250"/>
    <mergeCell ref="AH250:AN250"/>
    <mergeCell ref="AO250:AU250"/>
    <mergeCell ref="D281:O284"/>
    <mergeCell ref="P274:AA277"/>
    <mergeCell ref="AM274:AO274"/>
    <mergeCell ref="AH275:AL275"/>
    <mergeCell ref="AM275:AO275"/>
    <mergeCell ref="AH276:AL276"/>
    <mergeCell ref="AM276:AO276"/>
    <mergeCell ref="AH277:AL277"/>
    <mergeCell ref="AM277:AO277"/>
  </mergeCells>
  <pageMargins left="0" right="0" top="0.74803149606299213" bottom="0.74803149606299213" header="0.31496062992125984" footer="0.31496062992125984"/>
  <pageSetup paperSize="9" scale="55" fitToHeight="0" orientation="landscape" r:id="rId1"/>
  <headerFooter>
    <oddFooter xml:space="preserve">&amp;REdition du &amp;D 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A5CC-4597-4DA1-BF03-98B587837FDC}">
  <sheetPr codeName="Feuil4">
    <tabColor theme="0" tint="-4.9989318521683403E-2"/>
  </sheetPr>
  <dimension ref="A1:BB295"/>
  <sheetViews>
    <sheetView view="pageBreakPreview" topLeftCell="A21" zoomScale="62" zoomScaleNormal="65" zoomScaleSheetLayoutView="62" workbookViewId="0">
      <selection activeCell="U82" sqref="U82"/>
    </sheetView>
  </sheetViews>
  <sheetFormatPr baseColWidth="10" defaultColWidth="9.140625" defaultRowHeight="15" x14ac:dyDescent="0.25"/>
  <cols>
    <col min="1" max="1" width="2.7109375" style="2285" customWidth="1"/>
    <col min="2" max="3" width="3.85546875" style="2285" customWidth="1"/>
    <col min="4" max="4" width="17" style="2896" customWidth="1"/>
    <col min="5" max="5" width="11.42578125" style="2896" customWidth="1"/>
    <col min="6" max="6" width="8.7109375" style="2285" customWidth="1"/>
    <col min="7" max="8" width="9.140625" style="2285" customWidth="1"/>
    <col min="9" max="46" width="8.7109375" style="2285" customWidth="1"/>
    <col min="47" max="47" width="8.28515625" style="2285" customWidth="1"/>
    <col min="48" max="48" width="6.140625" style="2285" customWidth="1"/>
    <col min="49" max="49" width="6.42578125" style="2285" customWidth="1"/>
    <col min="50" max="50" width="7.28515625" style="2285" customWidth="1"/>
    <col min="51" max="16384" width="9.140625" style="2285"/>
  </cols>
  <sheetData>
    <row r="1" spans="1:51" x14ac:dyDescent="0.25">
      <c r="A1" s="91"/>
      <c r="B1" s="91"/>
      <c r="C1" s="91"/>
      <c r="D1" s="725"/>
      <c r="E1" s="2729"/>
      <c r="F1" s="728"/>
      <c r="G1" s="634">
        <f>F4+G4+H4+I4+J4+K4+L4+F5+G5+H5+I5+J5+K5+L5+F6+G6+H6+I6+J6+K6+L6</f>
        <v>599</v>
      </c>
      <c r="H1" s="728"/>
      <c r="I1" s="728"/>
      <c r="J1" s="1309">
        <f>F6+G6+H6+I6+J6</f>
        <v>476</v>
      </c>
      <c r="K1" s="635"/>
      <c r="L1" s="636">
        <f>K6+L6</f>
        <v>73</v>
      </c>
      <c r="M1" s="633"/>
      <c r="N1" s="634">
        <f>M4+N4+O4+P4+Q4+R4+S4+M5+N5+O5+P5+Q5+R5+S5+M6+N6+O6+P6+Q6+R6+S6</f>
        <v>582.5</v>
      </c>
      <c r="O1" s="633"/>
      <c r="P1" s="633"/>
      <c r="Q1" s="634">
        <f>M6+N6+O6+P6+Q6</f>
        <v>458.5</v>
      </c>
      <c r="R1" s="635"/>
      <c r="S1" s="636">
        <f>R6+S6</f>
        <v>74</v>
      </c>
      <c r="T1" s="278"/>
      <c r="U1" s="634">
        <f>T4+U4+V4+W4+X4+Y4+Z4+T5+U5+V5+W5+X5+Y5+Z5+T6+U6+V6+W6+X6+Y6+Z6</f>
        <v>588.5</v>
      </c>
      <c r="V1" s="278"/>
      <c r="W1" s="278"/>
      <c r="X1" s="634">
        <f>T6+U6+V6+W6+X6</f>
        <v>474.5</v>
      </c>
      <c r="Y1" s="279"/>
      <c r="Z1" s="636">
        <f>Y6+Z6</f>
        <v>64</v>
      </c>
      <c r="AA1" s="280"/>
      <c r="AB1" s="634">
        <f>AA4+AB4+AC4+AD4+AE4+AF4+AG4+AA5+AB5+AC5+AD5+AE5+AF5+AG5+AA6+AB6+AC6+AD6+AE6+AF6+AG6</f>
        <v>594.5</v>
      </c>
      <c r="AC1" s="280"/>
      <c r="AD1" s="280"/>
      <c r="AE1" s="634">
        <f>AA6+AB6+AC6+AD6+AE6</f>
        <v>475.5</v>
      </c>
      <c r="AF1" s="281"/>
      <c r="AG1" s="636">
        <f>AF6+AG6</f>
        <v>69</v>
      </c>
      <c r="AH1" s="282"/>
      <c r="AI1" s="634">
        <f>AH4+AI4+AJ4+AK4+AL4+AM4+AN4+AH5+AI5+AJ5+AK5+AL5+AM5+AN5+AH6+AI6+AJ6+AK6+AL6+AM6+AN6</f>
        <v>633.5</v>
      </c>
      <c r="AJ1" s="282"/>
      <c r="AK1" s="282"/>
      <c r="AL1" s="634">
        <f>AH6+AI6+AJ6+AK6+AL6</f>
        <v>510.5</v>
      </c>
      <c r="AM1" s="283"/>
      <c r="AN1" s="636">
        <f>AM6+AN6</f>
        <v>73</v>
      </c>
      <c r="AO1" s="282"/>
      <c r="AP1" s="634">
        <f>AO4+AP4+AQ4+AR4+AS4+AT4+AU4+AO5+AP5+AQ5+AR5+AS5+AT5+AU5+AO6+AP6+AQ6+AR6+AS6+AT6+AU6</f>
        <v>557.5</v>
      </c>
      <c r="AQ1" s="282"/>
      <c r="AR1" s="282"/>
      <c r="AS1" s="634">
        <f>AO6+AP6+AQ6+AR6</f>
        <v>393.5</v>
      </c>
      <c r="AT1" s="283"/>
      <c r="AU1" s="636">
        <f>AT6+AU6</f>
        <v>69</v>
      </c>
      <c r="AV1" s="2283"/>
      <c r="AW1" s="2283"/>
      <c r="AX1" s="4073">
        <f>G1+N1+U1+AB1+AI1+AP1</f>
        <v>3555.5</v>
      </c>
      <c r="AY1" s="4071">
        <f>J1+Q1+X1+AE1+AL1+AS1</f>
        <v>2788.5</v>
      </c>
    </row>
    <row r="2" spans="1:51" ht="15" customHeight="1" x14ac:dyDescent="0.25">
      <c r="A2" s="3958" t="s">
        <v>1</v>
      </c>
      <c r="B2" s="2287" t="s">
        <v>2</v>
      </c>
      <c r="C2" s="91"/>
      <c r="D2" s="4421" t="s">
        <v>3</v>
      </c>
      <c r="E2" s="4422" t="s">
        <v>4</v>
      </c>
      <c r="F2" s="1276">
        <f t="shared" ref="F2:AU2" si="0">COUNTIF(F26:F272,"GDC")</f>
        <v>0</v>
      </c>
      <c r="G2" s="1277">
        <f t="shared" si="0"/>
        <v>0</v>
      </c>
      <c r="H2" s="95">
        <f t="shared" si="0"/>
        <v>0</v>
      </c>
      <c r="I2" s="95">
        <f t="shared" si="0"/>
        <v>0</v>
      </c>
      <c r="J2" s="95">
        <f t="shared" si="0"/>
        <v>0</v>
      </c>
      <c r="K2" s="1168">
        <f t="shared" si="0"/>
        <v>2</v>
      </c>
      <c r="L2" s="4027">
        <f t="shared" si="0"/>
        <v>2</v>
      </c>
      <c r="M2" s="1276">
        <f t="shared" si="0"/>
        <v>0</v>
      </c>
      <c r="N2" s="3959">
        <f t="shared" si="0"/>
        <v>0</v>
      </c>
      <c r="O2" s="1168">
        <f t="shared" si="0"/>
        <v>2</v>
      </c>
      <c r="P2" s="1168">
        <f t="shared" si="0"/>
        <v>2</v>
      </c>
      <c r="Q2" s="95">
        <f t="shared" si="0"/>
        <v>0</v>
      </c>
      <c r="R2" s="95">
        <f t="shared" si="0"/>
        <v>0</v>
      </c>
      <c r="S2" s="160">
        <f t="shared" si="0"/>
        <v>0</v>
      </c>
      <c r="T2" s="94">
        <f t="shared" si="0"/>
        <v>0</v>
      </c>
      <c r="U2" s="161">
        <f t="shared" si="0"/>
        <v>0</v>
      </c>
      <c r="V2" s="95">
        <f t="shared" si="0"/>
        <v>0</v>
      </c>
      <c r="W2" s="1168">
        <f t="shared" si="0"/>
        <v>2</v>
      </c>
      <c r="X2" s="565">
        <f t="shared" si="0"/>
        <v>0</v>
      </c>
      <c r="Y2" s="95">
        <f t="shared" si="0"/>
        <v>0</v>
      </c>
      <c r="Z2" s="96">
        <f t="shared" si="0"/>
        <v>0</v>
      </c>
      <c r="AA2" s="1276">
        <f t="shared" si="0"/>
        <v>0</v>
      </c>
      <c r="AB2" s="565">
        <f t="shared" si="0"/>
        <v>0</v>
      </c>
      <c r="AC2" s="160">
        <f t="shared" si="0"/>
        <v>0</v>
      </c>
      <c r="AD2" s="95">
        <f t="shared" si="0"/>
        <v>0</v>
      </c>
      <c r="AE2" s="161">
        <f t="shared" si="0"/>
        <v>0</v>
      </c>
      <c r="AF2" s="95">
        <f t="shared" si="0"/>
        <v>0</v>
      </c>
      <c r="AG2" s="96">
        <f t="shared" si="0"/>
        <v>0</v>
      </c>
      <c r="AH2" s="1105">
        <f t="shared" si="0"/>
        <v>0</v>
      </c>
      <c r="AI2" s="565">
        <f t="shared" si="0"/>
        <v>0</v>
      </c>
      <c r="AJ2" s="95">
        <f t="shared" si="0"/>
        <v>0</v>
      </c>
      <c r="AK2" s="95">
        <f t="shared" si="0"/>
        <v>0</v>
      </c>
      <c r="AL2" s="95">
        <f t="shared" si="0"/>
        <v>0</v>
      </c>
      <c r="AM2" s="95">
        <f t="shared" si="0"/>
        <v>0</v>
      </c>
      <c r="AN2" s="4040">
        <f t="shared" si="0"/>
        <v>2</v>
      </c>
      <c r="AO2" s="94">
        <f t="shared" si="0"/>
        <v>0</v>
      </c>
      <c r="AP2" s="161">
        <f t="shared" si="0"/>
        <v>0</v>
      </c>
      <c r="AQ2" s="565">
        <f t="shared" si="0"/>
        <v>0</v>
      </c>
      <c r="AR2" s="160">
        <f t="shared" si="0"/>
        <v>0</v>
      </c>
      <c r="AS2" s="2288">
        <f t="shared" si="0"/>
        <v>0</v>
      </c>
      <c r="AT2" s="4042">
        <f t="shared" si="0"/>
        <v>2</v>
      </c>
      <c r="AU2" s="1546">
        <f t="shared" si="0"/>
        <v>2</v>
      </c>
      <c r="AV2" s="2283"/>
      <c r="AW2" s="2283"/>
      <c r="AX2" s="2284"/>
      <c r="AY2" s="2285">
        <f>AY1/29</f>
        <v>96.15517241379311</v>
      </c>
    </row>
    <row r="3" spans="1:51" ht="15" customHeight="1" x14ac:dyDescent="0.25">
      <c r="A3" s="91"/>
      <c r="B3" s="91"/>
      <c r="C3" s="91"/>
      <c r="D3" s="4424" t="s">
        <v>5</v>
      </c>
      <c r="E3" s="4425" t="s">
        <v>6</v>
      </c>
      <c r="F3" s="97">
        <f t="shared" ref="F3:AU3" si="1">COUNTIF(F26:F272,"GDJ")</f>
        <v>0</v>
      </c>
      <c r="G3" s="98">
        <f t="shared" si="1"/>
        <v>0</v>
      </c>
      <c r="H3" s="98">
        <f t="shared" si="1"/>
        <v>0</v>
      </c>
      <c r="I3" s="98">
        <f t="shared" si="1"/>
        <v>0</v>
      </c>
      <c r="J3" s="98">
        <f t="shared" si="1"/>
        <v>0</v>
      </c>
      <c r="K3" s="98">
        <f t="shared" si="1"/>
        <v>0</v>
      </c>
      <c r="L3" s="591">
        <f t="shared" si="1"/>
        <v>0</v>
      </c>
      <c r="M3" s="97">
        <f t="shared" si="1"/>
        <v>0</v>
      </c>
      <c r="N3" s="590">
        <f t="shared" si="1"/>
        <v>0</v>
      </c>
      <c r="O3" s="98">
        <f t="shared" si="1"/>
        <v>0</v>
      </c>
      <c r="P3" s="98">
        <f t="shared" si="1"/>
        <v>0</v>
      </c>
      <c r="Q3" s="98">
        <f t="shared" si="1"/>
        <v>0</v>
      </c>
      <c r="R3" s="98">
        <f t="shared" si="1"/>
        <v>0</v>
      </c>
      <c r="S3" s="591">
        <f t="shared" si="1"/>
        <v>0</v>
      </c>
      <c r="T3" s="97">
        <f t="shared" si="1"/>
        <v>0</v>
      </c>
      <c r="U3" s="590">
        <f t="shared" si="1"/>
        <v>0</v>
      </c>
      <c r="V3" s="98">
        <f t="shared" si="1"/>
        <v>0</v>
      </c>
      <c r="W3" s="98">
        <f t="shared" si="1"/>
        <v>0</v>
      </c>
      <c r="X3" s="98">
        <f t="shared" si="1"/>
        <v>0</v>
      </c>
      <c r="Y3" s="98">
        <f t="shared" si="1"/>
        <v>0</v>
      </c>
      <c r="Z3" s="99">
        <f t="shared" si="1"/>
        <v>0</v>
      </c>
      <c r="AA3" s="97">
        <f t="shared" si="1"/>
        <v>0</v>
      </c>
      <c r="AB3" s="98">
        <f t="shared" si="1"/>
        <v>0</v>
      </c>
      <c r="AC3" s="591">
        <f t="shared" si="1"/>
        <v>0</v>
      </c>
      <c r="AD3" s="98">
        <f t="shared" si="1"/>
        <v>0</v>
      </c>
      <c r="AE3" s="590">
        <f t="shared" si="1"/>
        <v>0</v>
      </c>
      <c r="AF3" s="98">
        <f t="shared" si="1"/>
        <v>0</v>
      </c>
      <c r="AG3" s="99">
        <f t="shared" si="1"/>
        <v>0</v>
      </c>
      <c r="AH3" s="97">
        <f t="shared" si="1"/>
        <v>0</v>
      </c>
      <c r="AI3" s="98">
        <f t="shared" si="1"/>
        <v>0</v>
      </c>
      <c r="AJ3" s="98">
        <f t="shared" si="1"/>
        <v>0</v>
      </c>
      <c r="AK3" s="98">
        <f t="shared" si="1"/>
        <v>0</v>
      </c>
      <c r="AL3" s="98">
        <f t="shared" si="1"/>
        <v>0</v>
      </c>
      <c r="AM3" s="98">
        <f t="shared" si="1"/>
        <v>0</v>
      </c>
      <c r="AN3" s="591">
        <f t="shared" si="1"/>
        <v>0</v>
      </c>
      <c r="AO3" s="97">
        <f t="shared" si="1"/>
        <v>0</v>
      </c>
      <c r="AP3" s="590">
        <f t="shared" si="1"/>
        <v>0</v>
      </c>
      <c r="AQ3" s="98">
        <f t="shared" si="1"/>
        <v>0</v>
      </c>
      <c r="AR3" s="591">
        <f t="shared" si="1"/>
        <v>0</v>
      </c>
      <c r="AS3" s="1566">
        <f t="shared" si="1"/>
        <v>0</v>
      </c>
      <c r="AT3" s="590">
        <f t="shared" si="1"/>
        <v>0</v>
      </c>
      <c r="AU3" s="99">
        <f t="shared" si="1"/>
        <v>0</v>
      </c>
      <c r="AV3" s="2283"/>
      <c r="AW3" s="2283"/>
      <c r="AX3" s="2284"/>
    </row>
    <row r="4" spans="1:51" ht="15" customHeight="1" x14ac:dyDescent="0.25">
      <c r="A4" s="91"/>
      <c r="B4" s="91"/>
      <c r="C4" s="91"/>
      <c r="D4" s="4427" t="s">
        <v>5</v>
      </c>
      <c r="E4" s="4428" t="s">
        <v>4</v>
      </c>
      <c r="F4" s="248">
        <f t="shared" ref="F4:AU4" si="2">COUNTIF(F26:F272,"GD")</f>
        <v>2</v>
      </c>
      <c r="G4" s="249">
        <f t="shared" si="2"/>
        <v>2</v>
      </c>
      <c r="H4" s="249">
        <f t="shared" si="2"/>
        <v>2</v>
      </c>
      <c r="I4" s="249">
        <f t="shared" si="2"/>
        <v>2</v>
      </c>
      <c r="J4" s="249">
        <f t="shared" si="2"/>
        <v>0</v>
      </c>
      <c r="K4" s="249">
        <f t="shared" si="2"/>
        <v>0</v>
      </c>
      <c r="L4" s="1551">
        <f t="shared" si="2"/>
        <v>0</v>
      </c>
      <c r="M4" s="247">
        <f t="shared" si="2"/>
        <v>2</v>
      </c>
      <c r="N4" s="4064">
        <f t="shared" si="2"/>
        <v>2</v>
      </c>
      <c r="O4" s="249">
        <f t="shared" si="2"/>
        <v>2</v>
      </c>
      <c r="P4" s="249">
        <f t="shared" si="2"/>
        <v>2</v>
      </c>
      <c r="Q4" s="249">
        <f t="shared" si="2"/>
        <v>0</v>
      </c>
      <c r="R4" s="249">
        <f t="shared" si="2"/>
        <v>0</v>
      </c>
      <c r="S4" s="1551">
        <f t="shared" si="2"/>
        <v>0</v>
      </c>
      <c r="T4" s="248">
        <f t="shared" si="2"/>
        <v>2</v>
      </c>
      <c r="U4" s="1553">
        <f t="shared" si="2"/>
        <v>2</v>
      </c>
      <c r="V4" s="249">
        <f t="shared" si="2"/>
        <v>2</v>
      </c>
      <c r="W4" s="249">
        <f t="shared" si="2"/>
        <v>2</v>
      </c>
      <c r="X4" s="249">
        <f t="shared" si="2"/>
        <v>0</v>
      </c>
      <c r="Y4" s="249">
        <f t="shared" si="2"/>
        <v>0</v>
      </c>
      <c r="Z4" s="250">
        <f t="shared" si="2"/>
        <v>0</v>
      </c>
      <c r="AA4" s="248">
        <f t="shared" si="2"/>
        <v>2</v>
      </c>
      <c r="AB4" s="249">
        <f t="shared" si="2"/>
        <v>2</v>
      </c>
      <c r="AC4" s="1551">
        <f t="shared" si="2"/>
        <v>2</v>
      </c>
      <c r="AD4" s="249">
        <f t="shared" si="2"/>
        <v>2</v>
      </c>
      <c r="AE4" s="1553">
        <f t="shared" si="2"/>
        <v>0</v>
      </c>
      <c r="AF4" s="249">
        <f t="shared" si="2"/>
        <v>0</v>
      </c>
      <c r="AG4" s="250">
        <f t="shared" si="2"/>
        <v>0</v>
      </c>
      <c r="AH4" s="248">
        <f t="shared" si="2"/>
        <v>2</v>
      </c>
      <c r="AI4" s="249">
        <f t="shared" si="2"/>
        <v>2</v>
      </c>
      <c r="AJ4" s="249">
        <f t="shared" si="2"/>
        <v>2</v>
      </c>
      <c r="AK4" s="249">
        <f t="shared" si="2"/>
        <v>2</v>
      </c>
      <c r="AL4" s="249">
        <f t="shared" si="2"/>
        <v>0</v>
      </c>
      <c r="AM4" s="249">
        <f t="shared" si="2"/>
        <v>0</v>
      </c>
      <c r="AN4" s="1551">
        <f t="shared" si="2"/>
        <v>0</v>
      </c>
      <c r="AO4" s="248">
        <f t="shared" si="2"/>
        <v>0</v>
      </c>
      <c r="AP4" s="1553">
        <f t="shared" si="2"/>
        <v>0</v>
      </c>
      <c r="AQ4" s="249">
        <f t="shared" si="2"/>
        <v>2</v>
      </c>
      <c r="AR4" s="1551">
        <f t="shared" si="2"/>
        <v>2</v>
      </c>
      <c r="AS4" s="1552">
        <f t="shared" si="2"/>
        <v>0</v>
      </c>
      <c r="AT4" s="1553">
        <f t="shared" si="2"/>
        <v>0</v>
      </c>
      <c r="AU4" s="250">
        <f t="shared" si="2"/>
        <v>0</v>
      </c>
      <c r="AV4" s="2283"/>
      <c r="AW4" s="2283"/>
      <c r="AX4" s="2284"/>
    </row>
    <row r="5" spans="1:51" ht="15" customHeight="1" x14ac:dyDescent="0.25">
      <c r="A5" s="91"/>
      <c r="B5" s="91"/>
      <c r="C5" s="91"/>
      <c r="D5" s="8977" t="s">
        <v>7</v>
      </c>
      <c r="E5" s="8978"/>
      <c r="F5" s="4061">
        <f t="shared" ref="F5:AU5" si="3">COUNTIF(F26:F272,"PN")</f>
        <v>6</v>
      </c>
      <c r="G5" s="4062">
        <f t="shared" si="3"/>
        <v>6</v>
      </c>
      <c r="H5" s="4062">
        <f t="shared" si="3"/>
        <v>6</v>
      </c>
      <c r="I5" s="4062">
        <f t="shared" si="3"/>
        <v>6</v>
      </c>
      <c r="J5" s="4062">
        <f t="shared" si="3"/>
        <v>6</v>
      </c>
      <c r="K5" s="4062">
        <f t="shared" si="3"/>
        <v>6</v>
      </c>
      <c r="L5" s="4063">
        <f t="shared" si="3"/>
        <v>6</v>
      </c>
      <c r="M5" s="4061">
        <f t="shared" si="3"/>
        <v>6</v>
      </c>
      <c r="N5" s="4065">
        <f t="shared" si="3"/>
        <v>6</v>
      </c>
      <c r="O5" s="4062">
        <f t="shared" si="3"/>
        <v>6</v>
      </c>
      <c r="P5" s="4062">
        <f t="shared" si="3"/>
        <v>6</v>
      </c>
      <c r="Q5" s="4062">
        <f t="shared" si="3"/>
        <v>6</v>
      </c>
      <c r="R5" s="4062">
        <f t="shared" si="3"/>
        <v>6</v>
      </c>
      <c r="S5" s="4063">
        <f t="shared" si="3"/>
        <v>6</v>
      </c>
      <c r="T5" s="4061">
        <f t="shared" si="3"/>
        <v>6</v>
      </c>
      <c r="U5" s="4065">
        <f t="shared" si="3"/>
        <v>6</v>
      </c>
      <c r="V5" s="4062">
        <f t="shared" si="3"/>
        <v>6</v>
      </c>
      <c r="W5" s="4062">
        <f t="shared" si="3"/>
        <v>6</v>
      </c>
      <c r="X5" s="4062">
        <f t="shared" si="3"/>
        <v>6</v>
      </c>
      <c r="Y5" s="4062">
        <f t="shared" si="3"/>
        <v>6</v>
      </c>
      <c r="Z5" s="4068">
        <f t="shared" si="3"/>
        <v>6</v>
      </c>
      <c r="AA5" s="4061">
        <f t="shared" si="3"/>
        <v>6</v>
      </c>
      <c r="AB5" s="4062">
        <f t="shared" si="3"/>
        <v>6</v>
      </c>
      <c r="AC5" s="4063">
        <f t="shared" si="3"/>
        <v>6</v>
      </c>
      <c r="AD5" s="4062">
        <f t="shared" si="3"/>
        <v>6</v>
      </c>
      <c r="AE5" s="4065">
        <f t="shared" si="3"/>
        <v>6</v>
      </c>
      <c r="AF5" s="4062">
        <f t="shared" si="3"/>
        <v>6</v>
      </c>
      <c r="AG5" s="4068">
        <f t="shared" si="3"/>
        <v>6</v>
      </c>
      <c r="AH5" s="4061">
        <f t="shared" si="3"/>
        <v>6</v>
      </c>
      <c r="AI5" s="4062">
        <f t="shared" si="3"/>
        <v>6</v>
      </c>
      <c r="AJ5" s="4062">
        <f t="shared" si="3"/>
        <v>6</v>
      </c>
      <c r="AK5" s="4062">
        <f t="shared" si="3"/>
        <v>6</v>
      </c>
      <c r="AL5" s="4062">
        <f t="shared" si="3"/>
        <v>6</v>
      </c>
      <c r="AM5" s="4062">
        <f t="shared" si="3"/>
        <v>6</v>
      </c>
      <c r="AN5" s="4063">
        <f t="shared" si="3"/>
        <v>6</v>
      </c>
      <c r="AO5" s="4061">
        <f t="shared" si="3"/>
        <v>8</v>
      </c>
      <c r="AP5" s="4065">
        <f t="shared" si="3"/>
        <v>8</v>
      </c>
      <c r="AQ5" s="4062">
        <f t="shared" si="3"/>
        <v>6</v>
      </c>
      <c r="AR5" s="4063">
        <f t="shared" si="3"/>
        <v>6</v>
      </c>
      <c r="AS5" s="4067">
        <f t="shared" si="3"/>
        <v>6</v>
      </c>
      <c r="AT5" s="4065">
        <f t="shared" si="3"/>
        <v>6</v>
      </c>
      <c r="AU5" s="4068">
        <f t="shared" si="3"/>
        <v>6</v>
      </c>
      <c r="AV5" s="2283" t="s">
        <v>36</v>
      </c>
      <c r="AW5" s="2283" t="s">
        <v>37</v>
      </c>
      <c r="AX5" s="2284"/>
    </row>
    <row r="6" spans="1:51" ht="15" customHeight="1" x14ac:dyDescent="0.25">
      <c r="A6" s="91"/>
      <c r="B6" s="91"/>
      <c r="C6" s="91"/>
      <c r="D6" s="8979" t="s">
        <v>8</v>
      </c>
      <c r="E6" s="8980"/>
      <c r="F6" s="4185">
        <f t="shared" ref="F6:AU6" si="4">SUM(F210+F219+F231+F237+F257+F278)</f>
        <v>96.5</v>
      </c>
      <c r="G6" s="4186">
        <f t="shared" si="4"/>
        <v>98</v>
      </c>
      <c r="H6" s="4186">
        <f t="shared" si="4"/>
        <v>91.5</v>
      </c>
      <c r="I6" s="4186">
        <f t="shared" si="4"/>
        <v>95.5</v>
      </c>
      <c r="J6" s="4186">
        <f t="shared" si="4"/>
        <v>94.5</v>
      </c>
      <c r="K6" s="4090">
        <f t="shared" si="4"/>
        <v>43</v>
      </c>
      <c r="L6" s="4091">
        <f t="shared" si="4"/>
        <v>30</v>
      </c>
      <c r="M6" s="257">
        <f t="shared" si="4"/>
        <v>93.5</v>
      </c>
      <c r="N6" s="1559">
        <f t="shared" si="4"/>
        <v>94</v>
      </c>
      <c r="O6" s="258">
        <f t="shared" si="4"/>
        <v>87.5</v>
      </c>
      <c r="P6" s="258">
        <f t="shared" si="4"/>
        <v>91</v>
      </c>
      <c r="Q6" s="258">
        <f t="shared" si="4"/>
        <v>92.5</v>
      </c>
      <c r="R6" s="251">
        <f t="shared" si="4"/>
        <v>41</v>
      </c>
      <c r="S6" s="1557">
        <f t="shared" si="4"/>
        <v>33</v>
      </c>
      <c r="T6" s="257">
        <f t="shared" si="4"/>
        <v>95.5</v>
      </c>
      <c r="U6" s="1559">
        <f t="shared" si="4"/>
        <v>92</v>
      </c>
      <c r="V6" s="258">
        <f t="shared" si="4"/>
        <v>95.5</v>
      </c>
      <c r="W6" s="258">
        <f t="shared" si="4"/>
        <v>97</v>
      </c>
      <c r="X6" s="258">
        <f t="shared" si="4"/>
        <v>94.5</v>
      </c>
      <c r="Y6" s="251">
        <f t="shared" si="4"/>
        <v>37</v>
      </c>
      <c r="Z6" s="1557">
        <f t="shared" si="4"/>
        <v>27</v>
      </c>
      <c r="AA6" s="257">
        <f t="shared" si="4"/>
        <v>97.5</v>
      </c>
      <c r="AB6" s="258">
        <f t="shared" si="4"/>
        <v>96</v>
      </c>
      <c r="AC6" s="4208">
        <f t="shared" si="4"/>
        <v>95</v>
      </c>
      <c r="AD6" s="258">
        <f t="shared" si="4"/>
        <v>96.5</v>
      </c>
      <c r="AE6" s="1559">
        <f t="shared" si="4"/>
        <v>90.5</v>
      </c>
      <c r="AF6" s="251">
        <f t="shared" si="4"/>
        <v>39</v>
      </c>
      <c r="AG6" s="1557">
        <f t="shared" si="4"/>
        <v>30</v>
      </c>
      <c r="AH6" s="257">
        <f t="shared" si="4"/>
        <v>104.5</v>
      </c>
      <c r="AI6" s="258">
        <f t="shared" si="4"/>
        <v>105</v>
      </c>
      <c r="AJ6" s="258">
        <f t="shared" si="4"/>
        <v>99</v>
      </c>
      <c r="AK6" s="258">
        <f t="shared" si="4"/>
        <v>105</v>
      </c>
      <c r="AL6" s="258">
        <f t="shared" si="4"/>
        <v>97</v>
      </c>
      <c r="AM6" s="251">
        <f t="shared" si="4"/>
        <v>42</v>
      </c>
      <c r="AN6" s="1557">
        <f t="shared" si="4"/>
        <v>31</v>
      </c>
      <c r="AO6" s="257">
        <f t="shared" si="4"/>
        <v>99</v>
      </c>
      <c r="AP6" s="4211">
        <f t="shared" si="4"/>
        <v>98</v>
      </c>
      <c r="AQ6" s="258">
        <f t="shared" si="4"/>
        <v>98.5</v>
      </c>
      <c r="AR6" s="4208">
        <f t="shared" si="4"/>
        <v>98</v>
      </c>
      <c r="AS6" s="1558">
        <f t="shared" si="4"/>
        <v>45</v>
      </c>
      <c r="AT6" s="4094">
        <f t="shared" si="4"/>
        <v>40</v>
      </c>
      <c r="AU6" s="252">
        <f t="shared" si="4"/>
        <v>29</v>
      </c>
      <c r="AV6" s="3788">
        <f>K6+R6+Y6+AF6+AM6+AT6</f>
        <v>242</v>
      </c>
      <c r="AW6" s="3788">
        <f>L6+S6+Z6+AG6+AN6+AU6</f>
        <v>180</v>
      </c>
      <c r="AX6" s="2284"/>
    </row>
    <row r="7" spans="1:51" ht="15" customHeight="1" x14ac:dyDescent="0.25">
      <c r="A7" s="91"/>
      <c r="B7" s="91"/>
      <c r="C7" s="91"/>
      <c r="D7" s="8981" t="s">
        <v>9</v>
      </c>
      <c r="E7" s="8982"/>
      <c r="F7" s="4191">
        <f t="shared" ref="F7:AU7" si="5">COUNTIF(F26:F272,"1A")+COUNTIF(F26:F272,"A12")+COUNTIF(F26:F272,"A8")+COUNTIF(F26:F272,"A6")</f>
        <v>46</v>
      </c>
      <c r="G7" s="4192">
        <f t="shared" si="5"/>
        <v>43</v>
      </c>
      <c r="H7" s="4192">
        <f t="shared" si="5"/>
        <v>39</v>
      </c>
      <c r="I7" s="4192">
        <f t="shared" si="5"/>
        <v>37</v>
      </c>
      <c r="J7" s="4192">
        <f t="shared" si="5"/>
        <v>38</v>
      </c>
      <c r="K7" s="4088">
        <f t="shared" si="5"/>
        <v>22</v>
      </c>
      <c r="L7" s="4082">
        <f t="shared" si="5"/>
        <v>18</v>
      </c>
      <c r="M7" s="4191">
        <f t="shared" si="5"/>
        <v>41</v>
      </c>
      <c r="N7" s="4192">
        <f t="shared" si="5"/>
        <v>40</v>
      </c>
      <c r="O7" s="4192">
        <f t="shared" si="5"/>
        <v>37</v>
      </c>
      <c r="P7" s="4192">
        <f t="shared" si="5"/>
        <v>35</v>
      </c>
      <c r="Q7" s="4192">
        <f t="shared" si="5"/>
        <v>36</v>
      </c>
      <c r="R7" s="4088">
        <f t="shared" si="5"/>
        <v>21</v>
      </c>
      <c r="S7" s="4082">
        <f t="shared" si="5"/>
        <v>17</v>
      </c>
      <c r="T7" s="4191">
        <f t="shared" si="5"/>
        <v>38</v>
      </c>
      <c r="U7" s="4192">
        <f t="shared" si="5"/>
        <v>38</v>
      </c>
      <c r="V7" s="4192">
        <f t="shared" si="5"/>
        <v>43</v>
      </c>
      <c r="W7" s="4192">
        <f t="shared" si="5"/>
        <v>37</v>
      </c>
      <c r="X7" s="4192">
        <f t="shared" si="5"/>
        <v>37</v>
      </c>
      <c r="Y7" s="4088">
        <f t="shared" si="5"/>
        <v>20</v>
      </c>
      <c r="Z7" s="4082">
        <f t="shared" si="5"/>
        <v>14</v>
      </c>
      <c r="AA7" s="4191">
        <f t="shared" si="5"/>
        <v>40</v>
      </c>
      <c r="AB7" s="4192">
        <f t="shared" si="5"/>
        <v>41</v>
      </c>
      <c r="AC7" s="4209">
        <f t="shared" si="5"/>
        <v>42</v>
      </c>
      <c r="AD7" s="4210">
        <f t="shared" si="5"/>
        <v>41</v>
      </c>
      <c r="AE7" s="4192">
        <f t="shared" si="5"/>
        <v>35</v>
      </c>
      <c r="AF7" s="4088">
        <f t="shared" si="5"/>
        <v>20</v>
      </c>
      <c r="AG7" s="4089">
        <f t="shared" si="5"/>
        <v>16</v>
      </c>
      <c r="AH7" s="4192">
        <f t="shared" si="5"/>
        <v>39</v>
      </c>
      <c r="AI7" s="4192">
        <f t="shared" si="5"/>
        <v>39</v>
      </c>
      <c r="AJ7" s="4192">
        <f t="shared" si="5"/>
        <v>34</v>
      </c>
      <c r="AK7" s="4192">
        <f t="shared" si="5"/>
        <v>36</v>
      </c>
      <c r="AL7" s="4192">
        <f t="shared" si="5"/>
        <v>33</v>
      </c>
      <c r="AM7" s="4088">
        <f t="shared" si="5"/>
        <v>22</v>
      </c>
      <c r="AN7" s="4082">
        <f t="shared" si="5"/>
        <v>16</v>
      </c>
      <c r="AO7" s="4191">
        <f t="shared" si="5"/>
        <v>34</v>
      </c>
      <c r="AP7" s="4192">
        <f t="shared" si="5"/>
        <v>32</v>
      </c>
      <c r="AQ7" s="4192">
        <f t="shared" si="5"/>
        <v>33</v>
      </c>
      <c r="AR7" s="4209">
        <f t="shared" si="5"/>
        <v>33</v>
      </c>
      <c r="AS7" s="4162">
        <f t="shared" si="5"/>
        <v>24</v>
      </c>
      <c r="AT7" s="4088">
        <f t="shared" si="5"/>
        <v>19</v>
      </c>
      <c r="AU7" s="4089">
        <f t="shared" si="5"/>
        <v>14</v>
      </c>
      <c r="AV7" s="3788">
        <f>K7+R7+Y7+AF7+AM7+AT7</f>
        <v>124</v>
      </c>
      <c r="AW7" s="3788">
        <f>L7+S7+Z7+AG7+AN7+AU7</f>
        <v>95</v>
      </c>
      <c r="AX7" s="2284"/>
    </row>
    <row r="8" spans="1:51" ht="15" customHeight="1" x14ac:dyDescent="0.25">
      <c r="A8" s="91"/>
      <c r="B8" s="91"/>
      <c r="C8" s="91"/>
      <c r="D8" s="8983" t="s">
        <v>10</v>
      </c>
      <c r="E8" s="8984"/>
      <c r="F8" s="4045">
        <f t="shared" ref="F8:AU8" si="6">COUNTIF(F26:F272,"1V")+F219</f>
        <v>16.5</v>
      </c>
      <c r="G8" s="4046">
        <f t="shared" si="6"/>
        <v>16</v>
      </c>
      <c r="H8" s="4046">
        <f t="shared" si="6"/>
        <v>13.5</v>
      </c>
      <c r="I8" s="4046">
        <f t="shared" si="6"/>
        <v>16.5</v>
      </c>
      <c r="J8" s="4046">
        <f t="shared" si="6"/>
        <v>19.5</v>
      </c>
      <c r="K8" s="4046">
        <f t="shared" si="6"/>
        <v>2</v>
      </c>
      <c r="L8" s="4047">
        <f t="shared" si="6"/>
        <v>0</v>
      </c>
      <c r="M8" s="260">
        <f t="shared" si="6"/>
        <v>18.5</v>
      </c>
      <c r="N8" s="261">
        <f t="shared" si="6"/>
        <v>18</v>
      </c>
      <c r="O8" s="104">
        <f t="shared" si="6"/>
        <v>14.5</v>
      </c>
      <c r="P8" s="104">
        <f t="shared" si="6"/>
        <v>17</v>
      </c>
      <c r="Q8" s="104">
        <f t="shared" si="6"/>
        <v>19.5</v>
      </c>
      <c r="R8" s="104">
        <f t="shared" si="6"/>
        <v>3</v>
      </c>
      <c r="S8" s="536">
        <f t="shared" si="6"/>
        <v>0</v>
      </c>
      <c r="T8" s="260">
        <f t="shared" si="6"/>
        <v>23.5</v>
      </c>
      <c r="U8" s="261">
        <f t="shared" si="6"/>
        <v>19</v>
      </c>
      <c r="V8" s="104">
        <f t="shared" si="6"/>
        <v>13.5</v>
      </c>
      <c r="W8" s="104">
        <f t="shared" si="6"/>
        <v>17</v>
      </c>
      <c r="X8" s="104">
        <f t="shared" si="6"/>
        <v>20.5</v>
      </c>
      <c r="Y8" s="104">
        <f t="shared" si="6"/>
        <v>1</v>
      </c>
      <c r="Z8" s="729">
        <f t="shared" si="6"/>
        <v>0</v>
      </c>
      <c r="AA8" s="261">
        <f t="shared" si="6"/>
        <v>20.5</v>
      </c>
      <c r="AB8" s="104">
        <f t="shared" si="6"/>
        <v>20</v>
      </c>
      <c r="AC8" s="536">
        <f t="shared" si="6"/>
        <v>17</v>
      </c>
      <c r="AD8" s="104">
        <f t="shared" si="6"/>
        <v>17.5</v>
      </c>
      <c r="AE8" s="261">
        <f t="shared" si="6"/>
        <v>21.5</v>
      </c>
      <c r="AF8" s="104">
        <f t="shared" si="6"/>
        <v>2</v>
      </c>
      <c r="AG8" s="729">
        <f t="shared" si="6"/>
        <v>0</v>
      </c>
      <c r="AH8" s="261">
        <f t="shared" si="6"/>
        <v>14.5</v>
      </c>
      <c r="AI8" s="104">
        <f t="shared" si="6"/>
        <v>17</v>
      </c>
      <c r="AJ8" s="104">
        <f t="shared" si="6"/>
        <v>11</v>
      </c>
      <c r="AK8" s="104">
        <f t="shared" si="6"/>
        <v>17</v>
      </c>
      <c r="AL8" s="104">
        <f t="shared" si="6"/>
        <v>16</v>
      </c>
      <c r="AM8" s="104">
        <f t="shared" si="6"/>
        <v>2</v>
      </c>
      <c r="AN8" s="536">
        <f t="shared" si="6"/>
        <v>0</v>
      </c>
      <c r="AO8" s="260">
        <f t="shared" si="6"/>
        <v>16</v>
      </c>
      <c r="AP8" s="261">
        <f t="shared" si="6"/>
        <v>15</v>
      </c>
      <c r="AQ8" s="104">
        <f t="shared" si="6"/>
        <v>15.5</v>
      </c>
      <c r="AR8" s="536">
        <f t="shared" si="6"/>
        <v>15</v>
      </c>
      <c r="AS8" s="1562">
        <f t="shared" si="6"/>
        <v>1</v>
      </c>
      <c r="AT8" s="261">
        <f t="shared" si="6"/>
        <v>1</v>
      </c>
      <c r="AU8" s="104">
        <f t="shared" si="6"/>
        <v>0</v>
      </c>
      <c r="AV8" s="2283"/>
      <c r="AW8" s="2283"/>
      <c r="AX8" s="2284"/>
    </row>
    <row r="9" spans="1:51" ht="15" customHeight="1" x14ac:dyDescent="0.25">
      <c r="A9" s="91"/>
      <c r="B9" s="91"/>
      <c r="C9" s="91"/>
      <c r="D9" s="8971" t="s">
        <v>11</v>
      </c>
      <c r="E9" s="8972"/>
      <c r="F9" s="3939">
        <f t="shared" ref="F9:AU9" si="7">COUNTIF(F26:F272,"1B")+COUNTIF(F26:F272,"B8")+COUNTIF(F26:F272,"B12")+COUNTIF(F26:F272,"B6")</f>
        <v>28</v>
      </c>
      <c r="G9" s="3940">
        <f t="shared" si="7"/>
        <v>31</v>
      </c>
      <c r="H9" s="3940">
        <f t="shared" si="7"/>
        <v>33</v>
      </c>
      <c r="I9" s="3940">
        <f t="shared" si="7"/>
        <v>34</v>
      </c>
      <c r="J9" s="3940">
        <f t="shared" si="7"/>
        <v>30</v>
      </c>
      <c r="K9" s="253">
        <f t="shared" si="7"/>
        <v>18</v>
      </c>
      <c r="L9" s="254">
        <f t="shared" si="7"/>
        <v>12</v>
      </c>
      <c r="M9" s="3939">
        <f t="shared" si="7"/>
        <v>27</v>
      </c>
      <c r="N9" s="3940">
        <f t="shared" si="7"/>
        <v>28</v>
      </c>
      <c r="O9" s="3940">
        <f t="shared" si="7"/>
        <v>30</v>
      </c>
      <c r="P9" s="3940">
        <f t="shared" si="7"/>
        <v>31</v>
      </c>
      <c r="Q9" s="3940">
        <f t="shared" si="7"/>
        <v>29</v>
      </c>
      <c r="R9" s="253">
        <f t="shared" si="7"/>
        <v>17</v>
      </c>
      <c r="S9" s="254">
        <f t="shared" si="7"/>
        <v>16</v>
      </c>
      <c r="T9" s="3939">
        <f t="shared" si="7"/>
        <v>27</v>
      </c>
      <c r="U9" s="3940">
        <f t="shared" si="7"/>
        <v>26</v>
      </c>
      <c r="V9" s="3940">
        <f t="shared" si="7"/>
        <v>32</v>
      </c>
      <c r="W9" s="3940">
        <f t="shared" si="7"/>
        <v>35</v>
      </c>
      <c r="X9" s="3940">
        <f t="shared" si="7"/>
        <v>28</v>
      </c>
      <c r="Y9" s="253">
        <f t="shared" si="7"/>
        <v>16</v>
      </c>
      <c r="Z9" s="254">
        <f t="shared" si="7"/>
        <v>13</v>
      </c>
      <c r="AA9" s="3939">
        <f t="shared" si="7"/>
        <v>30</v>
      </c>
      <c r="AB9" s="3940">
        <f t="shared" si="7"/>
        <v>27</v>
      </c>
      <c r="AC9" s="3941">
        <f t="shared" si="7"/>
        <v>31</v>
      </c>
      <c r="AD9" s="1102">
        <f t="shared" si="7"/>
        <v>31</v>
      </c>
      <c r="AE9" s="3940">
        <f t="shared" si="7"/>
        <v>26</v>
      </c>
      <c r="AF9" s="3940">
        <f t="shared" si="7"/>
        <v>17</v>
      </c>
      <c r="AG9" s="3942">
        <f t="shared" si="7"/>
        <v>14</v>
      </c>
      <c r="AH9" s="3940">
        <f t="shared" si="7"/>
        <v>45</v>
      </c>
      <c r="AI9" s="3940">
        <f t="shared" si="7"/>
        <v>42</v>
      </c>
      <c r="AJ9" s="3940">
        <f t="shared" si="7"/>
        <v>50</v>
      </c>
      <c r="AK9" s="3940">
        <f t="shared" si="7"/>
        <v>45</v>
      </c>
      <c r="AL9" s="3940">
        <f t="shared" si="7"/>
        <v>42</v>
      </c>
      <c r="AM9" s="253">
        <f t="shared" si="7"/>
        <v>18</v>
      </c>
      <c r="AN9" s="254">
        <f t="shared" si="7"/>
        <v>15</v>
      </c>
      <c r="AO9" s="3939">
        <f t="shared" si="7"/>
        <v>43</v>
      </c>
      <c r="AP9" s="3940">
        <f t="shared" si="7"/>
        <v>44</v>
      </c>
      <c r="AQ9" s="3940">
        <f t="shared" si="7"/>
        <v>44</v>
      </c>
      <c r="AR9" s="3941">
        <f t="shared" si="7"/>
        <v>43</v>
      </c>
      <c r="AS9" s="4043">
        <f t="shared" si="7"/>
        <v>19</v>
      </c>
      <c r="AT9" s="3940">
        <f t="shared" si="7"/>
        <v>20</v>
      </c>
      <c r="AU9" s="3942">
        <f t="shared" si="7"/>
        <v>15</v>
      </c>
      <c r="AV9" s="2283"/>
      <c r="AW9" s="2283"/>
      <c r="AX9" s="2284"/>
    </row>
    <row r="10" spans="1:51" ht="15" customHeight="1" x14ac:dyDescent="0.25">
      <c r="A10" s="91"/>
      <c r="B10" s="91"/>
      <c r="C10" s="91"/>
      <c r="D10" s="8975" t="s">
        <v>12</v>
      </c>
      <c r="E10" s="8976"/>
      <c r="F10" s="105">
        <f t="shared" ref="F10:AU10" si="8">COUNTIF(F26:F272,"A8")+COUNTIF(F26:F272,"B8")</f>
        <v>30</v>
      </c>
      <c r="G10" s="106">
        <f t="shared" si="8"/>
        <v>26</v>
      </c>
      <c r="H10" s="106">
        <f t="shared" si="8"/>
        <v>28</v>
      </c>
      <c r="I10" s="106">
        <f t="shared" si="8"/>
        <v>23</v>
      </c>
      <c r="J10" s="106">
        <f t="shared" si="8"/>
        <v>23</v>
      </c>
      <c r="K10" s="106">
        <f t="shared" si="8"/>
        <v>17</v>
      </c>
      <c r="L10" s="107">
        <f t="shared" si="8"/>
        <v>12</v>
      </c>
      <c r="M10" s="105">
        <f t="shared" si="8"/>
        <v>15</v>
      </c>
      <c r="N10" s="109">
        <f t="shared" si="8"/>
        <v>16</v>
      </c>
      <c r="O10" s="106">
        <f t="shared" si="8"/>
        <v>15</v>
      </c>
      <c r="P10" s="106">
        <f t="shared" si="8"/>
        <v>14</v>
      </c>
      <c r="Q10" s="106">
        <f t="shared" si="8"/>
        <v>17</v>
      </c>
      <c r="R10" s="106">
        <f t="shared" si="8"/>
        <v>12</v>
      </c>
      <c r="S10" s="107">
        <f t="shared" si="8"/>
        <v>9</v>
      </c>
      <c r="T10" s="105">
        <f t="shared" si="8"/>
        <v>18</v>
      </c>
      <c r="U10" s="109">
        <f t="shared" si="8"/>
        <v>25</v>
      </c>
      <c r="V10" s="106">
        <f t="shared" si="8"/>
        <v>23</v>
      </c>
      <c r="W10" s="106">
        <f t="shared" si="8"/>
        <v>21</v>
      </c>
      <c r="X10" s="106">
        <f t="shared" si="8"/>
        <v>17</v>
      </c>
      <c r="Y10" s="106">
        <f t="shared" si="8"/>
        <v>9</v>
      </c>
      <c r="Z10" s="107">
        <f t="shared" si="8"/>
        <v>9</v>
      </c>
      <c r="AA10" s="105">
        <f t="shared" si="8"/>
        <v>25</v>
      </c>
      <c r="AB10" s="106">
        <f t="shared" si="8"/>
        <v>21</v>
      </c>
      <c r="AC10" s="107">
        <f t="shared" si="8"/>
        <v>23</v>
      </c>
      <c r="AD10" s="106">
        <f t="shared" si="8"/>
        <v>23</v>
      </c>
      <c r="AE10" s="109">
        <f t="shared" si="8"/>
        <v>15</v>
      </c>
      <c r="AF10" s="106">
        <f t="shared" si="8"/>
        <v>8</v>
      </c>
      <c r="AG10" s="108">
        <f t="shared" si="8"/>
        <v>7</v>
      </c>
      <c r="AH10" s="109">
        <f t="shared" si="8"/>
        <v>22</v>
      </c>
      <c r="AI10" s="106">
        <f t="shared" si="8"/>
        <v>22</v>
      </c>
      <c r="AJ10" s="106">
        <f t="shared" si="8"/>
        <v>20</v>
      </c>
      <c r="AK10" s="106">
        <f t="shared" si="8"/>
        <v>21</v>
      </c>
      <c r="AL10" s="106">
        <f t="shared" si="8"/>
        <v>16</v>
      </c>
      <c r="AM10" s="106">
        <f t="shared" si="8"/>
        <v>3</v>
      </c>
      <c r="AN10" s="107">
        <f t="shared" si="8"/>
        <v>0</v>
      </c>
      <c r="AO10" s="105">
        <f t="shared" si="8"/>
        <v>9</v>
      </c>
      <c r="AP10" s="109">
        <f t="shared" si="8"/>
        <v>8</v>
      </c>
      <c r="AQ10" s="106">
        <f t="shared" si="8"/>
        <v>4</v>
      </c>
      <c r="AR10" s="107">
        <f t="shared" si="8"/>
        <v>4</v>
      </c>
      <c r="AS10" s="1564">
        <f t="shared" si="8"/>
        <v>2</v>
      </c>
      <c r="AT10" s="109">
        <f t="shared" si="8"/>
        <v>0</v>
      </c>
      <c r="AU10" s="108">
        <f t="shared" si="8"/>
        <v>1</v>
      </c>
      <c r="AV10" s="2283"/>
      <c r="AW10" s="2283"/>
      <c r="AX10" s="2284"/>
    </row>
    <row r="11" spans="1:51" ht="15" customHeight="1" x14ac:dyDescent="0.25">
      <c r="A11" s="91"/>
      <c r="B11" s="91"/>
      <c r="C11" s="91"/>
      <c r="D11" s="8969" t="s">
        <v>13</v>
      </c>
      <c r="E11" s="8970"/>
      <c r="F11" s="262">
        <f t="shared" ref="F11:AU11" si="9">COUNTIF(F26:F273,"A6")+COUNTIF(F26:F273,"B6")</f>
        <v>6</v>
      </c>
      <c r="G11" s="263">
        <f t="shared" si="9"/>
        <v>8</v>
      </c>
      <c r="H11" s="263">
        <f t="shared" si="9"/>
        <v>6</v>
      </c>
      <c r="I11" s="263">
        <f t="shared" si="9"/>
        <v>6</v>
      </c>
      <c r="J11" s="263">
        <f t="shared" si="9"/>
        <v>5</v>
      </c>
      <c r="K11" s="263">
        <f t="shared" si="9"/>
        <v>5</v>
      </c>
      <c r="L11" s="264">
        <f t="shared" si="9"/>
        <v>5</v>
      </c>
      <c r="M11" s="262">
        <f t="shared" si="9"/>
        <v>5</v>
      </c>
      <c r="N11" s="266">
        <f t="shared" si="9"/>
        <v>6</v>
      </c>
      <c r="O11" s="263">
        <f t="shared" si="9"/>
        <v>6</v>
      </c>
      <c r="P11" s="263">
        <f t="shared" si="9"/>
        <v>4</v>
      </c>
      <c r="Q11" s="263">
        <f t="shared" si="9"/>
        <v>4</v>
      </c>
      <c r="R11" s="263">
        <f t="shared" si="9"/>
        <v>6</v>
      </c>
      <c r="S11" s="264">
        <f t="shared" si="9"/>
        <v>6</v>
      </c>
      <c r="T11" s="262">
        <f t="shared" si="9"/>
        <v>7</v>
      </c>
      <c r="U11" s="263">
        <f t="shared" si="9"/>
        <v>5</v>
      </c>
      <c r="V11" s="263">
        <f t="shared" si="9"/>
        <v>7</v>
      </c>
      <c r="W11" s="263">
        <f t="shared" si="9"/>
        <v>8</v>
      </c>
      <c r="X11" s="263">
        <f t="shared" si="9"/>
        <v>6</v>
      </c>
      <c r="Y11" s="263">
        <f t="shared" si="9"/>
        <v>6</v>
      </c>
      <c r="Z11" s="264">
        <f t="shared" si="9"/>
        <v>4</v>
      </c>
      <c r="AA11" s="262">
        <f t="shared" si="9"/>
        <v>5</v>
      </c>
      <c r="AB11" s="263">
        <f t="shared" si="9"/>
        <v>5</v>
      </c>
      <c r="AC11" s="264">
        <f t="shared" si="9"/>
        <v>5</v>
      </c>
      <c r="AD11" s="263">
        <f t="shared" si="9"/>
        <v>5</v>
      </c>
      <c r="AE11" s="266">
        <f t="shared" si="9"/>
        <v>6</v>
      </c>
      <c r="AF11" s="263">
        <f t="shared" si="9"/>
        <v>6</v>
      </c>
      <c r="AG11" s="265">
        <f t="shared" si="9"/>
        <v>5</v>
      </c>
      <c r="AH11" s="266">
        <f t="shared" si="9"/>
        <v>6</v>
      </c>
      <c r="AI11" s="263">
        <f t="shared" si="9"/>
        <v>6</v>
      </c>
      <c r="AJ11" s="263">
        <f t="shared" si="9"/>
        <v>5</v>
      </c>
      <c r="AK11" s="263">
        <f t="shared" si="9"/>
        <v>5</v>
      </c>
      <c r="AL11" s="263">
        <f t="shared" si="9"/>
        <v>5</v>
      </c>
      <c r="AM11" s="263">
        <f t="shared" si="9"/>
        <v>6</v>
      </c>
      <c r="AN11" s="264">
        <f t="shared" si="9"/>
        <v>6</v>
      </c>
      <c r="AO11" s="262">
        <f t="shared" si="9"/>
        <v>6</v>
      </c>
      <c r="AP11" s="266">
        <f t="shared" si="9"/>
        <v>6</v>
      </c>
      <c r="AQ11" s="263">
        <f t="shared" si="9"/>
        <v>6</v>
      </c>
      <c r="AR11" s="264">
        <f t="shared" si="9"/>
        <v>6</v>
      </c>
      <c r="AS11" s="1565">
        <f t="shared" si="9"/>
        <v>5</v>
      </c>
      <c r="AT11" s="266">
        <f t="shared" si="9"/>
        <v>5</v>
      </c>
      <c r="AU11" s="265">
        <f t="shared" si="9"/>
        <v>5</v>
      </c>
      <c r="AV11" s="2283"/>
      <c r="AW11" s="2283"/>
      <c r="AX11" s="2284"/>
    </row>
    <row r="12" spans="1:51" ht="15" customHeight="1" x14ac:dyDescent="0.25">
      <c r="A12" s="91"/>
      <c r="B12" s="91"/>
      <c r="C12" s="91"/>
      <c r="D12" s="8971" t="s">
        <v>14</v>
      </c>
      <c r="E12" s="8972"/>
      <c r="F12" s="1173">
        <f t="shared" ref="F12:AU12" si="10">COUNTIF(F26:F262,"A6")</f>
        <v>3</v>
      </c>
      <c r="G12" s="98">
        <f t="shared" si="10"/>
        <v>4</v>
      </c>
      <c r="H12" s="98">
        <f t="shared" si="10"/>
        <v>3</v>
      </c>
      <c r="I12" s="98">
        <f t="shared" si="10"/>
        <v>3</v>
      </c>
      <c r="J12" s="98">
        <f t="shared" si="10"/>
        <v>3</v>
      </c>
      <c r="K12" s="98">
        <f t="shared" si="10"/>
        <v>3</v>
      </c>
      <c r="L12" s="591">
        <f t="shared" si="10"/>
        <v>3</v>
      </c>
      <c r="M12" s="97">
        <f t="shared" si="10"/>
        <v>2</v>
      </c>
      <c r="N12" s="590">
        <f t="shared" si="10"/>
        <v>3</v>
      </c>
      <c r="O12" s="98">
        <f t="shared" si="10"/>
        <v>3</v>
      </c>
      <c r="P12" s="98">
        <f t="shared" si="10"/>
        <v>2</v>
      </c>
      <c r="Q12" s="98">
        <f t="shared" si="10"/>
        <v>2</v>
      </c>
      <c r="R12" s="98">
        <f t="shared" si="10"/>
        <v>3</v>
      </c>
      <c r="S12" s="591">
        <f t="shared" si="10"/>
        <v>3</v>
      </c>
      <c r="T12" s="97">
        <f t="shared" si="10"/>
        <v>5</v>
      </c>
      <c r="U12" s="590">
        <f t="shared" si="10"/>
        <v>2</v>
      </c>
      <c r="V12" s="98">
        <f t="shared" si="10"/>
        <v>4</v>
      </c>
      <c r="W12" s="98">
        <f t="shared" si="10"/>
        <v>4</v>
      </c>
      <c r="X12" s="98">
        <f t="shared" si="10"/>
        <v>3</v>
      </c>
      <c r="Y12" s="98">
        <f t="shared" si="10"/>
        <v>3</v>
      </c>
      <c r="Z12" s="591">
        <f t="shared" si="10"/>
        <v>1</v>
      </c>
      <c r="AA12" s="97">
        <f t="shared" si="10"/>
        <v>3</v>
      </c>
      <c r="AB12" s="98">
        <f t="shared" si="10"/>
        <v>3</v>
      </c>
      <c r="AC12" s="591">
        <f t="shared" si="10"/>
        <v>3</v>
      </c>
      <c r="AD12" s="98">
        <f t="shared" si="10"/>
        <v>2</v>
      </c>
      <c r="AE12" s="590">
        <f t="shared" si="10"/>
        <v>3</v>
      </c>
      <c r="AF12" s="98">
        <f t="shared" si="10"/>
        <v>3</v>
      </c>
      <c r="AG12" s="99">
        <f t="shared" si="10"/>
        <v>2</v>
      </c>
      <c r="AH12" s="590">
        <f t="shared" si="10"/>
        <v>3</v>
      </c>
      <c r="AI12" s="98">
        <f t="shared" si="10"/>
        <v>3</v>
      </c>
      <c r="AJ12" s="98">
        <f t="shared" si="10"/>
        <v>2</v>
      </c>
      <c r="AK12" s="98">
        <f t="shared" si="10"/>
        <v>2</v>
      </c>
      <c r="AL12" s="98">
        <f t="shared" si="10"/>
        <v>2</v>
      </c>
      <c r="AM12" s="98">
        <f t="shared" si="10"/>
        <v>3</v>
      </c>
      <c r="AN12" s="591">
        <f t="shared" si="10"/>
        <v>3</v>
      </c>
      <c r="AO12" s="97">
        <f t="shared" si="10"/>
        <v>3</v>
      </c>
      <c r="AP12" s="590">
        <f t="shared" si="10"/>
        <v>3</v>
      </c>
      <c r="AQ12" s="98">
        <f t="shared" si="10"/>
        <v>3</v>
      </c>
      <c r="AR12" s="591">
        <f t="shared" si="10"/>
        <v>3</v>
      </c>
      <c r="AS12" s="1566">
        <f t="shared" si="10"/>
        <v>2</v>
      </c>
      <c r="AT12" s="590">
        <f t="shared" si="10"/>
        <v>2</v>
      </c>
      <c r="AU12" s="99">
        <f t="shared" si="10"/>
        <v>2</v>
      </c>
      <c r="AV12" s="2283"/>
      <c r="AW12" s="2283"/>
      <c r="AX12" s="2284"/>
    </row>
    <row r="13" spans="1:51" ht="15" customHeight="1" x14ac:dyDescent="0.25">
      <c r="A13" s="91"/>
      <c r="B13" s="91"/>
      <c r="C13" s="91"/>
      <c r="D13" s="4462" t="s">
        <v>15</v>
      </c>
      <c r="E13" s="4439" t="s">
        <v>759</v>
      </c>
      <c r="F13" s="111">
        <f t="shared" ref="F13:AU13" si="11">COUNTIF(F26:F272,"1T")</f>
        <v>6</v>
      </c>
      <c r="G13" s="112">
        <f t="shared" si="11"/>
        <v>8</v>
      </c>
      <c r="H13" s="112">
        <f t="shared" si="11"/>
        <v>6</v>
      </c>
      <c r="I13" s="112">
        <f t="shared" si="11"/>
        <v>8</v>
      </c>
      <c r="J13" s="112">
        <f t="shared" si="11"/>
        <v>7</v>
      </c>
      <c r="K13" s="112">
        <f t="shared" si="11"/>
        <v>1</v>
      </c>
      <c r="L13" s="113">
        <f t="shared" si="11"/>
        <v>0</v>
      </c>
      <c r="M13" s="111">
        <f t="shared" si="11"/>
        <v>7</v>
      </c>
      <c r="N13" s="115">
        <f t="shared" si="11"/>
        <v>8</v>
      </c>
      <c r="O13" s="112">
        <f t="shared" si="11"/>
        <v>6</v>
      </c>
      <c r="P13" s="112">
        <f t="shared" si="11"/>
        <v>8</v>
      </c>
      <c r="Q13" s="112">
        <f t="shared" si="11"/>
        <v>8</v>
      </c>
      <c r="R13" s="112">
        <f t="shared" si="11"/>
        <v>0</v>
      </c>
      <c r="S13" s="113">
        <f t="shared" si="11"/>
        <v>0</v>
      </c>
      <c r="T13" s="111">
        <f t="shared" si="11"/>
        <v>7</v>
      </c>
      <c r="U13" s="115">
        <f t="shared" si="11"/>
        <v>9</v>
      </c>
      <c r="V13" s="112">
        <f t="shared" si="11"/>
        <v>7</v>
      </c>
      <c r="W13" s="112">
        <f t="shared" si="11"/>
        <v>8</v>
      </c>
      <c r="X13" s="112">
        <f t="shared" si="11"/>
        <v>9</v>
      </c>
      <c r="Y13" s="112">
        <f t="shared" si="11"/>
        <v>0</v>
      </c>
      <c r="Z13" s="113">
        <f t="shared" si="11"/>
        <v>0</v>
      </c>
      <c r="AA13" s="111">
        <f t="shared" si="11"/>
        <v>7</v>
      </c>
      <c r="AB13" s="112">
        <f t="shared" si="11"/>
        <v>8</v>
      </c>
      <c r="AC13" s="113">
        <f t="shared" si="11"/>
        <v>5</v>
      </c>
      <c r="AD13" s="112">
        <f t="shared" si="11"/>
        <v>7</v>
      </c>
      <c r="AE13" s="115">
        <f t="shared" si="11"/>
        <v>8</v>
      </c>
      <c r="AF13" s="112">
        <f t="shared" si="11"/>
        <v>0</v>
      </c>
      <c r="AG13" s="114">
        <f t="shared" si="11"/>
        <v>0</v>
      </c>
      <c r="AH13" s="115">
        <f t="shared" si="11"/>
        <v>6</v>
      </c>
      <c r="AI13" s="112">
        <f t="shared" si="11"/>
        <v>7</v>
      </c>
      <c r="AJ13" s="112">
        <f t="shared" si="11"/>
        <v>4</v>
      </c>
      <c r="AK13" s="112">
        <f t="shared" si="11"/>
        <v>7</v>
      </c>
      <c r="AL13" s="112">
        <f t="shared" si="11"/>
        <v>6</v>
      </c>
      <c r="AM13" s="112">
        <f t="shared" si="11"/>
        <v>0</v>
      </c>
      <c r="AN13" s="113">
        <f t="shared" si="11"/>
        <v>0</v>
      </c>
      <c r="AO13" s="111">
        <f t="shared" si="11"/>
        <v>6</v>
      </c>
      <c r="AP13" s="115">
        <f t="shared" si="11"/>
        <v>7</v>
      </c>
      <c r="AQ13" s="112">
        <f t="shared" si="11"/>
        <v>6</v>
      </c>
      <c r="AR13" s="113">
        <f t="shared" si="11"/>
        <v>7</v>
      </c>
      <c r="AS13" s="1567">
        <f t="shared" si="11"/>
        <v>1</v>
      </c>
      <c r="AT13" s="115">
        <f t="shared" si="11"/>
        <v>0</v>
      </c>
      <c r="AU13" s="114">
        <f t="shared" si="11"/>
        <v>0</v>
      </c>
      <c r="AV13" s="2283"/>
      <c r="AW13" s="2283"/>
      <c r="AX13" s="2284"/>
    </row>
    <row r="14" spans="1:51" ht="15" customHeight="1" x14ac:dyDescent="0.25">
      <c r="A14" s="91"/>
      <c r="B14" s="91"/>
      <c r="C14" s="91"/>
      <c r="D14" s="8973" t="s">
        <v>16</v>
      </c>
      <c r="E14" s="8974"/>
      <c r="F14" s="425">
        <f t="shared" ref="F14:AU14" si="12">COUNTIF(F26:F272,"A12")+COUNTIF(F26:F272,"B12")</f>
        <v>24</v>
      </c>
      <c r="G14" s="566">
        <f t="shared" si="12"/>
        <v>24</v>
      </c>
      <c r="H14" s="566">
        <f t="shared" si="12"/>
        <v>23</v>
      </c>
      <c r="I14" s="566">
        <f t="shared" si="12"/>
        <v>23</v>
      </c>
      <c r="J14" s="566">
        <f t="shared" si="12"/>
        <v>22</v>
      </c>
      <c r="K14" s="567">
        <f t="shared" si="12"/>
        <v>8</v>
      </c>
      <c r="L14" s="568">
        <f t="shared" si="12"/>
        <v>6</v>
      </c>
      <c r="M14" s="425">
        <f t="shared" si="12"/>
        <v>24</v>
      </c>
      <c r="N14" s="570">
        <f t="shared" si="12"/>
        <v>24</v>
      </c>
      <c r="O14" s="566">
        <f t="shared" si="12"/>
        <v>23</v>
      </c>
      <c r="P14" s="566">
        <f t="shared" si="12"/>
        <v>23</v>
      </c>
      <c r="Q14" s="566">
        <f t="shared" si="12"/>
        <v>23</v>
      </c>
      <c r="R14" s="567">
        <f t="shared" si="12"/>
        <v>7</v>
      </c>
      <c r="S14" s="568">
        <f t="shared" si="12"/>
        <v>6</v>
      </c>
      <c r="T14" s="425">
        <f t="shared" si="12"/>
        <v>22</v>
      </c>
      <c r="U14" s="570">
        <f t="shared" si="12"/>
        <v>23</v>
      </c>
      <c r="V14" s="566">
        <f t="shared" si="12"/>
        <v>23</v>
      </c>
      <c r="W14" s="731">
        <f t="shared" si="12"/>
        <v>22</v>
      </c>
      <c r="X14" s="566">
        <f t="shared" si="12"/>
        <v>23</v>
      </c>
      <c r="Y14" s="567">
        <f t="shared" si="12"/>
        <v>10</v>
      </c>
      <c r="Z14" s="568">
        <f t="shared" si="12"/>
        <v>7</v>
      </c>
      <c r="AA14" s="425">
        <f t="shared" si="12"/>
        <v>25</v>
      </c>
      <c r="AB14" s="566">
        <f t="shared" si="12"/>
        <v>24</v>
      </c>
      <c r="AC14" s="4219">
        <f t="shared" si="12"/>
        <v>23</v>
      </c>
      <c r="AD14" s="4220">
        <f t="shared" si="12"/>
        <v>23</v>
      </c>
      <c r="AE14" s="570">
        <f t="shared" si="12"/>
        <v>23</v>
      </c>
      <c r="AF14" s="567">
        <f t="shared" si="12"/>
        <v>7</v>
      </c>
      <c r="AG14" s="569">
        <f t="shared" si="12"/>
        <v>5</v>
      </c>
      <c r="AH14" s="570">
        <f t="shared" si="12"/>
        <v>22</v>
      </c>
      <c r="AI14" s="566">
        <f t="shared" si="12"/>
        <v>22</v>
      </c>
      <c r="AJ14" s="566">
        <f t="shared" si="12"/>
        <v>22</v>
      </c>
      <c r="AK14" s="566">
        <f t="shared" si="12"/>
        <v>23</v>
      </c>
      <c r="AL14" s="566">
        <f t="shared" si="12"/>
        <v>20</v>
      </c>
      <c r="AM14" s="567">
        <f t="shared" si="12"/>
        <v>8</v>
      </c>
      <c r="AN14" s="568">
        <f t="shared" si="12"/>
        <v>6</v>
      </c>
      <c r="AO14" s="425">
        <f t="shared" si="12"/>
        <v>21</v>
      </c>
      <c r="AP14" s="570">
        <f t="shared" si="12"/>
        <v>21</v>
      </c>
      <c r="AQ14" s="566">
        <f t="shared" si="12"/>
        <v>21</v>
      </c>
      <c r="AR14" s="4219">
        <f t="shared" si="12"/>
        <v>17</v>
      </c>
      <c r="AS14" s="1568">
        <f t="shared" si="12"/>
        <v>15</v>
      </c>
      <c r="AT14" s="4222">
        <f t="shared" si="12"/>
        <v>6</v>
      </c>
      <c r="AU14" s="569">
        <f t="shared" si="12"/>
        <v>5</v>
      </c>
      <c r="AV14" s="2283"/>
      <c r="AW14" s="2283"/>
      <c r="AX14" s="2284"/>
    </row>
    <row r="15" spans="1:51" ht="15" customHeight="1" x14ac:dyDescent="0.25">
      <c r="A15" s="91"/>
      <c r="B15" s="91"/>
      <c r="C15" s="91"/>
      <c r="D15" s="4463" t="s">
        <v>17</v>
      </c>
      <c r="E15" s="4441" t="s">
        <v>759</v>
      </c>
      <c r="F15" s="579">
        <f t="shared" ref="F15:AU15" si="13">COUNTIF(F26:F272,"A12")</f>
        <v>14</v>
      </c>
      <c r="G15" s="318">
        <f t="shared" si="13"/>
        <v>14</v>
      </c>
      <c r="H15" s="318">
        <f t="shared" si="13"/>
        <v>13</v>
      </c>
      <c r="I15" s="318">
        <f t="shared" si="13"/>
        <v>12</v>
      </c>
      <c r="J15" s="318">
        <f t="shared" si="13"/>
        <v>12</v>
      </c>
      <c r="K15" s="318">
        <f t="shared" si="13"/>
        <v>4</v>
      </c>
      <c r="L15" s="698">
        <f t="shared" si="13"/>
        <v>3</v>
      </c>
      <c r="M15" s="125">
        <f t="shared" si="13"/>
        <v>13</v>
      </c>
      <c r="N15" s="159">
        <f t="shared" si="13"/>
        <v>13</v>
      </c>
      <c r="O15" s="131">
        <f t="shared" si="13"/>
        <v>13</v>
      </c>
      <c r="P15" s="131">
        <f t="shared" si="13"/>
        <v>12</v>
      </c>
      <c r="Q15" s="131">
        <f t="shared" si="13"/>
        <v>12</v>
      </c>
      <c r="R15" s="131">
        <f t="shared" si="13"/>
        <v>4</v>
      </c>
      <c r="S15" s="152">
        <f t="shared" si="13"/>
        <v>3</v>
      </c>
      <c r="T15" s="579">
        <f t="shared" si="13"/>
        <v>12</v>
      </c>
      <c r="U15" s="697">
        <f t="shared" si="13"/>
        <v>13</v>
      </c>
      <c r="V15" s="318">
        <f t="shared" si="13"/>
        <v>12</v>
      </c>
      <c r="W15" s="318">
        <f t="shared" si="13"/>
        <v>11</v>
      </c>
      <c r="X15" s="318">
        <f t="shared" si="13"/>
        <v>13</v>
      </c>
      <c r="Y15" s="318">
        <f t="shared" si="13"/>
        <v>5</v>
      </c>
      <c r="Z15" s="698">
        <f t="shared" si="13"/>
        <v>5</v>
      </c>
      <c r="AA15" s="125">
        <f t="shared" si="13"/>
        <v>13</v>
      </c>
      <c r="AB15" s="131">
        <f t="shared" si="13"/>
        <v>12</v>
      </c>
      <c r="AC15" s="152">
        <f t="shared" si="13"/>
        <v>12</v>
      </c>
      <c r="AD15" s="131">
        <f t="shared" si="13"/>
        <v>12</v>
      </c>
      <c r="AE15" s="159">
        <f t="shared" si="13"/>
        <v>12</v>
      </c>
      <c r="AF15" s="131">
        <f t="shared" si="13"/>
        <v>5</v>
      </c>
      <c r="AG15" s="138">
        <f t="shared" si="13"/>
        <v>3</v>
      </c>
      <c r="AH15" s="697">
        <f t="shared" si="13"/>
        <v>11</v>
      </c>
      <c r="AI15" s="318">
        <f t="shared" si="13"/>
        <v>10</v>
      </c>
      <c r="AJ15" s="318">
        <f t="shared" si="13"/>
        <v>10</v>
      </c>
      <c r="AK15" s="318">
        <f t="shared" si="13"/>
        <v>11</v>
      </c>
      <c r="AL15" s="318">
        <f t="shared" si="13"/>
        <v>9</v>
      </c>
      <c r="AM15" s="318">
        <f t="shared" si="13"/>
        <v>4</v>
      </c>
      <c r="AN15" s="698">
        <f t="shared" si="13"/>
        <v>3</v>
      </c>
      <c r="AO15" s="125">
        <f t="shared" si="13"/>
        <v>11</v>
      </c>
      <c r="AP15" s="159">
        <f t="shared" si="13"/>
        <v>11</v>
      </c>
      <c r="AQ15" s="131">
        <f t="shared" si="13"/>
        <v>10</v>
      </c>
      <c r="AR15" s="152">
        <f t="shared" si="13"/>
        <v>9</v>
      </c>
      <c r="AS15" s="1597">
        <f t="shared" si="13"/>
        <v>7</v>
      </c>
      <c r="AT15" s="159">
        <f t="shared" si="13"/>
        <v>3</v>
      </c>
      <c r="AU15" s="138">
        <f t="shared" si="13"/>
        <v>2</v>
      </c>
      <c r="AV15" s="2283"/>
      <c r="AW15" s="2283"/>
      <c r="AX15" s="4074">
        <f>AY19+AX19+AW19</f>
        <v>3489</v>
      </c>
    </row>
    <row r="16" spans="1:51" ht="15" customHeight="1" x14ac:dyDescent="0.25">
      <c r="A16" s="91"/>
      <c r="B16" s="91"/>
      <c r="C16" s="91"/>
      <c r="D16" s="4442" t="s">
        <v>18</v>
      </c>
      <c r="E16" s="4443" t="s">
        <v>759</v>
      </c>
      <c r="F16" s="269">
        <f t="shared" ref="F16:AU16" si="14">COUNTIF(F26:F272,"RD")</f>
        <v>0</v>
      </c>
      <c r="G16" s="272">
        <f t="shared" si="14"/>
        <v>0</v>
      </c>
      <c r="H16" s="272">
        <f t="shared" si="14"/>
        <v>0</v>
      </c>
      <c r="I16" s="272">
        <f t="shared" si="14"/>
        <v>0</v>
      </c>
      <c r="J16" s="272">
        <f t="shared" si="14"/>
        <v>0</v>
      </c>
      <c r="K16" s="272">
        <f t="shared" si="14"/>
        <v>0</v>
      </c>
      <c r="L16" s="273">
        <f t="shared" si="14"/>
        <v>0</v>
      </c>
      <c r="M16" s="269">
        <f t="shared" si="14"/>
        <v>0</v>
      </c>
      <c r="N16" s="1571">
        <f t="shared" si="14"/>
        <v>0</v>
      </c>
      <c r="O16" s="272">
        <f t="shared" si="14"/>
        <v>1</v>
      </c>
      <c r="P16" s="272">
        <f t="shared" si="14"/>
        <v>0</v>
      </c>
      <c r="Q16" s="272">
        <f t="shared" si="14"/>
        <v>0</v>
      </c>
      <c r="R16" s="272">
        <f t="shared" si="14"/>
        <v>0</v>
      </c>
      <c r="S16" s="273">
        <f t="shared" si="14"/>
        <v>0</v>
      </c>
      <c r="T16" s="269">
        <f t="shared" si="14"/>
        <v>0</v>
      </c>
      <c r="U16" s="1571">
        <f t="shared" si="14"/>
        <v>0</v>
      </c>
      <c r="V16" s="272">
        <f t="shared" si="14"/>
        <v>0</v>
      </c>
      <c r="W16" s="272">
        <f t="shared" si="14"/>
        <v>0</v>
      </c>
      <c r="X16" s="272">
        <f t="shared" si="14"/>
        <v>0</v>
      </c>
      <c r="Y16" s="272">
        <f t="shared" si="14"/>
        <v>0</v>
      </c>
      <c r="Z16" s="273">
        <f t="shared" si="14"/>
        <v>0</v>
      </c>
      <c r="AA16" s="269">
        <f t="shared" si="14"/>
        <v>0</v>
      </c>
      <c r="AB16" s="272">
        <f t="shared" si="14"/>
        <v>0</v>
      </c>
      <c r="AC16" s="273">
        <f t="shared" si="14"/>
        <v>0</v>
      </c>
      <c r="AD16" s="272">
        <f t="shared" si="14"/>
        <v>0</v>
      </c>
      <c r="AE16" s="1571">
        <f t="shared" si="14"/>
        <v>0</v>
      </c>
      <c r="AF16" s="272">
        <f t="shared" si="14"/>
        <v>0</v>
      </c>
      <c r="AG16" s="273">
        <f t="shared" si="14"/>
        <v>0</v>
      </c>
      <c r="AH16" s="269">
        <f t="shared" si="14"/>
        <v>0</v>
      </c>
      <c r="AI16" s="272">
        <f t="shared" si="14"/>
        <v>0</v>
      </c>
      <c r="AJ16" s="272">
        <f t="shared" si="14"/>
        <v>0</v>
      </c>
      <c r="AK16" s="272">
        <f t="shared" si="14"/>
        <v>0</v>
      </c>
      <c r="AL16" s="272">
        <f t="shared" si="14"/>
        <v>0</v>
      </c>
      <c r="AM16" s="272">
        <f t="shared" si="14"/>
        <v>0</v>
      </c>
      <c r="AN16" s="273">
        <f t="shared" si="14"/>
        <v>0</v>
      </c>
      <c r="AO16" s="269">
        <f t="shared" si="14"/>
        <v>0</v>
      </c>
      <c r="AP16" s="1571">
        <f t="shared" si="14"/>
        <v>0</v>
      </c>
      <c r="AQ16" s="272">
        <f t="shared" si="14"/>
        <v>0</v>
      </c>
      <c r="AR16" s="273">
        <f t="shared" si="14"/>
        <v>0</v>
      </c>
      <c r="AS16" s="1570">
        <f t="shared" si="14"/>
        <v>0</v>
      </c>
      <c r="AT16" s="1571">
        <f t="shared" si="14"/>
        <v>0</v>
      </c>
      <c r="AU16" s="274">
        <f t="shared" si="14"/>
        <v>0</v>
      </c>
      <c r="AV16" s="2283"/>
      <c r="AW16" s="2283"/>
      <c r="AX16" s="2284"/>
    </row>
    <row r="17" spans="1:52" ht="15" customHeight="1" x14ac:dyDescent="0.25">
      <c r="A17" s="91"/>
      <c r="B17" s="91"/>
      <c r="C17" s="91"/>
      <c r="D17" s="4444" t="s">
        <v>19</v>
      </c>
      <c r="E17" s="4445"/>
      <c r="F17" s="284">
        <f t="shared" ref="F17:AU17" si="15">COUNTIF(F26:F275,"CP")+COUNTIF(F26:F275,"CSS")+COUNTIF(F26:F275,"CPE")+COUNTIF(F26:F275,"PP")+COUNTIF(F26:F275,"CM")</f>
        <v>6</v>
      </c>
      <c r="G17" s="285">
        <f t="shared" si="15"/>
        <v>6</v>
      </c>
      <c r="H17" s="285">
        <f t="shared" si="15"/>
        <v>7</v>
      </c>
      <c r="I17" s="285">
        <f t="shared" si="15"/>
        <v>7</v>
      </c>
      <c r="J17" s="285">
        <f t="shared" si="15"/>
        <v>7</v>
      </c>
      <c r="K17" s="285">
        <f t="shared" si="15"/>
        <v>7</v>
      </c>
      <c r="L17" s="287">
        <f t="shared" si="15"/>
        <v>0</v>
      </c>
      <c r="M17" s="284">
        <f t="shared" si="15"/>
        <v>10</v>
      </c>
      <c r="N17" s="1573">
        <f t="shared" si="15"/>
        <v>10</v>
      </c>
      <c r="O17" s="285">
        <f t="shared" si="15"/>
        <v>8</v>
      </c>
      <c r="P17" s="285">
        <f t="shared" si="15"/>
        <v>9</v>
      </c>
      <c r="Q17" s="285">
        <f t="shared" si="15"/>
        <v>9</v>
      </c>
      <c r="R17" s="285">
        <f t="shared" si="15"/>
        <v>9</v>
      </c>
      <c r="S17" s="287">
        <f t="shared" si="15"/>
        <v>1</v>
      </c>
      <c r="T17" s="284">
        <f t="shared" si="15"/>
        <v>10</v>
      </c>
      <c r="U17" s="1573">
        <f t="shared" si="15"/>
        <v>10</v>
      </c>
      <c r="V17" s="285">
        <f t="shared" si="15"/>
        <v>10</v>
      </c>
      <c r="W17" s="285">
        <f t="shared" si="15"/>
        <v>11</v>
      </c>
      <c r="X17" s="285">
        <f t="shared" si="15"/>
        <v>12</v>
      </c>
      <c r="Y17" s="285">
        <f t="shared" si="15"/>
        <v>11</v>
      </c>
      <c r="Z17" s="287">
        <f t="shared" si="15"/>
        <v>2</v>
      </c>
      <c r="AA17" s="284">
        <f t="shared" si="15"/>
        <v>11</v>
      </c>
      <c r="AB17" s="285">
        <f t="shared" si="15"/>
        <v>11</v>
      </c>
      <c r="AC17" s="287">
        <f t="shared" si="15"/>
        <v>12</v>
      </c>
      <c r="AD17" s="285">
        <f t="shared" si="15"/>
        <v>12</v>
      </c>
      <c r="AE17" s="1573">
        <f t="shared" si="15"/>
        <v>12</v>
      </c>
      <c r="AF17" s="285">
        <f t="shared" si="15"/>
        <v>12</v>
      </c>
      <c r="AG17" s="287">
        <f t="shared" si="15"/>
        <v>2</v>
      </c>
      <c r="AH17" s="284">
        <f t="shared" si="15"/>
        <v>13</v>
      </c>
      <c r="AI17" s="285">
        <f t="shared" si="15"/>
        <v>13</v>
      </c>
      <c r="AJ17" s="285">
        <f t="shared" si="15"/>
        <v>13</v>
      </c>
      <c r="AK17" s="285">
        <f t="shared" si="15"/>
        <v>16</v>
      </c>
      <c r="AL17" s="285">
        <f t="shared" si="15"/>
        <v>16</v>
      </c>
      <c r="AM17" s="285">
        <f t="shared" si="15"/>
        <v>17</v>
      </c>
      <c r="AN17" s="287">
        <f t="shared" si="15"/>
        <v>1</v>
      </c>
      <c r="AO17" s="284">
        <f t="shared" si="15"/>
        <v>25</v>
      </c>
      <c r="AP17" s="1573">
        <f t="shared" si="15"/>
        <v>24</v>
      </c>
      <c r="AQ17" s="285">
        <f t="shared" si="15"/>
        <v>24</v>
      </c>
      <c r="AR17" s="287">
        <f t="shared" si="15"/>
        <v>28</v>
      </c>
      <c r="AS17" s="1572">
        <f t="shared" si="15"/>
        <v>2</v>
      </c>
      <c r="AT17" s="1573">
        <f t="shared" si="15"/>
        <v>26</v>
      </c>
      <c r="AU17" s="286">
        <f t="shared" si="15"/>
        <v>1</v>
      </c>
      <c r="AV17" s="2283"/>
      <c r="AW17" s="2283"/>
      <c r="AX17" s="2284"/>
    </row>
    <row r="18" spans="1:52" ht="15" customHeight="1" x14ac:dyDescent="0.25">
      <c r="A18" s="91"/>
      <c r="B18" s="91"/>
      <c r="C18" s="91"/>
      <c r="D18" s="4446" t="s">
        <v>20</v>
      </c>
      <c r="E18" s="4447" t="s">
        <v>759</v>
      </c>
      <c r="F18" s="116">
        <f t="shared" ref="F18:AU18" si="16">COUNTIF(F26:F272,"AM")+COUNTIF(F26:F272,"AT")+COUNTIF(F26:F272,"ABS")</f>
        <v>15</v>
      </c>
      <c r="G18" s="117">
        <f t="shared" si="16"/>
        <v>14</v>
      </c>
      <c r="H18" s="117">
        <f t="shared" si="16"/>
        <v>13</v>
      </c>
      <c r="I18" s="117">
        <f t="shared" si="16"/>
        <v>12</v>
      </c>
      <c r="J18" s="117">
        <f t="shared" si="16"/>
        <v>14</v>
      </c>
      <c r="K18" s="117">
        <f t="shared" si="16"/>
        <v>14</v>
      </c>
      <c r="L18" s="118">
        <f t="shared" si="16"/>
        <v>13</v>
      </c>
      <c r="M18" s="116">
        <f t="shared" si="16"/>
        <v>13</v>
      </c>
      <c r="N18" s="1575">
        <f t="shared" si="16"/>
        <v>13</v>
      </c>
      <c r="O18" s="117">
        <f t="shared" si="16"/>
        <v>13</v>
      </c>
      <c r="P18" s="117">
        <f t="shared" si="16"/>
        <v>14</v>
      </c>
      <c r="Q18" s="117">
        <f t="shared" si="16"/>
        <v>12</v>
      </c>
      <c r="R18" s="117">
        <f t="shared" si="16"/>
        <v>12</v>
      </c>
      <c r="S18" s="118">
        <f t="shared" si="16"/>
        <v>12</v>
      </c>
      <c r="T18" s="116">
        <f t="shared" si="16"/>
        <v>13</v>
      </c>
      <c r="U18" s="1575">
        <f t="shared" si="16"/>
        <v>15</v>
      </c>
      <c r="V18" s="117">
        <f t="shared" si="16"/>
        <v>13</v>
      </c>
      <c r="W18" s="117">
        <f t="shared" si="16"/>
        <v>13</v>
      </c>
      <c r="X18" s="117">
        <f t="shared" si="16"/>
        <v>15</v>
      </c>
      <c r="Y18" s="117">
        <f t="shared" si="16"/>
        <v>12</v>
      </c>
      <c r="Z18" s="118">
        <f t="shared" si="16"/>
        <v>12</v>
      </c>
      <c r="AA18" s="116">
        <f t="shared" si="16"/>
        <v>12</v>
      </c>
      <c r="AB18" s="117">
        <f t="shared" si="16"/>
        <v>13</v>
      </c>
      <c r="AC18" s="118">
        <f t="shared" si="16"/>
        <v>15</v>
      </c>
      <c r="AD18" s="117">
        <f t="shared" si="16"/>
        <v>15</v>
      </c>
      <c r="AE18" s="1575">
        <f t="shared" si="16"/>
        <v>17</v>
      </c>
      <c r="AF18" s="117">
        <f t="shared" si="16"/>
        <v>11</v>
      </c>
      <c r="AG18" s="118">
        <f t="shared" si="16"/>
        <v>9</v>
      </c>
      <c r="AH18" s="116">
        <f t="shared" si="16"/>
        <v>8</v>
      </c>
      <c r="AI18" s="117">
        <f t="shared" si="16"/>
        <v>8</v>
      </c>
      <c r="AJ18" s="117">
        <f t="shared" si="16"/>
        <v>9</v>
      </c>
      <c r="AK18" s="117">
        <f t="shared" si="16"/>
        <v>8</v>
      </c>
      <c r="AL18" s="117">
        <f t="shared" si="16"/>
        <v>8</v>
      </c>
      <c r="AM18" s="117">
        <f t="shared" si="16"/>
        <v>8</v>
      </c>
      <c r="AN18" s="118">
        <f t="shared" si="16"/>
        <v>8</v>
      </c>
      <c r="AO18" s="116">
        <f t="shared" si="16"/>
        <v>10</v>
      </c>
      <c r="AP18" s="1575">
        <f t="shared" si="16"/>
        <v>11</v>
      </c>
      <c r="AQ18" s="117">
        <f t="shared" si="16"/>
        <v>9</v>
      </c>
      <c r="AR18" s="118">
        <f t="shared" si="16"/>
        <v>10</v>
      </c>
      <c r="AS18" s="1574">
        <f t="shared" si="16"/>
        <v>7</v>
      </c>
      <c r="AT18" s="1575">
        <f t="shared" si="16"/>
        <v>8</v>
      </c>
      <c r="AU18" s="119">
        <f t="shared" si="16"/>
        <v>9</v>
      </c>
      <c r="AV18" s="2283"/>
      <c r="AW18" s="2283" t="s">
        <v>36</v>
      </c>
      <c r="AX18" s="2284" t="s">
        <v>37</v>
      </c>
      <c r="AY18" s="3529" t="s">
        <v>760</v>
      </c>
    </row>
    <row r="19" spans="1:52" x14ac:dyDescent="0.25">
      <c r="A19" s="91"/>
      <c r="B19" s="91"/>
      <c r="C19" s="91"/>
      <c r="D19" s="2729"/>
      <c r="E19" s="2729"/>
      <c r="F19" s="2"/>
      <c r="G19" s="2"/>
      <c r="H19" s="2"/>
      <c r="I19" s="2"/>
      <c r="J19" s="88">
        <v>500</v>
      </c>
      <c r="K19" s="1576">
        <v>42</v>
      </c>
      <c r="L19" s="1576">
        <v>32</v>
      </c>
      <c r="M19" s="88">
        <f>SUM(K19:L19)</f>
        <v>74</v>
      </c>
      <c r="N19" s="2"/>
      <c r="O19" s="2"/>
      <c r="P19" s="2"/>
      <c r="Q19" s="88">
        <v>500</v>
      </c>
      <c r="R19" s="1576">
        <v>42</v>
      </c>
      <c r="S19" s="1576">
        <v>32</v>
      </c>
      <c r="T19" s="88">
        <f>SUM(R19:S19)</f>
        <v>74</v>
      </c>
      <c r="U19" s="2"/>
      <c r="V19" s="2"/>
      <c r="W19" s="2"/>
      <c r="X19" s="88">
        <v>500</v>
      </c>
      <c r="Y19" s="1576">
        <v>42</v>
      </c>
      <c r="Z19" s="1576">
        <v>32</v>
      </c>
      <c r="AA19" s="2">
        <v>74</v>
      </c>
      <c r="AB19" s="2"/>
      <c r="AC19" s="2"/>
      <c r="AD19" s="88"/>
      <c r="AE19" s="88">
        <v>500</v>
      </c>
      <c r="AF19" s="1576">
        <v>42</v>
      </c>
      <c r="AG19" s="1576">
        <v>32</v>
      </c>
      <c r="AH19" s="88">
        <v>74</v>
      </c>
      <c r="AI19" s="88"/>
      <c r="AJ19" s="88"/>
      <c r="AK19" s="2"/>
      <c r="AL19" s="88">
        <v>500</v>
      </c>
      <c r="AM19" s="1576">
        <v>42</v>
      </c>
      <c r="AN19" s="1576">
        <v>32</v>
      </c>
      <c r="AO19" s="88">
        <f>SUM(AM19:AN19)</f>
        <v>74</v>
      </c>
      <c r="AP19" s="88"/>
      <c r="AQ19" s="88"/>
      <c r="AR19" s="2">
        <v>400</v>
      </c>
      <c r="AS19" s="1576">
        <v>42</v>
      </c>
      <c r="AT19" s="1576">
        <v>42</v>
      </c>
      <c r="AU19" s="1576">
        <v>32</v>
      </c>
      <c r="AV19" s="2283">
        <f>SUM(AT19:AU19)</f>
        <v>74</v>
      </c>
      <c r="AW19" s="2283">
        <f>42*6</f>
        <v>252</v>
      </c>
      <c r="AX19" s="2284">
        <f>32*6</f>
        <v>192</v>
      </c>
      <c r="AY19" s="4072">
        <f>(525*5)+420</f>
        <v>3045</v>
      </c>
      <c r="AZ19" s="4070"/>
    </row>
    <row r="20" spans="1:52" x14ac:dyDescent="0.25">
      <c r="A20" s="91"/>
      <c r="B20" s="91"/>
      <c r="C20" s="91"/>
      <c r="D20" s="2729"/>
      <c r="E20" s="2729"/>
      <c r="F20" s="2"/>
      <c r="G20" s="2"/>
      <c r="H20" s="2"/>
      <c r="I20" s="2"/>
      <c r="J20" s="88"/>
      <c r="K20" s="1576">
        <v>21</v>
      </c>
      <c r="L20" s="1576">
        <v>17</v>
      </c>
      <c r="M20" s="88">
        <f>SUM(K20:L20)</f>
        <v>38</v>
      </c>
      <c r="N20" s="2"/>
      <c r="O20" s="2"/>
      <c r="P20" s="2"/>
      <c r="Q20" s="88"/>
      <c r="R20" s="1576">
        <v>21</v>
      </c>
      <c r="S20" s="1576">
        <v>16</v>
      </c>
      <c r="T20" s="88">
        <f>SUM(R20:S20)</f>
        <v>37</v>
      </c>
      <c r="U20" s="2"/>
      <c r="V20" s="2"/>
      <c r="W20" s="88"/>
      <c r="X20" s="88"/>
      <c r="Y20" s="1576">
        <v>22</v>
      </c>
      <c r="Z20" s="1576">
        <v>17</v>
      </c>
      <c r="AA20" s="2">
        <v>74</v>
      </c>
      <c r="AB20" s="2"/>
      <c r="AC20" s="2"/>
      <c r="AD20" s="88"/>
      <c r="AE20" s="88"/>
      <c r="AF20" s="1576">
        <v>22</v>
      </c>
      <c r="AG20" s="1576">
        <v>17</v>
      </c>
      <c r="AH20" s="88">
        <v>74</v>
      </c>
      <c r="AI20" s="88"/>
      <c r="AJ20" s="88"/>
      <c r="AK20" s="88"/>
      <c r="AL20" s="88"/>
      <c r="AM20" s="1576">
        <v>22</v>
      </c>
      <c r="AN20" s="1576">
        <v>17</v>
      </c>
      <c r="AO20" s="88">
        <f>SUM(AM20:AN20)</f>
        <v>39</v>
      </c>
      <c r="AP20" s="88"/>
      <c r="AQ20" s="88"/>
      <c r="AR20" s="88"/>
      <c r="AS20" s="1576">
        <v>22</v>
      </c>
      <c r="AT20" s="1576">
        <v>22</v>
      </c>
      <c r="AU20" s="1576">
        <v>17</v>
      </c>
      <c r="AV20" s="2283">
        <f>SUM(AT20:AU20)</f>
        <v>39</v>
      </c>
      <c r="AW20" s="2283">
        <f>21*6</f>
        <v>126</v>
      </c>
      <c r="AX20" s="2284">
        <f>17*3+(16*3)</f>
        <v>99</v>
      </c>
      <c r="AY20" s="2285">
        <f>AY19/29</f>
        <v>105</v>
      </c>
    </row>
    <row r="21" spans="1:52" ht="23.25" x14ac:dyDescent="0.35">
      <c r="A21" s="91"/>
      <c r="B21" s="91"/>
      <c r="C21" s="91"/>
      <c r="D21" s="8987" t="s">
        <v>810</v>
      </c>
      <c r="E21" s="8987"/>
      <c r="F21" s="8987"/>
      <c r="G21" s="8987"/>
      <c r="H21" s="8987"/>
      <c r="I21" s="8987"/>
      <c r="J21" s="8987"/>
      <c r="K21" s="8987"/>
      <c r="L21" s="8987"/>
      <c r="M21" s="8987"/>
      <c r="N21" s="8987"/>
      <c r="O21" s="8987"/>
      <c r="P21" s="2284"/>
      <c r="Q21" s="2284"/>
      <c r="R21" s="2284"/>
      <c r="S21" s="2284"/>
      <c r="T21" s="4175" t="s">
        <v>811</v>
      </c>
      <c r="U21" s="2283"/>
      <c r="V21" s="2283"/>
      <c r="W21" s="2283"/>
      <c r="X21" s="2283"/>
      <c r="Y21" s="2283"/>
      <c r="Z21" s="2283"/>
      <c r="AA21" s="8960" t="s">
        <v>812</v>
      </c>
      <c r="AB21" s="8960"/>
      <c r="AC21" s="8960"/>
      <c r="AD21" s="8960"/>
      <c r="AE21" s="8960"/>
      <c r="AF21" s="8960"/>
      <c r="AG21" s="8960"/>
      <c r="AH21" s="8960"/>
      <c r="AI21" s="8960"/>
      <c r="AJ21" s="8960"/>
      <c r="AK21" s="8960"/>
      <c r="AL21" s="8960"/>
      <c r="AM21" s="8960"/>
      <c r="AN21" s="8960"/>
      <c r="AO21" s="8960"/>
      <c r="AP21" s="8960"/>
      <c r="AQ21" s="8960"/>
      <c r="AR21" s="8960"/>
      <c r="AS21" s="8960"/>
      <c r="AT21" s="8960"/>
      <c r="AU21" s="8960"/>
      <c r="AV21" s="2283"/>
      <c r="AW21" s="2283"/>
      <c r="AX21" s="2283"/>
    </row>
    <row r="22" spans="1:52" ht="25.15" customHeight="1" x14ac:dyDescent="0.35">
      <c r="A22" s="91"/>
      <c r="B22" s="91"/>
      <c r="C22" s="91"/>
      <c r="D22" s="4554"/>
      <c r="E22" s="2670"/>
      <c r="F22" s="2316"/>
      <c r="G22" s="2316"/>
      <c r="H22" s="2316"/>
      <c r="I22" s="4172" t="s">
        <v>813</v>
      </c>
      <c r="J22" s="4173"/>
      <c r="K22" s="4173"/>
      <c r="L22" s="4173"/>
      <c r="M22" s="4174"/>
      <c r="N22" s="4174"/>
      <c r="O22" s="4174"/>
      <c r="P22" s="4172" t="s">
        <v>813</v>
      </c>
      <c r="Q22" s="2284"/>
      <c r="R22" s="2284"/>
      <c r="S22" s="2284"/>
      <c r="T22" s="4165">
        <f>COUNTIF(T26:T273,"ORSEC")</f>
        <v>8</v>
      </c>
      <c r="U22" s="2283"/>
      <c r="V22" s="2283"/>
      <c r="W22" s="4172" t="s">
        <v>813</v>
      </c>
      <c r="X22" s="2283"/>
      <c r="Y22" s="2283"/>
      <c r="Z22" s="2283"/>
      <c r="AA22" s="2317"/>
      <c r="AB22" s="2317"/>
      <c r="AC22" s="2317"/>
      <c r="AD22" s="2317"/>
      <c r="AE22" s="2317"/>
      <c r="AF22" s="2317"/>
      <c r="AG22" s="2317"/>
      <c r="AH22" s="4171" t="s">
        <v>814</v>
      </c>
      <c r="AI22" s="2317"/>
      <c r="AJ22" s="2317"/>
      <c r="AK22" s="2317"/>
      <c r="AL22" s="2317"/>
      <c r="AM22" s="2317"/>
      <c r="AN22" s="2317"/>
      <c r="AO22" s="2317"/>
      <c r="AP22" s="2317"/>
      <c r="AQ22" s="3826" t="s">
        <v>147</v>
      </c>
      <c r="AR22" s="2317"/>
      <c r="AS22" s="2317"/>
      <c r="AT22" s="2317"/>
      <c r="AU22" s="2317"/>
      <c r="AV22" s="2283"/>
      <c r="AW22" s="2283"/>
      <c r="AX22" s="2283"/>
    </row>
    <row r="23" spans="1:52" x14ac:dyDescent="0.25">
      <c r="A23" s="91"/>
      <c r="B23" s="91"/>
      <c r="C23" s="91"/>
      <c r="D23" s="3614"/>
      <c r="E23" s="2731" t="s">
        <v>759</v>
      </c>
      <c r="F23" s="8945" t="s">
        <v>815</v>
      </c>
      <c r="G23" s="8945"/>
      <c r="H23" s="8945"/>
      <c r="I23" s="8945"/>
      <c r="J23" s="8945"/>
      <c r="K23" s="8945"/>
      <c r="L23" s="8966"/>
      <c r="M23" s="8945" t="s">
        <v>816</v>
      </c>
      <c r="N23" s="8945"/>
      <c r="O23" s="8945"/>
      <c r="P23" s="8945"/>
      <c r="Q23" s="8945"/>
      <c r="R23" s="8945"/>
      <c r="S23" s="8966"/>
      <c r="T23" s="8945" t="s">
        <v>817</v>
      </c>
      <c r="U23" s="8945"/>
      <c r="V23" s="8945"/>
      <c r="W23" s="8945"/>
      <c r="X23" s="8945"/>
      <c r="Y23" s="8945"/>
      <c r="Z23" s="8966"/>
      <c r="AA23" s="8945" t="s">
        <v>818</v>
      </c>
      <c r="AB23" s="8945"/>
      <c r="AC23" s="8945"/>
      <c r="AD23" s="8945"/>
      <c r="AE23" s="8945"/>
      <c r="AF23" s="8945"/>
      <c r="AG23" s="8966"/>
      <c r="AH23" s="8945" t="s">
        <v>819</v>
      </c>
      <c r="AI23" s="8945"/>
      <c r="AJ23" s="8945"/>
      <c r="AK23" s="8945"/>
      <c r="AL23" s="8945"/>
      <c r="AM23" s="8945"/>
      <c r="AN23" s="8966"/>
      <c r="AO23" s="8985" t="s">
        <v>820</v>
      </c>
      <c r="AP23" s="8985"/>
      <c r="AQ23" s="8985"/>
      <c r="AR23" s="8985"/>
      <c r="AS23" s="8985"/>
      <c r="AT23" s="8985"/>
      <c r="AU23" s="8986"/>
      <c r="AV23" s="2283"/>
      <c r="AW23" s="2283"/>
      <c r="AX23" s="2283"/>
    </row>
    <row r="24" spans="1:52" x14ac:dyDescent="0.25">
      <c r="A24" s="91"/>
      <c r="B24" s="91"/>
      <c r="C24" s="91"/>
      <c r="D24" s="725"/>
      <c r="E24" s="2731" t="s">
        <v>759</v>
      </c>
      <c r="F24" s="2903">
        <v>5</v>
      </c>
      <c r="G24" s="2903">
        <f>F24+1</f>
        <v>6</v>
      </c>
      <c r="H24" s="2903">
        <f>G24+1</f>
        <v>7</v>
      </c>
      <c r="I24" s="2903">
        <f t="shared" ref="I24:AU24" si="17">H24+1</f>
        <v>8</v>
      </c>
      <c r="J24" s="2903">
        <f t="shared" si="17"/>
        <v>9</v>
      </c>
      <c r="K24" s="1722">
        <f t="shared" si="17"/>
        <v>10</v>
      </c>
      <c r="L24" s="4468">
        <f t="shared" si="17"/>
        <v>11</v>
      </c>
      <c r="M24" s="4469">
        <f t="shared" si="17"/>
        <v>12</v>
      </c>
      <c r="N24" s="673">
        <f t="shared" si="17"/>
        <v>13</v>
      </c>
      <c r="O24" s="673">
        <f t="shared" si="17"/>
        <v>14</v>
      </c>
      <c r="P24" s="673">
        <f t="shared" si="17"/>
        <v>15</v>
      </c>
      <c r="Q24" s="673">
        <f t="shared" si="17"/>
        <v>16</v>
      </c>
      <c r="R24" s="169">
        <f t="shared" si="17"/>
        <v>17</v>
      </c>
      <c r="S24" s="1824">
        <f t="shared" si="17"/>
        <v>18</v>
      </c>
      <c r="T24" s="1986">
        <f t="shared" si="17"/>
        <v>19</v>
      </c>
      <c r="U24" s="673">
        <f t="shared" si="17"/>
        <v>20</v>
      </c>
      <c r="V24" s="673">
        <f>U24+1</f>
        <v>21</v>
      </c>
      <c r="W24" s="4550">
        <f t="shared" si="17"/>
        <v>22</v>
      </c>
      <c r="X24" s="673">
        <f t="shared" si="17"/>
        <v>23</v>
      </c>
      <c r="Y24" s="169">
        <f t="shared" si="17"/>
        <v>24</v>
      </c>
      <c r="Z24" s="170">
        <f t="shared" si="17"/>
        <v>25</v>
      </c>
      <c r="AA24" s="4467">
        <f t="shared" si="17"/>
        <v>26</v>
      </c>
      <c r="AB24" s="673">
        <f t="shared" si="17"/>
        <v>27</v>
      </c>
      <c r="AC24" s="673">
        <f t="shared" si="17"/>
        <v>28</v>
      </c>
      <c r="AD24" s="673">
        <f t="shared" si="17"/>
        <v>29</v>
      </c>
      <c r="AE24" s="673">
        <f t="shared" si="17"/>
        <v>30</v>
      </c>
      <c r="AF24" s="169">
        <v>1</v>
      </c>
      <c r="AG24" s="1824">
        <f>AF24+1</f>
        <v>2</v>
      </c>
      <c r="AH24" s="1986">
        <f>AG24+1</f>
        <v>3</v>
      </c>
      <c r="AI24" s="673">
        <f t="shared" si="17"/>
        <v>4</v>
      </c>
      <c r="AJ24" s="673">
        <f t="shared" si="17"/>
        <v>5</v>
      </c>
      <c r="AK24" s="673">
        <f t="shared" si="17"/>
        <v>6</v>
      </c>
      <c r="AL24" s="673">
        <f t="shared" si="17"/>
        <v>7</v>
      </c>
      <c r="AM24" s="169">
        <f t="shared" si="17"/>
        <v>8</v>
      </c>
      <c r="AN24" s="170">
        <f t="shared" si="17"/>
        <v>9</v>
      </c>
      <c r="AO24" s="4467">
        <f t="shared" si="17"/>
        <v>10</v>
      </c>
      <c r="AP24" s="673">
        <f t="shared" si="17"/>
        <v>11</v>
      </c>
      <c r="AQ24" s="673">
        <f t="shared" si="17"/>
        <v>12</v>
      </c>
      <c r="AR24" s="700">
        <f t="shared" si="17"/>
        <v>13</v>
      </c>
      <c r="AS24" s="4720">
        <f t="shared" si="17"/>
        <v>14</v>
      </c>
      <c r="AT24" s="4015">
        <f t="shared" si="17"/>
        <v>15</v>
      </c>
      <c r="AU24" s="170">
        <f t="shared" si="17"/>
        <v>16</v>
      </c>
      <c r="AV24" s="2283"/>
      <c r="AW24" s="2283"/>
      <c r="AX24" s="2283"/>
    </row>
    <row r="25" spans="1:52" ht="15.75" thickBot="1" x14ac:dyDescent="0.3">
      <c r="A25" s="91"/>
      <c r="B25" s="91"/>
      <c r="C25" s="91"/>
      <c r="D25" s="2732" t="s">
        <v>30</v>
      </c>
      <c r="E25" s="2733" t="s">
        <v>31</v>
      </c>
      <c r="F25" s="174" t="s">
        <v>32</v>
      </c>
      <c r="G25" s="174" t="s">
        <v>33</v>
      </c>
      <c r="H25" s="174" t="s">
        <v>33</v>
      </c>
      <c r="I25" s="174" t="s">
        <v>34</v>
      </c>
      <c r="J25" s="174" t="s">
        <v>35</v>
      </c>
      <c r="K25" s="3661" t="s">
        <v>36</v>
      </c>
      <c r="L25" s="3789" t="s">
        <v>37</v>
      </c>
      <c r="M25" s="3695" t="s">
        <v>32</v>
      </c>
      <c r="N25" s="121" t="s">
        <v>33</v>
      </c>
      <c r="O25" s="121" t="s">
        <v>33</v>
      </c>
      <c r="P25" s="121" t="s">
        <v>34</v>
      </c>
      <c r="Q25" s="121" t="s">
        <v>35</v>
      </c>
      <c r="R25" s="3658" t="s">
        <v>36</v>
      </c>
      <c r="S25" s="3791" t="s">
        <v>37</v>
      </c>
      <c r="T25" s="162" t="s">
        <v>32</v>
      </c>
      <c r="U25" s="140" t="s">
        <v>33</v>
      </c>
      <c r="V25" s="140" t="s">
        <v>33</v>
      </c>
      <c r="W25" s="2395" t="s">
        <v>34</v>
      </c>
      <c r="X25" s="140" t="s">
        <v>35</v>
      </c>
      <c r="Y25" s="761" t="s">
        <v>36</v>
      </c>
      <c r="Z25" s="3792" t="s">
        <v>37</v>
      </c>
      <c r="AA25" s="164" t="s">
        <v>32</v>
      </c>
      <c r="AB25" s="140" t="s">
        <v>33</v>
      </c>
      <c r="AC25" s="140" t="s">
        <v>33</v>
      </c>
      <c r="AD25" s="140" t="s">
        <v>34</v>
      </c>
      <c r="AE25" s="140" t="s">
        <v>35</v>
      </c>
      <c r="AF25" s="761" t="s">
        <v>36</v>
      </c>
      <c r="AG25" s="3793" t="s">
        <v>37</v>
      </c>
      <c r="AH25" s="3865" t="s">
        <v>32</v>
      </c>
      <c r="AI25" s="140" t="s">
        <v>33</v>
      </c>
      <c r="AJ25" s="140" t="s">
        <v>33</v>
      </c>
      <c r="AK25" s="140" t="s">
        <v>34</v>
      </c>
      <c r="AL25" s="140" t="s">
        <v>35</v>
      </c>
      <c r="AM25" s="761" t="s">
        <v>36</v>
      </c>
      <c r="AN25" s="3792" t="s">
        <v>37</v>
      </c>
      <c r="AO25" s="3814" t="s">
        <v>32</v>
      </c>
      <c r="AP25" s="1705" t="s">
        <v>33</v>
      </c>
      <c r="AQ25" s="1705" t="s">
        <v>33</v>
      </c>
      <c r="AR25" s="3815" t="s">
        <v>34</v>
      </c>
      <c r="AS25" s="3816" t="s">
        <v>35</v>
      </c>
      <c r="AT25" s="3817" t="s">
        <v>36</v>
      </c>
      <c r="AU25" s="3818" t="s">
        <v>37</v>
      </c>
      <c r="AV25" s="2283"/>
      <c r="AW25" s="2283"/>
      <c r="AX25" s="2283"/>
    </row>
    <row r="26" spans="1:52" ht="18" customHeight="1" x14ac:dyDescent="0.25">
      <c r="A26" s="2329" t="s">
        <v>759</v>
      </c>
      <c r="B26" s="91"/>
      <c r="C26" s="733" t="s">
        <v>38</v>
      </c>
      <c r="D26" s="2734" t="s">
        <v>39</v>
      </c>
      <c r="E26" s="2735" t="s">
        <v>40</v>
      </c>
      <c r="F26" s="2505" t="s">
        <v>41</v>
      </c>
      <c r="G26" s="2324" t="s">
        <v>41</v>
      </c>
      <c r="H26" s="2506"/>
      <c r="I26" s="2507" t="s">
        <v>44</v>
      </c>
      <c r="J26" s="2507" t="s">
        <v>44</v>
      </c>
      <c r="K26" s="2601" t="s">
        <v>42</v>
      </c>
      <c r="L26" s="2451"/>
      <c r="M26" s="2922" t="s">
        <v>42</v>
      </c>
      <c r="N26" s="2971" t="s">
        <v>42</v>
      </c>
      <c r="O26" s="2971" t="s">
        <v>42</v>
      </c>
      <c r="P26" s="3079"/>
      <c r="Q26" s="3079"/>
      <c r="R26" s="2464" t="s">
        <v>44</v>
      </c>
      <c r="S26" s="3686" t="s">
        <v>44</v>
      </c>
      <c r="T26" s="4086" t="s">
        <v>42</v>
      </c>
      <c r="U26" s="4087" t="s">
        <v>42</v>
      </c>
      <c r="V26" s="2419" t="s">
        <v>42</v>
      </c>
      <c r="W26" s="2419" t="s">
        <v>42</v>
      </c>
      <c r="X26" s="3476" t="s">
        <v>42</v>
      </c>
      <c r="Y26" s="2464"/>
      <c r="Z26" s="3686"/>
      <c r="AA26" s="2922" t="s">
        <v>42</v>
      </c>
      <c r="AB26" s="2506"/>
      <c r="AC26" s="2507" t="s">
        <v>44</v>
      </c>
      <c r="AD26" s="2507" t="s">
        <v>44</v>
      </c>
      <c r="AE26" s="2507" t="s">
        <v>44</v>
      </c>
      <c r="AF26" s="2449"/>
      <c r="AG26" s="2449"/>
      <c r="AH26" s="3694"/>
      <c r="AI26" s="2488" t="s">
        <v>44</v>
      </c>
      <c r="AJ26" s="2488" t="s">
        <v>44</v>
      </c>
      <c r="AK26" s="2971" t="s">
        <v>42</v>
      </c>
      <c r="AL26" s="2971" t="s">
        <v>42</v>
      </c>
      <c r="AM26" s="3079"/>
      <c r="AN26" s="3672"/>
      <c r="AO26" s="4183" t="s">
        <v>43</v>
      </c>
      <c r="AP26" s="3494" t="s">
        <v>43</v>
      </c>
      <c r="AQ26" s="3494" t="s">
        <v>43</v>
      </c>
      <c r="AR26" s="3494" t="s">
        <v>43</v>
      </c>
      <c r="AS26" s="4184" t="s">
        <v>43</v>
      </c>
      <c r="AT26" s="2479"/>
      <c r="AU26" s="3217"/>
      <c r="AV26" s="1585">
        <f t="shared" ref="AV26:AV108" si="18">COUNTIF(F26:AU26,"&lt;&gt;CP")-COUNTIF(F26:AU26,"")-COUNTIF(F26:AU26,"R")-COUNTIF(F26:AU26,"AT")-COUNTIF(F26:AU26,"AM")-COUNTIF(F26:AU26,"RD")</f>
        <v>26</v>
      </c>
      <c r="AW26" s="638">
        <f>COUNTIF(F26:AU26,"A12")+COUNTIF(F26:AU26,"B12")</f>
        <v>12</v>
      </c>
      <c r="AX26" s="2283"/>
    </row>
    <row r="27" spans="1:52" ht="15.75" thickBot="1" x14ac:dyDescent="0.3">
      <c r="A27" s="2329" t="s">
        <v>759</v>
      </c>
      <c r="B27" s="91"/>
      <c r="C27" s="733" t="s">
        <v>45</v>
      </c>
      <c r="D27" s="2771" t="s">
        <v>46</v>
      </c>
      <c r="E27" s="2890" t="s">
        <v>47</v>
      </c>
      <c r="F27" s="3309" t="s">
        <v>41</v>
      </c>
      <c r="G27" s="131" t="s">
        <v>41</v>
      </c>
      <c r="H27" s="2450"/>
      <c r="I27" s="2438" t="s">
        <v>50</v>
      </c>
      <c r="J27" s="2438" t="s">
        <v>50</v>
      </c>
      <c r="K27" s="3781" t="s">
        <v>48</v>
      </c>
      <c r="L27" s="2443"/>
      <c r="M27" s="3259" t="s">
        <v>48</v>
      </c>
      <c r="N27" s="3484" t="s">
        <v>48</v>
      </c>
      <c r="O27" s="3651" t="s">
        <v>48</v>
      </c>
      <c r="P27" s="3086"/>
      <c r="Q27" s="3086"/>
      <c r="R27" s="3199" t="s">
        <v>50</v>
      </c>
      <c r="S27" s="3687" t="s">
        <v>50</v>
      </c>
      <c r="T27" s="3690" t="s">
        <v>48</v>
      </c>
      <c r="U27" s="3480" t="s">
        <v>48</v>
      </c>
      <c r="V27" s="3086" t="s">
        <v>48</v>
      </c>
      <c r="W27" s="3086" t="s">
        <v>48</v>
      </c>
      <c r="X27" s="3511" t="s">
        <v>48</v>
      </c>
      <c r="Y27" s="3199"/>
      <c r="Z27" s="3687"/>
      <c r="AA27" s="3259" t="s">
        <v>48</v>
      </c>
      <c r="AB27" s="159"/>
      <c r="AC27" s="2438" t="s">
        <v>50</v>
      </c>
      <c r="AD27" s="2438" t="s">
        <v>50</v>
      </c>
      <c r="AE27" s="2438" t="s">
        <v>50</v>
      </c>
      <c r="AF27" s="3086"/>
      <c r="AG27" s="3086"/>
      <c r="AH27" s="3929" t="s">
        <v>821</v>
      </c>
      <c r="AI27" s="2438" t="s">
        <v>50</v>
      </c>
      <c r="AJ27" s="2438" t="s">
        <v>50</v>
      </c>
      <c r="AK27" s="3484" t="s">
        <v>48</v>
      </c>
      <c r="AL27" s="3484" t="s">
        <v>48</v>
      </c>
      <c r="AM27" s="736" t="s">
        <v>55</v>
      </c>
      <c r="AN27" s="739" t="s">
        <v>55</v>
      </c>
      <c r="AO27" s="738" t="s">
        <v>70</v>
      </c>
      <c r="AP27" s="736" t="s">
        <v>70</v>
      </c>
      <c r="AQ27" s="736" t="s">
        <v>70</v>
      </c>
      <c r="AR27" s="736" t="s">
        <v>70</v>
      </c>
      <c r="AS27" s="4602" t="s">
        <v>55</v>
      </c>
      <c r="AT27" s="192" t="s">
        <v>70</v>
      </c>
      <c r="AU27" s="739" t="s">
        <v>55</v>
      </c>
      <c r="AV27" s="1585">
        <f t="shared" si="18"/>
        <v>22</v>
      </c>
      <c r="AW27" s="638">
        <f t="shared" ref="AW27:AW109" si="19">COUNTIF(F27:AU27,"A12")+COUNTIF(F27:AU27,"B12")</f>
        <v>12</v>
      </c>
      <c r="AX27" s="2283"/>
    </row>
    <row r="28" spans="1:52" x14ac:dyDescent="0.25">
      <c r="A28" s="2283"/>
      <c r="B28" s="91"/>
      <c r="C28" s="733" t="s">
        <v>166</v>
      </c>
      <c r="D28" s="2785" t="s">
        <v>382</v>
      </c>
      <c r="E28" s="2847" t="s">
        <v>383</v>
      </c>
      <c r="F28" s="2522" t="s">
        <v>64</v>
      </c>
      <c r="G28" s="2931" t="s">
        <v>64</v>
      </c>
      <c r="H28" s="2931"/>
      <c r="I28" s="2408"/>
      <c r="J28" s="2408" t="s">
        <v>65</v>
      </c>
      <c r="K28" s="2407" t="s">
        <v>65</v>
      </c>
      <c r="L28" s="2458" t="s">
        <v>65</v>
      </c>
      <c r="M28" s="3778" t="s">
        <v>41</v>
      </c>
      <c r="N28" s="2324" t="s">
        <v>41</v>
      </c>
      <c r="O28" s="3185" t="s">
        <v>42</v>
      </c>
      <c r="P28" s="3476" t="s">
        <v>42</v>
      </c>
      <c r="Q28" s="3476" t="s">
        <v>42</v>
      </c>
      <c r="R28" s="2720" t="s">
        <v>42</v>
      </c>
      <c r="S28" s="1615" t="s">
        <v>55</v>
      </c>
      <c r="T28" s="4180" t="s">
        <v>43</v>
      </c>
      <c r="U28" s="3476" t="s">
        <v>64</v>
      </c>
      <c r="V28" s="3476" t="s">
        <v>64</v>
      </c>
      <c r="W28" s="3476" t="s">
        <v>64</v>
      </c>
      <c r="X28" s="3476" t="s">
        <v>64</v>
      </c>
      <c r="Y28" s="3853" t="s">
        <v>55</v>
      </c>
      <c r="Z28" s="3854" t="s">
        <v>55</v>
      </c>
      <c r="AA28" s="3664" t="s">
        <v>44</v>
      </c>
      <c r="AB28" s="2412" t="s">
        <v>44</v>
      </c>
      <c r="AC28" s="2412" t="s">
        <v>44</v>
      </c>
      <c r="AD28" s="2324"/>
      <c r="AE28" s="2324"/>
      <c r="AF28" s="2544" t="s">
        <v>44</v>
      </c>
      <c r="AG28" s="2544" t="s">
        <v>44</v>
      </c>
      <c r="AH28" s="2577" t="s">
        <v>42</v>
      </c>
      <c r="AI28" s="2601" t="s">
        <v>42</v>
      </c>
      <c r="AJ28" s="2601" t="s">
        <v>42</v>
      </c>
      <c r="AK28" s="2601" t="s">
        <v>42</v>
      </c>
      <c r="AL28" s="1600" t="s">
        <v>55</v>
      </c>
      <c r="AM28" s="744" t="s">
        <v>55</v>
      </c>
      <c r="AN28" s="759" t="s">
        <v>55</v>
      </c>
      <c r="AO28" s="1626" t="s">
        <v>55</v>
      </c>
      <c r="AP28" s="2449"/>
      <c r="AQ28" s="2412" t="s">
        <v>44</v>
      </c>
      <c r="AR28" s="2412" t="s">
        <v>44</v>
      </c>
      <c r="AS28" s="2445" t="s">
        <v>44</v>
      </c>
      <c r="AT28" s="3909" t="s">
        <v>55</v>
      </c>
      <c r="AU28" s="1629" t="s">
        <v>55</v>
      </c>
      <c r="AV28" s="1585">
        <f t="shared" si="18"/>
        <v>26</v>
      </c>
      <c r="AW28" s="638">
        <f t="shared" si="19"/>
        <v>8</v>
      </c>
      <c r="AX28" s="2283"/>
    </row>
    <row r="29" spans="1:52" x14ac:dyDescent="0.25">
      <c r="A29" s="2283"/>
      <c r="B29" s="91"/>
      <c r="C29" s="733" t="s">
        <v>777</v>
      </c>
      <c r="D29" s="2736" t="s">
        <v>695</v>
      </c>
      <c r="E29" s="2006" t="s">
        <v>696</v>
      </c>
      <c r="F29" s="4245" t="s">
        <v>69</v>
      </c>
      <c r="G29" s="2979" t="s">
        <v>69</v>
      </c>
      <c r="H29" s="2454"/>
      <c r="I29" s="2455"/>
      <c r="J29" s="2980" t="s">
        <v>65</v>
      </c>
      <c r="K29" s="2980" t="s">
        <v>65</v>
      </c>
      <c r="L29" s="3318" t="s">
        <v>65</v>
      </c>
      <c r="M29" s="3779" t="s">
        <v>41</v>
      </c>
      <c r="N29" s="131" t="s">
        <v>41</v>
      </c>
      <c r="O29" s="2569" t="s">
        <v>48</v>
      </c>
      <c r="P29" s="3480" t="s">
        <v>48</v>
      </c>
      <c r="Q29" s="3511" t="s">
        <v>48</v>
      </c>
      <c r="R29" s="3654" t="s">
        <v>87</v>
      </c>
      <c r="S29" s="3777" t="s">
        <v>87</v>
      </c>
      <c r="T29" s="3112" t="s">
        <v>87</v>
      </c>
      <c r="U29" s="3511" t="s">
        <v>69</v>
      </c>
      <c r="V29" s="3511" t="s">
        <v>69</v>
      </c>
      <c r="W29" s="3511" t="s">
        <v>69</v>
      </c>
      <c r="X29" s="3511" t="s">
        <v>69</v>
      </c>
      <c r="Y29" s="131"/>
      <c r="Z29" s="3650"/>
      <c r="AA29" s="3663" t="s">
        <v>50</v>
      </c>
      <c r="AB29" s="2514"/>
      <c r="AC29" s="2514" t="s">
        <v>50</v>
      </c>
      <c r="AD29" s="3086" t="s">
        <v>50</v>
      </c>
      <c r="AE29" s="3086"/>
      <c r="AF29" s="3199" t="s">
        <v>50</v>
      </c>
      <c r="AG29" s="3199" t="s">
        <v>50</v>
      </c>
      <c r="AH29" s="3259" t="s">
        <v>48</v>
      </c>
      <c r="AI29" s="3484" t="s">
        <v>48</v>
      </c>
      <c r="AJ29" s="3484" t="s">
        <v>48</v>
      </c>
      <c r="AK29" s="3484" t="s">
        <v>48</v>
      </c>
      <c r="AL29" s="3086"/>
      <c r="AM29" s="3086"/>
      <c r="AN29" s="3650"/>
      <c r="AO29" s="2450"/>
      <c r="AP29" s="131"/>
      <c r="AQ29" s="2514" t="s">
        <v>50</v>
      </c>
      <c r="AR29" s="2514" t="s">
        <v>50</v>
      </c>
      <c r="AS29" s="2959" t="s">
        <v>50</v>
      </c>
      <c r="AT29" s="159"/>
      <c r="AU29" s="3650"/>
      <c r="AV29" s="1585">
        <f t="shared" si="18"/>
        <v>24</v>
      </c>
      <c r="AW29" s="638">
        <f t="shared" si="19"/>
        <v>7</v>
      </c>
      <c r="AX29" s="2283"/>
    </row>
    <row r="30" spans="1:52" x14ac:dyDescent="0.25">
      <c r="A30" s="2283"/>
      <c r="B30" s="91"/>
      <c r="C30" s="733" t="s">
        <v>61</v>
      </c>
      <c r="D30" s="2741" t="s">
        <v>62</v>
      </c>
      <c r="E30" s="2744" t="s">
        <v>63</v>
      </c>
      <c r="F30" s="1038" t="s">
        <v>70</v>
      </c>
      <c r="G30" s="742" t="s">
        <v>70</v>
      </c>
      <c r="H30" s="742" t="s">
        <v>70</v>
      </c>
      <c r="I30" s="742" t="s">
        <v>70</v>
      </c>
      <c r="J30" s="742" t="s">
        <v>70</v>
      </c>
      <c r="K30" s="742" t="s">
        <v>70</v>
      </c>
      <c r="L30" s="1612" t="s">
        <v>55</v>
      </c>
      <c r="M30" s="3830" t="s">
        <v>70</v>
      </c>
      <c r="N30" s="1608" t="s">
        <v>70</v>
      </c>
      <c r="O30" s="1608" t="s">
        <v>70</v>
      </c>
      <c r="P30" s="1608" t="s">
        <v>70</v>
      </c>
      <c r="Q30" s="1608" t="s">
        <v>70</v>
      </c>
      <c r="R30" s="1608" t="s">
        <v>70</v>
      </c>
      <c r="S30" s="1609" t="s">
        <v>55</v>
      </c>
      <c r="T30" s="1621" t="s">
        <v>70</v>
      </c>
      <c r="U30" s="1608" t="s">
        <v>70</v>
      </c>
      <c r="V30" s="1608" t="s">
        <v>70</v>
      </c>
      <c r="W30" s="1608" t="s">
        <v>70</v>
      </c>
      <c r="X30" s="1608" t="s">
        <v>70</v>
      </c>
      <c r="Y30" s="1608" t="s">
        <v>70</v>
      </c>
      <c r="Z30" s="745" t="s">
        <v>55</v>
      </c>
      <c r="AA30" s="4086" t="s">
        <v>42</v>
      </c>
      <c r="AB30" s="4087" t="s">
        <v>42</v>
      </c>
      <c r="AC30" s="3079"/>
      <c r="AD30" s="4087" t="s">
        <v>42</v>
      </c>
      <c r="AE30" s="4087" t="s">
        <v>42</v>
      </c>
      <c r="AF30" s="3079"/>
      <c r="AG30" s="4087" t="s">
        <v>42</v>
      </c>
      <c r="AH30" s="2577" t="s">
        <v>42</v>
      </c>
      <c r="AI30" s="2324"/>
      <c r="AJ30" s="2324"/>
      <c r="AK30" s="2324"/>
      <c r="AL30" s="2507" t="s">
        <v>44</v>
      </c>
      <c r="AM30" s="2544" t="s">
        <v>44</v>
      </c>
      <c r="AN30" s="3680" t="s">
        <v>44</v>
      </c>
      <c r="AO30" s="2577" t="s">
        <v>42</v>
      </c>
      <c r="AP30" s="2601" t="s">
        <v>42</v>
      </c>
      <c r="AQ30" s="2449"/>
      <c r="AR30" s="2456"/>
      <c r="AS30" s="2411"/>
      <c r="AT30" s="2409" t="s">
        <v>44</v>
      </c>
      <c r="AU30" s="2601" t="s">
        <v>42</v>
      </c>
      <c r="AV30" s="1585">
        <f t="shared" si="18"/>
        <v>13</v>
      </c>
      <c r="AW30" s="638">
        <f t="shared" si="19"/>
        <v>9</v>
      </c>
      <c r="AX30" s="2283"/>
    </row>
    <row r="31" spans="1:52" x14ac:dyDescent="0.25">
      <c r="A31" s="2283"/>
      <c r="B31" s="91"/>
      <c r="C31" s="791" t="s">
        <v>235</v>
      </c>
      <c r="D31" s="4532" t="s">
        <v>236</v>
      </c>
      <c r="E31" s="4533" t="s">
        <v>237</v>
      </c>
      <c r="F31" s="3309" t="s">
        <v>87</v>
      </c>
      <c r="G31" s="2514" t="s">
        <v>87</v>
      </c>
      <c r="H31" s="2514" t="s">
        <v>87</v>
      </c>
      <c r="I31" s="2514" t="s">
        <v>87</v>
      </c>
      <c r="J31" s="2514" t="s">
        <v>87</v>
      </c>
      <c r="K31" s="131" t="s">
        <v>87</v>
      </c>
      <c r="L31" s="3650" t="s">
        <v>87</v>
      </c>
      <c r="M31" s="2569" t="s">
        <v>70</v>
      </c>
      <c r="N31" s="3480" t="s">
        <v>70</v>
      </c>
      <c r="O31" s="3480" t="s">
        <v>70</v>
      </c>
      <c r="P31" s="3480" t="s">
        <v>70</v>
      </c>
      <c r="Q31" s="3480" t="s">
        <v>70</v>
      </c>
      <c r="R31" s="3086" t="s">
        <v>70</v>
      </c>
      <c r="S31" s="3777" t="s">
        <v>70</v>
      </c>
      <c r="T31" s="4050" t="s">
        <v>70</v>
      </c>
      <c r="U31" s="3480" t="s">
        <v>70</v>
      </c>
      <c r="V31" s="3480" t="s">
        <v>70</v>
      </c>
      <c r="W31" s="3480" t="s">
        <v>70</v>
      </c>
      <c r="X31" s="3086" t="s">
        <v>70</v>
      </c>
      <c r="Y31" s="3086" t="s">
        <v>70</v>
      </c>
      <c r="Z31" s="3782" t="s">
        <v>70</v>
      </c>
      <c r="AA31" s="2331" t="s">
        <v>70</v>
      </c>
      <c r="AB31" s="2438" t="s">
        <v>70</v>
      </c>
      <c r="AC31" s="2438" t="s">
        <v>70</v>
      </c>
      <c r="AD31" s="2438" t="s">
        <v>70</v>
      </c>
      <c r="AE31" s="2438" t="s">
        <v>70</v>
      </c>
      <c r="AF31" s="3086" t="s">
        <v>70</v>
      </c>
      <c r="AG31" s="3650" t="s">
        <v>70</v>
      </c>
      <c r="AH31" s="3671" t="s">
        <v>70</v>
      </c>
      <c r="AI31" s="159" t="s">
        <v>70</v>
      </c>
      <c r="AJ31" s="3086" t="s">
        <v>70</v>
      </c>
      <c r="AK31" s="3086" t="s">
        <v>70</v>
      </c>
      <c r="AL31" s="2438" t="s">
        <v>70</v>
      </c>
      <c r="AM31" s="3199" t="s">
        <v>70</v>
      </c>
      <c r="AN31" s="3687" t="s">
        <v>70</v>
      </c>
      <c r="AO31" s="3309" t="s">
        <v>70</v>
      </c>
      <c r="AP31" s="3086"/>
      <c r="AQ31" s="3484"/>
      <c r="AR31" s="4221"/>
      <c r="AS31" s="2500"/>
      <c r="AT31" s="2494"/>
      <c r="AU31" s="3484"/>
      <c r="AV31" s="1585">
        <f t="shared" si="18"/>
        <v>0</v>
      </c>
      <c r="AW31" s="638">
        <f t="shared" si="19"/>
        <v>0</v>
      </c>
      <c r="AX31" s="2283"/>
    </row>
    <row r="32" spans="1:52" x14ac:dyDescent="0.25">
      <c r="A32" s="2329" t="s">
        <v>759</v>
      </c>
      <c r="B32" s="91"/>
      <c r="C32" s="733" t="s">
        <v>71</v>
      </c>
      <c r="D32" s="2741" t="s">
        <v>72</v>
      </c>
      <c r="E32" s="2744" t="s">
        <v>73</v>
      </c>
      <c r="F32" s="2577" t="s">
        <v>42</v>
      </c>
      <c r="G32" s="2324"/>
      <c r="H32" s="2601" t="s">
        <v>42</v>
      </c>
      <c r="I32" s="2601" t="s">
        <v>42</v>
      </c>
      <c r="J32" s="2601" t="s">
        <v>42</v>
      </c>
      <c r="K32" s="3930" t="s">
        <v>55</v>
      </c>
      <c r="L32" s="3931" t="s">
        <v>55</v>
      </c>
      <c r="M32" s="4235" t="s">
        <v>55</v>
      </c>
      <c r="N32" s="4087" t="s">
        <v>64</v>
      </c>
      <c r="O32" s="4087" t="s">
        <v>64</v>
      </c>
      <c r="P32" s="3476" t="s">
        <v>42</v>
      </c>
      <c r="Q32" s="2449"/>
      <c r="R32" s="2544" t="s">
        <v>64</v>
      </c>
      <c r="S32" s="3780" t="s">
        <v>64</v>
      </c>
      <c r="T32" s="4167" t="s">
        <v>64</v>
      </c>
      <c r="U32" s="4166" t="s">
        <v>64</v>
      </c>
      <c r="V32" s="4048" t="s">
        <v>64</v>
      </c>
      <c r="W32" s="4048" t="s">
        <v>64</v>
      </c>
      <c r="X32" s="4048" t="s">
        <v>64</v>
      </c>
      <c r="Y32" s="4049" t="s">
        <v>55</v>
      </c>
      <c r="Z32" s="4200" t="s">
        <v>55</v>
      </c>
      <c r="AA32" s="4189" t="s">
        <v>55</v>
      </c>
      <c r="AB32" s="2956" t="s">
        <v>42</v>
      </c>
      <c r="AC32" s="2956" t="s">
        <v>42</v>
      </c>
      <c r="AD32" s="3238" t="s">
        <v>42</v>
      </c>
      <c r="AE32" s="3238" t="s">
        <v>42</v>
      </c>
      <c r="AF32" s="3930" t="s">
        <v>55</v>
      </c>
      <c r="AG32" s="3931" t="s">
        <v>55</v>
      </c>
      <c r="AH32" s="3932" t="s">
        <v>821</v>
      </c>
      <c r="AI32" s="2324"/>
      <c r="AJ32" s="2510" t="s">
        <v>44</v>
      </c>
      <c r="AK32" s="2408"/>
      <c r="AL32" s="2407" t="s">
        <v>65</v>
      </c>
      <c r="AM32" s="2407" t="s">
        <v>65</v>
      </c>
      <c r="AN32" s="2989" t="s">
        <v>65</v>
      </c>
      <c r="AO32" s="2505" t="s">
        <v>41</v>
      </c>
      <c r="AP32" s="2324" t="s">
        <v>41</v>
      </c>
      <c r="AQ32" s="2324"/>
      <c r="AR32" s="2412" t="s">
        <v>44</v>
      </c>
      <c r="AS32" s="2445" t="s">
        <v>44</v>
      </c>
      <c r="AT32" s="2544" t="s">
        <v>44</v>
      </c>
      <c r="AU32" s="3649"/>
      <c r="AV32" s="1585">
        <f t="shared" si="18"/>
        <v>26</v>
      </c>
      <c r="AW32" s="638">
        <f t="shared" si="19"/>
        <v>9</v>
      </c>
      <c r="AX32" s="2283"/>
    </row>
    <row r="33" spans="1:50" x14ac:dyDescent="0.25">
      <c r="A33" s="2329" t="s">
        <v>759</v>
      </c>
      <c r="B33" s="2335" t="s">
        <v>74</v>
      </c>
      <c r="C33" s="733" t="s">
        <v>75</v>
      </c>
      <c r="D33" s="2745" t="s">
        <v>76</v>
      </c>
      <c r="E33" s="2746" t="s">
        <v>40</v>
      </c>
      <c r="F33" s="3259" t="s">
        <v>48</v>
      </c>
      <c r="G33" s="3086"/>
      <c r="H33" s="3484" t="s">
        <v>48</v>
      </c>
      <c r="I33" s="3484" t="s">
        <v>48</v>
      </c>
      <c r="J33" s="3484" t="s">
        <v>48</v>
      </c>
      <c r="K33" s="3914" t="s">
        <v>55</v>
      </c>
      <c r="L33" s="3915" t="s">
        <v>55</v>
      </c>
      <c r="M33" s="4236" t="s">
        <v>55</v>
      </c>
      <c r="N33" s="2979" t="s">
        <v>69</v>
      </c>
      <c r="O33" s="2979" t="s">
        <v>69</v>
      </c>
      <c r="P33" s="3480" t="s">
        <v>48</v>
      </c>
      <c r="Q33" s="2454"/>
      <c r="R33" s="3118" t="s">
        <v>69</v>
      </c>
      <c r="S33" s="4190" t="s">
        <v>69</v>
      </c>
      <c r="T33" s="4168" t="s">
        <v>69</v>
      </c>
      <c r="U33" s="314" t="s">
        <v>69</v>
      </c>
      <c r="V33" s="3998" t="s">
        <v>69</v>
      </c>
      <c r="W33" s="3999" t="s">
        <v>69</v>
      </c>
      <c r="X33" s="3998" t="s">
        <v>69</v>
      </c>
      <c r="Y33" s="3934" t="s">
        <v>55</v>
      </c>
      <c r="Z33" s="4201" t="s">
        <v>55</v>
      </c>
      <c r="AA33" s="3933" t="s">
        <v>55</v>
      </c>
      <c r="AB33" s="3166" t="s">
        <v>48</v>
      </c>
      <c r="AC33" s="3166" t="s">
        <v>48</v>
      </c>
      <c r="AD33" s="3484" t="s">
        <v>48</v>
      </c>
      <c r="AE33" s="3651" t="s">
        <v>48</v>
      </c>
      <c r="AF33" s="3934" t="s">
        <v>55</v>
      </c>
      <c r="AG33" s="3935" t="s">
        <v>55</v>
      </c>
      <c r="AH33" s="3929" t="s">
        <v>821</v>
      </c>
      <c r="AI33" s="131"/>
      <c r="AJ33" s="2514" t="s">
        <v>50</v>
      </c>
      <c r="AK33" s="2450"/>
      <c r="AL33" s="3262" t="s">
        <v>65</v>
      </c>
      <c r="AM33" s="3262" t="s">
        <v>65</v>
      </c>
      <c r="AN33" s="3652" t="s">
        <v>65</v>
      </c>
      <c r="AO33" s="3309" t="s">
        <v>41</v>
      </c>
      <c r="AP33" s="131" t="s">
        <v>41</v>
      </c>
      <c r="AQ33" s="131"/>
      <c r="AR33" s="2514" t="s">
        <v>50</v>
      </c>
      <c r="AS33" s="2959" t="s">
        <v>50</v>
      </c>
      <c r="AT33" s="3199" t="s">
        <v>50</v>
      </c>
      <c r="AU33" s="3650"/>
      <c r="AV33" s="1585">
        <f t="shared" si="18"/>
        <v>26</v>
      </c>
      <c r="AW33" s="638">
        <f t="shared" si="19"/>
        <v>9</v>
      </c>
      <c r="AX33" s="2283"/>
    </row>
    <row r="34" spans="1:50" x14ac:dyDescent="0.25">
      <c r="A34" s="2338" t="s">
        <v>759</v>
      </c>
      <c r="B34" s="91"/>
      <c r="C34" s="733" t="s">
        <v>77</v>
      </c>
      <c r="D34" s="2747" t="s">
        <v>78</v>
      </c>
      <c r="E34" s="2748" t="s">
        <v>79</v>
      </c>
      <c r="F34" s="2355" t="s">
        <v>42</v>
      </c>
      <c r="G34" s="2931" t="s">
        <v>42</v>
      </c>
      <c r="H34" s="2324"/>
      <c r="I34" s="3494" t="s">
        <v>43</v>
      </c>
      <c r="J34" s="3494" t="s">
        <v>43</v>
      </c>
      <c r="K34" s="2324"/>
      <c r="L34" s="4059" t="s">
        <v>64</v>
      </c>
      <c r="M34" s="2521" t="s">
        <v>42</v>
      </c>
      <c r="N34" s="2419"/>
      <c r="O34" s="2419"/>
      <c r="P34" s="4087" t="s">
        <v>64</v>
      </c>
      <c r="Q34" s="4087" t="s">
        <v>64</v>
      </c>
      <c r="R34" s="2464" t="s">
        <v>64</v>
      </c>
      <c r="S34" s="4213" t="s">
        <v>42</v>
      </c>
      <c r="T34" s="2922" t="s">
        <v>87</v>
      </c>
      <c r="U34" s="2449" t="s">
        <v>87</v>
      </c>
      <c r="V34" s="2601" t="s">
        <v>87</v>
      </c>
      <c r="W34" s="2601" t="s">
        <v>87</v>
      </c>
      <c r="X34" s="2601" t="s">
        <v>87</v>
      </c>
      <c r="Y34" s="2449" t="s">
        <v>87</v>
      </c>
      <c r="Z34" s="1601" t="s">
        <v>87</v>
      </c>
      <c r="AA34" s="1843" t="s">
        <v>87</v>
      </c>
      <c r="AB34" s="1600" t="s">
        <v>87</v>
      </c>
      <c r="AC34" s="1600" t="s">
        <v>87</v>
      </c>
      <c r="AD34" s="1600" t="s">
        <v>87</v>
      </c>
      <c r="AE34" s="1671" t="s">
        <v>87</v>
      </c>
      <c r="AF34" s="953" t="s">
        <v>87</v>
      </c>
      <c r="AG34" s="1629" t="s">
        <v>87</v>
      </c>
      <c r="AH34" s="1038" t="s">
        <v>70</v>
      </c>
      <c r="AI34" s="742" t="s">
        <v>70</v>
      </c>
      <c r="AJ34" s="742" t="s">
        <v>70</v>
      </c>
      <c r="AK34" s="1671" t="s">
        <v>70</v>
      </c>
      <c r="AL34" s="742" t="s">
        <v>70</v>
      </c>
      <c r="AM34" s="742" t="s">
        <v>70</v>
      </c>
      <c r="AN34" s="1612" t="s">
        <v>55</v>
      </c>
      <c r="AO34" s="3664" t="s">
        <v>44</v>
      </c>
      <c r="AP34" s="2419"/>
      <c r="AQ34" s="2419"/>
      <c r="AR34" s="2462"/>
      <c r="AS34" s="3471" t="s">
        <v>65</v>
      </c>
      <c r="AT34" s="2925" t="s">
        <v>65</v>
      </c>
      <c r="AU34" s="2926" t="s">
        <v>65</v>
      </c>
      <c r="AV34" s="1585">
        <f t="shared" si="18"/>
        <v>14</v>
      </c>
      <c r="AW34" s="638">
        <f t="shared" si="19"/>
        <v>4</v>
      </c>
      <c r="AX34" s="2283"/>
    </row>
    <row r="35" spans="1:50" x14ac:dyDescent="0.25">
      <c r="A35" s="2338" t="s">
        <v>759</v>
      </c>
      <c r="B35" s="91"/>
      <c r="C35" s="2340" t="s">
        <v>238</v>
      </c>
      <c r="D35" s="2768" t="s">
        <v>239</v>
      </c>
      <c r="E35" s="2750" t="s">
        <v>240</v>
      </c>
      <c r="F35" s="3258" t="s">
        <v>48</v>
      </c>
      <c r="G35" s="3511" t="s">
        <v>48</v>
      </c>
      <c r="H35" s="131"/>
      <c r="I35" s="3114" t="s">
        <v>49</v>
      </c>
      <c r="J35" s="3114" t="s">
        <v>49</v>
      </c>
      <c r="K35" s="131"/>
      <c r="L35" s="4060" t="s">
        <v>69</v>
      </c>
      <c r="M35" s="2984" t="s">
        <v>48</v>
      </c>
      <c r="N35" s="3086"/>
      <c r="O35" s="3086"/>
      <c r="P35" s="3511" t="s">
        <v>69</v>
      </c>
      <c r="Q35" s="3511" t="s">
        <v>69</v>
      </c>
      <c r="R35" s="3199" t="s">
        <v>69</v>
      </c>
      <c r="S35" s="4214" t="s">
        <v>48</v>
      </c>
      <c r="T35" s="3259" t="s">
        <v>48</v>
      </c>
      <c r="U35" s="131"/>
      <c r="V35" s="3484" t="s">
        <v>48</v>
      </c>
      <c r="W35" s="3484" t="s">
        <v>48</v>
      </c>
      <c r="X35" s="3651" t="s">
        <v>87</v>
      </c>
      <c r="Y35" s="131"/>
      <c r="Z35" s="2443"/>
      <c r="AA35" s="3663" t="s">
        <v>50</v>
      </c>
      <c r="AB35" s="2514" t="s">
        <v>87</v>
      </c>
      <c r="AC35" s="2514" t="s">
        <v>87</v>
      </c>
      <c r="AD35" s="2514" t="s">
        <v>87</v>
      </c>
      <c r="AE35" s="2438" t="s">
        <v>87</v>
      </c>
      <c r="AF35" s="3086" t="s">
        <v>87</v>
      </c>
      <c r="AG35" s="3650" t="s">
        <v>87</v>
      </c>
      <c r="AH35" s="3671"/>
      <c r="AI35" s="3086"/>
      <c r="AJ35" s="2514" t="s">
        <v>50</v>
      </c>
      <c r="AK35" s="2514" t="s">
        <v>50</v>
      </c>
      <c r="AL35" s="2438" t="s">
        <v>50</v>
      </c>
      <c r="AM35" s="131"/>
      <c r="AN35" s="3650"/>
      <c r="AO35" s="3663" t="s">
        <v>50</v>
      </c>
      <c r="AP35" s="131"/>
      <c r="AQ35" s="3086"/>
      <c r="AR35" s="2341"/>
      <c r="AS35" s="2495" t="s">
        <v>65</v>
      </c>
      <c r="AT35" s="2496" t="s">
        <v>65</v>
      </c>
      <c r="AU35" s="3652" t="s">
        <v>65</v>
      </c>
      <c r="AV35" s="1585">
        <f t="shared" si="18"/>
        <v>21</v>
      </c>
      <c r="AW35" s="638">
        <f t="shared" si="19"/>
        <v>7</v>
      </c>
      <c r="AX35" s="2283"/>
    </row>
    <row r="36" spans="1:50" x14ac:dyDescent="0.25">
      <c r="A36" s="1605"/>
      <c r="B36" s="2335" t="s">
        <v>74</v>
      </c>
      <c r="C36" s="2340" t="s">
        <v>84</v>
      </c>
      <c r="D36" s="2793" t="s">
        <v>85</v>
      </c>
      <c r="E36" s="2752" t="s">
        <v>86</v>
      </c>
      <c r="F36" s="2460" t="s">
        <v>44</v>
      </c>
      <c r="G36" s="2419"/>
      <c r="H36" s="2920" t="s">
        <v>44</v>
      </c>
      <c r="I36" s="2920" t="s">
        <v>44</v>
      </c>
      <c r="J36" s="2920" t="s">
        <v>44</v>
      </c>
      <c r="K36" s="2324"/>
      <c r="L36" s="3649"/>
      <c r="M36" s="3185" t="s">
        <v>64</v>
      </c>
      <c r="N36" s="3476" t="s">
        <v>64</v>
      </c>
      <c r="O36" s="3476" t="s">
        <v>64</v>
      </c>
      <c r="P36" s="3476" t="s">
        <v>64</v>
      </c>
      <c r="Q36" s="3476" t="s">
        <v>64</v>
      </c>
      <c r="R36" s="2324"/>
      <c r="S36" s="3649"/>
      <c r="T36" s="3185" t="s">
        <v>42</v>
      </c>
      <c r="U36" s="3476" t="s">
        <v>42</v>
      </c>
      <c r="V36" s="3476" t="s">
        <v>42</v>
      </c>
      <c r="W36" s="3476" t="s">
        <v>42</v>
      </c>
      <c r="X36" s="2449"/>
      <c r="Y36" s="2449"/>
      <c r="Z36" s="3504" t="s">
        <v>64</v>
      </c>
      <c r="AA36" s="4069" t="s">
        <v>65</v>
      </c>
      <c r="AB36" s="3446" t="s">
        <v>65</v>
      </c>
      <c r="AC36" s="3446" t="s">
        <v>65</v>
      </c>
      <c r="AD36" s="3446" t="s">
        <v>65</v>
      </c>
      <c r="AE36" s="2419"/>
      <c r="AF36" s="2419"/>
      <c r="AG36" s="3679"/>
      <c r="AH36" s="2577" t="s">
        <v>42</v>
      </c>
      <c r="AI36" s="2601"/>
      <c r="AJ36" s="2449"/>
      <c r="AK36" s="2449"/>
      <c r="AL36" s="2449" t="s">
        <v>44</v>
      </c>
      <c r="AM36" s="2544" t="s">
        <v>44</v>
      </c>
      <c r="AN36" s="3680" t="s">
        <v>44</v>
      </c>
      <c r="AO36" s="2578" t="s">
        <v>42</v>
      </c>
      <c r="AP36" s="2601" t="s">
        <v>42</v>
      </c>
      <c r="AQ36" s="2449"/>
      <c r="AR36" s="2456"/>
      <c r="AS36" s="2411"/>
      <c r="AT36" s="2409" t="s">
        <v>44</v>
      </c>
      <c r="AU36" s="2544" t="s">
        <v>44</v>
      </c>
      <c r="AV36" s="1585">
        <f t="shared" si="18"/>
        <v>26</v>
      </c>
      <c r="AW36" s="638">
        <f t="shared" si="19"/>
        <v>7</v>
      </c>
      <c r="AX36" s="2283"/>
    </row>
    <row r="37" spans="1:50" x14ac:dyDescent="0.25">
      <c r="A37" s="1605"/>
      <c r="B37" s="91"/>
      <c r="C37" s="2340" t="s">
        <v>249</v>
      </c>
      <c r="D37" s="2749" t="s">
        <v>250</v>
      </c>
      <c r="E37" s="2737" t="s">
        <v>251</v>
      </c>
      <c r="F37" s="3933" t="s">
        <v>70</v>
      </c>
      <c r="G37" s="3936" t="s">
        <v>70</v>
      </c>
      <c r="H37" s="3936" t="s">
        <v>70</v>
      </c>
      <c r="I37" s="3936" t="s">
        <v>70</v>
      </c>
      <c r="J37" s="3936" t="s">
        <v>70</v>
      </c>
      <c r="K37" s="3936" t="s">
        <v>70</v>
      </c>
      <c r="L37" s="3915" t="s">
        <v>55</v>
      </c>
      <c r="M37" s="3936" t="s">
        <v>70</v>
      </c>
      <c r="N37" s="3936" t="s">
        <v>70</v>
      </c>
      <c r="O37" s="3936" t="s">
        <v>70</v>
      </c>
      <c r="P37" s="3936" t="s">
        <v>70</v>
      </c>
      <c r="Q37" s="3936" t="s">
        <v>70</v>
      </c>
      <c r="R37" s="3936" t="s">
        <v>70</v>
      </c>
      <c r="S37" s="3915" t="s">
        <v>55</v>
      </c>
      <c r="T37" s="2569" t="s">
        <v>48</v>
      </c>
      <c r="U37" s="3480" t="s">
        <v>48</v>
      </c>
      <c r="V37" s="3511" t="s">
        <v>48</v>
      </c>
      <c r="W37" s="3511" t="s">
        <v>48</v>
      </c>
      <c r="X37" s="3086"/>
      <c r="Y37" s="3086"/>
      <c r="Z37" s="3691" t="s">
        <v>69</v>
      </c>
      <c r="AA37" s="3452" t="s">
        <v>65</v>
      </c>
      <c r="AB37" s="3262" t="s">
        <v>65</v>
      </c>
      <c r="AC37" s="3262" t="s">
        <v>65</v>
      </c>
      <c r="AD37" s="3262" t="s">
        <v>65</v>
      </c>
      <c r="AE37" s="131"/>
      <c r="AF37" s="131"/>
      <c r="AG37" s="3650"/>
      <c r="AH37" s="3259" t="s">
        <v>48</v>
      </c>
      <c r="AI37" s="3484" t="s">
        <v>48</v>
      </c>
      <c r="AJ37" s="3086"/>
      <c r="AK37" s="3086"/>
      <c r="AL37" s="3086"/>
      <c r="AM37" s="3199" t="s">
        <v>50</v>
      </c>
      <c r="AN37" s="3687" t="s">
        <v>50</v>
      </c>
      <c r="AO37" s="3166" t="s">
        <v>48</v>
      </c>
      <c r="AP37" s="3484" t="s">
        <v>48</v>
      </c>
      <c r="AQ37" s="3086"/>
      <c r="AR37" s="2443"/>
      <c r="AS37" s="2500"/>
      <c r="AT37" s="2494" t="s">
        <v>50</v>
      </c>
      <c r="AU37" s="3199" t="s">
        <v>50</v>
      </c>
      <c r="AV37" s="1585">
        <f t="shared" si="18"/>
        <v>17</v>
      </c>
      <c r="AW37" s="638">
        <f t="shared" si="19"/>
        <v>8</v>
      </c>
      <c r="AX37" s="2283"/>
    </row>
    <row r="38" spans="1:50" x14ac:dyDescent="0.25">
      <c r="A38" s="2338" t="s">
        <v>759</v>
      </c>
      <c r="B38" s="91"/>
      <c r="C38" s="733" t="s">
        <v>91</v>
      </c>
      <c r="D38" s="2741" t="s">
        <v>92</v>
      </c>
      <c r="E38" s="2744" t="s">
        <v>93</v>
      </c>
      <c r="F38" s="3449" t="s">
        <v>80</v>
      </c>
      <c r="G38" s="3476" t="s">
        <v>80</v>
      </c>
      <c r="H38" s="2931" t="s">
        <v>80</v>
      </c>
      <c r="I38" s="2931" t="s">
        <v>80</v>
      </c>
      <c r="J38" s="2931" t="s">
        <v>80</v>
      </c>
      <c r="K38" s="2324" t="s">
        <v>80</v>
      </c>
      <c r="L38" s="3649" t="s">
        <v>80</v>
      </c>
      <c r="M38" s="3185" t="s">
        <v>80</v>
      </c>
      <c r="N38" s="3476" t="s">
        <v>80</v>
      </c>
      <c r="O38" s="3476" t="s">
        <v>80</v>
      </c>
      <c r="P38" s="3476" t="s">
        <v>80</v>
      </c>
      <c r="Q38" s="3476" t="s">
        <v>80</v>
      </c>
      <c r="R38" s="1600" t="s">
        <v>80</v>
      </c>
      <c r="S38" s="1629" t="s">
        <v>80</v>
      </c>
      <c r="T38" s="3908" t="s">
        <v>80</v>
      </c>
      <c r="U38" s="2507" t="s">
        <v>80</v>
      </c>
      <c r="V38" s="2507" t="s">
        <v>80</v>
      </c>
      <c r="W38" s="2601" t="s">
        <v>80</v>
      </c>
      <c r="X38" s="2324" t="s">
        <v>80</v>
      </c>
      <c r="Y38" s="2544" t="s">
        <v>80</v>
      </c>
      <c r="Z38" s="3504" t="s">
        <v>80</v>
      </c>
      <c r="AA38" s="3463" t="s">
        <v>80</v>
      </c>
      <c r="AB38" s="2920" t="s">
        <v>80</v>
      </c>
      <c r="AC38" s="2419" t="s">
        <v>80</v>
      </c>
      <c r="AD38" s="2419" t="s">
        <v>80</v>
      </c>
      <c r="AE38" s="2920" t="s">
        <v>80</v>
      </c>
      <c r="AF38" s="2464" t="s">
        <v>80</v>
      </c>
      <c r="AG38" s="3686" t="s">
        <v>80</v>
      </c>
      <c r="AH38" s="2543" t="s">
        <v>80</v>
      </c>
      <c r="AI38" s="2449" t="s">
        <v>80</v>
      </c>
      <c r="AJ38" s="2601" t="s">
        <v>80</v>
      </c>
      <c r="AK38" s="2601" t="s">
        <v>80</v>
      </c>
      <c r="AL38" s="2601" t="s">
        <v>80</v>
      </c>
      <c r="AM38" s="2449" t="s">
        <v>80</v>
      </c>
      <c r="AN38" s="3320" t="s">
        <v>80</v>
      </c>
      <c r="AO38" s="2578" t="s">
        <v>80</v>
      </c>
      <c r="AP38" s="2601" t="s">
        <v>80</v>
      </c>
      <c r="AQ38" s="2324" t="s">
        <v>80</v>
      </c>
      <c r="AR38" s="2324" t="s">
        <v>80</v>
      </c>
      <c r="AS38" s="2461"/>
      <c r="AT38" s="2414"/>
      <c r="AU38" s="2544" t="s">
        <v>80</v>
      </c>
      <c r="AV38" s="1585">
        <f t="shared" si="18"/>
        <v>0</v>
      </c>
      <c r="AW38" s="638">
        <f t="shared" si="19"/>
        <v>0</v>
      </c>
      <c r="AX38" s="2283"/>
    </row>
    <row r="39" spans="1:50" x14ac:dyDescent="0.25">
      <c r="A39" s="2338"/>
      <c r="B39" s="91"/>
      <c r="C39" s="733" t="s">
        <v>652</v>
      </c>
      <c r="D39" s="2736" t="s">
        <v>772</v>
      </c>
      <c r="E39" s="2737" t="s">
        <v>773</v>
      </c>
      <c r="F39" s="3258" t="s">
        <v>69</v>
      </c>
      <c r="G39" s="3511" t="s">
        <v>69</v>
      </c>
      <c r="H39" s="3511" t="s">
        <v>48</v>
      </c>
      <c r="I39" s="3511" t="s">
        <v>48</v>
      </c>
      <c r="J39" s="3511" t="s">
        <v>48</v>
      </c>
      <c r="K39" s="131"/>
      <c r="L39" s="3650"/>
      <c r="M39" s="2984" t="s">
        <v>69</v>
      </c>
      <c r="N39" s="3511" t="s">
        <v>69</v>
      </c>
      <c r="O39" s="3511" t="s">
        <v>69</v>
      </c>
      <c r="P39" s="3511" t="s">
        <v>69</v>
      </c>
      <c r="Q39" s="3511" t="s">
        <v>69</v>
      </c>
      <c r="R39" s="131"/>
      <c r="S39" s="3650"/>
      <c r="T39" s="125"/>
      <c r="U39" s="2438" t="s">
        <v>50</v>
      </c>
      <c r="V39" s="2438" t="s">
        <v>50</v>
      </c>
      <c r="W39" s="3484" t="s">
        <v>48</v>
      </c>
      <c r="X39" s="3086"/>
      <c r="Y39" s="3199" t="s">
        <v>50</v>
      </c>
      <c r="Z39" s="3691" t="s">
        <v>50</v>
      </c>
      <c r="AA39" s="2331" t="s">
        <v>50</v>
      </c>
      <c r="AB39" s="2514" t="s">
        <v>50</v>
      </c>
      <c r="AC39" s="3086"/>
      <c r="AD39" s="3086"/>
      <c r="AE39" s="2514" t="s">
        <v>50</v>
      </c>
      <c r="AF39" s="3199" t="s">
        <v>50</v>
      </c>
      <c r="AG39" s="3687" t="s">
        <v>50</v>
      </c>
      <c r="AH39" s="3309"/>
      <c r="AI39" s="131"/>
      <c r="AJ39" s="3484" t="s">
        <v>48</v>
      </c>
      <c r="AK39" s="3484" t="s">
        <v>48</v>
      </c>
      <c r="AL39" s="3651" t="s">
        <v>48</v>
      </c>
      <c r="AM39" s="190" t="s">
        <v>55</v>
      </c>
      <c r="AN39" s="3701" t="s">
        <v>55</v>
      </c>
      <c r="AO39" s="3166" t="s">
        <v>48</v>
      </c>
      <c r="AP39" s="3484" t="s">
        <v>48</v>
      </c>
      <c r="AQ39" s="131"/>
      <c r="AR39" s="131"/>
      <c r="AS39" s="2500"/>
      <c r="AT39" s="4054" t="s">
        <v>55</v>
      </c>
      <c r="AU39" s="3199" t="s">
        <v>50</v>
      </c>
      <c r="AV39" s="1585">
        <f t="shared" si="18"/>
        <v>26</v>
      </c>
      <c r="AW39" s="638">
        <f t="shared" si="19"/>
        <v>9</v>
      </c>
      <c r="AX39" s="2283"/>
    </row>
    <row r="40" spans="1:50" x14ac:dyDescent="0.25">
      <c r="A40" s="2343" t="s">
        <v>759</v>
      </c>
      <c r="B40" s="91"/>
      <c r="C40" s="2340" t="s">
        <v>175</v>
      </c>
      <c r="D40" s="2755" t="s">
        <v>176</v>
      </c>
      <c r="E40" s="2756" t="s">
        <v>177</v>
      </c>
      <c r="F40" s="3449" t="s">
        <v>42</v>
      </c>
      <c r="G40" s="2324"/>
      <c r="H40" s="2449"/>
      <c r="I40" s="3476" t="s">
        <v>64</v>
      </c>
      <c r="J40" s="3476" t="s">
        <v>64</v>
      </c>
      <c r="K40" s="2720" t="s">
        <v>64</v>
      </c>
      <c r="L40" s="4059" t="s">
        <v>64</v>
      </c>
      <c r="M40" s="2506"/>
      <c r="N40" s="2510" t="s">
        <v>44</v>
      </c>
      <c r="O40" s="2510" t="s">
        <v>44</v>
      </c>
      <c r="P40" s="2510" t="s">
        <v>44</v>
      </c>
      <c r="Q40" s="2507" t="s">
        <v>44</v>
      </c>
      <c r="R40" s="2324"/>
      <c r="S40" s="3649"/>
      <c r="T40" s="2931" t="s">
        <v>42</v>
      </c>
      <c r="U40" s="2931" t="s">
        <v>42</v>
      </c>
      <c r="V40" s="2931" t="s">
        <v>42</v>
      </c>
      <c r="W40" s="2931" t="s">
        <v>42</v>
      </c>
      <c r="X40" s="2931" t="s">
        <v>42</v>
      </c>
      <c r="Y40" s="2324"/>
      <c r="Z40" s="2451"/>
      <c r="AA40" s="2577" t="s">
        <v>42</v>
      </c>
      <c r="AB40" s="2601" t="s">
        <v>42</v>
      </c>
      <c r="AC40" s="2601" t="s">
        <v>42</v>
      </c>
      <c r="AD40" s="2449"/>
      <c r="AE40" s="2449"/>
      <c r="AF40" s="2544" t="s">
        <v>44</v>
      </c>
      <c r="AG40" s="3680" t="s">
        <v>44</v>
      </c>
      <c r="AH40" s="3664" t="s">
        <v>44</v>
      </c>
      <c r="AI40" s="2412" t="s">
        <v>44</v>
      </c>
      <c r="AJ40" s="2412" t="s">
        <v>44</v>
      </c>
      <c r="AK40" s="2412" t="s">
        <v>44</v>
      </c>
      <c r="AL40" s="1614" t="s">
        <v>55</v>
      </c>
      <c r="AM40" s="1614" t="s">
        <v>55</v>
      </c>
      <c r="AN40" s="1615" t="s">
        <v>55</v>
      </c>
      <c r="AO40" s="1619" t="s">
        <v>55</v>
      </c>
      <c r="AP40" s="1614" t="s">
        <v>55</v>
      </c>
      <c r="AQ40" s="2449"/>
      <c r="AR40" s="2412" t="s">
        <v>44</v>
      </c>
      <c r="AS40" s="2445" t="s">
        <v>44</v>
      </c>
      <c r="AT40" s="2544" t="s">
        <v>44</v>
      </c>
      <c r="AU40" s="3836"/>
      <c r="AV40" s="1585">
        <f t="shared" si="18"/>
        <v>26</v>
      </c>
      <c r="AW40" s="638">
        <f t="shared" si="19"/>
        <v>9</v>
      </c>
      <c r="AX40" s="2283"/>
    </row>
    <row r="41" spans="1:50" x14ac:dyDescent="0.25">
      <c r="A41" s="2343" t="s">
        <v>759</v>
      </c>
      <c r="B41" s="2913" t="s">
        <v>791</v>
      </c>
      <c r="C41" s="733" t="s">
        <v>792</v>
      </c>
      <c r="D41" s="2745" t="s">
        <v>722</v>
      </c>
      <c r="E41" s="2750" t="s">
        <v>723</v>
      </c>
      <c r="F41" s="3690" t="s">
        <v>48</v>
      </c>
      <c r="G41" s="3086"/>
      <c r="H41" s="3086"/>
      <c r="I41" s="3511" t="s">
        <v>69</v>
      </c>
      <c r="J41" s="3511" t="s">
        <v>69</v>
      </c>
      <c r="K41" s="3654" t="s">
        <v>69</v>
      </c>
      <c r="L41" s="4060" t="s">
        <v>69</v>
      </c>
      <c r="M41" s="2450"/>
      <c r="N41" s="2514" t="s">
        <v>50</v>
      </c>
      <c r="O41" s="2514" t="s">
        <v>50</v>
      </c>
      <c r="P41" s="2514" t="s">
        <v>50</v>
      </c>
      <c r="Q41" s="2438" t="s">
        <v>50</v>
      </c>
      <c r="R41" s="131"/>
      <c r="S41" s="3650"/>
      <c r="T41" s="3258" t="s">
        <v>48</v>
      </c>
      <c r="U41" s="3511" t="s">
        <v>48</v>
      </c>
      <c r="V41" s="3511" t="s">
        <v>48</v>
      </c>
      <c r="W41" s="3511" t="s">
        <v>48</v>
      </c>
      <c r="X41" s="3511" t="s">
        <v>48</v>
      </c>
      <c r="Y41" s="131"/>
      <c r="Z41" s="2443"/>
      <c r="AA41" s="3259" t="s">
        <v>48</v>
      </c>
      <c r="AB41" s="3484" t="s">
        <v>48</v>
      </c>
      <c r="AC41" s="3484" t="s">
        <v>48</v>
      </c>
      <c r="AD41" s="3086"/>
      <c r="AE41" s="3086"/>
      <c r="AF41" s="3199" t="s">
        <v>50</v>
      </c>
      <c r="AG41" s="3687" t="s">
        <v>50</v>
      </c>
      <c r="AH41" s="3663" t="s">
        <v>50</v>
      </c>
      <c r="AI41" s="2514" t="s">
        <v>50</v>
      </c>
      <c r="AJ41" s="2514" t="s">
        <v>50</v>
      </c>
      <c r="AK41" s="2514" t="s">
        <v>50</v>
      </c>
      <c r="AL41" s="3086"/>
      <c r="AM41" s="3086"/>
      <c r="AN41" s="3650"/>
      <c r="AO41" s="2450"/>
      <c r="AP41" s="131"/>
      <c r="AQ41" s="131"/>
      <c r="AR41" s="2514" t="s">
        <v>50</v>
      </c>
      <c r="AS41" s="2959" t="s">
        <v>50</v>
      </c>
      <c r="AT41" s="3199" t="s">
        <v>50</v>
      </c>
      <c r="AU41" s="3650"/>
      <c r="AV41" s="1585">
        <f t="shared" si="18"/>
        <v>26</v>
      </c>
      <c r="AW41" s="638">
        <f t="shared" si="19"/>
        <v>9</v>
      </c>
      <c r="AX41" s="2283"/>
    </row>
    <row r="42" spans="1:50" x14ac:dyDescent="0.25">
      <c r="A42" s="2343" t="s">
        <v>759</v>
      </c>
      <c r="B42" s="91"/>
      <c r="C42" s="733" t="s">
        <v>105</v>
      </c>
      <c r="D42" s="2741" t="s">
        <v>106</v>
      </c>
      <c r="E42" s="2756" t="s">
        <v>107</v>
      </c>
      <c r="F42" s="3449" t="s">
        <v>42</v>
      </c>
      <c r="G42" s="3476" t="s">
        <v>42</v>
      </c>
      <c r="H42" s="3079"/>
      <c r="I42" s="3476" t="s">
        <v>42</v>
      </c>
      <c r="J42" s="3476" t="s">
        <v>42</v>
      </c>
      <c r="K42" s="3079"/>
      <c r="L42" s="4213" t="s">
        <v>42</v>
      </c>
      <c r="M42" s="2522" t="s">
        <v>42</v>
      </c>
      <c r="N42" s="2449"/>
      <c r="O42" s="2449"/>
      <c r="P42" s="2931" t="s">
        <v>64</v>
      </c>
      <c r="Q42" s="2407" t="s">
        <v>65</v>
      </c>
      <c r="R42" s="2407" t="s">
        <v>65</v>
      </c>
      <c r="S42" s="2989" t="s">
        <v>65</v>
      </c>
      <c r="T42" s="3151" t="s">
        <v>41</v>
      </c>
      <c r="U42" s="2324" t="s">
        <v>41</v>
      </c>
      <c r="V42" s="3476" t="s">
        <v>64</v>
      </c>
      <c r="W42" s="3476" t="s">
        <v>64</v>
      </c>
      <c r="X42" s="3476" t="s">
        <v>64</v>
      </c>
      <c r="Y42" s="2720" t="s">
        <v>64</v>
      </c>
      <c r="Z42" s="1620" t="s">
        <v>55</v>
      </c>
      <c r="AA42" s="1038" t="s">
        <v>70</v>
      </c>
      <c r="AB42" s="742" t="s">
        <v>70</v>
      </c>
      <c r="AC42" s="742" t="s">
        <v>70</v>
      </c>
      <c r="AD42" s="742" t="s">
        <v>70</v>
      </c>
      <c r="AE42" s="742" t="s">
        <v>70</v>
      </c>
      <c r="AF42" s="742" t="s">
        <v>70</v>
      </c>
      <c r="AG42" s="1612" t="s">
        <v>55</v>
      </c>
      <c r="AH42" s="1621" t="s">
        <v>70</v>
      </c>
      <c r="AI42" s="1608" t="s">
        <v>70</v>
      </c>
      <c r="AJ42" s="1608" t="s">
        <v>70</v>
      </c>
      <c r="AK42" s="1608" t="s">
        <v>70</v>
      </c>
      <c r="AL42" s="1608" t="s">
        <v>70</v>
      </c>
      <c r="AM42" s="1608" t="s">
        <v>70</v>
      </c>
      <c r="AN42" s="1609" t="s">
        <v>55</v>
      </c>
      <c r="AO42" s="3830" t="s">
        <v>70</v>
      </c>
      <c r="AP42" s="1608" t="s">
        <v>70</v>
      </c>
      <c r="AQ42" s="745" t="s">
        <v>70</v>
      </c>
      <c r="AR42" s="1608" t="s">
        <v>70</v>
      </c>
      <c r="AS42" s="3827" t="s">
        <v>55</v>
      </c>
      <c r="AT42" s="3828" t="s">
        <v>70</v>
      </c>
      <c r="AU42" s="1615" t="s">
        <v>55</v>
      </c>
      <c r="AV42" s="1585">
        <f t="shared" si="18"/>
        <v>14</v>
      </c>
      <c r="AW42" s="638">
        <f t="shared" si="19"/>
        <v>6</v>
      </c>
      <c r="AX42" s="2283"/>
    </row>
    <row r="43" spans="1:50" x14ac:dyDescent="0.25">
      <c r="A43" s="2343" t="s">
        <v>759</v>
      </c>
      <c r="B43" s="91"/>
      <c r="C43" s="733" t="s">
        <v>108</v>
      </c>
      <c r="D43" s="2745" t="s">
        <v>109</v>
      </c>
      <c r="E43" s="2746" t="s">
        <v>110</v>
      </c>
      <c r="F43" s="3690" t="s">
        <v>48</v>
      </c>
      <c r="G43" s="3480" t="s">
        <v>48</v>
      </c>
      <c r="H43" s="131"/>
      <c r="I43" s="3480" t="s">
        <v>48</v>
      </c>
      <c r="J43" s="3480" t="s">
        <v>48</v>
      </c>
      <c r="K43" s="131"/>
      <c r="L43" s="4214" t="s">
        <v>48</v>
      </c>
      <c r="M43" s="2984" t="s">
        <v>48</v>
      </c>
      <c r="N43" s="3086"/>
      <c r="O43" s="3086"/>
      <c r="P43" s="3511" t="s">
        <v>69</v>
      </c>
      <c r="Q43" s="3262" t="s">
        <v>65</v>
      </c>
      <c r="R43" s="3262" t="s">
        <v>65</v>
      </c>
      <c r="S43" s="3652" t="s">
        <v>65</v>
      </c>
      <c r="T43" s="2398" t="s">
        <v>41</v>
      </c>
      <c r="U43" s="131" t="s">
        <v>41</v>
      </c>
      <c r="V43" s="131"/>
      <c r="W43" s="3511" t="s">
        <v>69</v>
      </c>
      <c r="X43" s="3511" t="s">
        <v>69</v>
      </c>
      <c r="Y43" s="3654" t="s">
        <v>69</v>
      </c>
      <c r="Z43" s="4188" t="s">
        <v>69</v>
      </c>
      <c r="AA43" s="2331" t="s">
        <v>50</v>
      </c>
      <c r="AB43" s="2514" t="s">
        <v>50</v>
      </c>
      <c r="AC43" s="131"/>
      <c r="AD43" s="3114" t="s">
        <v>49</v>
      </c>
      <c r="AE43" s="2929" t="s">
        <v>49</v>
      </c>
      <c r="AF43" s="131"/>
      <c r="AG43" s="3650"/>
      <c r="AH43" s="3663" t="s">
        <v>50</v>
      </c>
      <c r="AI43" s="3086"/>
      <c r="AJ43" s="2514" t="s">
        <v>50</v>
      </c>
      <c r="AK43" s="2514" t="s">
        <v>50</v>
      </c>
      <c r="AL43" s="2438" t="s">
        <v>50</v>
      </c>
      <c r="AM43" s="131"/>
      <c r="AN43" s="3650"/>
      <c r="AO43" s="3776" t="s">
        <v>50</v>
      </c>
      <c r="AP43" s="2514" t="s">
        <v>50</v>
      </c>
      <c r="AQ43" s="2514" t="s">
        <v>50</v>
      </c>
      <c r="AR43" s="2472" t="s">
        <v>50</v>
      </c>
      <c r="AS43" s="2500"/>
      <c r="AT43" s="2450"/>
      <c r="AU43" s="1615" t="s">
        <v>55</v>
      </c>
      <c r="AV43" s="1585">
        <f t="shared" si="18"/>
        <v>26</v>
      </c>
      <c r="AW43" s="638">
        <f t="shared" si="19"/>
        <v>6</v>
      </c>
      <c r="AX43" s="2283"/>
    </row>
    <row r="44" spans="1:50" x14ac:dyDescent="0.25">
      <c r="A44" s="2333" t="s">
        <v>759</v>
      </c>
      <c r="B44" s="91"/>
      <c r="C44" s="733" t="s">
        <v>111</v>
      </c>
      <c r="D44" s="2738" t="s">
        <v>112</v>
      </c>
      <c r="E44" s="2748" t="s">
        <v>113</v>
      </c>
      <c r="F44" s="2355" t="s">
        <v>42</v>
      </c>
      <c r="G44" s="2931" t="s">
        <v>42</v>
      </c>
      <c r="H44" s="2931" t="s">
        <v>42</v>
      </c>
      <c r="I44" s="2931" t="s">
        <v>42</v>
      </c>
      <c r="J44" s="2931" t="s">
        <v>42</v>
      </c>
      <c r="K44" s="2449"/>
      <c r="L44" s="3320"/>
      <c r="M44" s="2401" t="s">
        <v>44</v>
      </c>
      <c r="N44" s="2920" t="s">
        <v>44</v>
      </c>
      <c r="O44" s="2920" t="s">
        <v>44</v>
      </c>
      <c r="P44" s="2971" t="s">
        <v>42</v>
      </c>
      <c r="Q44" s="4004" t="s">
        <v>55</v>
      </c>
      <c r="R44" s="4004" t="s">
        <v>55</v>
      </c>
      <c r="S44" s="4051" t="s">
        <v>55</v>
      </c>
      <c r="T44" s="2946" t="s">
        <v>43</v>
      </c>
      <c r="U44" s="2931" t="s">
        <v>64</v>
      </c>
      <c r="V44" s="2931" t="s">
        <v>64</v>
      </c>
      <c r="W44" s="2408"/>
      <c r="X44" s="2408"/>
      <c r="Y44" s="2407" t="s">
        <v>65</v>
      </c>
      <c r="Z44" s="2458" t="s">
        <v>65</v>
      </c>
      <c r="AA44" s="2505" t="s">
        <v>41</v>
      </c>
      <c r="AB44" s="2324" t="s">
        <v>41</v>
      </c>
      <c r="AC44" s="2412" t="s">
        <v>44</v>
      </c>
      <c r="AD44" s="3837" t="s">
        <v>55</v>
      </c>
      <c r="AE44" s="2412" t="s">
        <v>44</v>
      </c>
      <c r="AF44" s="2601" t="s">
        <v>42</v>
      </c>
      <c r="AG44" s="3649"/>
      <c r="AH44" s="3867" t="s">
        <v>821</v>
      </c>
      <c r="AI44" s="2412" t="s">
        <v>44</v>
      </c>
      <c r="AJ44" s="3837" t="s">
        <v>55</v>
      </c>
      <c r="AK44" s="2412" t="s">
        <v>44</v>
      </c>
      <c r="AL44" s="2412" t="s">
        <v>44</v>
      </c>
      <c r="AM44" s="2506"/>
      <c r="AN44" s="3649"/>
      <c r="AO44" s="3775" t="s">
        <v>44</v>
      </c>
      <c r="AP44" s="2449"/>
      <c r="AQ44" s="2449"/>
      <c r="AR44" s="2510" t="s">
        <v>44</v>
      </c>
      <c r="AS44" s="2411"/>
      <c r="AT44" s="2409" t="s">
        <v>44</v>
      </c>
      <c r="AU44" s="2544" t="s">
        <v>44</v>
      </c>
      <c r="AV44" s="1585">
        <f>COUNTIF(F44:AU44,"&lt;&gt;CP")-COUNTIF(F44:AU44,"")-COUNTIF(F44:AU44,"R")-COUNTIF(F44:AU44,"AT")-COUNTIF(F44:AU44,"AM")-COUNTIF(F44:AU44,"RD")</f>
        <v>25</v>
      </c>
      <c r="AW44" s="638">
        <f>COUNTIF(F44:AU44,"A12")+COUNTIF(F44:AU44,"B12")</f>
        <v>7</v>
      </c>
      <c r="AX44" s="2283"/>
    </row>
    <row r="45" spans="1:50" x14ac:dyDescent="0.25">
      <c r="A45" s="2333" t="s">
        <v>759</v>
      </c>
      <c r="B45" s="91"/>
      <c r="C45" s="733" t="s">
        <v>218</v>
      </c>
      <c r="D45" s="2768" t="s">
        <v>219</v>
      </c>
      <c r="E45" s="2886" t="s">
        <v>220</v>
      </c>
      <c r="F45" s="3690" t="s">
        <v>42</v>
      </c>
      <c r="G45" s="3480" t="s">
        <v>42</v>
      </c>
      <c r="H45" s="3480" t="s">
        <v>42</v>
      </c>
      <c r="I45" s="3480" t="s">
        <v>42</v>
      </c>
      <c r="J45" s="3480" t="s">
        <v>42</v>
      </c>
      <c r="K45" s="3086"/>
      <c r="L45" s="3650"/>
      <c r="M45" s="4379" t="s">
        <v>44</v>
      </c>
      <c r="N45" s="4380" t="s">
        <v>44</v>
      </c>
      <c r="O45" s="4380" t="s">
        <v>44</v>
      </c>
      <c r="P45" s="4380" t="s">
        <v>44</v>
      </c>
      <c r="Q45" s="4380" t="s">
        <v>44</v>
      </c>
      <c r="R45" s="131"/>
      <c r="S45" s="2350"/>
      <c r="T45" s="3112" t="s">
        <v>43</v>
      </c>
      <c r="U45" s="3511" t="s">
        <v>64</v>
      </c>
      <c r="V45" s="3511" t="s">
        <v>64</v>
      </c>
      <c r="W45" s="2450"/>
      <c r="X45" s="2450"/>
      <c r="Y45" s="3262" t="s">
        <v>65</v>
      </c>
      <c r="Z45" s="3774" t="s">
        <v>65</v>
      </c>
      <c r="AA45" s="3309" t="s">
        <v>41</v>
      </c>
      <c r="AB45" s="131" t="s">
        <v>41</v>
      </c>
      <c r="AC45" s="131"/>
      <c r="AD45" s="2514" t="s">
        <v>44</v>
      </c>
      <c r="AE45" s="2514" t="s">
        <v>44</v>
      </c>
      <c r="AF45" s="3484" t="s">
        <v>42</v>
      </c>
      <c r="AG45" s="138"/>
      <c r="AH45" s="3671"/>
      <c r="AI45" s="2514" t="s">
        <v>44</v>
      </c>
      <c r="AJ45" s="3086"/>
      <c r="AK45" s="2514" t="s">
        <v>44</v>
      </c>
      <c r="AL45" s="2514" t="s">
        <v>44</v>
      </c>
      <c r="AM45" s="159"/>
      <c r="AN45" s="3650"/>
      <c r="AO45" s="3776" t="s">
        <v>44</v>
      </c>
      <c r="AP45" s="131"/>
      <c r="AQ45" s="131"/>
      <c r="AR45" s="2514" t="s">
        <v>44</v>
      </c>
      <c r="AS45" s="2500"/>
      <c r="AT45" s="2494" t="s">
        <v>44</v>
      </c>
      <c r="AU45" s="3199" t="s">
        <v>44</v>
      </c>
      <c r="AV45" s="1585">
        <f>COUNTIF(F45:AU45,"&lt;&gt;CP")-COUNTIF(F45:AU45,"")-COUNTIF(F45:AU45,"R")-COUNTIF(F45:AU45,"AT")-COUNTIF(F45:AU45,"AM")-COUNTIF(F45:AU45,"RD")</f>
        <v>25</v>
      </c>
      <c r="AW45" s="638">
        <f>COUNTIF(F45:AU45,"A12")+COUNTIF(F45:AU45,"B12")</f>
        <v>6</v>
      </c>
      <c r="AX45" s="2283"/>
    </row>
    <row r="46" spans="1:50" x14ac:dyDescent="0.25">
      <c r="A46" s="2333" t="s">
        <v>759</v>
      </c>
      <c r="B46" s="91"/>
      <c r="C46" s="2340" t="s">
        <v>117</v>
      </c>
      <c r="D46" s="2785" t="s">
        <v>118</v>
      </c>
      <c r="E46" s="2847" t="s">
        <v>119</v>
      </c>
      <c r="F46" s="3185" t="s">
        <v>64</v>
      </c>
      <c r="G46" s="3476" t="s">
        <v>64</v>
      </c>
      <c r="H46" s="2324"/>
      <c r="I46" s="2324"/>
      <c r="J46" s="3476" t="s">
        <v>64</v>
      </c>
      <c r="K46" s="2720" t="s">
        <v>64</v>
      </c>
      <c r="L46" s="4476" t="s">
        <v>64</v>
      </c>
      <c r="M46" s="4215" t="s">
        <v>42</v>
      </c>
      <c r="N46" s="4256" t="s">
        <v>42</v>
      </c>
      <c r="O46" s="4256" t="s">
        <v>42</v>
      </c>
      <c r="P46" s="4278" t="s">
        <v>55</v>
      </c>
      <c r="Q46" s="4278" t="s">
        <v>55</v>
      </c>
      <c r="R46" s="4278" t="s">
        <v>55</v>
      </c>
      <c r="S46" s="3217"/>
      <c r="T46" s="3461" t="s">
        <v>42</v>
      </c>
      <c r="U46" s="4087" t="s">
        <v>42</v>
      </c>
      <c r="V46" s="2479"/>
      <c r="W46" s="2479"/>
      <c r="X46" s="4136" t="s">
        <v>65</v>
      </c>
      <c r="Y46" s="4136" t="s">
        <v>65</v>
      </c>
      <c r="Z46" s="2481" t="s">
        <v>65</v>
      </c>
      <c r="AA46" s="3694" t="s">
        <v>41</v>
      </c>
      <c r="AB46" s="3079" t="s">
        <v>41</v>
      </c>
      <c r="AC46" s="4087" t="s">
        <v>42</v>
      </c>
      <c r="AD46" s="4087" t="s">
        <v>42</v>
      </c>
      <c r="AE46" s="4087" t="s">
        <v>42</v>
      </c>
      <c r="AF46" s="4087" t="s">
        <v>42</v>
      </c>
      <c r="AG46" s="3217"/>
      <c r="AH46" s="4482" t="s">
        <v>44</v>
      </c>
      <c r="AI46" s="2507" t="s">
        <v>44</v>
      </c>
      <c r="AJ46" s="2507" t="s">
        <v>44</v>
      </c>
      <c r="AK46" s="2507" t="s">
        <v>44</v>
      </c>
      <c r="AL46" s="3930" t="s">
        <v>55</v>
      </c>
      <c r="AM46" s="3930" t="s">
        <v>55</v>
      </c>
      <c r="AN46" s="4484" t="s">
        <v>55</v>
      </c>
      <c r="AO46" s="3784" t="s">
        <v>44</v>
      </c>
      <c r="AP46" s="3216" t="s">
        <v>44</v>
      </c>
      <c r="AQ46" s="3216" t="s">
        <v>44</v>
      </c>
      <c r="AR46" s="4278" t="s">
        <v>70</v>
      </c>
      <c r="AS46" s="4487" t="s">
        <v>55</v>
      </c>
      <c r="AT46" s="4488" t="s">
        <v>70</v>
      </c>
      <c r="AU46" s="4280" t="s">
        <v>55</v>
      </c>
      <c r="AV46" s="88">
        <f t="shared" si="18"/>
        <v>24</v>
      </c>
      <c r="AW46" s="638">
        <f t="shared" si="19"/>
        <v>9</v>
      </c>
      <c r="AX46" s="2283"/>
    </row>
    <row r="47" spans="1:50" x14ac:dyDescent="0.25">
      <c r="A47" s="2333"/>
      <c r="B47" s="91"/>
      <c r="C47" s="2340"/>
      <c r="D47" s="4202" t="s">
        <v>822</v>
      </c>
      <c r="E47" s="4474" t="s">
        <v>122</v>
      </c>
      <c r="F47" s="2898"/>
      <c r="G47" s="2727"/>
      <c r="H47" s="2727"/>
      <c r="I47" s="2727"/>
      <c r="J47" s="2727"/>
      <c r="K47" s="2727"/>
      <c r="L47" s="3624"/>
      <c r="M47" s="4478"/>
      <c r="N47" s="2727"/>
      <c r="O47" s="2727"/>
      <c r="P47" s="2718"/>
      <c r="Q47" s="2718"/>
      <c r="R47" s="2718"/>
      <c r="S47" s="4479"/>
      <c r="T47" s="2898"/>
      <c r="U47" s="2727"/>
      <c r="V47" s="2727"/>
      <c r="W47" s="2727"/>
      <c r="X47" s="2727"/>
      <c r="Y47" s="2727"/>
      <c r="Z47" s="3624"/>
      <c r="AA47" s="4478"/>
      <c r="AB47" s="3624"/>
      <c r="AC47" s="4296" t="s">
        <v>123</v>
      </c>
      <c r="AD47" s="4296" t="s">
        <v>123</v>
      </c>
      <c r="AE47" s="4296" t="s">
        <v>123</v>
      </c>
      <c r="AF47" s="4296" t="s">
        <v>123</v>
      </c>
      <c r="AG47" s="4400"/>
      <c r="AH47" s="4636"/>
      <c r="AI47" s="4635"/>
      <c r="AJ47" s="4471" t="s">
        <v>123</v>
      </c>
      <c r="AK47" s="4471" t="s">
        <v>123</v>
      </c>
      <c r="AL47" s="2718"/>
      <c r="AM47" s="2718"/>
      <c r="AN47" s="4485"/>
      <c r="AO47" s="4471" t="s">
        <v>123</v>
      </c>
      <c r="AP47" s="4471" t="s">
        <v>123</v>
      </c>
      <c r="AQ47" s="4471" t="s">
        <v>123</v>
      </c>
      <c r="AR47" s="2718"/>
      <c r="AS47" s="2718"/>
      <c r="AT47" s="4299"/>
      <c r="AU47" s="4489"/>
      <c r="AV47" s="88"/>
      <c r="AW47" s="638"/>
      <c r="AX47" s="2283"/>
    </row>
    <row r="48" spans="1:50" ht="15.75" thickBot="1" x14ac:dyDescent="0.3">
      <c r="A48" s="2333"/>
      <c r="B48" s="91"/>
      <c r="C48" s="2340"/>
      <c r="D48" s="4574" t="s">
        <v>823</v>
      </c>
      <c r="E48" s="4543" t="s">
        <v>684</v>
      </c>
      <c r="F48" s="3589"/>
      <c r="G48" s="3586"/>
      <c r="H48" s="3586"/>
      <c r="I48" s="3586"/>
      <c r="J48" s="3586"/>
      <c r="K48" s="3586"/>
      <c r="L48" s="4476" t="s">
        <v>123</v>
      </c>
      <c r="M48" s="4480" t="s">
        <v>123</v>
      </c>
      <c r="N48" s="3588" t="s">
        <v>123</v>
      </c>
      <c r="O48" s="3588" t="s">
        <v>123</v>
      </c>
      <c r="P48" s="2711"/>
      <c r="Q48" s="2711"/>
      <c r="R48" s="2711"/>
      <c r="S48" s="4481"/>
      <c r="T48" s="4477" t="s">
        <v>123</v>
      </c>
      <c r="U48" s="4470" t="s">
        <v>123</v>
      </c>
      <c r="V48" s="3586"/>
      <c r="W48" s="3586"/>
      <c r="X48" s="3586"/>
      <c r="Y48" s="3586"/>
      <c r="Z48" s="3593"/>
      <c r="AA48" s="3594"/>
      <c r="AB48" s="3586"/>
      <c r="AC48" s="3586"/>
      <c r="AD48" s="3586"/>
      <c r="AE48" s="3586"/>
      <c r="AF48" s="3586"/>
      <c r="AG48" s="3595"/>
      <c r="AH48" s="4483"/>
      <c r="AI48" s="3586"/>
      <c r="AJ48" s="3586"/>
      <c r="AK48" s="3586"/>
      <c r="AL48" s="4472"/>
      <c r="AM48" s="4472"/>
      <c r="AN48" s="4486"/>
      <c r="AO48" s="4490"/>
      <c r="AP48" s="3586"/>
      <c r="AQ48" s="3586"/>
      <c r="AR48" s="4472"/>
      <c r="AS48" s="4472"/>
      <c r="AT48" s="4473"/>
      <c r="AU48" s="4491"/>
      <c r="AV48" s="88"/>
      <c r="AW48" s="638"/>
      <c r="AX48" s="2283"/>
    </row>
    <row r="49" spans="1:50" ht="15.75" thickBot="1" x14ac:dyDescent="0.3">
      <c r="A49" s="2333" t="s">
        <v>759</v>
      </c>
      <c r="B49" s="91"/>
      <c r="C49" s="2340" t="s">
        <v>225</v>
      </c>
      <c r="D49" s="2743" t="s">
        <v>226</v>
      </c>
      <c r="E49" s="852" t="s">
        <v>227</v>
      </c>
      <c r="F49" s="2532" t="s">
        <v>87</v>
      </c>
      <c r="G49" s="2530" t="s">
        <v>87</v>
      </c>
      <c r="H49" s="140"/>
      <c r="I49" s="2395"/>
      <c r="J49" s="2530" t="s">
        <v>69</v>
      </c>
      <c r="K49" s="2555" t="s">
        <v>69</v>
      </c>
      <c r="L49" s="2995" t="s">
        <v>69</v>
      </c>
      <c r="M49" s="2607" t="s">
        <v>48</v>
      </c>
      <c r="N49" s="2609" t="s">
        <v>48</v>
      </c>
      <c r="O49" s="2938" t="s">
        <v>48</v>
      </c>
      <c r="P49" s="164"/>
      <c r="Q49" s="2434" t="s">
        <v>50</v>
      </c>
      <c r="R49" s="2395"/>
      <c r="S49" s="2345"/>
      <c r="T49" s="2560" t="s">
        <v>48</v>
      </c>
      <c r="U49" s="2983" t="s">
        <v>48</v>
      </c>
      <c r="V49" s="2397"/>
      <c r="W49" s="2397"/>
      <c r="X49" s="2591" t="s">
        <v>65</v>
      </c>
      <c r="Y49" s="2591" t="s">
        <v>65</v>
      </c>
      <c r="Z49" s="3451" t="s">
        <v>65</v>
      </c>
      <c r="AA49" s="2398" t="s">
        <v>41</v>
      </c>
      <c r="AB49" s="140" t="s">
        <v>41</v>
      </c>
      <c r="AC49" s="2530" t="s">
        <v>48</v>
      </c>
      <c r="AD49" s="2530" t="s">
        <v>48</v>
      </c>
      <c r="AE49" s="2530" t="s">
        <v>48</v>
      </c>
      <c r="AF49" s="2530" t="s">
        <v>48</v>
      </c>
      <c r="AG49" s="4297"/>
      <c r="AH49" s="4265" t="s">
        <v>70</v>
      </c>
      <c r="AI49" s="4254" t="s">
        <v>70</v>
      </c>
      <c r="AJ49" s="4254" t="s">
        <v>70</v>
      </c>
      <c r="AK49" s="4254" t="s">
        <v>70</v>
      </c>
      <c r="AL49" s="4254" t="s">
        <v>70</v>
      </c>
      <c r="AM49" s="4254" t="s">
        <v>70</v>
      </c>
      <c r="AN49" s="4273" t="s">
        <v>55</v>
      </c>
      <c r="AO49" s="4263" t="s">
        <v>50</v>
      </c>
      <c r="AP49" s="2433" t="s">
        <v>50</v>
      </c>
      <c r="AQ49" s="2433" t="s">
        <v>50</v>
      </c>
      <c r="AR49" s="3393" t="s">
        <v>50</v>
      </c>
      <c r="AS49" s="1769"/>
      <c r="AT49" s="164"/>
      <c r="AU49" s="3165"/>
      <c r="AV49" s="88">
        <f t="shared" si="18"/>
        <v>20</v>
      </c>
      <c r="AW49" s="638">
        <f t="shared" si="19"/>
        <v>9</v>
      </c>
      <c r="AX49" s="2283"/>
    </row>
    <row r="50" spans="1:50" x14ac:dyDescent="0.25">
      <c r="A50" s="2333" t="s">
        <v>759</v>
      </c>
      <c r="B50" s="91"/>
      <c r="C50" s="792" t="s">
        <v>127</v>
      </c>
      <c r="D50" s="2741" t="s">
        <v>128</v>
      </c>
      <c r="E50" s="2756" t="s">
        <v>129</v>
      </c>
      <c r="F50" s="2355" t="s">
        <v>42</v>
      </c>
      <c r="G50" s="2931" t="s">
        <v>42</v>
      </c>
      <c r="H50" s="2931" t="s">
        <v>42</v>
      </c>
      <c r="I50" s="2931" t="s">
        <v>42</v>
      </c>
      <c r="J50" s="2931" t="s">
        <v>42</v>
      </c>
      <c r="K50" s="2324"/>
      <c r="L50" s="3649"/>
      <c r="M50" s="3461" t="s">
        <v>42</v>
      </c>
      <c r="N50" s="2419"/>
      <c r="O50" s="2419"/>
      <c r="P50" s="4087" t="s">
        <v>64</v>
      </c>
      <c r="Q50" s="4087" t="s">
        <v>64</v>
      </c>
      <c r="R50" s="2464" t="s">
        <v>64</v>
      </c>
      <c r="S50" s="3686" t="s">
        <v>64</v>
      </c>
      <c r="T50" s="2488" t="s">
        <v>44</v>
      </c>
      <c r="U50" s="2479"/>
      <c r="V50" s="2488" t="s">
        <v>44</v>
      </c>
      <c r="W50" s="2601" t="s">
        <v>42</v>
      </c>
      <c r="X50" s="2601" t="s">
        <v>42</v>
      </c>
      <c r="Y50" s="2419"/>
      <c r="Z50" s="3679"/>
      <c r="AA50" s="3449" t="s">
        <v>64</v>
      </c>
      <c r="AB50" s="3476" t="s">
        <v>64</v>
      </c>
      <c r="AC50" s="3476" t="s">
        <v>64</v>
      </c>
      <c r="AD50" s="3476" t="s">
        <v>64</v>
      </c>
      <c r="AE50" s="3476" t="s">
        <v>64</v>
      </c>
      <c r="AF50" s="2449"/>
      <c r="AG50" s="2456"/>
      <c r="AH50" s="2577" t="s">
        <v>42</v>
      </c>
      <c r="AI50" s="2419"/>
      <c r="AJ50" s="2419"/>
      <c r="AK50" s="2414"/>
      <c r="AL50" s="3446" t="s">
        <v>65</v>
      </c>
      <c r="AM50" s="3446" t="s">
        <v>65</v>
      </c>
      <c r="AN50" s="2926" t="s">
        <v>65</v>
      </c>
      <c r="AO50" s="2506" t="s">
        <v>41</v>
      </c>
      <c r="AP50" s="2324" t="s">
        <v>41</v>
      </c>
      <c r="AQ50" s="2506"/>
      <c r="AR50" s="2725" t="s">
        <v>44</v>
      </c>
      <c r="AS50" s="2566" t="s">
        <v>44</v>
      </c>
      <c r="AT50" s="2508" t="s">
        <v>44</v>
      </c>
      <c r="AU50" s="3831"/>
      <c r="AV50" s="1585">
        <f t="shared" si="18"/>
        <v>26</v>
      </c>
      <c r="AW50" s="638">
        <f t="shared" si="19"/>
        <v>9</v>
      </c>
      <c r="AX50" s="2283"/>
    </row>
    <row r="51" spans="1:50" ht="15.75" thickBot="1" x14ac:dyDescent="0.3">
      <c r="A51" s="2333" t="s">
        <v>759</v>
      </c>
      <c r="B51" s="91"/>
      <c r="C51" s="2340" t="s">
        <v>130</v>
      </c>
      <c r="D51" s="2743" t="s">
        <v>131</v>
      </c>
      <c r="E51" s="2737" t="s">
        <v>132</v>
      </c>
      <c r="F51" s="3258" t="s">
        <v>48</v>
      </c>
      <c r="G51" s="3511" t="s">
        <v>48</v>
      </c>
      <c r="H51" s="3511" t="s">
        <v>48</v>
      </c>
      <c r="I51" s="3511" t="s">
        <v>48</v>
      </c>
      <c r="J51" s="3511" t="s">
        <v>48</v>
      </c>
      <c r="K51" s="131"/>
      <c r="L51" s="3650"/>
      <c r="M51" s="2569" t="s">
        <v>48</v>
      </c>
      <c r="N51" s="3086"/>
      <c r="O51" s="3086"/>
      <c r="P51" s="3511" t="s">
        <v>69</v>
      </c>
      <c r="Q51" s="3511" t="s">
        <v>69</v>
      </c>
      <c r="R51" s="3199" t="s">
        <v>69</v>
      </c>
      <c r="S51" s="3687" t="s">
        <v>69</v>
      </c>
      <c r="T51" s="2438" t="s">
        <v>50</v>
      </c>
      <c r="U51" s="159"/>
      <c r="V51" s="2438" t="s">
        <v>50</v>
      </c>
      <c r="W51" s="3484" t="s">
        <v>48</v>
      </c>
      <c r="X51" s="3484" t="s">
        <v>51</v>
      </c>
      <c r="Y51" s="3086"/>
      <c r="Z51" s="3650"/>
      <c r="AA51" s="3258" t="s">
        <v>87</v>
      </c>
      <c r="AB51" s="3511" t="s">
        <v>87</v>
      </c>
      <c r="AC51" s="3511" t="s">
        <v>87</v>
      </c>
      <c r="AD51" s="3511" t="s">
        <v>87</v>
      </c>
      <c r="AE51" s="3511" t="s">
        <v>87</v>
      </c>
      <c r="AF51" s="131"/>
      <c r="AG51" s="2443"/>
      <c r="AH51" s="3259" t="s">
        <v>48</v>
      </c>
      <c r="AI51" s="131"/>
      <c r="AJ51" s="3086"/>
      <c r="AK51" s="2450"/>
      <c r="AL51" s="3262" t="s">
        <v>65</v>
      </c>
      <c r="AM51" s="3262" t="s">
        <v>65</v>
      </c>
      <c r="AN51" s="3652" t="s">
        <v>65</v>
      </c>
      <c r="AO51" s="2450" t="s">
        <v>41</v>
      </c>
      <c r="AP51" s="131" t="s">
        <v>41</v>
      </c>
      <c r="AQ51" s="2450"/>
      <c r="AR51" s="2558" t="s">
        <v>50</v>
      </c>
      <c r="AS51" s="2959" t="s">
        <v>50</v>
      </c>
      <c r="AT51" s="2469" t="s">
        <v>50</v>
      </c>
      <c r="AU51" s="3650"/>
      <c r="AV51" s="1585">
        <f>COUNTIF(F51:AU51,"&lt;&gt;CP")-COUNTIF(F51:AU51,"")-COUNTIF(F51:AU51,"R")-COUNTIF(F51:AU51,"AT")-COUNTIF(F51:AU51,"AM")-COUNTIF(F51:AU51,"RD")</f>
        <v>21</v>
      </c>
      <c r="AW51" s="638">
        <f>COUNTIF(F51:AU51,"A12")+COUNTIF(F51:AU51,"B12")</f>
        <v>8</v>
      </c>
      <c r="AX51" s="2283"/>
    </row>
    <row r="52" spans="1:50" x14ac:dyDescent="0.25">
      <c r="A52" s="2329" t="s">
        <v>759</v>
      </c>
      <c r="B52" s="91"/>
      <c r="C52" s="733" t="s">
        <v>133</v>
      </c>
      <c r="D52" s="2741" t="s">
        <v>134</v>
      </c>
      <c r="E52" s="2756" t="s">
        <v>135</v>
      </c>
      <c r="F52" s="2505" t="s">
        <v>41</v>
      </c>
      <c r="G52" s="2324" t="s">
        <v>41</v>
      </c>
      <c r="H52" s="3476" t="s">
        <v>64</v>
      </c>
      <c r="I52" s="3476" t="s">
        <v>64</v>
      </c>
      <c r="J52" s="3476" t="s">
        <v>42</v>
      </c>
      <c r="K52" s="2720" t="s">
        <v>42</v>
      </c>
      <c r="L52" s="3649"/>
      <c r="M52" s="4237" t="s">
        <v>44</v>
      </c>
      <c r="N52" s="2510" t="s">
        <v>44</v>
      </c>
      <c r="O52" s="2510" t="s">
        <v>44</v>
      </c>
      <c r="P52" s="2510" t="s">
        <v>44</v>
      </c>
      <c r="Q52" s="2324"/>
      <c r="R52" s="2324"/>
      <c r="S52" s="3649"/>
      <c r="T52" s="4169" t="s">
        <v>44</v>
      </c>
      <c r="U52" s="2601" t="s">
        <v>42</v>
      </c>
      <c r="V52" s="2601"/>
      <c r="W52" s="2601"/>
      <c r="X52" s="2601" t="s">
        <v>42</v>
      </c>
      <c r="Y52" s="2324" t="s">
        <v>42</v>
      </c>
      <c r="Z52" s="3649" t="s">
        <v>42</v>
      </c>
      <c r="AA52" s="3449" t="s">
        <v>42</v>
      </c>
      <c r="AB52" s="2324"/>
      <c r="AC52" s="3476" t="s">
        <v>64</v>
      </c>
      <c r="AD52" s="3476" t="s">
        <v>64</v>
      </c>
      <c r="AE52" s="2419"/>
      <c r="AF52" s="2464" t="s">
        <v>64</v>
      </c>
      <c r="AG52" s="3686" t="s">
        <v>64</v>
      </c>
      <c r="AH52" s="2543"/>
      <c r="AI52" s="2601" t="s">
        <v>42</v>
      </c>
      <c r="AJ52" s="2601" t="s">
        <v>42</v>
      </c>
      <c r="AK52" s="2601" t="s">
        <v>42</v>
      </c>
      <c r="AL52" s="2601" t="s">
        <v>42</v>
      </c>
      <c r="AM52" s="2419"/>
      <c r="AN52" s="3679"/>
      <c r="AO52" s="3449" t="s">
        <v>64</v>
      </c>
      <c r="AP52" s="3476" t="s">
        <v>64</v>
      </c>
      <c r="AQ52" s="2419"/>
      <c r="AR52" s="2462"/>
      <c r="AS52" s="3471" t="s">
        <v>65</v>
      </c>
      <c r="AT52" s="2925" t="s">
        <v>65</v>
      </c>
      <c r="AU52" s="2926" t="s">
        <v>65</v>
      </c>
      <c r="AV52" s="1585">
        <f t="shared" si="18"/>
        <v>27</v>
      </c>
      <c r="AW52" s="638">
        <f t="shared" si="19"/>
        <v>11</v>
      </c>
      <c r="AX52" s="2283"/>
    </row>
    <row r="53" spans="1:50" x14ac:dyDescent="0.25">
      <c r="A53" s="2343" t="s">
        <v>759</v>
      </c>
      <c r="B53" s="91"/>
      <c r="C53" s="2340" t="s">
        <v>136</v>
      </c>
      <c r="D53" s="2743" t="s">
        <v>137</v>
      </c>
      <c r="E53" s="2737" t="s">
        <v>138</v>
      </c>
      <c r="F53" s="3309" t="s">
        <v>41</v>
      </c>
      <c r="G53" s="131" t="s">
        <v>41</v>
      </c>
      <c r="H53" s="3511" t="s">
        <v>69</v>
      </c>
      <c r="I53" s="3511" t="s">
        <v>69</v>
      </c>
      <c r="J53" s="3511" t="s">
        <v>48</v>
      </c>
      <c r="K53" s="3654" t="s">
        <v>48</v>
      </c>
      <c r="L53" s="3650"/>
      <c r="M53" s="3776" t="s">
        <v>50</v>
      </c>
      <c r="N53" s="2514" t="s">
        <v>50</v>
      </c>
      <c r="O53" s="2514" t="s">
        <v>50</v>
      </c>
      <c r="P53" s="2514" t="s">
        <v>50</v>
      </c>
      <c r="Q53" s="1591" t="s">
        <v>55</v>
      </c>
      <c r="R53" s="1591" t="s">
        <v>55</v>
      </c>
      <c r="S53" s="1592" t="s">
        <v>55</v>
      </c>
      <c r="T53" s="4164" t="s">
        <v>50</v>
      </c>
      <c r="U53" s="3484" t="s">
        <v>48</v>
      </c>
      <c r="V53" s="3484"/>
      <c r="W53" s="3484"/>
      <c r="X53" s="3484" t="s">
        <v>48</v>
      </c>
      <c r="Y53" s="131" t="s">
        <v>48</v>
      </c>
      <c r="Z53" s="3650" t="s">
        <v>42</v>
      </c>
      <c r="AA53" s="3258" t="s">
        <v>48</v>
      </c>
      <c r="AB53" s="131"/>
      <c r="AC53" s="3511" t="s">
        <v>69</v>
      </c>
      <c r="AD53" s="3511" t="s">
        <v>69</v>
      </c>
      <c r="AE53" s="3086"/>
      <c r="AF53" s="3199" t="s">
        <v>69</v>
      </c>
      <c r="AG53" s="3687" t="s">
        <v>69</v>
      </c>
      <c r="AH53" s="3259" t="s">
        <v>48</v>
      </c>
      <c r="AI53" s="3484" t="s">
        <v>48</v>
      </c>
      <c r="AJ53" s="3484" t="s">
        <v>48</v>
      </c>
      <c r="AK53" s="3484" t="s">
        <v>48</v>
      </c>
      <c r="AL53" s="1591" t="s">
        <v>55</v>
      </c>
      <c r="AM53" s="1591" t="s">
        <v>55</v>
      </c>
      <c r="AN53" s="1592" t="s">
        <v>55</v>
      </c>
      <c r="AO53" s="3258" t="s">
        <v>69</v>
      </c>
      <c r="AP53" s="3511" t="s">
        <v>69</v>
      </c>
      <c r="AQ53" s="3086"/>
      <c r="AR53" s="2341"/>
      <c r="AS53" s="2495" t="s">
        <v>65</v>
      </c>
      <c r="AT53" s="2496" t="s">
        <v>65</v>
      </c>
      <c r="AU53" s="3652" t="s">
        <v>65</v>
      </c>
      <c r="AV53" s="1585">
        <f t="shared" si="18"/>
        <v>27</v>
      </c>
      <c r="AW53" s="638">
        <f t="shared" si="19"/>
        <v>11</v>
      </c>
      <c r="AX53" s="2283"/>
    </row>
    <row r="54" spans="1:50" x14ac:dyDescent="0.25">
      <c r="A54" s="2348" t="s">
        <v>759</v>
      </c>
      <c r="B54" s="91"/>
      <c r="C54" s="733" t="s">
        <v>48</v>
      </c>
      <c r="D54" s="2747" t="s">
        <v>139</v>
      </c>
      <c r="E54" s="2739" t="s">
        <v>140</v>
      </c>
      <c r="F54" s="2355" t="s">
        <v>64</v>
      </c>
      <c r="G54" s="3944" t="s">
        <v>55</v>
      </c>
      <c r="H54" s="2449"/>
      <c r="I54" s="1889" t="s">
        <v>824</v>
      </c>
      <c r="J54" s="2407" t="s">
        <v>65</v>
      </c>
      <c r="K54" s="2407" t="s">
        <v>65</v>
      </c>
      <c r="L54" s="2989" t="s">
        <v>65</v>
      </c>
      <c r="M54" s="2506" t="s">
        <v>41</v>
      </c>
      <c r="N54" s="2324" t="s">
        <v>41</v>
      </c>
      <c r="O54" s="3185" t="s">
        <v>42</v>
      </c>
      <c r="P54" s="1889" t="s">
        <v>824</v>
      </c>
      <c r="Q54" s="3476" t="s">
        <v>42</v>
      </c>
      <c r="R54" s="2720" t="s">
        <v>42</v>
      </c>
      <c r="S54" s="3649"/>
      <c r="T54" s="3664" t="s">
        <v>44</v>
      </c>
      <c r="U54" s="2510" t="s">
        <v>44</v>
      </c>
      <c r="V54" s="2324"/>
      <c r="W54" s="1889" t="s">
        <v>824</v>
      </c>
      <c r="X54" s="2507" t="s">
        <v>44</v>
      </c>
      <c r="Y54" s="2324"/>
      <c r="Z54" s="3649"/>
      <c r="AA54" s="3449" t="s">
        <v>64</v>
      </c>
      <c r="AB54" s="2324"/>
      <c r="AC54" s="3476" t="s">
        <v>64</v>
      </c>
      <c r="AD54" s="3476" t="s">
        <v>64</v>
      </c>
      <c r="AE54" s="2419"/>
      <c r="AF54" s="2931" t="s">
        <v>42</v>
      </c>
      <c r="AG54" s="2931" t="s">
        <v>42</v>
      </c>
      <c r="AH54" s="2577" t="s">
        <v>42</v>
      </c>
      <c r="AI54" s="2601" t="s">
        <v>42</v>
      </c>
      <c r="AJ54" s="2601" t="s">
        <v>42</v>
      </c>
      <c r="AK54" s="2601" t="s">
        <v>42</v>
      </c>
      <c r="AL54" s="3906" t="s">
        <v>55</v>
      </c>
      <c r="AM54" s="2449"/>
      <c r="AN54" s="3320"/>
      <c r="AO54" s="1626" t="s">
        <v>70</v>
      </c>
      <c r="AP54" s="1600" t="s">
        <v>70</v>
      </c>
      <c r="AQ54" s="1601" t="s">
        <v>70</v>
      </c>
      <c r="AR54" s="1600" t="s">
        <v>70</v>
      </c>
      <c r="AS54" s="3827" t="s">
        <v>55</v>
      </c>
      <c r="AT54" s="3909" t="s">
        <v>70</v>
      </c>
      <c r="AU54" s="1629" t="s">
        <v>55</v>
      </c>
      <c r="AV54" s="1585">
        <f t="shared" si="18"/>
        <v>22</v>
      </c>
      <c r="AW54" s="638">
        <f t="shared" si="19"/>
        <v>9</v>
      </c>
      <c r="AX54" s="2283"/>
    </row>
    <row r="55" spans="1:50" ht="15.75" thickBot="1" x14ac:dyDescent="0.3">
      <c r="A55" s="2348" t="s">
        <v>759</v>
      </c>
      <c r="B55" s="2283"/>
      <c r="C55" s="2340" t="s">
        <v>322</v>
      </c>
      <c r="D55" s="2736" t="s">
        <v>323</v>
      </c>
      <c r="E55" s="2737" t="s">
        <v>324</v>
      </c>
      <c r="F55" s="3258" t="s">
        <v>69</v>
      </c>
      <c r="G55" s="3511" t="s">
        <v>69</v>
      </c>
      <c r="H55" s="3511" t="s">
        <v>69</v>
      </c>
      <c r="I55" s="3086" t="s">
        <v>41</v>
      </c>
      <c r="J55" s="754"/>
      <c r="K55" s="3262" t="s">
        <v>65</v>
      </c>
      <c r="L55" s="3652" t="s">
        <v>65</v>
      </c>
      <c r="M55" s="2450" t="s">
        <v>41</v>
      </c>
      <c r="N55" s="131" t="s">
        <v>41</v>
      </c>
      <c r="O55" s="2569" t="s">
        <v>48</v>
      </c>
      <c r="P55" s="3480" t="s">
        <v>48</v>
      </c>
      <c r="Q55" s="3511" t="s">
        <v>48</v>
      </c>
      <c r="R55" s="3654" t="s">
        <v>48</v>
      </c>
      <c r="S55" s="3650"/>
      <c r="T55" s="3663" t="s">
        <v>50</v>
      </c>
      <c r="U55" s="2514" t="s">
        <v>50</v>
      </c>
      <c r="V55" s="131"/>
      <c r="W55" s="2514" t="s">
        <v>50</v>
      </c>
      <c r="X55" s="2438" t="s">
        <v>50</v>
      </c>
      <c r="Y55" s="131"/>
      <c r="Z55" s="3650"/>
      <c r="AA55" s="3258" t="s">
        <v>69</v>
      </c>
      <c r="AB55" s="131"/>
      <c r="AC55" s="3511" t="s">
        <v>69</v>
      </c>
      <c r="AD55" s="3511" t="s">
        <v>69</v>
      </c>
      <c r="AE55" s="3086"/>
      <c r="AF55" s="3511" t="s">
        <v>48</v>
      </c>
      <c r="AG55" s="3511" t="s">
        <v>48</v>
      </c>
      <c r="AH55" s="3309"/>
      <c r="AI55" s="3484" t="s">
        <v>48</v>
      </c>
      <c r="AJ55" s="3484" t="s">
        <v>48</v>
      </c>
      <c r="AK55" s="3484" t="s">
        <v>48</v>
      </c>
      <c r="AL55" s="3484" t="s">
        <v>48</v>
      </c>
      <c r="AM55" s="159"/>
      <c r="AN55" s="3650"/>
      <c r="AO55" s="2514" t="s">
        <v>50</v>
      </c>
      <c r="AP55" s="2514" t="s">
        <v>50</v>
      </c>
      <c r="AQ55" s="2514" t="s">
        <v>50</v>
      </c>
      <c r="AR55" s="2514" t="s">
        <v>50</v>
      </c>
      <c r="AS55" s="2500"/>
      <c r="AT55" s="2450"/>
      <c r="AU55" s="3086"/>
      <c r="AV55" s="1585">
        <f t="shared" si="18"/>
        <v>26</v>
      </c>
      <c r="AW55" s="638">
        <f t="shared" si="19"/>
        <v>10</v>
      </c>
      <c r="AX55" s="2283"/>
    </row>
    <row r="56" spans="1:50" x14ac:dyDescent="0.25">
      <c r="A56" s="2348" t="s">
        <v>759</v>
      </c>
      <c r="B56" s="91"/>
      <c r="C56" s="733" t="s">
        <v>145</v>
      </c>
      <c r="D56" s="2734" t="s">
        <v>146</v>
      </c>
      <c r="E56" s="2856" t="s">
        <v>73</v>
      </c>
      <c r="F56" s="4492" t="s">
        <v>55</v>
      </c>
      <c r="G56" s="4300" t="s">
        <v>287</v>
      </c>
      <c r="H56" s="4304" t="s">
        <v>778</v>
      </c>
      <c r="I56" s="3476" t="s">
        <v>64</v>
      </c>
      <c r="J56" s="3476" t="s">
        <v>64</v>
      </c>
      <c r="K56" s="2720" t="s">
        <v>64</v>
      </c>
      <c r="L56" s="1897" t="s">
        <v>55</v>
      </c>
      <c r="M56" s="4494" t="s">
        <v>65</v>
      </c>
      <c r="N56" s="4495" t="s">
        <v>65</v>
      </c>
      <c r="O56" s="4495" t="s">
        <v>65</v>
      </c>
      <c r="P56" s="4495" t="s">
        <v>65</v>
      </c>
      <c r="Q56" s="1720"/>
      <c r="R56" s="1720"/>
      <c r="S56" s="1935" t="s">
        <v>55</v>
      </c>
      <c r="T56" s="2488" t="s">
        <v>44</v>
      </c>
      <c r="U56" s="2479"/>
      <c r="V56" s="2479"/>
      <c r="W56" s="4274" t="s">
        <v>147</v>
      </c>
      <c r="X56" s="4256" t="s">
        <v>42</v>
      </c>
      <c r="Y56" s="4256" t="s">
        <v>42</v>
      </c>
      <c r="Z56" s="4498" t="s">
        <v>42</v>
      </c>
      <c r="AA56" s="4215" t="s">
        <v>42</v>
      </c>
      <c r="AB56" s="3079"/>
      <c r="AC56" s="3079"/>
      <c r="AD56" s="3079"/>
      <c r="AE56" s="3216" t="s">
        <v>44</v>
      </c>
      <c r="AF56" s="4212" t="s">
        <v>44</v>
      </c>
      <c r="AG56" s="4270" t="s">
        <v>44</v>
      </c>
      <c r="AH56" s="4627" t="s">
        <v>44</v>
      </c>
      <c r="AI56" s="2324" t="s">
        <v>44</v>
      </c>
      <c r="AJ56" s="4276"/>
      <c r="AK56" s="4256" t="s">
        <v>42</v>
      </c>
      <c r="AL56" s="4256" t="s">
        <v>42</v>
      </c>
      <c r="AM56" s="2324"/>
      <c r="AN56" s="2451"/>
      <c r="AO56" s="4494" t="s">
        <v>65</v>
      </c>
      <c r="AP56" s="4495" t="s">
        <v>65</v>
      </c>
      <c r="AQ56" s="4495" t="s">
        <v>65</v>
      </c>
      <c r="AR56" s="4495" t="s">
        <v>65</v>
      </c>
      <c r="AS56" s="2487"/>
      <c r="AT56" s="2479"/>
      <c r="AU56" s="3672"/>
      <c r="AV56" s="88">
        <f t="shared" si="18"/>
        <v>26</v>
      </c>
      <c r="AW56" s="638">
        <f t="shared" si="19"/>
        <v>6</v>
      </c>
      <c r="AX56" s="2283"/>
    </row>
    <row r="57" spans="1:50" x14ac:dyDescent="0.25">
      <c r="A57" s="2348"/>
      <c r="B57" s="91"/>
      <c r="C57" s="733"/>
      <c r="D57" s="4150" t="s">
        <v>825</v>
      </c>
      <c r="E57" s="4475" t="s">
        <v>684</v>
      </c>
      <c r="F57" s="4493"/>
      <c r="G57" s="4301"/>
      <c r="H57" s="4301"/>
      <c r="I57" s="2727"/>
      <c r="J57" s="2727"/>
      <c r="K57" s="2727"/>
      <c r="L57" s="4485"/>
      <c r="M57" s="4496" t="s">
        <v>123</v>
      </c>
      <c r="N57" s="4302" t="s">
        <v>123</v>
      </c>
      <c r="O57" s="4302" t="s">
        <v>123</v>
      </c>
      <c r="P57" s="4302" t="s">
        <v>123</v>
      </c>
      <c r="Q57" s="4303"/>
      <c r="R57" s="4303"/>
      <c r="S57" s="4497"/>
      <c r="T57" s="4159" t="s">
        <v>123</v>
      </c>
      <c r="U57" s="3159"/>
      <c r="V57" s="3159"/>
      <c r="W57" s="4307"/>
      <c r="X57" s="3160" t="s">
        <v>123</v>
      </c>
      <c r="Y57" s="2727"/>
      <c r="Z57" s="3624"/>
      <c r="AA57" s="4478"/>
      <c r="AB57" s="2727"/>
      <c r="AC57" s="2727"/>
      <c r="AD57" s="2727"/>
      <c r="AE57" s="3624"/>
      <c r="AF57" s="2727"/>
      <c r="AG57" s="4479"/>
      <c r="AH57" s="4499"/>
      <c r="AI57" s="2727"/>
      <c r="AJ57" s="2130"/>
      <c r="AK57" s="2727"/>
      <c r="AL57" s="2727"/>
      <c r="AM57" s="2727"/>
      <c r="AN57" s="3624"/>
      <c r="AO57" s="4501"/>
      <c r="AP57" s="3273"/>
      <c r="AQ57" s="3273"/>
      <c r="AR57" s="3273"/>
      <c r="AS57" s="2727"/>
      <c r="AT57" s="2727"/>
      <c r="AU57" s="4479"/>
      <c r="AV57" s="4500"/>
      <c r="AW57" s="4305"/>
      <c r="AX57" s="2283"/>
    </row>
    <row r="58" spans="1:50" ht="15.75" thickBot="1" x14ac:dyDescent="0.3">
      <c r="A58" s="2333" t="s">
        <v>759</v>
      </c>
      <c r="B58" s="91"/>
      <c r="C58" s="2340" t="s">
        <v>154</v>
      </c>
      <c r="D58" s="2743" t="s">
        <v>155</v>
      </c>
      <c r="E58" s="852" t="s">
        <v>156</v>
      </c>
      <c r="F58" s="4268" t="s">
        <v>55</v>
      </c>
      <c r="G58" s="2530" t="s">
        <v>69</v>
      </c>
      <c r="H58" s="2530" t="s">
        <v>69</v>
      </c>
      <c r="I58" s="2530" t="s">
        <v>69</v>
      </c>
      <c r="J58" s="2530" t="s">
        <v>69</v>
      </c>
      <c r="K58" s="4259" t="s">
        <v>69</v>
      </c>
      <c r="L58" s="2954"/>
      <c r="M58" s="2527" t="s">
        <v>69</v>
      </c>
      <c r="N58" s="2530" t="s">
        <v>69</v>
      </c>
      <c r="O58" s="2530" t="s">
        <v>69</v>
      </c>
      <c r="P58" s="2530" t="s">
        <v>69</v>
      </c>
      <c r="Q58" s="2530" t="s">
        <v>48</v>
      </c>
      <c r="R58" s="2395"/>
      <c r="S58" s="3165"/>
      <c r="T58" s="2467" t="s">
        <v>65</v>
      </c>
      <c r="U58" s="2397"/>
      <c r="V58" s="2397"/>
      <c r="W58" s="2397"/>
      <c r="X58" s="2609" t="s">
        <v>48</v>
      </c>
      <c r="Y58" s="2609" t="s">
        <v>48</v>
      </c>
      <c r="Z58" s="2953" t="s">
        <v>48</v>
      </c>
      <c r="AA58" s="2607" t="s">
        <v>48</v>
      </c>
      <c r="AB58" s="140"/>
      <c r="AC58" s="140"/>
      <c r="AD58" s="164"/>
      <c r="AE58" s="2433" t="s">
        <v>50</v>
      </c>
      <c r="AF58" s="2555" t="s">
        <v>50</v>
      </c>
      <c r="AG58" s="3468" t="s">
        <v>50</v>
      </c>
      <c r="AH58" s="164"/>
      <c r="AI58" s="2433" t="s">
        <v>50</v>
      </c>
      <c r="AJ58" s="2433" t="s">
        <v>50</v>
      </c>
      <c r="AK58" s="2609" t="s">
        <v>48</v>
      </c>
      <c r="AL58" s="2609" t="s">
        <v>48</v>
      </c>
      <c r="AM58" s="4281" t="s">
        <v>70</v>
      </c>
      <c r="AN58" s="4288" t="s">
        <v>55</v>
      </c>
      <c r="AO58" s="4502" t="s">
        <v>70</v>
      </c>
      <c r="AP58" s="2433" t="s">
        <v>50</v>
      </c>
      <c r="AQ58" s="2433" t="s">
        <v>50</v>
      </c>
      <c r="AR58" s="2433" t="s">
        <v>50</v>
      </c>
      <c r="AS58" s="2432"/>
      <c r="AT58" s="2397"/>
      <c r="AU58" s="3165"/>
      <c r="AV58" s="88">
        <f t="shared" si="18"/>
        <v>25</v>
      </c>
      <c r="AW58" s="638">
        <f t="shared" si="19"/>
        <v>7</v>
      </c>
      <c r="AX58" s="2283"/>
    </row>
    <row r="59" spans="1:50" x14ac:dyDescent="0.25">
      <c r="A59" s="2283" t="s">
        <v>759</v>
      </c>
      <c r="B59" s="2283"/>
      <c r="C59" s="2340" t="s">
        <v>157</v>
      </c>
      <c r="D59" s="2762" t="s">
        <v>690</v>
      </c>
      <c r="E59" s="3678" t="s">
        <v>159</v>
      </c>
      <c r="F59" s="2342" t="s">
        <v>44</v>
      </c>
      <c r="G59" s="2510" t="s">
        <v>44</v>
      </c>
      <c r="H59" s="2449"/>
      <c r="I59" s="2449"/>
      <c r="J59" s="2449"/>
      <c r="K59" s="2544" t="s">
        <v>44</v>
      </c>
      <c r="L59" s="3680" t="s">
        <v>44</v>
      </c>
      <c r="M59" s="2408"/>
      <c r="N59" s="2412" t="s">
        <v>44</v>
      </c>
      <c r="O59" s="2412" t="s">
        <v>44</v>
      </c>
      <c r="P59" s="2412" t="s">
        <v>44</v>
      </c>
      <c r="Q59" s="2412" t="s">
        <v>44</v>
      </c>
      <c r="R59" s="2449"/>
      <c r="S59" s="3320"/>
      <c r="T59" s="2510" t="s">
        <v>55</v>
      </c>
      <c r="U59" s="2510" t="s">
        <v>44</v>
      </c>
      <c r="V59" s="2510" t="s">
        <v>44</v>
      </c>
      <c r="W59" s="2449" t="s">
        <v>44</v>
      </c>
      <c r="X59" s="2449"/>
      <c r="Y59" s="2544" t="s">
        <v>44</v>
      </c>
      <c r="Z59" s="3320"/>
      <c r="AA59" s="3476" t="s">
        <v>64</v>
      </c>
      <c r="AB59" s="2931" t="s">
        <v>64</v>
      </c>
      <c r="AC59" s="2931" t="s">
        <v>64</v>
      </c>
      <c r="AD59" s="2931" t="s">
        <v>64</v>
      </c>
      <c r="AE59" s="2931" t="s">
        <v>64</v>
      </c>
      <c r="AF59" s="2449"/>
      <c r="AG59" s="3320"/>
      <c r="AH59" s="2510" t="s">
        <v>44</v>
      </c>
      <c r="AI59" s="2510" t="s">
        <v>44</v>
      </c>
      <c r="AJ59" s="2449"/>
      <c r="AK59" s="2449"/>
      <c r="AL59" s="2449"/>
      <c r="AM59" s="2544" t="s">
        <v>44</v>
      </c>
      <c r="AN59" s="3680" t="s">
        <v>44</v>
      </c>
      <c r="AO59" s="2408"/>
      <c r="AP59" s="2412" t="s">
        <v>44</v>
      </c>
      <c r="AQ59" s="2412" t="s">
        <v>44</v>
      </c>
      <c r="AR59" s="2412" t="s">
        <v>44</v>
      </c>
      <c r="AS59" s="2566" t="s">
        <v>44</v>
      </c>
      <c r="AT59" s="2506"/>
      <c r="AU59" s="3649"/>
      <c r="AV59" s="1585">
        <f t="shared" si="18"/>
        <v>25</v>
      </c>
      <c r="AW59" s="638">
        <f t="shared" si="19"/>
        <v>0</v>
      </c>
      <c r="AX59" s="2283"/>
    </row>
    <row r="60" spans="1:50" x14ac:dyDescent="0.25">
      <c r="A60" s="2283" t="s">
        <v>759</v>
      </c>
      <c r="B60" s="2283"/>
      <c r="C60" s="2340"/>
      <c r="D60" s="2827"/>
      <c r="E60" s="2737"/>
      <c r="F60" s="3309"/>
      <c r="G60" s="3086"/>
      <c r="H60" s="3086"/>
      <c r="I60" s="3086"/>
      <c r="J60" s="3086"/>
      <c r="K60" s="3086"/>
      <c r="L60" s="3650"/>
      <c r="M60" s="2450"/>
      <c r="N60" s="131"/>
      <c r="O60" s="131"/>
      <c r="P60" s="3086"/>
      <c r="Q60" s="131"/>
      <c r="R60" s="131"/>
      <c r="S60" s="3650"/>
      <c r="T60" s="125"/>
      <c r="U60" s="131"/>
      <c r="V60" s="3086"/>
      <c r="W60" s="2450"/>
      <c r="X60" s="3086"/>
      <c r="Y60" s="3086"/>
      <c r="Z60" s="3650"/>
      <c r="AA60" s="3309"/>
      <c r="AB60" s="131"/>
      <c r="AC60" s="2450"/>
      <c r="AD60" s="3086"/>
      <c r="AE60" s="131"/>
      <c r="AF60" s="131"/>
      <c r="AG60" s="3650"/>
      <c r="AH60" s="3671"/>
      <c r="AI60" s="3086"/>
      <c r="AJ60" s="131"/>
      <c r="AK60" s="131"/>
      <c r="AL60" s="159"/>
      <c r="AM60" s="131"/>
      <c r="AN60" s="3650"/>
      <c r="AO60" s="125"/>
      <c r="AP60" s="131"/>
      <c r="AQ60" s="131"/>
      <c r="AR60" s="152"/>
      <c r="AS60" s="1597"/>
      <c r="AT60" s="159"/>
      <c r="AU60" s="3650"/>
      <c r="AV60" s="1585">
        <f t="shared" si="18"/>
        <v>0</v>
      </c>
      <c r="AW60" s="638">
        <f t="shared" si="19"/>
        <v>0</v>
      </c>
      <c r="AX60" s="2283"/>
    </row>
    <row r="61" spans="1:50" x14ac:dyDescent="0.25">
      <c r="A61" s="2329" t="s">
        <v>759</v>
      </c>
      <c r="B61" s="91"/>
      <c r="C61" s="733" t="s">
        <v>169</v>
      </c>
      <c r="D61" s="2765" t="s">
        <v>170</v>
      </c>
      <c r="E61" s="4232" t="s">
        <v>171</v>
      </c>
      <c r="F61" s="3449" t="s">
        <v>64</v>
      </c>
      <c r="G61" s="3476" t="s">
        <v>64</v>
      </c>
      <c r="H61" s="3476" t="s">
        <v>42</v>
      </c>
      <c r="I61" s="3476" t="s">
        <v>42</v>
      </c>
      <c r="J61" s="2931" t="s">
        <v>42</v>
      </c>
      <c r="K61" s="122" t="s">
        <v>55</v>
      </c>
      <c r="L61" s="843" t="s">
        <v>55</v>
      </c>
      <c r="M61" s="128" t="s">
        <v>70</v>
      </c>
      <c r="N61" s="122" t="s">
        <v>70</v>
      </c>
      <c r="O61" s="122" t="s">
        <v>70</v>
      </c>
      <c r="P61" s="122" t="s">
        <v>70</v>
      </c>
      <c r="Q61" s="122" t="s">
        <v>70</v>
      </c>
      <c r="R61" s="122" t="s">
        <v>70</v>
      </c>
      <c r="S61" s="843" t="s">
        <v>55</v>
      </c>
      <c r="T61" s="336" t="s">
        <v>70</v>
      </c>
      <c r="U61" s="128" t="s">
        <v>70</v>
      </c>
      <c r="V61" s="122" t="s">
        <v>70</v>
      </c>
      <c r="W61" s="122" t="s">
        <v>70</v>
      </c>
      <c r="X61" s="122" t="s">
        <v>70</v>
      </c>
      <c r="Y61" s="122" t="s">
        <v>70</v>
      </c>
      <c r="Z61" s="843" t="s">
        <v>55</v>
      </c>
      <c r="AA61" s="1608" t="s">
        <v>70</v>
      </c>
      <c r="AB61" s="1608" t="s">
        <v>70</v>
      </c>
      <c r="AC61" s="1608" t="s">
        <v>70</v>
      </c>
      <c r="AD61" s="1608" t="s">
        <v>70</v>
      </c>
      <c r="AE61" s="1608" t="s">
        <v>70</v>
      </c>
      <c r="AF61" s="1608" t="s">
        <v>70</v>
      </c>
      <c r="AG61" s="1609" t="s">
        <v>55</v>
      </c>
      <c r="AH61" s="2577" t="s">
        <v>42</v>
      </c>
      <c r="AI61" s="2601" t="s">
        <v>42</v>
      </c>
      <c r="AJ61" s="2449"/>
      <c r="AK61" s="2449"/>
      <c r="AL61" s="2449"/>
      <c r="AM61" s="2544" t="s">
        <v>44</v>
      </c>
      <c r="AN61" s="2544" t="s">
        <v>44</v>
      </c>
      <c r="AO61" s="2931" t="s">
        <v>42</v>
      </c>
      <c r="AP61" s="2931" t="s">
        <v>42</v>
      </c>
      <c r="AQ61" s="2419"/>
      <c r="AR61" s="2462"/>
      <c r="AS61" s="3471" t="s">
        <v>65</v>
      </c>
      <c r="AT61" s="2925" t="s">
        <v>65</v>
      </c>
      <c r="AU61" s="2926" t="s">
        <v>65</v>
      </c>
      <c r="AV61" s="1585">
        <f t="shared" si="18"/>
        <v>14</v>
      </c>
      <c r="AW61" s="638">
        <f t="shared" si="19"/>
        <v>7</v>
      </c>
      <c r="AX61" s="2283"/>
    </row>
    <row r="62" spans="1:50" x14ac:dyDescent="0.25">
      <c r="A62" s="2329" t="s">
        <v>759</v>
      </c>
      <c r="B62" s="2283"/>
      <c r="C62" s="733" t="s">
        <v>173</v>
      </c>
      <c r="D62" s="2743" t="s">
        <v>174</v>
      </c>
      <c r="E62" s="4233" t="s">
        <v>40</v>
      </c>
      <c r="F62" s="125" t="s">
        <v>41</v>
      </c>
      <c r="G62" s="3511" t="s">
        <v>69</v>
      </c>
      <c r="H62" s="3511" t="s">
        <v>48</v>
      </c>
      <c r="I62" s="3511" t="s">
        <v>48</v>
      </c>
      <c r="J62" s="3480" t="s">
        <v>48</v>
      </c>
      <c r="K62" s="131"/>
      <c r="L62" s="4060" t="s">
        <v>69</v>
      </c>
      <c r="M62" s="2984" t="s">
        <v>87</v>
      </c>
      <c r="N62" s="3511" t="s">
        <v>87</v>
      </c>
      <c r="O62" s="3511" t="s">
        <v>87</v>
      </c>
      <c r="P62" s="3511" t="s">
        <v>87</v>
      </c>
      <c r="Q62" s="3511" t="s">
        <v>87</v>
      </c>
      <c r="R62" s="3086"/>
      <c r="S62" s="3650"/>
      <c r="T62" s="3309"/>
      <c r="U62" s="2438" t="s">
        <v>87</v>
      </c>
      <c r="V62" s="2438" t="s">
        <v>87</v>
      </c>
      <c r="W62" s="2438" t="s">
        <v>87</v>
      </c>
      <c r="X62" s="2438" t="s">
        <v>87</v>
      </c>
      <c r="Y62" s="3086" t="s">
        <v>87</v>
      </c>
      <c r="Z62" s="3650" t="s">
        <v>87</v>
      </c>
      <c r="AA62" s="2438" t="s">
        <v>50</v>
      </c>
      <c r="AB62" s="159"/>
      <c r="AC62" s="2438" t="s">
        <v>50</v>
      </c>
      <c r="AD62" s="2438" t="s">
        <v>50</v>
      </c>
      <c r="AE62" s="2438" t="s">
        <v>87</v>
      </c>
      <c r="AF62" s="3086"/>
      <c r="AG62" s="3650"/>
      <c r="AH62" s="3259" t="s">
        <v>48</v>
      </c>
      <c r="AI62" s="3484" t="s">
        <v>48</v>
      </c>
      <c r="AJ62" s="3086"/>
      <c r="AK62" s="3086"/>
      <c r="AL62" s="3086"/>
      <c r="AM62" s="3199" t="s">
        <v>50</v>
      </c>
      <c r="AN62" s="3199" t="s">
        <v>50</v>
      </c>
      <c r="AO62" s="3511" t="s">
        <v>48</v>
      </c>
      <c r="AP62" s="3511" t="s">
        <v>48</v>
      </c>
      <c r="AQ62" s="3086"/>
      <c r="AR62" s="2341"/>
      <c r="AS62" s="2495" t="s">
        <v>65</v>
      </c>
      <c r="AT62" s="2496" t="s">
        <v>65</v>
      </c>
      <c r="AU62" s="3652" t="s">
        <v>65</v>
      </c>
      <c r="AV62" s="1585">
        <f t="shared" si="18"/>
        <v>17</v>
      </c>
      <c r="AW62" s="638">
        <f t="shared" si="19"/>
        <v>7</v>
      </c>
      <c r="AX62" s="2283"/>
    </row>
    <row r="63" spans="1:50" x14ac:dyDescent="0.25">
      <c r="A63" s="2333" t="s">
        <v>759</v>
      </c>
      <c r="B63" s="2283"/>
      <c r="C63" s="2340" t="s">
        <v>420</v>
      </c>
      <c r="D63" s="2768" t="s">
        <v>421</v>
      </c>
      <c r="E63" s="2886" t="s">
        <v>110</v>
      </c>
      <c r="F63" s="3662" t="s">
        <v>44</v>
      </c>
      <c r="G63" s="2510" t="s">
        <v>44</v>
      </c>
      <c r="H63" s="2324"/>
      <c r="I63" s="4179" t="s">
        <v>43</v>
      </c>
      <c r="J63" s="2507" t="s">
        <v>44</v>
      </c>
      <c r="K63" s="2324"/>
      <c r="L63" s="3649"/>
      <c r="M63" s="3185" t="s">
        <v>64</v>
      </c>
      <c r="N63" s="3476" t="s">
        <v>42</v>
      </c>
      <c r="O63" s="3476" t="s">
        <v>42</v>
      </c>
      <c r="P63" s="3476" t="s">
        <v>42</v>
      </c>
      <c r="Q63" s="3476" t="s">
        <v>42</v>
      </c>
      <c r="R63" s="2324"/>
      <c r="S63" s="3649"/>
      <c r="T63" s="2543"/>
      <c r="U63" s="3185" t="s">
        <v>64</v>
      </c>
      <c r="V63" s="3476" t="s">
        <v>64</v>
      </c>
      <c r="W63" s="3476" t="s">
        <v>64</v>
      </c>
      <c r="X63" s="2449"/>
      <c r="Y63" s="3767" t="s">
        <v>43</v>
      </c>
      <c r="Z63" s="3768" t="s">
        <v>43</v>
      </c>
      <c r="AA63" s="3151"/>
      <c r="AB63" s="2601" t="s">
        <v>42</v>
      </c>
      <c r="AC63" s="2601" t="s">
        <v>42</v>
      </c>
      <c r="AD63" s="2601" t="s">
        <v>42</v>
      </c>
      <c r="AE63" s="2601" t="s">
        <v>42</v>
      </c>
      <c r="AF63" s="2449"/>
      <c r="AG63" s="3679"/>
      <c r="AH63" s="2419"/>
      <c r="AI63" s="2419"/>
      <c r="AJ63" s="2920"/>
      <c r="AK63" s="2920"/>
      <c r="AL63" s="2920"/>
      <c r="AM63" s="2449"/>
      <c r="AN63" s="2544"/>
      <c r="AO63" s="3664" t="s">
        <v>44</v>
      </c>
      <c r="AP63" s="2324"/>
      <c r="AQ63" s="2510" t="s">
        <v>44</v>
      </c>
      <c r="AR63" s="2456"/>
      <c r="AS63" s="2411"/>
      <c r="AT63" s="3974" t="s">
        <v>43</v>
      </c>
      <c r="AU63" s="2961" t="s">
        <v>43</v>
      </c>
      <c r="AV63" s="1585">
        <f t="shared" si="18"/>
        <v>22</v>
      </c>
      <c r="AW63" s="638">
        <f t="shared" si="19"/>
        <v>8</v>
      </c>
      <c r="AX63" s="2283"/>
    </row>
    <row r="64" spans="1:50" x14ac:dyDescent="0.25">
      <c r="A64" s="2333" t="s">
        <v>759</v>
      </c>
      <c r="B64" s="91"/>
      <c r="C64" s="2340" t="s">
        <v>330</v>
      </c>
      <c r="D64" s="2736" t="s">
        <v>331</v>
      </c>
      <c r="E64" s="2737" t="s">
        <v>309</v>
      </c>
      <c r="F64" s="743" t="s">
        <v>70</v>
      </c>
      <c r="G64" s="738" t="s">
        <v>70</v>
      </c>
      <c r="H64" s="738" t="s">
        <v>70</v>
      </c>
      <c r="I64" s="738" t="s">
        <v>70</v>
      </c>
      <c r="J64" s="738" t="s">
        <v>70</v>
      </c>
      <c r="K64" s="738" t="s">
        <v>70</v>
      </c>
      <c r="L64" s="739" t="s">
        <v>55</v>
      </c>
      <c r="M64" s="738" t="s">
        <v>70</v>
      </c>
      <c r="N64" s="738" t="s">
        <v>70</v>
      </c>
      <c r="O64" s="738" t="s">
        <v>70</v>
      </c>
      <c r="P64" s="738" t="s">
        <v>70</v>
      </c>
      <c r="Q64" s="738" t="s">
        <v>70</v>
      </c>
      <c r="R64" s="738" t="s">
        <v>70</v>
      </c>
      <c r="S64" s="739" t="s">
        <v>55</v>
      </c>
      <c r="T64" s="743" t="s">
        <v>70</v>
      </c>
      <c r="U64" s="2984" t="s">
        <v>69</v>
      </c>
      <c r="V64" s="3511" t="s">
        <v>69</v>
      </c>
      <c r="W64" s="3511" t="s">
        <v>69</v>
      </c>
      <c r="X64" s="3086"/>
      <c r="Y64" s="3459" t="s">
        <v>49</v>
      </c>
      <c r="Z64" s="3782" t="s">
        <v>49</v>
      </c>
      <c r="AA64" s="3309"/>
      <c r="AB64" s="3484" t="s">
        <v>48</v>
      </c>
      <c r="AC64" s="3484" t="s">
        <v>48</v>
      </c>
      <c r="AD64" s="3484" t="s">
        <v>48</v>
      </c>
      <c r="AE64" s="3484" t="s">
        <v>48</v>
      </c>
      <c r="AF64" s="3086"/>
      <c r="AG64" s="3650"/>
      <c r="AH64" s="131" t="s">
        <v>50</v>
      </c>
      <c r="AI64" s="131"/>
      <c r="AJ64" s="2514" t="s">
        <v>50</v>
      </c>
      <c r="AK64" s="2514" t="s">
        <v>50</v>
      </c>
      <c r="AL64" s="2514" t="s">
        <v>50</v>
      </c>
      <c r="AM64" s="3086"/>
      <c r="AN64" s="3199"/>
      <c r="AO64" s="3663" t="s">
        <v>50</v>
      </c>
      <c r="AP64" s="131"/>
      <c r="AQ64" s="2514" t="s">
        <v>50</v>
      </c>
      <c r="AR64" s="2443"/>
      <c r="AS64" s="2500"/>
      <c r="AT64" s="3089" t="s">
        <v>49</v>
      </c>
      <c r="AU64" s="4181" t="s">
        <v>49</v>
      </c>
      <c r="AV64" s="1585">
        <f t="shared" si="18"/>
        <v>17</v>
      </c>
      <c r="AW64" s="638">
        <f t="shared" si="19"/>
        <v>4</v>
      </c>
      <c r="AX64" s="2283"/>
    </row>
    <row r="65" spans="1:50" x14ac:dyDescent="0.25">
      <c r="A65" s="2333" t="s">
        <v>759</v>
      </c>
      <c r="B65" s="91"/>
      <c r="C65" s="733" t="s">
        <v>182</v>
      </c>
      <c r="D65" s="2741" t="s">
        <v>183</v>
      </c>
      <c r="E65" s="2756" t="s">
        <v>184</v>
      </c>
      <c r="F65" s="2505" t="s">
        <v>41</v>
      </c>
      <c r="G65" s="2507" t="s">
        <v>44</v>
      </c>
      <c r="H65" s="2507" t="s">
        <v>44</v>
      </c>
      <c r="I65" s="3840" t="s">
        <v>826</v>
      </c>
      <c r="J65" s="2507" t="s">
        <v>44</v>
      </c>
      <c r="K65" s="3884" t="s">
        <v>55</v>
      </c>
      <c r="L65" s="3885" t="s">
        <v>55</v>
      </c>
      <c r="M65" s="3050" t="s">
        <v>43</v>
      </c>
      <c r="N65" s="2324"/>
      <c r="O65" s="2324"/>
      <c r="P65" s="3840" t="s">
        <v>826</v>
      </c>
      <c r="Q65" s="3476" t="s">
        <v>64</v>
      </c>
      <c r="R65" s="2544" t="s">
        <v>64</v>
      </c>
      <c r="S65" s="3504" t="s">
        <v>64</v>
      </c>
      <c r="T65" s="2956" t="s">
        <v>42</v>
      </c>
      <c r="U65" s="2419"/>
      <c r="V65" s="2920" t="s">
        <v>44</v>
      </c>
      <c r="W65" s="4193" t="s">
        <v>826</v>
      </c>
      <c r="X65" s="2920" t="s">
        <v>44</v>
      </c>
      <c r="Y65" s="3079"/>
      <c r="Z65" s="3672"/>
      <c r="AA65" s="4086" t="s">
        <v>42</v>
      </c>
      <c r="AB65" s="4087" t="s">
        <v>42</v>
      </c>
      <c r="AC65" s="2449"/>
      <c r="AD65" s="2449"/>
      <c r="AE65" s="2407" t="s">
        <v>65</v>
      </c>
      <c r="AF65" s="2407" t="s">
        <v>65</v>
      </c>
      <c r="AG65" s="2989" t="s">
        <v>65</v>
      </c>
      <c r="AH65" s="2505" t="s">
        <v>41</v>
      </c>
      <c r="AI65" s="2324" t="s">
        <v>41</v>
      </c>
      <c r="AJ65" s="3185" t="s">
        <v>42</v>
      </c>
      <c r="AK65" s="3476" t="s">
        <v>42</v>
      </c>
      <c r="AL65" s="3476" t="s">
        <v>42</v>
      </c>
      <c r="AM65" s="3476" t="s">
        <v>42</v>
      </c>
      <c r="AN65" s="3320"/>
      <c r="AO65" s="4182" t="s">
        <v>43</v>
      </c>
      <c r="AP65" s="4179" t="s">
        <v>43</v>
      </c>
      <c r="AQ65" s="4179" t="s">
        <v>43</v>
      </c>
      <c r="AR65" s="4179" t="s">
        <v>43</v>
      </c>
      <c r="AS65" s="2461"/>
      <c r="AT65" s="2414"/>
      <c r="AU65" s="2418"/>
      <c r="AV65" s="1585">
        <f t="shared" si="18"/>
        <v>26</v>
      </c>
      <c r="AW65" s="638">
        <f t="shared" si="19"/>
        <v>7</v>
      </c>
      <c r="AX65" s="2283"/>
    </row>
    <row r="66" spans="1:50" x14ac:dyDescent="0.25">
      <c r="A66" s="2333" t="s">
        <v>759</v>
      </c>
      <c r="B66" s="91"/>
      <c r="C66" s="2340" t="s">
        <v>185</v>
      </c>
      <c r="D66" s="2743" t="s">
        <v>186</v>
      </c>
      <c r="E66" s="2754" t="s">
        <v>187</v>
      </c>
      <c r="F66" s="3309" t="s">
        <v>41</v>
      </c>
      <c r="G66" s="2438" t="s">
        <v>50</v>
      </c>
      <c r="H66" s="2438" t="s">
        <v>50</v>
      </c>
      <c r="I66" s="2438" t="s">
        <v>50</v>
      </c>
      <c r="J66" s="2438" t="s">
        <v>50</v>
      </c>
      <c r="K66" s="131"/>
      <c r="L66" s="3650"/>
      <c r="M66" s="2929" t="s">
        <v>49</v>
      </c>
      <c r="N66" s="131"/>
      <c r="O66" s="3511" t="s">
        <v>69</v>
      </c>
      <c r="P66" s="131"/>
      <c r="Q66" s="3511" t="s">
        <v>69</v>
      </c>
      <c r="R66" s="3199" t="s">
        <v>69</v>
      </c>
      <c r="S66" s="3691" t="s">
        <v>69</v>
      </c>
      <c r="T66" s="3166" t="s">
        <v>48</v>
      </c>
      <c r="U66" s="131"/>
      <c r="V66" s="2514" t="s">
        <v>50</v>
      </c>
      <c r="W66" s="2514" t="s">
        <v>50</v>
      </c>
      <c r="X66" s="2514" t="s">
        <v>50</v>
      </c>
      <c r="Y66" s="131"/>
      <c r="Z66" s="3650"/>
      <c r="AA66" s="3690" t="s">
        <v>48</v>
      </c>
      <c r="AB66" s="3480" t="s">
        <v>48</v>
      </c>
      <c r="AC66" s="3086"/>
      <c r="AD66" s="3086"/>
      <c r="AE66" s="3262" t="s">
        <v>65</v>
      </c>
      <c r="AF66" s="3262" t="s">
        <v>65</v>
      </c>
      <c r="AG66" s="3652" t="s">
        <v>65</v>
      </c>
      <c r="AH66" s="3309" t="s">
        <v>41</v>
      </c>
      <c r="AI66" s="131" t="s">
        <v>41</v>
      </c>
      <c r="AJ66" s="2569" t="s">
        <v>48</v>
      </c>
      <c r="AK66" s="3480" t="s">
        <v>48</v>
      </c>
      <c r="AL66" s="3511" t="s">
        <v>48</v>
      </c>
      <c r="AM66" s="3511" t="s">
        <v>48</v>
      </c>
      <c r="AN66" s="3650"/>
      <c r="AO66" s="3663" t="s">
        <v>50</v>
      </c>
      <c r="AP66" s="2514" t="s">
        <v>50</v>
      </c>
      <c r="AQ66" s="2514" t="s">
        <v>50</v>
      </c>
      <c r="AR66" s="2514" t="s">
        <v>50</v>
      </c>
      <c r="AS66" s="2500"/>
      <c r="AT66" s="3828" t="s">
        <v>55</v>
      </c>
      <c r="AU66" s="1615" t="s">
        <v>55</v>
      </c>
      <c r="AV66" s="1585">
        <f t="shared" si="18"/>
        <v>26</v>
      </c>
      <c r="AW66" s="638">
        <f t="shared" si="19"/>
        <v>7</v>
      </c>
      <c r="AX66" s="2283"/>
    </row>
    <row r="67" spans="1:50" x14ac:dyDescent="0.25">
      <c r="A67" s="2343" t="s">
        <v>759</v>
      </c>
      <c r="B67" s="91"/>
      <c r="C67" s="2340" t="s">
        <v>188</v>
      </c>
      <c r="D67" s="2755" t="s">
        <v>189</v>
      </c>
      <c r="E67" s="3502" t="s">
        <v>190</v>
      </c>
      <c r="F67" s="2355" t="s">
        <v>64</v>
      </c>
      <c r="G67" s="2449"/>
      <c r="H67" s="2449"/>
      <c r="I67" s="2931" t="s">
        <v>64</v>
      </c>
      <c r="J67" s="2407" t="s">
        <v>65</v>
      </c>
      <c r="K67" s="2407" t="s">
        <v>65</v>
      </c>
      <c r="L67" s="2989" t="s">
        <v>65</v>
      </c>
      <c r="M67" s="2506" t="s">
        <v>41</v>
      </c>
      <c r="N67" s="2324" t="s">
        <v>41</v>
      </c>
      <c r="O67" s="3185" t="s">
        <v>42</v>
      </c>
      <c r="P67" s="3476" t="s">
        <v>42</v>
      </c>
      <c r="Q67" s="3476" t="s">
        <v>42</v>
      </c>
      <c r="R67" s="3476" t="s">
        <v>42</v>
      </c>
      <c r="S67" s="3649"/>
      <c r="T67" s="3664" t="s">
        <v>44</v>
      </c>
      <c r="U67" s="2324"/>
      <c r="V67" s="2510" t="s">
        <v>44</v>
      </c>
      <c r="W67" s="2510" t="s">
        <v>44</v>
      </c>
      <c r="X67" s="2507" t="s">
        <v>44</v>
      </c>
      <c r="Y67" s="2324"/>
      <c r="Z67" s="3649"/>
      <c r="AA67" s="3449" t="s">
        <v>64</v>
      </c>
      <c r="AB67" s="3476" t="s">
        <v>64</v>
      </c>
      <c r="AC67" s="3476" t="s">
        <v>64</v>
      </c>
      <c r="AD67" s="3476" t="s">
        <v>64</v>
      </c>
      <c r="AE67" s="3476" t="s">
        <v>64</v>
      </c>
      <c r="AF67" s="2324"/>
      <c r="AG67" s="3649"/>
      <c r="AH67" s="2577" t="s">
        <v>42</v>
      </c>
      <c r="AI67" s="2601"/>
      <c r="AJ67" s="2449"/>
      <c r="AK67" s="2449"/>
      <c r="AL67" s="2449" t="s">
        <v>44</v>
      </c>
      <c r="AM67" s="2544" t="s">
        <v>44</v>
      </c>
      <c r="AN67" s="2544" t="s">
        <v>44</v>
      </c>
      <c r="AO67" s="2543"/>
      <c r="AP67" s="2601" t="s">
        <v>42</v>
      </c>
      <c r="AQ67" s="2601" t="s">
        <v>42</v>
      </c>
      <c r="AR67" s="2949" t="s">
        <v>42</v>
      </c>
      <c r="AS67" s="2602" t="s">
        <v>42</v>
      </c>
      <c r="AT67" s="2408"/>
      <c r="AU67" s="3320"/>
      <c r="AV67" s="1585">
        <f t="shared" si="18"/>
        <v>26</v>
      </c>
      <c r="AW67" s="638">
        <f t="shared" si="19"/>
        <v>9</v>
      </c>
      <c r="AX67" s="2283"/>
    </row>
    <row r="68" spans="1:50" x14ac:dyDescent="0.25">
      <c r="A68" s="2343" t="s">
        <v>759</v>
      </c>
      <c r="B68" s="91"/>
      <c r="C68" s="2340" t="s">
        <v>191</v>
      </c>
      <c r="D68" s="2745" t="s">
        <v>192</v>
      </c>
      <c r="E68" s="2754" t="s">
        <v>193</v>
      </c>
      <c r="F68" s="3258" t="s">
        <v>69</v>
      </c>
      <c r="G68" s="3086"/>
      <c r="H68" s="3086"/>
      <c r="I68" s="3511" t="s">
        <v>69</v>
      </c>
      <c r="J68" s="3262" t="s">
        <v>65</v>
      </c>
      <c r="K68" s="3262" t="s">
        <v>65</v>
      </c>
      <c r="L68" s="3652" t="s">
        <v>65</v>
      </c>
      <c r="M68" s="2450" t="s">
        <v>41</v>
      </c>
      <c r="N68" s="131" t="s">
        <v>41</v>
      </c>
      <c r="O68" s="2569" t="s">
        <v>48</v>
      </c>
      <c r="P68" s="3480" t="s">
        <v>48</v>
      </c>
      <c r="Q68" s="3511" t="s">
        <v>48</v>
      </c>
      <c r="R68" s="3511" t="s">
        <v>48</v>
      </c>
      <c r="S68" s="3650"/>
      <c r="T68" s="3663" t="s">
        <v>50</v>
      </c>
      <c r="U68" s="3086"/>
      <c r="V68" s="2514" t="s">
        <v>50</v>
      </c>
      <c r="W68" s="2514" t="s">
        <v>50</v>
      </c>
      <c r="X68" s="2438" t="s">
        <v>50</v>
      </c>
      <c r="Y68" s="131"/>
      <c r="Z68" s="3650"/>
      <c r="AA68" s="3258" t="s">
        <v>69</v>
      </c>
      <c r="AB68" s="3511" t="s">
        <v>69</v>
      </c>
      <c r="AC68" s="3511" t="s">
        <v>69</v>
      </c>
      <c r="AD68" s="3511" t="s">
        <v>69</v>
      </c>
      <c r="AE68" s="3511" t="s">
        <v>69</v>
      </c>
      <c r="AF68" s="131"/>
      <c r="AG68" s="3650"/>
      <c r="AH68" s="3259" t="s">
        <v>48</v>
      </c>
      <c r="AI68" s="3484" t="s">
        <v>48</v>
      </c>
      <c r="AJ68" s="3086"/>
      <c r="AK68" s="3086"/>
      <c r="AL68" s="3086"/>
      <c r="AM68" s="3199" t="s">
        <v>50</v>
      </c>
      <c r="AN68" s="3199" t="s">
        <v>50</v>
      </c>
      <c r="AO68" s="3086"/>
      <c r="AP68" s="3484" t="s">
        <v>48</v>
      </c>
      <c r="AQ68" s="3484" t="s">
        <v>48</v>
      </c>
      <c r="AR68" s="3458" t="s">
        <v>48</v>
      </c>
      <c r="AS68" s="2952" t="s">
        <v>48</v>
      </c>
      <c r="AT68" s="159"/>
      <c r="AU68" s="3701"/>
      <c r="AV68" s="1585">
        <f t="shared" si="18"/>
        <v>26</v>
      </c>
      <c r="AW68" s="638">
        <f t="shared" si="19"/>
        <v>10</v>
      </c>
      <c r="AX68" s="2283"/>
    </row>
    <row r="69" spans="1:50" x14ac:dyDescent="0.25">
      <c r="A69" s="2333" t="s">
        <v>759</v>
      </c>
      <c r="B69" s="2349" t="s">
        <v>194</v>
      </c>
      <c r="C69" s="2340" t="s">
        <v>64</v>
      </c>
      <c r="D69" s="2741" t="s">
        <v>195</v>
      </c>
      <c r="E69" s="2756" t="s">
        <v>196</v>
      </c>
      <c r="F69" s="3434" t="s">
        <v>42</v>
      </c>
      <c r="G69" s="2956" t="s">
        <v>42</v>
      </c>
      <c r="H69" s="3238" t="s">
        <v>42</v>
      </c>
      <c r="I69" s="3238" t="s">
        <v>42</v>
      </c>
      <c r="J69" s="2449"/>
      <c r="K69" s="2449"/>
      <c r="L69" s="3320"/>
      <c r="M69" s="2417" t="s">
        <v>44</v>
      </c>
      <c r="N69" s="2412" t="s">
        <v>44</v>
      </c>
      <c r="O69" s="2412" t="s">
        <v>44</v>
      </c>
      <c r="P69" s="2412" t="s">
        <v>44</v>
      </c>
      <c r="Q69" s="1614" t="s">
        <v>55</v>
      </c>
      <c r="R69" s="1614" t="s">
        <v>55</v>
      </c>
      <c r="S69" s="1615" t="s">
        <v>55</v>
      </c>
      <c r="T69" s="2355" t="s">
        <v>64</v>
      </c>
      <c r="U69" s="2449"/>
      <c r="V69" s="2449"/>
      <c r="W69" s="2931" t="s">
        <v>64</v>
      </c>
      <c r="X69" s="2407" t="s">
        <v>65</v>
      </c>
      <c r="Y69" s="2407" t="s">
        <v>65</v>
      </c>
      <c r="Z69" s="2989" t="s">
        <v>65</v>
      </c>
      <c r="AA69" s="2505" t="s">
        <v>41</v>
      </c>
      <c r="AB69" s="2324" t="s">
        <v>41</v>
      </c>
      <c r="AC69" s="3476" t="s">
        <v>64</v>
      </c>
      <c r="AD69" s="3476" t="s">
        <v>64</v>
      </c>
      <c r="AE69" s="3476" t="s">
        <v>64</v>
      </c>
      <c r="AF69" s="2720" t="s">
        <v>64</v>
      </c>
      <c r="AG69" s="3649"/>
      <c r="AH69" s="3449" t="s">
        <v>64</v>
      </c>
      <c r="AI69" s="3476" t="s">
        <v>64</v>
      </c>
      <c r="AJ69" s="3476" t="s">
        <v>64</v>
      </c>
      <c r="AK69" s="3476" t="s">
        <v>64</v>
      </c>
      <c r="AL69" s="3476" t="s">
        <v>64</v>
      </c>
      <c r="AM69" s="2324"/>
      <c r="AN69" s="3649"/>
      <c r="AO69" s="2577" t="s">
        <v>42</v>
      </c>
      <c r="AP69" s="2324"/>
      <c r="AQ69" s="2510" t="s">
        <v>44</v>
      </c>
      <c r="AR69" s="2456"/>
      <c r="AS69" s="2411"/>
      <c r="AT69" s="3974" t="s">
        <v>43</v>
      </c>
      <c r="AU69" s="2961" t="s">
        <v>43</v>
      </c>
      <c r="AV69" s="1585">
        <f t="shared" si="18"/>
        <v>26</v>
      </c>
      <c r="AW69" s="638">
        <f t="shared" si="19"/>
        <v>5</v>
      </c>
      <c r="AX69" s="2283"/>
    </row>
    <row r="70" spans="1:50" x14ac:dyDescent="0.25">
      <c r="A70" s="2333" t="s">
        <v>759</v>
      </c>
      <c r="B70" s="2283"/>
      <c r="C70" s="733" t="s">
        <v>197</v>
      </c>
      <c r="D70" s="2743" t="s">
        <v>198</v>
      </c>
      <c r="E70" s="2754" t="s">
        <v>199</v>
      </c>
      <c r="F70" s="3259" t="s">
        <v>48</v>
      </c>
      <c r="G70" s="3166" t="s">
        <v>48</v>
      </c>
      <c r="H70" s="3484" t="s">
        <v>48</v>
      </c>
      <c r="I70" s="3651" t="s">
        <v>48</v>
      </c>
      <c r="J70" s="190" t="s">
        <v>55</v>
      </c>
      <c r="K70" s="190" t="s">
        <v>55</v>
      </c>
      <c r="L70" s="191" t="s">
        <v>55</v>
      </c>
      <c r="M70" s="276" t="s">
        <v>70</v>
      </c>
      <c r="N70" s="190" t="s">
        <v>70</v>
      </c>
      <c r="O70" s="2514" t="s">
        <v>50</v>
      </c>
      <c r="P70" s="2514" t="s">
        <v>50</v>
      </c>
      <c r="Q70" s="2514" t="s">
        <v>50</v>
      </c>
      <c r="R70" s="3086"/>
      <c r="S70" s="3650"/>
      <c r="T70" s="3258" t="s">
        <v>69</v>
      </c>
      <c r="U70" s="3086"/>
      <c r="V70" s="3086"/>
      <c r="W70" s="3511" t="s">
        <v>69</v>
      </c>
      <c r="X70" s="3262" t="s">
        <v>65</v>
      </c>
      <c r="Y70" s="3262" t="s">
        <v>65</v>
      </c>
      <c r="Z70" s="3652" t="s">
        <v>65</v>
      </c>
      <c r="AA70" s="3309" t="s">
        <v>41</v>
      </c>
      <c r="AB70" s="131" t="s">
        <v>41</v>
      </c>
      <c r="AC70" s="3511" t="s">
        <v>69</v>
      </c>
      <c r="AD70" s="3511" t="s">
        <v>69</v>
      </c>
      <c r="AE70" s="3511" t="s">
        <v>69</v>
      </c>
      <c r="AF70" s="3654" t="s">
        <v>69</v>
      </c>
      <c r="AG70" s="3650"/>
      <c r="AH70" s="3258" t="s">
        <v>69</v>
      </c>
      <c r="AI70" s="3511" t="s">
        <v>69</v>
      </c>
      <c r="AJ70" s="3511" t="s">
        <v>69</v>
      </c>
      <c r="AK70" s="3511" t="s">
        <v>69</v>
      </c>
      <c r="AL70" s="3511" t="s">
        <v>69</v>
      </c>
      <c r="AM70" s="131"/>
      <c r="AN70" s="3650"/>
      <c r="AO70" s="3259" t="s">
        <v>48</v>
      </c>
      <c r="AP70" s="131"/>
      <c r="AQ70" s="2514" t="s">
        <v>50</v>
      </c>
      <c r="AR70" s="2443"/>
      <c r="AS70" s="2500"/>
      <c r="AT70" s="3089" t="s">
        <v>49</v>
      </c>
      <c r="AU70" s="4181" t="s">
        <v>49</v>
      </c>
      <c r="AV70" s="1585">
        <f t="shared" si="18"/>
        <v>25</v>
      </c>
      <c r="AW70" s="638">
        <f t="shared" si="19"/>
        <v>5</v>
      </c>
      <c r="AX70" s="2283"/>
    </row>
    <row r="71" spans="1:50" x14ac:dyDescent="0.25">
      <c r="A71" s="2329" t="s">
        <v>759</v>
      </c>
      <c r="B71" s="2335" t="s">
        <v>200</v>
      </c>
      <c r="C71" s="733" t="s">
        <v>201</v>
      </c>
      <c r="D71" s="2741" t="s">
        <v>202</v>
      </c>
      <c r="E71" s="3502" t="s">
        <v>203</v>
      </c>
      <c r="F71" s="4086" t="s">
        <v>64</v>
      </c>
      <c r="G71" s="4087" t="s">
        <v>64</v>
      </c>
      <c r="H71" s="4087" t="s">
        <v>64</v>
      </c>
      <c r="I71" s="4087" t="s">
        <v>64</v>
      </c>
      <c r="J71" s="2414"/>
      <c r="K71" s="2414"/>
      <c r="L71" s="3686" t="s">
        <v>64</v>
      </c>
      <c r="M71" s="3185" t="s">
        <v>42</v>
      </c>
      <c r="N71" s="3476" t="s">
        <v>42</v>
      </c>
      <c r="O71" s="3476" t="s">
        <v>42</v>
      </c>
      <c r="P71" s="3476" t="s">
        <v>42</v>
      </c>
      <c r="Q71" s="3476" t="s">
        <v>42</v>
      </c>
      <c r="R71" s="2449"/>
      <c r="S71" s="3836"/>
      <c r="T71" s="1668" t="s">
        <v>70</v>
      </c>
      <c r="U71" s="1614" t="s">
        <v>70</v>
      </c>
      <c r="V71" s="1614" t="s">
        <v>70</v>
      </c>
      <c r="W71" s="1614" t="s">
        <v>70</v>
      </c>
      <c r="X71" s="1614" t="s">
        <v>70</v>
      </c>
      <c r="Y71" s="1614" t="s">
        <v>70</v>
      </c>
      <c r="Z71" s="1615" t="s">
        <v>55</v>
      </c>
      <c r="AA71" s="2355" t="s">
        <v>64</v>
      </c>
      <c r="AB71" s="2931" t="s">
        <v>64</v>
      </c>
      <c r="AC71" s="2449"/>
      <c r="AD71" s="2408"/>
      <c r="AE71" s="2407" t="s">
        <v>65</v>
      </c>
      <c r="AF71" s="2407" t="s">
        <v>65</v>
      </c>
      <c r="AG71" s="2989" t="s">
        <v>65</v>
      </c>
      <c r="AH71" s="2505" t="s">
        <v>41</v>
      </c>
      <c r="AI71" s="2324" t="s">
        <v>41</v>
      </c>
      <c r="AJ71" s="2506"/>
      <c r="AK71" s="2506"/>
      <c r="AL71" s="2956" t="s">
        <v>42</v>
      </c>
      <c r="AM71" s="3238" t="s">
        <v>42</v>
      </c>
      <c r="AN71" s="3238" t="s">
        <v>42</v>
      </c>
      <c r="AO71" s="2505"/>
      <c r="AP71" s="2510" t="s">
        <v>44</v>
      </c>
      <c r="AQ71" s="2510" t="s">
        <v>44</v>
      </c>
      <c r="AR71" s="2725" t="s">
        <v>44</v>
      </c>
      <c r="AS71" s="2566" t="s">
        <v>44</v>
      </c>
      <c r="AT71" s="2506"/>
      <c r="AU71" s="3649"/>
      <c r="AV71" s="1585">
        <f t="shared" si="18"/>
        <v>22</v>
      </c>
      <c r="AW71" s="638">
        <f t="shared" si="19"/>
        <v>8</v>
      </c>
      <c r="AX71" s="2283"/>
    </row>
    <row r="72" spans="1:50" ht="15.75" thickBot="1" x14ac:dyDescent="0.3">
      <c r="A72" s="2329" t="s">
        <v>759</v>
      </c>
      <c r="B72" s="2335" t="s">
        <v>200</v>
      </c>
      <c r="C72" s="2340" t="s">
        <v>204</v>
      </c>
      <c r="D72" s="2745" t="s">
        <v>205</v>
      </c>
      <c r="E72" s="2746" t="s">
        <v>206</v>
      </c>
      <c r="F72" s="3258" t="s">
        <v>69</v>
      </c>
      <c r="G72" s="3511" t="s">
        <v>69</v>
      </c>
      <c r="H72" s="3511" t="s">
        <v>69</v>
      </c>
      <c r="I72" s="3511" t="s">
        <v>69</v>
      </c>
      <c r="J72" s="2450"/>
      <c r="K72" s="2450"/>
      <c r="L72" s="3687" t="s">
        <v>141</v>
      </c>
      <c r="M72" s="2569" t="s">
        <v>48</v>
      </c>
      <c r="N72" s="3480" t="s">
        <v>48</v>
      </c>
      <c r="O72" s="3511" t="s">
        <v>141</v>
      </c>
      <c r="P72" s="3511" t="s">
        <v>48</v>
      </c>
      <c r="Q72" s="3511" t="s">
        <v>48</v>
      </c>
      <c r="R72" s="131"/>
      <c r="S72" s="190"/>
      <c r="T72" s="4227" t="s">
        <v>70</v>
      </c>
      <c r="U72" s="2117" t="s">
        <v>70</v>
      </c>
      <c r="V72" s="2117" t="s">
        <v>70</v>
      </c>
      <c r="W72" s="2117" t="s">
        <v>70</v>
      </c>
      <c r="X72" s="2117" t="s">
        <v>70</v>
      </c>
      <c r="Y72" s="2117" t="s">
        <v>70</v>
      </c>
      <c r="Z72" s="2133" t="s">
        <v>55</v>
      </c>
      <c r="AA72" s="3258" t="s">
        <v>69</v>
      </c>
      <c r="AB72" s="3511" t="s">
        <v>69</v>
      </c>
      <c r="AC72" s="3086"/>
      <c r="AD72" s="2450"/>
      <c r="AE72" s="3262" t="s">
        <v>65</v>
      </c>
      <c r="AF72" s="3262" t="s">
        <v>65</v>
      </c>
      <c r="AG72" s="3652" t="s">
        <v>65</v>
      </c>
      <c r="AH72" s="3309" t="s">
        <v>41</v>
      </c>
      <c r="AI72" s="131" t="s">
        <v>41</v>
      </c>
      <c r="AJ72" s="2450"/>
      <c r="AK72" s="2450"/>
      <c r="AL72" s="3166" t="s">
        <v>48</v>
      </c>
      <c r="AM72" s="3484" t="s">
        <v>48</v>
      </c>
      <c r="AN72" s="3651" t="s">
        <v>48</v>
      </c>
      <c r="AO72" s="125"/>
      <c r="AP72" s="2514" t="s">
        <v>51</v>
      </c>
      <c r="AQ72" s="2514" t="s">
        <v>50</v>
      </c>
      <c r="AR72" s="2472" t="s">
        <v>50</v>
      </c>
      <c r="AS72" s="2959" t="s">
        <v>50</v>
      </c>
      <c r="AT72" s="159"/>
      <c r="AU72" s="3650"/>
      <c r="AV72" s="1585">
        <f t="shared" si="18"/>
        <v>22</v>
      </c>
      <c r="AW72" s="638">
        <f t="shared" si="19"/>
        <v>7</v>
      </c>
      <c r="AX72" s="2283"/>
    </row>
    <row r="73" spans="1:50" x14ac:dyDescent="0.25">
      <c r="A73" s="2283" t="s">
        <v>759</v>
      </c>
      <c r="B73" s="91"/>
      <c r="C73" s="733" t="s">
        <v>185</v>
      </c>
      <c r="D73" s="2771" t="s">
        <v>253</v>
      </c>
      <c r="E73" s="2803" t="s">
        <v>254</v>
      </c>
      <c r="F73" s="2344" t="s">
        <v>44</v>
      </c>
      <c r="G73" s="2412" t="s">
        <v>44</v>
      </c>
      <c r="H73" s="2412" t="s">
        <v>44</v>
      </c>
      <c r="I73" s="2412" t="s">
        <v>44</v>
      </c>
      <c r="J73" s="2408"/>
      <c r="K73" s="2408"/>
      <c r="L73" s="3680" t="s">
        <v>44</v>
      </c>
      <c r="M73" s="3185" t="s">
        <v>42</v>
      </c>
      <c r="N73" s="3476" t="s">
        <v>42</v>
      </c>
      <c r="O73" s="3476" t="s">
        <v>42</v>
      </c>
      <c r="P73" s="3476" t="s">
        <v>42</v>
      </c>
      <c r="Q73" s="3476" t="s">
        <v>42</v>
      </c>
      <c r="R73" s="2449"/>
      <c r="S73" s="2456"/>
      <c r="T73" s="4086" t="s">
        <v>42</v>
      </c>
      <c r="U73" s="4087" t="s">
        <v>42</v>
      </c>
      <c r="V73" s="4087" t="s">
        <v>42</v>
      </c>
      <c r="W73" s="4087" t="s">
        <v>42</v>
      </c>
      <c r="X73" s="4087" t="s">
        <v>42</v>
      </c>
      <c r="Y73" s="2419"/>
      <c r="Z73" s="2463"/>
      <c r="AA73" s="3653" t="s">
        <v>64</v>
      </c>
      <c r="AB73" s="3486" t="s">
        <v>64</v>
      </c>
      <c r="AC73" s="2419"/>
      <c r="AD73" s="2419"/>
      <c r="AE73" s="3446" t="s">
        <v>65</v>
      </c>
      <c r="AF73" s="3446" t="s">
        <v>65</v>
      </c>
      <c r="AG73" s="2926" t="s">
        <v>65</v>
      </c>
      <c r="AH73" s="2505" t="s">
        <v>41</v>
      </c>
      <c r="AI73" s="2324" t="s">
        <v>41</v>
      </c>
      <c r="AJ73" s="2506"/>
      <c r="AK73" s="2506"/>
      <c r="AL73" s="2510" t="s">
        <v>44</v>
      </c>
      <c r="AM73" s="2544" t="s">
        <v>44</v>
      </c>
      <c r="AN73" s="2544" t="s">
        <v>44</v>
      </c>
      <c r="AO73" s="3785"/>
      <c r="AP73" s="2324"/>
      <c r="AQ73" s="2510" t="s">
        <v>44</v>
      </c>
      <c r="AR73" s="2725" t="s">
        <v>44</v>
      </c>
      <c r="AS73" s="2566" t="s">
        <v>44</v>
      </c>
      <c r="AT73" s="2506"/>
      <c r="AU73" s="3649"/>
      <c r="AV73" s="1585">
        <f t="shared" si="18"/>
        <v>26</v>
      </c>
      <c r="AW73" s="638">
        <f t="shared" si="19"/>
        <v>10</v>
      </c>
      <c r="AX73" s="2283"/>
    </row>
    <row r="74" spans="1:50" ht="15.75" thickBot="1" x14ac:dyDescent="0.3">
      <c r="A74" s="2283" t="s">
        <v>759</v>
      </c>
      <c r="B74" s="91"/>
      <c r="C74" s="4225"/>
      <c r="D74" s="2749" t="s">
        <v>827</v>
      </c>
      <c r="E74" s="4383" t="s">
        <v>828</v>
      </c>
      <c r="F74" s="2331" t="s">
        <v>44</v>
      </c>
      <c r="G74" s="2514" t="s">
        <v>44</v>
      </c>
      <c r="H74" s="2514" t="s">
        <v>44</v>
      </c>
      <c r="I74" s="2514" t="s">
        <v>44</v>
      </c>
      <c r="J74" s="2514" t="s">
        <v>44</v>
      </c>
      <c r="K74" s="754"/>
      <c r="L74" s="3650"/>
      <c r="M74" s="2569" t="s">
        <v>42</v>
      </c>
      <c r="N74" s="3480" t="s">
        <v>42</v>
      </c>
      <c r="O74" s="3511" t="s">
        <v>42</v>
      </c>
      <c r="P74" s="3511" t="s">
        <v>42</v>
      </c>
      <c r="Q74" s="3511" t="s">
        <v>42</v>
      </c>
      <c r="R74" s="3914" t="s">
        <v>55</v>
      </c>
      <c r="S74" s="4226" t="s">
        <v>55</v>
      </c>
      <c r="T74" s="3690" t="s">
        <v>42</v>
      </c>
      <c r="U74" s="3480" t="s">
        <v>42</v>
      </c>
      <c r="V74" s="3511" t="s">
        <v>42</v>
      </c>
      <c r="W74" s="3511" t="s">
        <v>42</v>
      </c>
      <c r="X74" s="3511" t="s">
        <v>42</v>
      </c>
      <c r="Y74" s="131"/>
      <c r="Z74" s="4226" t="s">
        <v>55</v>
      </c>
      <c r="AA74" s="172" t="s">
        <v>44</v>
      </c>
      <c r="AB74" s="3969" t="s">
        <v>44</v>
      </c>
      <c r="AC74" s="3969" t="s">
        <v>44</v>
      </c>
      <c r="AD74" s="3086"/>
      <c r="AE74" s="3086"/>
      <c r="AF74" s="3086"/>
      <c r="AG74" s="3650"/>
      <c r="AH74" s="3258" t="s">
        <v>64</v>
      </c>
      <c r="AI74" s="3511" t="s">
        <v>64</v>
      </c>
      <c r="AJ74" s="3086"/>
      <c r="AK74" s="3086"/>
      <c r="AL74" s="3262" t="s">
        <v>65</v>
      </c>
      <c r="AM74" s="3262" t="s">
        <v>65</v>
      </c>
      <c r="AN74" s="3652" t="s">
        <v>65</v>
      </c>
      <c r="AO74" s="3309" t="s">
        <v>41</v>
      </c>
      <c r="AP74" s="131" t="s">
        <v>41</v>
      </c>
      <c r="AQ74" s="2514" t="s">
        <v>44</v>
      </c>
      <c r="AR74" s="2472" t="s">
        <v>44</v>
      </c>
      <c r="AS74" s="2959" t="s">
        <v>44</v>
      </c>
      <c r="AT74" s="159"/>
      <c r="AU74" s="3650"/>
      <c r="AV74" s="1585">
        <f t="shared" si="18"/>
        <v>26</v>
      </c>
      <c r="AW74" s="638">
        <f t="shared" si="19"/>
        <v>10</v>
      </c>
      <c r="AX74" s="2283"/>
    </row>
    <row r="75" spans="1:50" x14ac:dyDescent="0.25">
      <c r="A75" s="2329" t="s">
        <v>759</v>
      </c>
      <c r="B75" s="2283"/>
      <c r="C75" s="733" t="s">
        <v>645</v>
      </c>
      <c r="D75" s="4534" t="s">
        <v>570</v>
      </c>
      <c r="E75" s="4535" t="s">
        <v>571</v>
      </c>
      <c r="F75" s="2543"/>
      <c r="G75" s="2510"/>
      <c r="H75" s="2510"/>
      <c r="I75" s="2510"/>
      <c r="J75" s="2507"/>
      <c r="K75" s="2506"/>
      <c r="L75" s="3649"/>
      <c r="M75" s="3185"/>
      <c r="N75" s="3476"/>
      <c r="O75" s="3476"/>
      <c r="P75" s="3476"/>
      <c r="Q75" s="3476"/>
      <c r="R75" s="2324"/>
      <c r="S75" s="3649"/>
      <c r="T75" s="3664"/>
      <c r="U75" s="2510"/>
      <c r="V75" s="2449"/>
      <c r="W75" s="2449"/>
      <c r="X75" s="2449"/>
      <c r="Y75" s="2544"/>
      <c r="Z75" s="2544"/>
      <c r="AA75" s="2543"/>
      <c r="AB75" s="2412"/>
      <c r="AC75" s="2412"/>
      <c r="AD75" s="2412"/>
      <c r="AE75" s="2412"/>
      <c r="AF75" s="2449"/>
      <c r="AG75" s="3320"/>
      <c r="AH75" s="4086"/>
      <c r="AI75" s="2449"/>
      <c r="AJ75" s="3185"/>
      <c r="AK75" s="2408"/>
      <c r="AL75" s="2407"/>
      <c r="AM75" s="2407"/>
      <c r="AN75" s="2989"/>
      <c r="AO75" s="2505"/>
      <c r="AP75" s="2324"/>
      <c r="AQ75" s="3185"/>
      <c r="AR75" s="3794"/>
      <c r="AS75" s="3804"/>
      <c r="AT75" s="3185"/>
      <c r="AU75" s="3649"/>
      <c r="AV75" s="1585">
        <f t="shared" si="18"/>
        <v>0</v>
      </c>
      <c r="AW75" s="638">
        <f t="shared" si="19"/>
        <v>0</v>
      </c>
      <c r="AX75" s="2283"/>
    </row>
    <row r="76" spans="1:50" ht="15.75" thickBot="1" x14ac:dyDescent="0.3">
      <c r="A76" s="2343" t="s">
        <v>759</v>
      </c>
      <c r="B76" s="2352" t="s">
        <v>698</v>
      </c>
      <c r="C76" s="2283" t="s">
        <v>829</v>
      </c>
      <c r="D76" s="2736" t="s">
        <v>699</v>
      </c>
      <c r="E76" s="2790" t="s">
        <v>700</v>
      </c>
      <c r="F76" s="3950"/>
      <c r="G76" s="3951"/>
      <c r="H76" s="3952"/>
      <c r="I76" s="3952"/>
      <c r="J76" s="3953"/>
      <c r="K76" s="4092"/>
      <c r="L76" s="3954"/>
      <c r="M76" s="3953"/>
      <c r="N76" s="3952"/>
      <c r="O76" s="3952"/>
      <c r="P76" s="3952"/>
      <c r="Q76" s="3952"/>
      <c r="R76" s="2225"/>
      <c r="S76" s="3954"/>
      <c r="T76" s="3955"/>
      <c r="U76" s="3956"/>
      <c r="V76" s="3951"/>
      <c r="W76" s="3951"/>
      <c r="X76" s="3951"/>
      <c r="Y76" s="3956"/>
      <c r="Z76" s="3956"/>
      <c r="AA76" s="3951"/>
      <c r="AB76" s="3952"/>
      <c r="AC76" s="3952"/>
      <c r="AD76" s="3956"/>
      <c r="AE76" s="3952"/>
      <c r="AF76" s="2225"/>
      <c r="AG76" s="3954"/>
      <c r="AH76" s="3690" t="s">
        <v>48</v>
      </c>
      <c r="AI76" s="131"/>
      <c r="AJ76" s="2569" t="s">
        <v>48</v>
      </c>
      <c r="AK76" s="2450"/>
      <c r="AL76" s="3262" t="s">
        <v>65</v>
      </c>
      <c r="AM76" s="3262" t="s">
        <v>65</v>
      </c>
      <c r="AN76" s="3652" t="s">
        <v>65</v>
      </c>
      <c r="AO76" s="3309" t="s">
        <v>41</v>
      </c>
      <c r="AP76" s="131" t="s">
        <v>41</v>
      </c>
      <c r="AQ76" s="2569" t="s">
        <v>48</v>
      </c>
      <c r="AR76" s="3795" t="s">
        <v>48</v>
      </c>
      <c r="AS76" s="3805" t="s">
        <v>48</v>
      </c>
      <c r="AT76" s="2984" t="s">
        <v>51</v>
      </c>
      <c r="AU76" s="3650"/>
      <c r="AV76" s="1585">
        <f t="shared" si="18"/>
        <v>9</v>
      </c>
      <c r="AW76" s="638">
        <f t="shared" si="19"/>
        <v>5</v>
      </c>
      <c r="AX76" s="2283"/>
    </row>
    <row r="77" spans="1:50" x14ac:dyDescent="0.25">
      <c r="A77" s="2333" t="s">
        <v>759</v>
      </c>
      <c r="B77" s="91"/>
      <c r="C77" s="2340" t="s">
        <v>222</v>
      </c>
      <c r="D77" s="2751" t="s">
        <v>223</v>
      </c>
      <c r="E77" s="2752" t="s">
        <v>224</v>
      </c>
      <c r="F77" s="2505" t="s">
        <v>87</v>
      </c>
      <c r="G77" s="2324" t="s">
        <v>87</v>
      </c>
      <c r="H77" s="4087" t="s">
        <v>87</v>
      </c>
      <c r="I77" s="4087" t="s">
        <v>87</v>
      </c>
      <c r="J77" s="4087" t="s">
        <v>87</v>
      </c>
      <c r="K77" s="4212" t="s">
        <v>87</v>
      </c>
      <c r="L77" s="3649" t="s">
        <v>87</v>
      </c>
      <c r="M77" s="2924" t="s">
        <v>87</v>
      </c>
      <c r="N77" s="3476" t="s">
        <v>87</v>
      </c>
      <c r="O77" s="3476" t="s">
        <v>87</v>
      </c>
      <c r="P77" s="3494" t="s">
        <v>87</v>
      </c>
      <c r="Q77" s="3494" t="s">
        <v>87</v>
      </c>
      <c r="R77" s="2449" t="s">
        <v>87</v>
      </c>
      <c r="S77" s="2369" t="s">
        <v>87</v>
      </c>
      <c r="T77" s="2922" t="s">
        <v>42</v>
      </c>
      <c r="U77" s="2971" t="s">
        <v>42</v>
      </c>
      <c r="V77" s="2419"/>
      <c r="W77" s="2419"/>
      <c r="X77" s="2419"/>
      <c r="Y77" s="2464" t="s">
        <v>44</v>
      </c>
      <c r="Z77" s="4217" t="s">
        <v>42</v>
      </c>
      <c r="AA77" s="2578" t="s">
        <v>42</v>
      </c>
      <c r="AB77" s="2419"/>
      <c r="AC77" s="2419"/>
      <c r="AD77" s="2920" t="s">
        <v>44</v>
      </c>
      <c r="AE77" s="2920" t="s">
        <v>44</v>
      </c>
      <c r="AF77" s="2601" t="s">
        <v>42</v>
      </c>
      <c r="AG77" s="2601" t="s">
        <v>42</v>
      </c>
      <c r="AH77" s="3151"/>
      <c r="AI77" s="2419"/>
      <c r="AJ77" s="2601" t="s">
        <v>42</v>
      </c>
      <c r="AK77" s="2601" t="s">
        <v>42</v>
      </c>
      <c r="AL77" s="2601" t="s">
        <v>42</v>
      </c>
      <c r="AM77" s="2419"/>
      <c r="AN77" s="1612"/>
      <c r="AO77" s="1621" t="s">
        <v>70</v>
      </c>
      <c r="AP77" s="1608" t="s">
        <v>70</v>
      </c>
      <c r="AQ77" s="1608" t="s">
        <v>70</v>
      </c>
      <c r="AR77" s="1608" t="s">
        <v>70</v>
      </c>
      <c r="AS77" s="4370" t="s">
        <v>55</v>
      </c>
      <c r="AT77" s="3828" t="s">
        <v>70</v>
      </c>
      <c r="AU77" s="1609" t="s">
        <v>55</v>
      </c>
      <c r="AV77" s="1585">
        <f t="shared" si="18"/>
        <v>12</v>
      </c>
      <c r="AW77" s="638">
        <f t="shared" si="19"/>
        <v>9</v>
      </c>
      <c r="AX77" s="2283"/>
    </row>
    <row r="78" spans="1:50" x14ac:dyDescent="0.25">
      <c r="A78" s="2333" t="s">
        <v>759</v>
      </c>
      <c r="B78" s="91"/>
      <c r="C78" s="2340" t="s">
        <v>212</v>
      </c>
      <c r="D78" s="4503" t="s">
        <v>213</v>
      </c>
      <c r="E78" s="4504" t="s">
        <v>214</v>
      </c>
      <c r="F78" s="3309" t="s">
        <v>41</v>
      </c>
      <c r="G78" s="131" t="s">
        <v>41</v>
      </c>
      <c r="H78" s="3511" t="s">
        <v>69</v>
      </c>
      <c r="I78" s="3511" t="s">
        <v>69</v>
      </c>
      <c r="J78" s="3511" t="s">
        <v>69</v>
      </c>
      <c r="K78" s="3654" t="s">
        <v>69</v>
      </c>
      <c r="L78" s="3650"/>
      <c r="M78" s="2929" t="s">
        <v>49</v>
      </c>
      <c r="N78" s="3511" t="s">
        <v>69</v>
      </c>
      <c r="O78" s="3511"/>
      <c r="P78" s="3114"/>
      <c r="Q78" s="3114"/>
      <c r="R78" s="3086"/>
      <c r="S78" s="3650"/>
      <c r="T78" s="3259"/>
      <c r="U78" s="3484"/>
      <c r="V78" s="3086"/>
      <c r="W78" s="3086"/>
      <c r="X78" s="3086"/>
      <c r="Y78" s="3199"/>
      <c r="Z78" s="4218"/>
      <c r="AA78" s="3166"/>
      <c r="AB78" s="3086"/>
      <c r="AC78" s="3086"/>
      <c r="AD78" s="2514"/>
      <c r="AE78" s="2514"/>
      <c r="AF78" s="3484"/>
      <c r="AG78" s="3484"/>
      <c r="AH78" s="3309"/>
      <c r="AI78" s="131"/>
      <c r="AJ78" s="3484"/>
      <c r="AK78" s="3484"/>
      <c r="AL78" s="3484"/>
      <c r="AM78" s="131"/>
      <c r="AN78" s="3650"/>
      <c r="AO78" s="3663"/>
      <c r="AP78" s="2514"/>
      <c r="AQ78" s="2514"/>
      <c r="AR78" s="2472"/>
      <c r="AS78" s="2500"/>
      <c r="AT78" s="2450"/>
      <c r="AU78" s="3650"/>
      <c r="AV78" s="1585">
        <f>COUNTIF(F78:AU78,"&lt;&gt;CP")-COUNTIF(F78:AU78,"")-COUNTIF(F78:AU78,"R")-COUNTIF(F78:AU78,"AT")-COUNTIF(F78:AU78,"AM")-COUNTIF(F78:AU78,"RD")</f>
        <v>6</v>
      </c>
      <c r="AW78" s="638">
        <f>COUNTIF(F78:AU78,"A12")+COUNTIF(F78:AU78,"B12")</f>
        <v>0</v>
      </c>
      <c r="AX78" s="2283"/>
    </row>
    <row r="79" spans="1:50" x14ac:dyDescent="0.25">
      <c r="A79" s="2333" t="s">
        <v>759</v>
      </c>
      <c r="B79" s="91"/>
      <c r="C79" s="791" t="s">
        <v>228</v>
      </c>
      <c r="D79" s="2755" t="s">
        <v>229</v>
      </c>
      <c r="E79" s="3502" t="s">
        <v>230</v>
      </c>
      <c r="F79" s="3784" t="s">
        <v>44</v>
      </c>
      <c r="G79" s="2324"/>
      <c r="H79" s="2510" t="s">
        <v>44</v>
      </c>
      <c r="I79" s="2510" t="s">
        <v>44</v>
      </c>
      <c r="J79" s="2510" t="s">
        <v>44</v>
      </c>
      <c r="K79" s="2449"/>
      <c r="L79" s="2369"/>
      <c r="M79" s="3185" t="s">
        <v>42</v>
      </c>
      <c r="N79" s="3476" t="s">
        <v>42</v>
      </c>
      <c r="O79" s="2449"/>
      <c r="P79" s="2408"/>
      <c r="Q79" s="2407" t="s">
        <v>65</v>
      </c>
      <c r="R79" s="2407" t="s">
        <v>65</v>
      </c>
      <c r="S79" s="2989" t="s">
        <v>65</v>
      </c>
      <c r="T79" s="2505" t="s">
        <v>41</v>
      </c>
      <c r="U79" s="2324" t="s">
        <v>41</v>
      </c>
      <c r="V79" s="3185" t="s">
        <v>42</v>
      </c>
      <c r="W79" s="3476" t="s">
        <v>42</v>
      </c>
      <c r="X79" s="3476" t="s">
        <v>42</v>
      </c>
      <c r="Y79" s="2720" t="s">
        <v>42</v>
      </c>
      <c r="Z79" s="3649"/>
      <c r="AA79" s="3449" t="s">
        <v>64</v>
      </c>
      <c r="AB79" s="3476" t="s">
        <v>64</v>
      </c>
      <c r="AC79" s="3476" t="s">
        <v>64</v>
      </c>
      <c r="AD79" s="3476" t="s">
        <v>64</v>
      </c>
      <c r="AE79" s="3476" t="s">
        <v>64</v>
      </c>
      <c r="AF79" s="2324"/>
      <c r="AG79" s="3649"/>
      <c r="AH79" s="3664" t="s">
        <v>44</v>
      </c>
      <c r="AI79" s="2324"/>
      <c r="AJ79" s="2510" t="s">
        <v>44</v>
      </c>
      <c r="AK79" s="2510" t="s">
        <v>44</v>
      </c>
      <c r="AL79" s="2601" t="s">
        <v>42</v>
      </c>
      <c r="AM79" s="2324"/>
      <c r="AN79" s="3649"/>
      <c r="AO79" s="2577" t="s">
        <v>42</v>
      </c>
      <c r="AP79" s="2449"/>
      <c r="AQ79" s="2601" t="s">
        <v>42</v>
      </c>
      <c r="AR79" s="2456"/>
      <c r="AS79" s="2411"/>
      <c r="AT79" s="2409" t="s">
        <v>44</v>
      </c>
      <c r="AU79" s="2544" t="s">
        <v>44</v>
      </c>
      <c r="AV79" s="1585">
        <f t="shared" si="18"/>
        <v>26</v>
      </c>
      <c r="AW79" s="638">
        <f t="shared" si="19"/>
        <v>9</v>
      </c>
      <c r="AX79" s="2283"/>
    </row>
    <row r="80" spans="1:50" x14ac:dyDescent="0.25">
      <c r="A80" s="2333" t="s">
        <v>759</v>
      </c>
      <c r="B80" s="91"/>
      <c r="C80" s="733" t="s">
        <v>102</v>
      </c>
      <c r="D80" s="2745" t="s">
        <v>103</v>
      </c>
      <c r="E80" s="2746" t="s">
        <v>104</v>
      </c>
      <c r="F80" s="3663" t="s">
        <v>50</v>
      </c>
      <c r="G80" s="2514" t="s">
        <v>50</v>
      </c>
      <c r="H80" s="2514" t="s">
        <v>50</v>
      </c>
      <c r="I80" s="2514" t="s">
        <v>50</v>
      </c>
      <c r="J80" s="1591" t="s">
        <v>55</v>
      </c>
      <c r="K80" s="1591" t="s">
        <v>55</v>
      </c>
      <c r="L80" s="1592" t="s">
        <v>55</v>
      </c>
      <c r="M80" s="2569" t="s">
        <v>48</v>
      </c>
      <c r="N80" s="3480" t="s">
        <v>48</v>
      </c>
      <c r="O80" s="3086"/>
      <c r="P80" s="2450"/>
      <c r="Q80" s="3262" t="s">
        <v>65</v>
      </c>
      <c r="R80" s="3262" t="s">
        <v>65</v>
      </c>
      <c r="S80" s="3652" t="s">
        <v>65</v>
      </c>
      <c r="T80" s="3309" t="s">
        <v>41</v>
      </c>
      <c r="U80" s="131" t="s">
        <v>41</v>
      </c>
      <c r="V80" s="2569" t="s">
        <v>48</v>
      </c>
      <c r="W80" s="3480" t="s">
        <v>48</v>
      </c>
      <c r="X80" s="3511" t="s">
        <v>48</v>
      </c>
      <c r="Y80" s="3654" t="s">
        <v>48</v>
      </c>
      <c r="Z80" s="3650"/>
      <c r="AA80" s="3258" t="s">
        <v>69</v>
      </c>
      <c r="AB80" s="3511" t="s">
        <v>69</v>
      </c>
      <c r="AC80" s="3511" t="s">
        <v>69</v>
      </c>
      <c r="AD80" s="3511" t="s">
        <v>69</v>
      </c>
      <c r="AE80" s="3511" t="s">
        <v>69</v>
      </c>
      <c r="AF80" s="131"/>
      <c r="AG80" s="3650"/>
      <c r="AH80" s="3663" t="s">
        <v>50</v>
      </c>
      <c r="AI80" s="3086"/>
      <c r="AJ80" s="2514" t="s">
        <v>50</v>
      </c>
      <c r="AK80" s="2514" t="s">
        <v>50</v>
      </c>
      <c r="AL80" s="3484" t="s">
        <v>48</v>
      </c>
      <c r="AM80" s="131"/>
      <c r="AN80" s="3650"/>
      <c r="AO80" s="3259" t="s">
        <v>48</v>
      </c>
      <c r="AP80" s="3086"/>
      <c r="AQ80" s="3484" t="s">
        <v>48</v>
      </c>
      <c r="AR80" s="2443"/>
      <c r="AS80" s="2500"/>
      <c r="AT80" s="2494" t="s">
        <v>50</v>
      </c>
      <c r="AU80" s="3199" t="s">
        <v>50</v>
      </c>
      <c r="AV80" s="1585">
        <f t="shared" si="18"/>
        <v>26</v>
      </c>
      <c r="AW80" s="638">
        <f t="shared" si="19"/>
        <v>9</v>
      </c>
      <c r="AX80" s="2283"/>
    </row>
    <row r="81" spans="1:50" x14ac:dyDescent="0.25">
      <c r="A81" s="91"/>
      <c r="B81" s="91"/>
      <c r="C81" s="733" t="s">
        <v>124</v>
      </c>
      <c r="D81" s="2747" t="s">
        <v>241</v>
      </c>
      <c r="E81" s="2775" t="s">
        <v>242</v>
      </c>
      <c r="F81" s="2543" t="s">
        <v>41</v>
      </c>
      <c r="G81" s="2931" t="s">
        <v>42</v>
      </c>
      <c r="H81" s="2931" t="s">
        <v>42</v>
      </c>
      <c r="I81" s="2931" t="s">
        <v>42</v>
      </c>
      <c r="J81" s="2522" t="s">
        <v>42</v>
      </c>
      <c r="K81" s="2449"/>
      <c r="L81" s="3320"/>
      <c r="M81" s="2522" t="s">
        <v>64</v>
      </c>
      <c r="N81" s="2931" t="s">
        <v>64</v>
      </c>
      <c r="O81" s="2931" t="s">
        <v>64</v>
      </c>
      <c r="P81" s="2449"/>
      <c r="Q81" s="2449"/>
      <c r="R81" s="2407" t="s">
        <v>65</v>
      </c>
      <c r="S81" s="2989" t="s">
        <v>65</v>
      </c>
      <c r="T81" s="2505" t="s">
        <v>41</v>
      </c>
      <c r="U81" s="2324" t="s">
        <v>41</v>
      </c>
      <c r="V81" s="3185" t="s">
        <v>42</v>
      </c>
      <c r="W81" s="3476" t="s">
        <v>42</v>
      </c>
      <c r="X81" s="3476" t="s">
        <v>42</v>
      </c>
      <c r="Y81" s="2324"/>
      <c r="Z81" s="4059" t="s">
        <v>44</v>
      </c>
      <c r="AA81" s="3449" t="s">
        <v>64</v>
      </c>
      <c r="AB81" s="3476" t="s">
        <v>64</v>
      </c>
      <c r="AC81" s="3476" t="s">
        <v>64</v>
      </c>
      <c r="AD81" s="3476" t="s">
        <v>64</v>
      </c>
      <c r="AE81" s="3476"/>
      <c r="AF81" s="2324"/>
      <c r="AG81" s="3649" t="s">
        <v>64</v>
      </c>
      <c r="AH81" s="3664" t="s">
        <v>44</v>
      </c>
      <c r="AI81" s="2324"/>
      <c r="AJ81" s="2510" t="s">
        <v>44</v>
      </c>
      <c r="AK81" s="2510" t="s">
        <v>44</v>
      </c>
      <c r="AL81" s="2507" t="s">
        <v>44</v>
      </c>
      <c r="AM81" s="2324"/>
      <c r="AN81" s="3649"/>
      <c r="AO81" s="2577" t="s">
        <v>42</v>
      </c>
      <c r="AP81" s="2449"/>
      <c r="AQ81" s="2601" t="s">
        <v>42</v>
      </c>
      <c r="AR81" s="2456"/>
      <c r="AS81" s="2411"/>
      <c r="AT81" s="2409" t="s">
        <v>44</v>
      </c>
      <c r="AU81" s="2544" t="s">
        <v>44</v>
      </c>
      <c r="AV81" s="1585">
        <f t="shared" si="18"/>
        <v>26</v>
      </c>
      <c r="AW81" s="638">
        <f t="shared" si="19"/>
        <v>9</v>
      </c>
      <c r="AX81" s="2283"/>
    </row>
    <row r="82" spans="1:50" x14ac:dyDescent="0.25">
      <c r="A82" s="91"/>
      <c r="B82" s="91"/>
      <c r="C82" s="733" t="s">
        <v>417</v>
      </c>
      <c r="D82" s="2749" t="s">
        <v>717</v>
      </c>
      <c r="E82" s="4234" t="s">
        <v>47</v>
      </c>
      <c r="F82" s="3309"/>
      <c r="G82" s="3484" t="s">
        <v>48</v>
      </c>
      <c r="H82" s="3484" t="s">
        <v>48</v>
      </c>
      <c r="I82" s="3484" t="s">
        <v>48</v>
      </c>
      <c r="J82" s="2955" t="s">
        <v>48</v>
      </c>
      <c r="K82" s="131"/>
      <c r="L82" s="3650"/>
      <c r="M82" s="2569" t="s">
        <v>48</v>
      </c>
      <c r="N82" s="3480" t="s">
        <v>48</v>
      </c>
      <c r="O82" s="3086"/>
      <c r="P82" s="3086"/>
      <c r="Q82" s="3262" t="s">
        <v>65</v>
      </c>
      <c r="R82" s="3262" t="s">
        <v>65</v>
      </c>
      <c r="S82" s="3652" t="s">
        <v>65</v>
      </c>
      <c r="T82" s="3309" t="s">
        <v>41</v>
      </c>
      <c r="U82" s="131" t="s">
        <v>41</v>
      </c>
      <c r="V82" s="2569" t="s">
        <v>48</v>
      </c>
      <c r="W82" s="3480" t="s">
        <v>48</v>
      </c>
      <c r="X82" s="3511" t="s">
        <v>48</v>
      </c>
      <c r="Y82" s="131"/>
      <c r="Z82" s="4060" t="s">
        <v>50</v>
      </c>
      <c r="AA82" s="3258" t="s">
        <v>69</v>
      </c>
      <c r="AB82" s="3511" t="s">
        <v>69</v>
      </c>
      <c r="AC82" s="3511" t="s">
        <v>51</v>
      </c>
      <c r="AD82" s="3511" t="s">
        <v>51</v>
      </c>
      <c r="AE82" s="3511" t="s">
        <v>87</v>
      </c>
      <c r="AF82" s="131"/>
      <c r="AG82" s="3650"/>
      <c r="AH82" s="3663" t="s">
        <v>50</v>
      </c>
      <c r="AI82" s="3086"/>
      <c r="AJ82" s="2514" t="s">
        <v>50</v>
      </c>
      <c r="AK82" s="2514" t="s">
        <v>50</v>
      </c>
      <c r="AL82" s="2438" t="s">
        <v>50</v>
      </c>
      <c r="AM82" s="131"/>
      <c r="AN82" s="3650"/>
      <c r="AO82" s="3259" t="s">
        <v>48</v>
      </c>
      <c r="AP82" s="3086"/>
      <c r="AQ82" s="3484" t="s">
        <v>48</v>
      </c>
      <c r="AR82" s="2443"/>
      <c r="AS82" s="2500"/>
      <c r="AT82" s="2494" t="s">
        <v>50</v>
      </c>
      <c r="AU82" s="3199" t="s">
        <v>50</v>
      </c>
      <c r="AV82" s="1585">
        <f t="shared" si="18"/>
        <v>25</v>
      </c>
      <c r="AW82" s="638">
        <f t="shared" si="19"/>
        <v>11</v>
      </c>
      <c r="AX82" s="2283"/>
    </row>
    <row r="83" spans="1:50" ht="15" customHeight="1" x14ac:dyDescent="0.25">
      <c r="A83" s="2283"/>
      <c r="B83" s="91"/>
      <c r="C83" s="733" t="s">
        <v>425</v>
      </c>
      <c r="D83" s="4248" t="s">
        <v>246</v>
      </c>
      <c r="E83" s="4464" t="s">
        <v>247</v>
      </c>
      <c r="F83" s="2922" t="s">
        <v>42</v>
      </c>
      <c r="G83" s="2971" t="s">
        <v>42</v>
      </c>
      <c r="H83" s="2971" t="s">
        <v>42</v>
      </c>
      <c r="I83" s="2419"/>
      <c r="J83" s="2419"/>
      <c r="K83" s="2464" t="s">
        <v>44</v>
      </c>
      <c r="L83" s="3686" t="s">
        <v>44</v>
      </c>
      <c r="M83" s="3185" t="s">
        <v>42</v>
      </c>
      <c r="N83" s="3476" t="s">
        <v>42</v>
      </c>
      <c r="O83" s="2419"/>
      <c r="P83" s="3770" t="s">
        <v>43</v>
      </c>
      <c r="Q83" s="2419"/>
      <c r="R83" s="2464" t="s">
        <v>64</v>
      </c>
      <c r="S83" s="3686" t="s">
        <v>64</v>
      </c>
      <c r="T83" s="4163" t="s">
        <v>811</v>
      </c>
      <c r="U83" s="2920" t="s">
        <v>44</v>
      </c>
      <c r="V83" s="2920" t="s">
        <v>44</v>
      </c>
      <c r="W83" s="2920" t="s">
        <v>44</v>
      </c>
      <c r="X83" s="2920" t="s">
        <v>44</v>
      </c>
      <c r="Y83" s="161"/>
      <c r="Z83" s="2418"/>
      <c r="AA83" s="3449" t="s">
        <v>64</v>
      </c>
      <c r="AB83" s="2324"/>
      <c r="AC83" s="3476" t="s">
        <v>64</v>
      </c>
      <c r="AD83" s="3476" t="s">
        <v>64</v>
      </c>
      <c r="AE83" s="3476" t="s">
        <v>64</v>
      </c>
      <c r="AF83" s="2720" t="s">
        <v>64</v>
      </c>
      <c r="AG83" s="3217"/>
      <c r="AH83" s="3664" t="s">
        <v>44</v>
      </c>
      <c r="AI83" s="2324" t="s">
        <v>44</v>
      </c>
      <c r="AJ83" s="2510" t="s">
        <v>44</v>
      </c>
      <c r="AK83" s="2510" t="s">
        <v>44</v>
      </c>
      <c r="AL83" s="2601"/>
      <c r="AM83" s="3079"/>
      <c r="AN83" s="3079"/>
      <c r="AO83" s="3694"/>
      <c r="AP83" s="3079"/>
      <c r="AQ83" s="3216" t="s">
        <v>44</v>
      </c>
      <c r="AR83" s="3730" t="s">
        <v>44</v>
      </c>
      <c r="AS83" s="3966" t="s">
        <v>44</v>
      </c>
      <c r="AT83" s="161"/>
      <c r="AU83" s="2418"/>
      <c r="AV83" s="1585">
        <f t="shared" si="18"/>
        <v>27</v>
      </c>
      <c r="AW83" s="638">
        <f t="shared" si="19"/>
        <v>5</v>
      </c>
      <c r="AX83" s="2283"/>
    </row>
    <row r="84" spans="1:50" ht="15" customHeight="1" x14ac:dyDescent="0.25">
      <c r="A84" s="2283"/>
      <c r="B84" s="91"/>
      <c r="C84" s="2340"/>
      <c r="D84" s="3819"/>
      <c r="E84" s="2754"/>
      <c r="F84" s="2398"/>
      <c r="G84" s="2397"/>
      <c r="H84" s="2397"/>
      <c r="I84" s="2395"/>
      <c r="J84" s="2397"/>
      <c r="K84" s="164"/>
      <c r="L84" s="2345"/>
      <c r="M84" s="2450"/>
      <c r="N84" s="2450"/>
      <c r="O84" s="2397"/>
      <c r="P84" s="2395"/>
      <c r="Q84" s="2395"/>
      <c r="R84" s="164"/>
      <c r="S84" s="2345"/>
      <c r="T84" s="2398"/>
      <c r="U84" s="2397"/>
      <c r="V84" s="2397"/>
      <c r="W84" s="3086"/>
      <c r="X84" s="2397"/>
      <c r="Y84" s="164"/>
      <c r="Z84" s="2345"/>
      <c r="AA84" s="3309"/>
      <c r="AB84" s="2450"/>
      <c r="AC84" s="2450"/>
      <c r="AD84" s="3086"/>
      <c r="AE84" s="3086"/>
      <c r="AF84" s="159"/>
      <c r="AG84" s="2350"/>
      <c r="AH84" s="3309"/>
      <c r="AI84" s="2450"/>
      <c r="AJ84" s="2450"/>
      <c r="AK84" s="3086"/>
      <c r="AL84" s="2450"/>
      <c r="AM84" s="159"/>
      <c r="AN84" s="2350"/>
      <c r="AO84" s="3309"/>
      <c r="AP84" s="2450"/>
      <c r="AQ84" s="2450"/>
      <c r="AR84" s="2341"/>
      <c r="AS84" s="2432"/>
      <c r="AT84" s="164"/>
      <c r="AU84" s="2345"/>
      <c r="AV84" s="1585">
        <f t="shared" si="18"/>
        <v>0</v>
      </c>
      <c r="AW84" s="638">
        <f t="shared" si="19"/>
        <v>0</v>
      </c>
      <c r="AX84" s="2283"/>
    </row>
    <row r="85" spans="1:50" x14ac:dyDescent="0.25">
      <c r="A85" s="91"/>
      <c r="B85" s="3685" t="s">
        <v>362</v>
      </c>
      <c r="C85" s="2340" t="s">
        <v>42</v>
      </c>
      <c r="D85" s="2768" t="s">
        <v>363</v>
      </c>
      <c r="E85" s="3503" t="s">
        <v>364</v>
      </c>
      <c r="F85" s="2658" t="s">
        <v>211</v>
      </c>
      <c r="G85" s="2654" t="s">
        <v>211</v>
      </c>
      <c r="H85" s="2655" t="s">
        <v>211</v>
      </c>
      <c r="I85" s="2653" t="s">
        <v>211</v>
      </c>
      <c r="J85" s="2653" t="s">
        <v>211</v>
      </c>
      <c r="K85" s="2653"/>
      <c r="L85" s="2659"/>
      <c r="M85" s="3102" t="s">
        <v>211</v>
      </c>
      <c r="N85" s="3820" t="s">
        <v>211</v>
      </c>
      <c r="O85" s="3196" t="s">
        <v>211</v>
      </c>
      <c r="P85" s="3102" t="s">
        <v>211</v>
      </c>
      <c r="Q85" s="3102" t="s">
        <v>211</v>
      </c>
      <c r="R85" s="3102"/>
      <c r="S85" s="3821"/>
      <c r="T85" s="3822" t="s">
        <v>211</v>
      </c>
      <c r="U85" s="2654" t="s">
        <v>211</v>
      </c>
      <c r="V85" s="2655" t="s">
        <v>211</v>
      </c>
      <c r="W85" s="2653" t="s">
        <v>211</v>
      </c>
      <c r="X85" s="2653" t="s">
        <v>211</v>
      </c>
      <c r="Y85" s="2653"/>
      <c r="Z85" s="2653"/>
      <c r="AA85" s="2658" t="s">
        <v>211</v>
      </c>
      <c r="AB85" s="2654" t="s">
        <v>211</v>
      </c>
      <c r="AC85" s="2655" t="s">
        <v>87</v>
      </c>
      <c r="AD85" s="2655" t="s">
        <v>87</v>
      </c>
      <c r="AE85" s="2655" t="s">
        <v>87</v>
      </c>
      <c r="AF85" s="2653"/>
      <c r="AG85" s="2653"/>
      <c r="AH85" s="3945" t="s">
        <v>50</v>
      </c>
      <c r="AI85" s="3946" t="s">
        <v>50</v>
      </c>
      <c r="AJ85" s="2414"/>
      <c r="AK85" s="3946" t="s">
        <v>50</v>
      </c>
      <c r="AL85" s="3445" t="s">
        <v>48</v>
      </c>
      <c r="AM85" s="2414"/>
      <c r="AN85" s="161"/>
      <c r="AO85" s="2298" t="s">
        <v>69</v>
      </c>
      <c r="AP85" s="3371" t="s">
        <v>69</v>
      </c>
      <c r="AQ85" s="3371" t="s">
        <v>69</v>
      </c>
      <c r="AR85" s="3435" t="s">
        <v>69</v>
      </c>
      <c r="AS85" s="2461"/>
      <c r="AT85" s="2414"/>
      <c r="AU85" s="4080" t="s">
        <v>69</v>
      </c>
      <c r="AV85" s="1585">
        <f t="shared" si="18"/>
        <v>26</v>
      </c>
      <c r="AW85" s="638">
        <f t="shared" si="19"/>
        <v>1</v>
      </c>
      <c r="AX85" s="2283"/>
    </row>
    <row r="86" spans="1:50" x14ac:dyDescent="0.25">
      <c r="A86" s="91"/>
      <c r="B86" s="91"/>
      <c r="C86" s="791" t="s">
        <v>310</v>
      </c>
      <c r="D86" s="2749" t="s">
        <v>311</v>
      </c>
      <c r="E86" s="2750" t="s">
        <v>312</v>
      </c>
      <c r="F86" s="2651" t="s">
        <v>211</v>
      </c>
      <c r="G86" s="2643" t="s">
        <v>211</v>
      </c>
      <c r="H86" s="2649" t="s">
        <v>211</v>
      </c>
      <c r="I86" s="2646" t="s">
        <v>211</v>
      </c>
      <c r="J86" s="2646" t="s">
        <v>211</v>
      </c>
      <c r="K86" s="2646"/>
      <c r="L86" s="2652"/>
      <c r="M86" s="2646" t="s">
        <v>211</v>
      </c>
      <c r="N86" s="2643" t="s">
        <v>211</v>
      </c>
      <c r="O86" s="2649" t="s">
        <v>211</v>
      </c>
      <c r="P86" s="2646" t="s">
        <v>211</v>
      </c>
      <c r="Q86" s="2646" t="s">
        <v>211</v>
      </c>
      <c r="R86" s="2646"/>
      <c r="S86" s="2652"/>
      <c r="T86" s="2651" t="s">
        <v>211</v>
      </c>
      <c r="U86" s="2643" t="s">
        <v>211</v>
      </c>
      <c r="V86" s="2649" t="s">
        <v>211</v>
      </c>
      <c r="W86" s="2646" t="s">
        <v>211</v>
      </c>
      <c r="X86" s="2646" t="s">
        <v>211</v>
      </c>
      <c r="Y86" s="2646"/>
      <c r="Z86" s="2646"/>
      <c r="AA86" s="2651" t="s">
        <v>211</v>
      </c>
      <c r="AB86" s="2643" t="s">
        <v>211</v>
      </c>
      <c r="AC86" s="2649" t="s">
        <v>211</v>
      </c>
      <c r="AD86" s="2649" t="s">
        <v>211</v>
      </c>
      <c r="AE86" s="2649" t="s">
        <v>211</v>
      </c>
      <c r="AF86" s="2646"/>
      <c r="AG86" s="2646"/>
      <c r="AH86" s="743" t="s">
        <v>70</v>
      </c>
      <c r="AI86" s="736" t="s">
        <v>70</v>
      </c>
      <c r="AJ86" s="736" t="s">
        <v>70</v>
      </c>
      <c r="AK86" s="738" t="s">
        <v>70</v>
      </c>
      <c r="AL86" s="736" t="s">
        <v>70</v>
      </c>
      <c r="AM86" s="1608" t="s">
        <v>70</v>
      </c>
      <c r="AN86" s="1609" t="s">
        <v>55</v>
      </c>
      <c r="AO86" s="1621" t="s">
        <v>70</v>
      </c>
      <c r="AP86" s="1608" t="s">
        <v>70</v>
      </c>
      <c r="AQ86" s="1608" t="s">
        <v>70</v>
      </c>
      <c r="AR86" s="745" t="s">
        <v>70</v>
      </c>
      <c r="AS86" s="1640" t="s">
        <v>55</v>
      </c>
      <c r="AT86" s="3962" t="s">
        <v>70</v>
      </c>
      <c r="AU86" s="1609" t="s">
        <v>55</v>
      </c>
      <c r="AV86" s="1585">
        <f t="shared" si="18"/>
        <v>20</v>
      </c>
      <c r="AW86" s="638">
        <f t="shared" si="19"/>
        <v>0</v>
      </c>
      <c r="AX86" s="2283"/>
    </row>
    <row r="87" spans="1:50" x14ac:dyDescent="0.25">
      <c r="A87" s="91"/>
      <c r="B87" s="93"/>
      <c r="C87" s="733" t="s">
        <v>142</v>
      </c>
      <c r="D87" s="2771" t="s">
        <v>143</v>
      </c>
      <c r="E87" s="2890" t="s">
        <v>144</v>
      </c>
      <c r="F87" s="2658" t="s">
        <v>211</v>
      </c>
      <c r="G87" s="2654" t="s">
        <v>211</v>
      </c>
      <c r="H87" s="2655" t="s">
        <v>211</v>
      </c>
      <c r="I87" s="2653" t="s">
        <v>211</v>
      </c>
      <c r="J87" s="2653" t="s">
        <v>211</v>
      </c>
      <c r="K87" s="2653"/>
      <c r="L87" s="2659"/>
      <c r="M87" s="2653" t="s">
        <v>211</v>
      </c>
      <c r="N87" s="2654" t="s">
        <v>211</v>
      </c>
      <c r="O87" s="2655" t="s">
        <v>211</v>
      </c>
      <c r="P87" s="2653" t="s">
        <v>211</v>
      </c>
      <c r="Q87" s="2653" t="s">
        <v>211</v>
      </c>
      <c r="R87" s="2653"/>
      <c r="S87" s="2659"/>
      <c r="T87" s="2658" t="s">
        <v>211</v>
      </c>
      <c r="U87" s="2654" t="s">
        <v>211</v>
      </c>
      <c r="V87" s="2655" t="s">
        <v>211</v>
      </c>
      <c r="W87" s="2653" t="s">
        <v>211</v>
      </c>
      <c r="X87" s="2653" t="s">
        <v>211</v>
      </c>
      <c r="Y87" s="2653"/>
      <c r="Z87" s="2653"/>
      <c r="AA87" s="2658" t="s">
        <v>211</v>
      </c>
      <c r="AB87" s="2654" t="s">
        <v>211</v>
      </c>
      <c r="AC87" s="2655" t="s">
        <v>211</v>
      </c>
      <c r="AD87" s="2655" t="s">
        <v>211</v>
      </c>
      <c r="AE87" s="2655" t="s">
        <v>211</v>
      </c>
      <c r="AF87" s="2653"/>
      <c r="AG87" s="2653"/>
      <c r="AH87" s="2298" t="s">
        <v>69</v>
      </c>
      <c r="AI87" s="3371" t="s">
        <v>69</v>
      </c>
      <c r="AJ87" s="3371" t="s">
        <v>69</v>
      </c>
      <c r="AK87" s="3371" t="s">
        <v>69</v>
      </c>
      <c r="AL87" s="3371" t="s">
        <v>69</v>
      </c>
      <c r="AM87" s="2414"/>
      <c r="AN87" s="2418"/>
      <c r="AO87" s="4215" t="s">
        <v>48</v>
      </c>
      <c r="AP87" s="4256" t="s">
        <v>48</v>
      </c>
      <c r="AQ87" s="2414"/>
      <c r="AR87" s="2463"/>
      <c r="AS87" s="2461"/>
      <c r="AT87" s="4080" t="s">
        <v>50</v>
      </c>
      <c r="AU87" s="4223" t="s">
        <v>48</v>
      </c>
      <c r="AV87" s="1585">
        <f t="shared" si="18"/>
        <v>29</v>
      </c>
      <c r="AW87" s="638">
        <f t="shared" ref="AW87:AW103" si="20">COUNTIF(F87:AU87,"A12")+COUNTIF(F87:AU87,"B12")</f>
        <v>3</v>
      </c>
      <c r="AX87" s="2283"/>
    </row>
    <row r="88" spans="1:50" x14ac:dyDescent="0.25">
      <c r="A88" s="91"/>
      <c r="B88" s="93"/>
      <c r="C88" s="2340" t="s">
        <v>124</v>
      </c>
      <c r="D88" s="2749" t="s">
        <v>125</v>
      </c>
      <c r="E88" s="2750" t="s">
        <v>126</v>
      </c>
      <c r="F88" s="2651" t="s">
        <v>211</v>
      </c>
      <c r="G88" s="2643" t="s">
        <v>211</v>
      </c>
      <c r="H88" s="2649" t="s">
        <v>211</v>
      </c>
      <c r="I88" s="2646" t="s">
        <v>211</v>
      </c>
      <c r="J88" s="2646" t="s">
        <v>211</v>
      </c>
      <c r="K88" s="2646"/>
      <c r="L88" s="2652"/>
      <c r="M88" s="2646" t="s">
        <v>211</v>
      </c>
      <c r="N88" s="2643" t="s">
        <v>211</v>
      </c>
      <c r="O88" s="2649" t="s">
        <v>211</v>
      </c>
      <c r="P88" s="2646" t="s">
        <v>211</v>
      </c>
      <c r="Q88" s="2646" t="s">
        <v>211</v>
      </c>
      <c r="R88" s="2646"/>
      <c r="S88" s="2652"/>
      <c r="T88" s="2651" t="s">
        <v>211</v>
      </c>
      <c r="U88" s="2643" t="s">
        <v>211</v>
      </c>
      <c r="V88" s="2649" t="s">
        <v>211</v>
      </c>
      <c r="W88" s="2646" t="s">
        <v>211</v>
      </c>
      <c r="X88" s="2646" t="s">
        <v>211</v>
      </c>
      <c r="Y88" s="2646"/>
      <c r="Z88" s="2646"/>
      <c r="AA88" s="2651" t="s">
        <v>211</v>
      </c>
      <c r="AB88" s="2643" t="s">
        <v>211</v>
      </c>
      <c r="AC88" s="2649" t="s">
        <v>211</v>
      </c>
      <c r="AD88" s="2649" t="s">
        <v>211</v>
      </c>
      <c r="AE88" s="2649" t="s">
        <v>211</v>
      </c>
      <c r="AF88" s="2646"/>
      <c r="AG88" s="2646"/>
      <c r="AH88" s="2527" t="s">
        <v>69</v>
      </c>
      <c r="AI88" s="2530" t="s">
        <v>69</v>
      </c>
      <c r="AJ88" s="2530" t="s">
        <v>69</v>
      </c>
      <c r="AK88" s="2530" t="s">
        <v>69</v>
      </c>
      <c r="AL88" s="2530" t="s">
        <v>69</v>
      </c>
      <c r="AM88" s="164"/>
      <c r="AN88" s="2345"/>
      <c r="AO88" s="3971" t="s">
        <v>50</v>
      </c>
      <c r="AP88" s="4124" t="s">
        <v>50</v>
      </c>
      <c r="AQ88" s="2397"/>
      <c r="AR88" s="2954"/>
      <c r="AS88" s="2432"/>
      <c r="AT88" s="1937" t="s">
        <v>50</v>
      </c>
      <c r="AU88" s="2692" t="s">
        <v>48</v>
      </c>
      <c r="AV88" s="1585">
        <f t="shared" si="18"/>
        <v>29</v>
      </c>
      <c r="AW88" s="638">
        <f t="shared" si="20"/>
        <v>1</v>
      </c>
      <c r="AX88" s="2283"/>
    </row>
    <row r="89" spans="1:50" x14ac:dyDescent="0.25">
      <c r="A89" s="91"/>
      <c r="B89" s="93"/>
      <c r="C89" s="2340" t="s">
        <v>66</v>
      </c>
      <c r="D89" s="2771" t="s">
        <v>67</v>
      </c>
      <c r="E89" s="2890" t="s">
        <v>68</v>
      </c>
      <c r="F89" s="2658" t="s">
        <v>211</v>
      </c>
      <c r="G89" s="2654" t="s">
        <v>211</v>
      </c>
      <c r="H89" s="2655" t="s">
        <v>211</v>
      </c>
      <c r="I89" s="2653" t="s">
        <v>211</v>
      </c>
      <c r="J89" s="2653" t="s">
        <v>211</v>
      </c>
      <c r="K89" s="2653"/>
      <c r="L89" s="2659"/>
      <c r="M89" s="2653" t="s">
        <v>211</v>
      </c>
      <c r="N89" s="2654" t="s">
        <v>211</v>
      </c>
      <c r="O89" s="2655" t="s">
        <v>211</v>
      </c>
      <c r="P89" s="2653" t="s">
        <v>211</v>
      </c>
      <c r="Q89" s="2653" t="s">
        <v>211</v>
      </c>
      <c r="R89" s="2653"/>
      <c r="S89" s="2659"/>
      <c r="T89" s="2658" t="s">
        <v>211</v>
      </c>
      <c r="U89" s="2654" t="s">
        <v>211</v>
      </c>
      <c r="V89" s="2655" t="s">
        <v>211</v>
      </c>
      <c r="W89" s="2653" t="s">
        <v>211</v>
      </c>
      <c r="X89" s="2653" t="s">
        <v>211</v>
      </c>
      <c r="Y89" s="2653"/>
      <c r="Z89" s="2653"/>
      <c r="AA89" s="2658" t="s">
        <v>211</v>
      </c>
      <c r="AB89" s="2654" t="s">
        <v>211</v>
      </c>
      <c r="AC89" s="2655" t="s">
        <v>211</v>
      </c>
      <c r="AD89" s="2655" t="s">
        <v>211</v>
      </c>
      <c r="AE89" s="2655" t="s">
        <v>211</v>
      </c>
      <c r="AF89" s="2653"/>
      <c r="AG89" s="2653"/>
      <c r="AH89" s="2298" t="s">
        <v>69</v>
      </c>
      <c r="AI89" s="3371" t="s">
        <v>69</v>
      </c>
      <c r="AJ89" s="3371" t="s">
        <v>69</v>
      </c>
      <c r="AK89" s="146"/>
      <c r="AL89" s="3371" t="s">
        <v>69</v>
      </c>
      <c r="AM89" s="4080" t="s">
        <v>69</v>
      </c>
      <c r="AN89" s="181"/>
      <c r="AO89" s="4215" t="s">
        <v>48</v>
      </c>
      <c r="AP89" s="4256" t="s">
        <v>48</v>
      </c>
      <c r="AQ89" s="4256" t="s">
        <v>48</v>
      </c>
      <c r="AR89" s="4498" t="s">
        <v>48</v>
      </c>
      <c r="AS89" s="2461"/>
      <c r="AT89" s="4025" t="s">
        <v>55</v>
      </c>
      <c r="AU89" s="1612" t="s">
        <v>55</v>
      </c>
      <c r="AV89" s="1585">
        <f t="shared" si="18"/>
        <v>29</v>
      </c>
      <c r="AW89" s="638">
        <f t="shared" si="20"/>
        <v>4</v>
      </c>
      <c r="AX89" s="2283"/>
    </row>
    <row r="90" spans="1:50" ht="15.75" thickBot="1" x14ac:dyDescent="0.3">
      <c r="A90" s="91"/>
      <c r="B90" s="91"/>
      <c r="C90" s="733" t="s">
        <v>388</v>
      </c>
      <c r="D90" s="2749" t="s">
        <v>389</v>
      </c>
      <c r="E90" s="2750" t="s">
        <v>390</v>
      </c>
      <c r="F90" s="4010" t="s">
        <v>211</v>
      </c>
      <c r="G90" s="4011" t="s">
        <v>211</v>
      </c>
      <c r="H90" s="3883" t="s">
        <v>211</v>
      </c>
      <c r="I90" s="3883" t="s">
        <v>211</v>
      </c>
      <c r="J90" s="3883" t="s">
        <v>211</v>
      </c>
      <c r="K90" s="3883"/>
      <c r="L90" s="4012"/>
      <c r="M90" s="4011" t="s">
        <v>211</v>
      </c>
      <c r="N90" s="3883" t="s">
        <v>211</v>
      </c>
      <c r="O90" s="3883" t="s">
        <v>211</v>
      </c>
      <c r="P90" s="3883" t="s">
        <v>211</v>
      </c>
      <c r="Q90" s="3883" t="s">
        <v>211</v>
      </c>
      <c r="R90" s="3883"/>
      <c r="S90" s="4012"/>
      <c r="T90" s="4010" t="s">
        <v>211</v>
      </c>
      <c r="U90" s="3883" t="s">
        <v>211</v>
      </c>
      <c r="V90" s="3883" t="s">
        <v>211</v>
      </c>
      <c r="W90" s="3883" t="s">
        <v>211</v>
      </c>
      <c r="X90" s="3883" t="s">
        <v>211</v>
      </c>
      <c r="Y90" s="3883"/>
      <c r="Z90" s="4012"/>
      <c r="AA90" s="3883" t="s">
        <v>211</v>
      </c>
      <c r="AB90" s="3883" t="s">
        <v>211</v>
      </c>
      <c r="AC90" s="2083" t="s">
        <v>211</v>
      </c>
      <c r="AD90" s="2083" t="s">
        <v>211</v>
      </c>
      <c r="AE90" s="3883" t="s">
        <v>211</v>
      </c>
      <c r="AF90" s="2646"/>
      <c r="AG90" s="2646"/>
      <c r="AH90" s="743" t="s">
        <v>70</v>
      </c>
      <c r="AI90" s="736" t="s">
        <v>70</v>
      </c>
      <c r="AJ90" s="736" t="s">
        <v>70</v>
      </c>
      <c r="AK90" s="1591" t="s">
        <v>70</v>
      </c>
      <c r="AL90" s="738" t="s">
        <v>70</v>
      </c>
      <c r="AM90" s="736" t="s">
        <v>70</v>
      </c>
      <c r="AN90" s="737" t="s">
        <v>55</v>
      </c>
      <c r="AO90" s="743" t="s">
        <v>70</v>
      </c>
      <c r="AP90" s="736" t="s">
        <v>70</v>
      </c>
      <c r="AQ90" s="737" t="s">
        <v>70</v>
      </c>
      <c r="AR90" s="1604" t="s">
        <v>70</v>
      </c>
      <c r="AS90" s="1639" t="s">
        <v>55</v>
      </c>
      <c r="AT90" s="4292" t="s">
        <v>70</v>
      </c>
      <c r="AU90" s="739" t="s">
        <v>55</v>
      </c>
      <c r="AV90" s="1585">
        <f t="shared" si="18"/>
        <v>20</v>
      </c>
      <c r="AW90" s="638">
        <f t="shared" si="20"/>
        <v>0</v>
      </c>
      <c r="AX90" s="2283"/>
    </row>
    <row r="91" spans="1:50" ht="15" customHeight="1" x14ac:dyDescent="0.25">
      <c r="A91" s="2283"/>
      <c r="B91" s="91"/>
      <c r="C91" s="733"/>
      <c r="D91" s="4560"/>
      <c r="E91" s="3473"/>
      <c r="F91" s="4238"/>
      <c r="G91" s="4139"/>
      <c r="H91" s="4139"/>
      <c r="I91" s="4139"/>
      <c r="J91" s="4139"/>
      <c r="K91" s="4139"/>
      <c r="L91" s="4239"/>
      <c r="M91" s="2506"/>
      <c r="N91" s="2283"/>
      <c r="O91" s="2324"/>
      <c r="P91" s="2506"/>
      <c r="Q91" s="2506"/>
      <c r="R91" s="2506"/>
      <c r="S91" s="2283"/>
      <c r="T91" s="3488"/>
      <c r="U91" s="2455"/>
      <c r="V91" s="3479"/>
      <c r="W91" s="2454"/>
      <c r="X91" s="2455"/>
      <c r="Y91" s="2454"/>
      <c r="Z91" s="2453"/>
      <c r="AA91" s="2543"/>
      <c r="AB91" s="2283"/>
      <c r="AC91" s="160"/>
      <c r="AD91" s="95"/>
      <c r="AE91" s="2506"/>
      <c r="AF91" s="2324"/>
      <c r="AG91" s="2451"/>
      <c r="AH91" s="3488"/>
      <c r="AI91" s="2455"/>
      <c r="AJ91" s="3479"/>
      <c r="AK91" s="2454"/>
      <c r="AL91" s="2455"/>
      <c r="AM91" s="2454"/>
      <c r="AN91" s="3119"/>
      <c r="AO91" s="3472"/>
      <c r="AP91" s="2455"/>
      <c r="AQ91" s="3479"/>
      <c r="AR91" s="3119"/>
      <c r="AS91" s="2452"/>
      <c r="AT91" s="2455"/>
      <c r="AU91" s="3320"/>
      <c r="AV91" s="1585">
        <f t="shared" si="18"/>
        <v>0</v>
      </c>
      <c r="AW91" s="638">
        <f t="shared" si="20"/>
        <v>0</v>
      </c>
      <c r="AX91" s="2283"/>
    </row>
    <row r="92" spans="1:50" ht="15.75" thickBot="1" x14ac:dyDescent="0.3">
      <c r="A92" s="91"/>
      <c r="B92" s="91"/>
      <c r="C92" s="791"/>
      <c r="D92" s="4568"/>
      <c r="E92" s="4565"/>
      <c r="F92" s="125"/>
      <c r="G92" s="159"/>
      <c r="H92" s="159"/>
      <c r="I92" s="773"/>
      <c r="J92" s="773"/>
      <c r="K92" s="159"/>
      <c r="L92" s="2350"/>
      <c r="M92" s="159"/>
      <c r="N92" s="159"/>
      <c r="O92" s="159"/>
      <c r="P92" s="159"/>
      <c r="Q92" s="159"/>
      <c r="R92" s="159"/>
      <c r="S92" s="3431"/>
      <c r="T92" s="125"/>
      <c r="U92" s="159"/>
      <c r="V92" s="159"/>
      <c r="W92" s="159"/>
      <c r="X92" s="159"/>
      <c r="Y92" s="773"/>
      <c r="Z92" s="3230"/>
      <c r="AA92" s="125"/>
      <c r="AB92" s="2300"/>
      <c r="AC92" s="163"/>
      <c r="AD92" s="140"/>
      <c r="AE92" s="159"/>
      <c r="AF92" s="2450"/>
      <c r="AG92" s="2341"/>
      <c r="AH92" s="125"/>
      <c r="AI92" s="159"/>
      <c r="AJ92" s="159"/>
      <c r="AK92" s="159"/>
      <c r="AL92" s="773"/>
      <c r="AM92" s="159"/>
      <c r="AN92" s="2350"/>
      <c r="AO92" s="159"/>
      <c r="AP92" s="159"/>
      <c r="AQ92" s="159"/>
      <c r="AR92" s="2300"/>
      <c r="AS92" s="1597"/>
      <c r="AT92" s="773"/>
      <c r="AU92" s="3230"/>
      <c r="AV92" s="1585">
        <f t="shared" si="18"/>
        <v>0</v>
      </c>
      <c r="AW92" s="638">
        <f t="shared" si="20"/>
        <v>0</v>
      </c>
      <c r="AX92" s="2283"/>
    </row>
    <row r="93" spans="1:50" ht="15" customHeight="1" x14ac:dyDescent="0.25">
      <c r="A93" s="91"/>
      <c r="B93" s="746"/>
      <c r="C93" s="2340"/>
      <c r="D93" s="4570" t="s">
        <v>830</v>
      </c>
      <c r="E93" s="4474" t="s">
        <v>831</v>
      </c>
      <c r="F93" s="4240"/>
      <c r="G93" s="4096"/>
      <c r="H93" s="4096"/>
      <c r="I93" s="4096"/>
      <c r="J93" s="4095"/>
      <c r="K93" s="4095"/>
      <c r="L93" s="4241"/>
      <c r="M93" s="4098"/>
      <c r="N93" s="4098"/>
      <c r="O93" s="4098"/>
      <c r="P93" s="4098"/>
      <c r="Q93" s="4099"/>
      <c r="R93" s="4100"/>
      <c r="S93" s="4101"/>
      <c r="T93" s="4102"/>
      <c r="U93" s="4098"/>
      <c r="V93" s="4100"/>
      <c r="W93" s="4103"/>
      <c r="X93" s="4099"/>
      <c r="Y93" s="4099"/>
      <c r="Z93" s="4104"/>
      <c r="AA93" s="4099"/>
      <c r="AB93" s="4105"/>
      <c r="AC93" s="4106"/>
      <c r="AD93" s="4106"/>
      <c r="AE93" s="4099"/>
      <c r="AF93" s="4099"/>
      <c r="AG93" s="4100"/>
      <c r="AH93" s="2298" t="s">
        <v>69</v>
      </c>
      <c r="AI93" s="3371" t="s">
        <v>69</v>
      </c>
      <c r="AJ93" s="3371" t="s">
        <v>69</v>
      </c>
      <c r="AK93" s="3371" t="s">
        <v>69</v>
      </c>
      <c r="AL93" s="3371" t="s">
        <v>69</v>
      </c>
      <c r="AM93" s="186"/>
      <c r="AN93" s="91"/>
      <c r="AO93" s="4215" t="s">
        <v>87</v>
      </c>
      <c r="AP93" s="4256" t="s">
        <v>87</v>
      </c>
      <c r="AQ93" s="4256" t="s">
        <v>87</v>
      </c>
      <c r="AR93" s="4498" t="s">
        <v>87</v>
      </c>
      <c r="AS93" s="2163"/>
      <c r="AT93" s="186"/>
      <c r="AU93" s="2321"/>
      <c r="AV93" s="1585">
        <f t="shared" si="18"/>
        <v>5</v>
      </c>
      <c r="AW93" s="638">
        <f t="shared" si="20"/>
        <v>0</v>
      </c>
      <c r="AX93" s="2283"/>
    </row>
    <row r="94" spans="1:50" ht="15" customHeight="1" thickBot="1" x14ac:dyDescent="0.3">
      <c r="A94" s="2283"/>
      <c r="B94" s="4576"/>
      <c r="C94" s="733"/>
      <c r="D94" s="694" t="s">
        <v>832</v>
      </c>
      <c r="E94" s="2006" t="s">
        <v>833</v>
      </c>
      <c r="F94" s="4108"/>
      <c r="G94" s="3606"/>
      <c r="H94" s="3951"/>
      <c r="I94" s="4107"/>
      <c r="J94" s="4107"/>
      <c r="K94" s="4107"/>
      <c r="L94" s="4242"/>
      <c r="M94" s="4107"/>
      <c r="N94" s="3606"/>
      <c r="O94" s="3951"/>
      <c r="P94" s="4107"/>
      <c r="Q94" s="4107"/>
      <c r="R94" s="4107"/>
      <c r="S94" s="3606"/>
      <c r="T94" s="4108"/>
      <c r="U94" s="3606"/>
      <c r="V94" s="3951"/>
      <c r="W94" s="4107"/>
      <c r="X94" s="4107"/>
      <c r="Y94" s="4107"/>
      <c r="Z94" s="4107"/>
      <c r="AA94" s="4108"/>
      <c r="AB94" s="3606"/>
      <c r="AC94" s="3951"/>
      <c r="AD94" s="3951"/>
      <c r="AE94" s="4107"/>
      <c r="AF94" s="4107"/>
      <c r="AG94" s="4107"/>
      <c r="AH94" s="2527" t="s">
        <v>69</v>
      </c>
      <c r="AI94" s="2530" t="s">
        <v>69</v>
      </c>
      <c r="AJ94" s="2530" t="s">
        <v>69</v>
      </c>
      <c r="AK94" s="2530" t="s">
        <v>69</v>
      </c>
      <c r="AL94" s="2530" t="s">
        <v>69</v>
      </c>
      <c r="AM94" s="2450"/>
      <c r="AN94" s="2341"/>
      <c r="AO94" s="3971" t="s">
        <v>50</v>
      </c>
      <c r="AP94" s="4123" t="s">
        <v>50</v>
      </c>
      <c r="AQ94" s="3969" t="s">
        <v>50</v>
      </c>
      <c r="AR94" s="4123" t="s">
        <v>50</v>
      </c>
      <c r="AS94" s="2500"/>
      <c r="AT94" s="2450"/>
      <c r="AU94" s="2350"/>
      <c r="AV94" s="1585">
        <f t="shared" si="18"/>
        <v>9</v>
      </c>
      <c r="AW94" s="638">
        <f t="shared" si="20"/>
        <v>0</v>
      </c>
      <c r="AX94" s="2283"/>
    </row>
    <row r="95" spans="1:50" ht="15" customHeight="1" x14ac:dyDescent="0.25">
      <c r="A95" s="91"/>
      <c r="B95" s="4576"/>
      <c r="C95" s="2340"/>
      <c r="D95" s="4570" t="s">
        <v>834</v>
      </c>
      <c r="E95" s="4474" t="s">
        <v>835</v>
      </c>
      <c r="F95" s="4113"/>
      <c r="G95" s="4110"/>
      <c r="H95" s="4111"/>
      <c r="I95" s="4109"/>
      <c r="J95" s="4109"/>
      <c r="K95" s="4109"/>
      <c r="L95" s="4243"/>
      <c r="M95" s="4109"/>
      <c r="N95" s="4110"/>
      <c r="O95" s="4111"/>
      <c r="P95" s="4109"/>
      <c r="Q95" s="4109"/>
      <c r="R95" s="4109"/>
      <c r="S95" s="4112"/>
      <c r="T95" s="4113"/>
      <c r="U95" s="4110"/>
      <c r="V95" s="4111"/>
      <c r="W95" s="4109"/>
      <c r="X95" s="4109"/>
      <c r="Y95" s="4109"/>
      <c r="Z95" s="4109"/>
      <c r="AA95" s="4113"/>
      <c r="AB95" s="4110"/>
      <c r="AC95" s="4111"/>
      <c r="AD95" s="4111"/>
      <c r="AE95" s="4109"/>
      <c r="AF95" s="4111"/>
      <c r="AG95" s="4109"/>
      <c r="AH95" s="3694"/>
      <c r="AI95" s="4277" t="s">
        <v>50</v>
      </c>
      <c r="AJ95" s="4277" t="s">
        <v>50</v>
      </c>
      <c r="AK95" s="4277" t="s">
        <v>50</v>
      </c>
      <c r="AL95" s="2479" t="s">
        <v>55</v>
      </c>
      <c r="AM95" s="2479"/>
      <c r="AN95" s="4531" t="s">
        <v>50</v>
      </c>
      <c r="AO95" s="4125" t="s">
        <v>50</v>
      </c>
      <c r="AP95" s="4126" t="s">
        <v>50</v>
      </c>
      <c r="AQ95" s="4127" t="s">
        <v>50</v>
      </c>
      <c r="AR95" s="4128" t="s">
        <v>50</v>
      </c>
      <c r="AS95" s="2509"/>
      <c r="AT95" s="2455"/>
      <c r="AU95" s="2453"/>
      <c r="AV95" s="1585">
        <f t="shared" si="18"/>
        <v>8</v>
      </c>
      <c r="AW95" s="638">
        <f t="shared" si="20"/>
        <v>0</v>
      </c>
      <c r="AX95" s="2283"/>
    </row>
    <row r="96" spans="1:50" ht="15" customHeight="1" thickBot="1" x14ac:dyDescent="0.3">
      <c r="A96" s="91"/>
      <c r="B96" s="746"/>
      <c r="C96" s="791"/>
      <c r="D96" s="4575" t="s">
        <v>836</v>
      </c>
      <c r="E96" s="4564" t="s">
        <v>837</v>
      </c>
      <c r="F96" s="4114"/>
      <c r="G96" s="4115"/>
      <c r="H96" s="4116"/>
      <c r="I96" s="4116"/>
      <c r="J96" s="4116"/>
      <c r="K96" s="4116"/>
      <c r="L96" s="4117"/>
      <c r="M96" s="4115"/>
      <c r="N96" s="4116"/>
      <c r="O96" s="4116"/>
      <c r="P96" s="4116"/>
      <c r="Q96" s="4116"/>
      <c r="R96" s="4116"/>
      <c r="S96" s="4117"/>
      <c r="T96" s="4114"/>
      <c r="U96" s="4116"/>
      <c r="V96" s="4116"/>
      <c r="W96" s="4116"/>
      <c r="X96" s="4116"/>
      <c r="Y96" s="4116"/>
      <c r="Z96" s="4117"/>
      <c r="AA96" s="4116"/>
      <c r="AB96" s="4116"/>
      <c r="AC96" s="4116"/>
      <c r="AD96" s="4116"/>
      <c r="AE96" s="4116"/>
      <c r="AF96" s="4118"/>
      <c r="AG96" s="4119"/>
      <c r="AH96" s="3309"/>
      <c r="AI96" s="3086"/>
      <c r="AJ96" s="3969" t="s">
        <v>50</v>
      </c>
      <c r="AK96" s="3969" t="s">
        <v>50</v>
      </c>
      <c r="AL96" s="3969" t="s">
        <v>50</v>
      </c>
      <c r="AM96" s="2450"/>
      <c r="AN96" s="4187" t="s">
        <v>50</v>
      </c>
      <c r="AO96" s="4129" t="s">
        <v>50</v>
      </c>
      <c r="AP96" s="4130" t="s">
        <v>50</v>
      </c>
      <c r="AQ96" s="4130" t="s">
        <v>50</v>
      </c>
      <c r="AR96" s="4130" t="s">
        <v>50</v>
      </c>
      <c r="AS96" s="1845"/>
      <c r="AT96" s="4007"/>
      <c r="AU96" s="1624"/>
      <c r="AV96" s="1585">
        <f t="shared" si="18"/>
        <v>8</v>
      </c>
      <c r="AW96" s="638">
        <f t="shared" si="20"/>
        <v>0</v>
      </c>
      <c r="AX96" s="2283"/>
    </row>
    <row r="97" spans="1:50" ht="15" customHeight="1" x14ac:dyDescent="0.25">
      <c r="A97" s="91"/>
      <c r="B97" s="746"/>
      <c r="C97" s="2340"/>
      <c r="D97" s="4570" t="s">
        <v>838</v>
      </c>
      <c r="E97" s="4474" t="s">
        <v>839</v>
      </c>
      <c r="F97" s="4240"/>
      <c r="G97" s="4096"/>
      <c r="H97" s="4096"/>
      <c r="I97" s="4096"/>
      <c r="J97" s="4095"/>
      <c r="K97" s="4095"/>
      <c r="L97" s="4241"/>
      <c r="M97" s="4098"/>
      <c r="N97" s="4098"/>
      <c r="O97" s="4098"/>
      <c r="P97" s="4098"/>
      <c r="Q97" s="4099"/>
      <c r="R97" s="4100"/>
      <c r="S97" s="4101"/>
      <c r="T97" s="4102"/>
      <c r="U97" s="4098"/>
      <c r="V97" s="4100"/>
      <c r="W97" s="4103"/>
      <c r="X97" s="4099"/>
      <c r="Y97" s="4099"/>
      <c r="Z97" s="4104"/>
      <c r="AA97" s="4099"/>
      <c r="AB97" s="4105"/>
      <c r="AC97" s="4106"/>
      <c r="AD97" s="4106"/>
      <c r="AE97" s="4099"/>
      <c r="AF97" s="4099"/>
      <c r="AG97" s="4100"/>
      <c r="AH97" s="2298" t="s">
        <v>69</v>
      </c>
      <c r="AI97" s="3371" t="s">
        <v>69</v>
      </c>
      <c r="AJ97" s="3371" t="s">
        <v>69</v>
      </c>
      <c r="AK97" s="3371" t="s">
        <v>69</v>
      </c>
      <c r="AL97" s="3371" t="s">
        <v>69</v>
      </c>
      <c r="AM97" s="186"/>
      <c r="AN97" s="91"/>
      <c r="AO97" s="4121" t="s">
        <v>50</v>
      </c>
      <c r="AP97" s="4122" t="s">
        <v>50</v>
      </c>
      <c r="AQ97" s="4122" t="s">
        <v>50</v>
      </c>
      <c r="AR97" s="4122" t="s">
        <v>50</v>
      </c>
      <c r="AS97" s="2163"/>
      <c r="AT97" s="186"/>
      <c r="AU97" s="2321"/>
      <c r="AV97" s="1585">
        <f t="shared" si="18"/>
        <v>9</v>
      </c>
      <c r="AW97" s="638">
        <f t="shared" si="20"/>
        <v>0</v>
      </c>
      <c r="AX97" s="2283"/>
    </row>
    <row r="98" spans="1:50" ht="15" customHeight="1" thickBot="1" x14ac:dyDescent="0.3">
      <c r="A98" s="2283"/>
      <c r="B98" s="4576"/>
      <c r="C98" s="733"/>
      <c r="D98" s="694" t="s">
        <v>840</v>
      </c>
      <c r="E98" s="2006" t="s">
        <v>841</v>
      </c>
      <c r="F98" s="4108"/>
      <c r="G98" s="3606"/>
      <c r="H98" s="3951"/>
      <c r="I98" s="4107"/>
      <c r="J98" s="4107"/>
      <c r="K98" s="4107"/>
      <c r="L98" s="4242"/>
      <c r="M98" s="4107"/>
      <c r="N98" s="3606"/>
      <c r="O98" s="3951"/>
      <c r="P98" s="4107"/>
      <c r="Q98" s="4107"/>
      <c r="R98" s="4107"/>
      <c r="S98" s="3606"/>
      <c r="T98" s="4108"/>
      <c r="U98" s="3606"/>
      <c r="V98" s="3951"/>
      <c r="W98" s="4107"/>
      <c r="X98" s="4107"/>
      <c r="Y98" s="4107"/>
      <c r="Z98" s="4107"/>
      <c r="AA98" s="4108"/>
      <c r="AB98" s="3606"/>
      <c r="AC98" s="3951"/>
      <c r="AD98" s="3951"/>
      <c r="AE98" s="4107"/>
      <c r="AF98" s="4107"/>
      <c r="AG98" s="4107"/>
      <c r="AH98" s="2527" t="s">
        <v>69</v>
      </c>
      <c r="AI98" s="2530" t="s">
        <v>69</v>
      </c>
      <c r="AJ98" s="2530" t="s">
        <v>69</v>
      </c>
      <c r="AK98" s="2530" t="s">
        <v>69</v>
      </c>
      <c r="AL98" s="2530" t="s">
        <v>69</v>
      </c>
      <c r="AM98" s="2450"/>
      <c r="AN98" s="2341"/>
      <c r="AO98" s="3971" t="s">
        <v>50</v>
      </c>
      <c r="AP98" s="4123" t="s">
        <v>50</v>
      </c>
      <c r="AQ98" s="3969" t="s">
        <v>50</v>
      </c>
      <c r="AR98" s="4124" t="s">
        <v>50</v>
      </c>
      <c r="AS98" s="2500"/>
      <c r="AT98" s="2450"/>
      <c r="AU98" s="2350"/>
      <c r="AV98" s="1585">
        <f t="shared" si="18"/>
        <v>9</v>
      </c>
      <c r="AW98" s="638">
        <f t="shared" si="20"/>
        <v>0</v>
      </c>
      <c r="AX98" s="2283"/>
    </row>
    <row r="99" spans="1:50" ht="15" customHeight="1" x14ac:dyDescent="0.25">
      <c r="A99" s="91"/>
      <c r="B99" s="4576"/>
      <c r="C99" s="2340"/>
      <c r="D99" s="4571" t="s">
        <v>253</v>
      </c>
      <c r="E99" s="4566" t="s">
        <v>842</v>
      </c>
      <c r="F99" s="4113"/>
      <c r="G99" s="4110"/>
      <c r="H99" s="4111"/>
      <c r="I99" s="4109"/>
      <c r="J99" s="4109"/>
      <c r="K99" s="4109"/>
      <c r="L99" s="4243"/>
      <c r="M99" s="4109"/>
      <c r="N99" s="4110"/>
      <c r="O99" s="4111"/>
      <c r="P99" s="4109"/>
      <c r="Q99" s="4109"/>
      <c r="R99" s="4109"/>
      <c r="S99" s="4112"/>
      <c r="T99" s="4113"/>
      <c r="U99" s="4110"/>
      <c r="V99" s="4111"/>
      <c r="W99" s="4109"/>
      <c r="X99" s="4109"/>
      <c r="Y99" s="4109"/>
      <c r="Z99" s="4109"/>
      <c r="AA99" s="4113"/>
      <c r="AB99" s="4110"/>
      <c r="AC99" s="4111"/>
      <c r="AD99" s="4111"/>
      <c r="AE99" s="4109"/>
      <c r="AF99" s="4111"/>
      <c r="AG99" s="4109"/>
      <c r="AH99" s="4125" t="s">
        <v>50</v>
      </c>
      <c r="AI99" s="4127" t="s">
        <v>50</v>
      </c>
      <c r="AJ99" s="4127" t="s">
        <v>50</v>
      </c>
      <c r="AK99" s="2455"/>
      <c r="AL99" s="4128" t="s">
        <v>50</v>
      </c>
      <c r="AM99" s="2455"/>
      <c r="AN99" s="3119"/>
      <c r="AO99" s="4125" t="s">
        <v>50</v>
      </c>
      <c r="AP99" s="4126" t="s">
        <v>50</v>
      </c>
      <c r="AQ99" s="4127" t="s">
        <v>50</v>
      </c>
      <c r="AR99" s="4128" t="s">
        <v>50</v>
      </c>
      <c r="AS99" s="2452"/>
      <c r="AT99" s="2455"/>
      <c r="AU99" s="2453"/>
      <c r="AV99" s="1585">
        <f t="shared" si="18"/>
        <v>8</v>
      </c>
      <c r="AW99" s="638">
        <f t="shared" si="20"/>
        <v>0</v>
      </c>
      <c r="AX99" s="2283"/>
    </row>
    <row r="100" spans="1:50" ht="15" customHeight="1" thickBot="1" x14ac:dyDescent="0.3">
      <c r="A100" s="91"/>
      <c r="B100" s="746"/>
      <c r="C100" s="791"/>
      <c r="D100" s="694" t="s">
        <v>843</v>
      </c>
      <c r="E100" s="2006" t="s">
        <v>844</v>
      </c>
      <c r="F100" s="4114"/>
      <c r="G100" s="4115"/>
      <c r="H100" s="4116"/>
      <c r="I100" s="4116"/>
      <c r="J100" s="4116"/>
      <c r="K100" s="4116"/>
      <c r="L100" s="4117"/>
      <c r="M100" s="4115"/>
      <c r="N100" s="4116"/>
      <c r="O100" s="4116"/>
      <c r="P100" s="4116"/>
      <c r="Q100" s="4116"/>
      <c r="R100" s="4116"/>
      <c r="S100" s="4117"/>
      <c r="T100" s="4114"/>
      <c r="U100" s="4116"/>
      <c r="V100" s="4116"/>
      <c r="W100" s="4116"/>
      <c r="X100" s="4116"/>
      <c r="Y100" s="4116"/>
      <c r="Z100" s="4117"/>
      <c r="AA100" s="4116"/>
      <c r="AB100" s="4116"/>
      <c r="AC100" s="4116"/>
      <c r="AD100" s="4116"/>
      <c r="AE100" s="4116"/>
      <c r="AF100" s="4118"/>
      <c r="AG100" s="4119"/>
      <c r="AH100" s="4129" t="s">
        <v>50</v>
      </c>
      <c r="AI100" s="4130" t="s">
        <v>50</v>
      </c>
      <c r="AJ100" s="4130" t="s">
        <v>50</v>
      </c>
      <c r="AK100" s="754"/>
      <c r="AL100" s="4130" t="s">
        <v>50</v>
      </c>
      <c r="AM100" s="754"/>
      <c r="AN100" s="1624"/>
      <c r="AO100" s="4129" t="s">
        <v>50</v>
      </c>
      <c r="AP100" s="4130" t="s">
        <v>50</v>
      </c>
      <c r="AQ100" s="4130" t="s">
        <v>50</v>
      </c>
      <c r="AR100" s="4130" t="s">
        <v>50</v>
      </c>
      <c r="AS100" s="1845"/>
      <c r="AT100" s="4007"/>
      <c r="AU100" s="1624"/>
      <c r="AV100" s="1585">
        <f t="shared" si="18"/>
        <v>8</v>
      </c>
      <c r="AW100" s="638">
        <f t="shared" si="20"/>
        <v>0</v>
      </c>
      <c r="AX100" s="2283"/>
    </row>
    <row r="101" spans="1:50" ht="15" customHeight="1" x14ac:dyDescent="0.25">
      <c r="A101" s="91"/>
      <c r="B101" s="4576"/>
      <c r="C101" s="733"/>
      <c r="D101" s="4572" t="s">
        <v>845</v>
      </c>
      <c r="E101" s="4567" t="s">
        <v>846</v>
      </c>
      <c r="F101" s="4097"/>
      <c r="G101" s="4105"/>
      <c r="H101" s="4106"/>
      <c r="I101" s="4098"/>
      <c r="J101" s="4098"/>
      <c r="K101" s="4098"/>
      <c r="L101" s="4244"/>
      <c r="M101" s="4098"/>
      <c r="N101" s="4105"/>
      <c r="O101" s="4106"/>
      <c r="P101" s="4098"/>
      <c r="Q101" s="4098"/>
      <c r="R101" s="4098"/>
      <c r="S101" s="4120"/>
      <c r="T101" s="4097"/>
      <c r="U101" s="4105"/>
      <c r="V101" s="4106"/>
      <c r="W101" s="4098"/>
      <c r="X101" s="4098"/>
      <c r="Y101" s="4098"/>
      <c r="Z101" s="4098"/>
      <c r="AA101" s="4097"/>
      <c r="AB101" s="4105"/>
      <c r="AC101" s="4106"/>
      <c r="AD101" s="4106"/>
      <c r="AE101" s="4098"/>
      <c r="AF101" s="4106"/>
      <c r="AG101" s="4098"/>
      <c r="AH101" s="2298" t="s">
        <v>69</v>
      </c>
      <c r="AI101" s="3371" t="s">
        <v>69</v>
      </c>
      <c r="AJ101" s="3371" t="s">
        <v>69</v>
      </c>
      <c r="AK101" s="3371" t="s">
        <v>69</v>
      </c>
      <c r="AL101" s="3371" t="s">
        <v>69</v>
      </c>
      <c r="AM101" s="2506"/>
      <c r="AN101" s="2451"/>
      <c r="AO101" s="4131" t="s">
        <v>50</v>
      </c>
      <c r="AP101" s="4132" t="s">
        <v>50</v>
      </c>
      <c r="AQ101" s="4133" t="s">
        <v>50</v>
      </c>
      <c r="AR101" s="4134" t="s">
        <v>50</v>
      </c>
      <c r="AS101" s="2509"/>
      <c r="AT101" s="2506"/>
      <c r="AU101" s="3649"/>
      <c r="AV101" s="1585">
        <f t="shared" si="18"/>
        <v>9</v>
      </c>
      <c r="AW101" s="638">
        <f t="shared" si="20"/>
        <v>0</v>
      </c>
      <c r="AX101" s="2424" t="s">
        <v>759</v>
      </c>
    </row>
    <row r="102" spans="1:50" ht="15" customHeight="1" thickBot="1" x14ac:dyDescent="0.3">
      <c r="A102" s="91"/>
      <c r="B102" s="93"/>
      <c r="C102" s="2340"/>
      <c r="D102" s="4573" t="s">
        <v>830</v>
      </c>
      <c r="E102" s="4564" t="s">
        <v>847</v>
      </c>
      <c r="F102" s="4108"/>
      <c r="G102" s="3606"/>
      <c r="H102" s="3951"/>
      <c r="I102" s="4107"/>
      <c r="J102" s="4107"/>
      <c r="K102" s="4107"/>
      <c r="L102" s="4242"/>
      <c r="M102" s="4107"/>
      <c r="N102" s="3606"/>
      <c r="O102" s="3951"/>
      <c r="P102" s="4107"/>
      <c r="Q102" s="4107"/>
      <c r="R102" s="4107"/>
      <c r="S102" s="3606"/>
      <c r="T102" s="4108"/>
      <c r="U102" s="3606"/>
      <c r="V102" s="3951"/>
      <c r="W102" s="4107"/>
      <c r="X102" s="4107"/>
      <c r="Y102" s="4107"/>
      <c r="Z102" s="4107"/>
      <c r="AA102" s="4108"/>
      <c r="AB102" s="3606"/>
      <c r="AC102" s="3951"/>
      <c r="AD102" s="3951"/>
      <c r="AE102" s="4107"/>
      <c r="AF102" s="4107"/>
      <c r="AG102" s="4107"/>
      <c r="AH102" s="2527" t="s">
        <v>69</v>
      </c>
      <c r="AI102" s="2530" t="s">
        <v>69</v>
      </c>
      <c r="AJ102" s="2530" t="s">
        <v>69</v>
      </c>
      <c r="AK102" s="2530" t="s">
        <v>69</v>
      </c>
      <c r="AL102" s="2530" t="s">
        <v>69</v>
      </c>
      <c r="AM102" s="2450"/>
      <c r="AN102" s="2341"/>
      <c r="AO102" s="3971" t="s">
        <v>50</v>
      </c>
      <c r="AP102" s="4123" t="s">
        <v>50</v>
      </c>
      <c r="AQ102" s="3969" t="s">
        <v>50</v>
      </c>
      <c r="AR102" s="4124" t="s">
        <v>50</v>
      </c>
      <c r="AS102" s="2500"/>
      <c r="AT102" s="2450"/>
      <c r="AU102" s="2350"/>
      <c r="AV102" s="1585">
        <f t="shared" si="18"/>
        <v>9</v>
      </c>
      <c r="AW102" s="638">
        <f t="shared" si="20"/>
        <v>0</v>
      </c>
      <c r="AX102" s="2283"/>
    </row>
    <row r="103" spans="1:50" x14ac:dyDescent="0.25">
      <c r="A103" s="2329" t="s">
        <v>759</v>
      </c>
      <c r="B103" s="1212" t="s">
        <v>848</v>
      </c>
      <c r="C103" s="733" t="s">
        <v>52</v>
      </c>
      <c r="D103" s="2738" t="s">
        <v>53</v>
      </c>
      <c r="E103" s="2739" t="s">
        <v>54</v>
      </c>
      <c r="F103" s="4246" t="s">
        <v>55</v>
      </c>
      <c r="G103" s="2449"/>
      <c r="H103" s="2449"/>
      <c r="I103" s="2412" t="s">
        <v>44</v>
      </c>
      <c r="J103" s="2412" t="s">
        <v>44</v>
      </c>
      <c r="K103" s="2544" t="s">
        <v>44</v>
      </c>
      <c r="L103" s="3504" t="s">
        <v>44</v>
      </c>
      <c r="M103" s="3463" t="s">
        <v>44</v>
      </c>
      <c r="N103" s="3079"/>
      <c r="O103" s="3216" t="s">
        <v>44</v>
      </c>
      <c r="P103" s="3216" t="s">
        <v>44</v>
      </c>
      <c r="Q103" s="3216" t="s">
        <v>44</v>
      </c>
      <c r="R103" s="3846" t="s">
        <v>55</v>
      </c>
      <c r="S103" s="3847" t="s">
        <v>55</v>
      </c>
      <c r="T103" s="2355" t="s">
        <v>64</v>
      </c>
      <c r="U103" s="2931" t="s">
        <v>64</v>
      </c>
      <c r="V103" s="2931" t="s">
        <v>64</v>
      </c>
      <c r="W103" s="2931" t="s">
        <v>64</v>
      </c>
      <c r="X103" s="2931" t="s">
        <v>64</v>
      </c>
      <c r="Y103" s="1608" t="s">
        <v>55</v>
      </c>
      <c r="Z103" s="1609" t="s">
        <v>55</v>
      </c>
      <c r="AA103" s="1608" t="s">
        <v>70</v>
      </c>
      <c r="AB103" s="1608" t="s">
        <v>70</v>
      </c>
      <c r="AC103" s="1608" t="s">
        <v>70</v>
      </c>
      <c r="AD103" s="1608" t="s">
        <v>70</v>
      </c>
      <c r="AE103" s="1608" t="s">
        <v>70</v>
      </c>
      <c r="AF103" s="3845" t="s">
        <v>70</v>
      </c>
      <c r="AG103" s="1609" t="s">
        <v>55</v>
      </c>
      <c r="AH103" s="2577" t="s">
        <v>42</v>
      </c>
      <c r="AI103" s="2601" t="s">
        <v>42</v>
      </c>
      <c r="AJ103" s="2449"/>
      <c r="AK103" s="2449"/>
      <c r="AL103" s="2449"/>
      <c r="AM103" s="2544" t="s">
        <v>44</v>
      </c>
      <c r="AN103" s="2544" t="s">
        <v>44</v>
      </c>
      <c r="AO103" s="2577" t="s">
        <v>42</v>
      </c>
      <c r="AP103" s="2601" t="s">
        <v>42</v>
      </c>
      <c r="AQ103" s="2601" t="s">
        <v>42</v>
      </c>
      <c r="AR103" s="2601" t="s">
        <v>42</v>
      </c>
      <c r="AS103" s="3842" t="s">
        <v>55</v>
      </c>
      <c r="AT103" s="3843" t="s">
        <v>55</v>
      </c>
      <c r="AU103" s="3841" t="s">
        <v>55</v>
      </c>
      <c r="AV103" s="1585">
        <f t="shared" si="18"/>
        <v>21</v>
      </c>
      <c r="AW103" s="638">
        <f t="shared" si="20"/>
        <v>6</v>
      </c>
      <c r="AX103" s="2283"/>
    </row>
    <row r="104" spans="1:50" x14ac:dyDescent="0.25">
      <c r="A104" s="2329" t="s">
        <v>759</v>
      </c>
      <c r="B104" s="91"/>
      <c r="C104" s="733" t="s">
        <v>56</v>
      </c>
      <c r="D104" s="2736" t="s">
        <v>57</v>
      </c>
      <c r="E104" s="2740" t="s">
        <v>58</v>
      </c>
      <c r="F104" s="3309"/>
      <c r="G104" s="2514" t="s">
        <v>50</v>
      </c>
      <c r="H104" s="2514" t="s">
        <v>50</v>
      </c>
      <c r="I104" s="2514" t="s">
        <v>50</v>
      </c>
      <c r="J104" s="2514" t="s">
        <v>50</v>
      </c>
      <c r="K104" s="736" t="s">
        <v>55</v>
      </c>
      <c r="L104" s="737" t="s">
        <v>55</v>
      </c>
      <c r="M104" s="4381" t="s">
        <v>50</v>
      </c>
      <c r="N104" s="4380" t="s">
        <v>50</v>
      </c>
      <c r="O104" s="4380" t="s">
        <v>50</v>
      </c>
      <c r="P104" s="4380" t="s">
        <v>50</v>
      </c>
      <c r="Q104" s="4380" t="s">
        <v>50</v>
      </c>
      <c r="R104" s="3934" t="s">
        <v>55</v>
      </c>
      <c r="S104" s="3935" t="s">
        <v>55</v>
      </c>
      <c r="T104" s="3258" t="s">
        <v>69</v>
      </c>
      <c r="U104" s="3511" t="s">
        <v>69</v>
      </c>
      <c r="V104" s="3511" t="s">
        <v>69</v>
      </c>
      <c r="W104" s="1765" t="s">
        <v>147</v>
      </c>
      <c r="X104" s="3934" t="s">
        <v>55</v>
      </c>
      <c r="Y104" s="3934" t="s">
        <v>55</v>
      </c>
      <c r="Z104" s="2441" t="s">
        <v>50</v>
      </c>
      <c r="AA104" s="3947" t="s">
        <v>50</v>
      </c>
      <c r="AB104" s="3948" t="s">
        <v>50</v>
      </c>
      <c r="AC104" s="131"/>
      <c r="AD104" s="131"/>
      <c r="AE104" s="131"/>
      <c r="AF104" s="2494" t="s">
        <v>50</v>
      </c>
      <c r="AG104" s="3440" t="s">
        <v>48</v>
      </c>
      <c r="AH104" s="3259" t="s">
        <v>48</v>
      </c>
      <c r="AI104" s="3484" t="s">
        <v>48</v>
      </c>
      <c r="AJ104" s="1765" t="s">
        <v>48</v>
      </c>
      <c r="AK104" s="3948" t="s">
        <v>48</v>
      </c>
      <c r="AL104" s="3914" t="s">
        <v>55</v>
      </c>
      <c r="AM104" s="3914" t="s">
        <v>55</v>
      </c>
      <c r="AN104" s="3915" t="s">
        <v>55</v>
      </c>
      <c r="AO104" s="3971" t="s">
        <v>50</v>
      </c>
      <c r="AP104" s="3086"/>
      <c r="AQ104" s="4053" t="s">
        <v>147</v>
      </c>
      <c r="AR104" s="2443" t="s">
        <v>50</v>
      </c>
      <c r="AS104" s="1597"/>
      <c r="AT104" s="2494" t="s">
        <v>50</v>
      </c>
      <c r="AU104" s="2441"/>
      <c r="AV104" s="1585">
        <f t="shared" si="18"/>
        <v>26</v>
      </c>
      <c r="AW104" s="638">
        <f>COUNTIF(F104:AU104,"A12")+COUNTIF(F104:AU104,"B12")</f>
        <v>5</v>
      </c>
      <c r="AX104" s="2283"/>
    </row>
    <row r="105" spans="1:50" ht="15" customHeight="1" x14ac:dyDescent="0.25">
      <c r="A105" s="2343" t="s">
        <v>759</v>
      </c>
      <c r="B105" s="2353" t="s">
        <v>849</v>
      </c>
      <c r="C105" s="733" t="s">
        <v>392</v>
      </c>
      <c r="D105" s="2747" t="s">
        <v>393</v>
      </c>
      <c r="E105" s="2782" t="s">
        <v>394</v>
      </c>
      <c r="F105" s="4081" t="s">
        <v>64</v>
      </c>
      <c r="G105" s="3453"/>
      <c r="H105" s="3106" t="s">
        <v>64</v>
      </c>
      <c r="I105" s="3492" t="s">
        <v>64</v>
      </c>
      <c r="J105" s="3106" t="s">
        <v>64</v>
      </c>
      <c r="K105" s="3031"/>
      <c r="L105" s="2284"/>
      <c r="M105" s="4052" t="s">
        <v>64</v>
      </c>
      <c r="N105" s="3031"/>
      <c r="O105" s="3031"/>
      <c r="P105" s="1889" t="s">
        <v>147</v>
      </c>
      <c r="Q105" s="3453"/>
      <c r="R105" s="3937" t="s">
        <v>44</v>
      </c>
      <c r="S105" s="3104" t="s">
        <v>44</v>
      </c>
      <c r="T105" s="3665"/>
      <c r="U105" s="3099" t="s">
        <v>64</v>
      </c>
      <c r="V105" s="3099" t="s">
        <v>64</v>
      </c>
      <c r="W105" s="1763" t="s">
        <v>147</v>
      </c>
      <c r="X105" s="3099" t="s">
        <v>64</v>
      </c>
      <c r="Y105" s="762"/>
      <c r="Z105" s="3786"/>
      <c r="AA105" s="3555" t="s">
        <v>64</v>
      </c>
      <c r="AB105" s="3106" t="s">
        <v>64</v>
      </c>
      <c r="AC105" s="3097" t="s">
        <v>64</v>
      </c>
      <c r="AD105" s="3453"/>
      <c r="AE105" s="3031"/>
      <c r="AF105" s="3937" t="s">
        <v>44</v>
      </c>
      <c r="AG105" s="2284"/>
      <c r="AH105" s="4052" t="s">
        <v>64</v>
      </c>
      <c r="AI105" s="3106" t="s">
        <v>64</v>
      </c>
      <c r="AJ105" s="1889" t="s">
        <v>44</v>
      </c>
      <c r="AK105" s="3106" t="s">
        <v>64</v>
      </c>
      <c r="AL105" s="3031"/>
      <c r="AM105" s="3031"/>
      <c r="AN105" s="2284"/>
      <c r="AO105" s="4052" t="s">
        <v>55</v>
      </c>
      <c r="AP105" s="3031"/>
      <c r="AQ105" s="3826" t="s">
        <v>147</v>
      </c>
      <c r="AR105" s="1889" t="s">
        <v>147</v>
      </c>
      <c r="AS105" s="3105"/>
      <c r="AT105" s="3937" t="s">
        <v>44</v>
      </c>
      <c r="AU105" s="3493" t="s">
        <v>44</v>
      </c>
      <c r="AV105" s="1585">
        <f t="shared" si="18"/>
        <v>24</v>
      </c>
      <c r="AW105" s="638">
        <f t="shared" si="19"/>
        <v>0</v>
      </c>
      <c r="AX105" s="2283"/>
    </row>
    <row r="106" spans="1:50" ht="15" customHeight="1" x14ac:dyDescent="0.25">
      <c r="A106" s="2343" t="s">
        <v>759</v>
      </c>
      <c r="B106" s="91"/>
      <c r="C106" s="2340" t="s">
        <v>243</v>
      </c>
      <c r="D106" s="2736" t="s">
        <v>244</v>
      </c>
      <c r="E106" s="2737" t="s">
        <v>245</v>
      </c>
      <c r="F106" s="3112" t="s">
        <v>69</v>
      </c>
      <c r="G106" s="2450"/>
      <c r="H106" s="2929" t="s">
        <v>69</v>
      </c>
      <c r="I106" s="3114" t="s">
        <v>69</v>
      </c>
      <c r="J106" s="2929" t="s">
        <v>69</v>
      </c>
      <c r="K106" s="2450"/>
      <c r="L106" s="2341"/>
      <c r="M106" s="3655" t="s">
        <v>69</v>
      </c>
      <c r="N106" s="2450"/>
      <c r="O106" s="2501" t="s">
        <v>50</v>
      </c>
      <c r="P106" s="2501" t="s">
        <v>50</v>
      </c>
      <c r="Q106" s="3086"/>
      <c r="R106" s="2494" t="s">
        <v>50</v>
      </c>
      <c r="S106" s="2441" t="s">
        <v>50</v>
      </c>
      <c r="T106" s="125"/>
      <c r="U106" s="2929" t="s">
        <v>51</v>
      </c>
      <c r="V106" s="3052" t="s">
        <v>69</v>
      </c>
      <c r="W106" s="3114" t="s">
        <v>69</v>
      </c>
      <c r="X106" s="2929" t="s">
        <v>69</v>
      </c>
      <c r="Y106" s="159"/>
      <c r="Z106" s="139"/>
      <c r="AA106" s="3051" t="s">
        <v>69</v>
      </c>
      <c r="AB106" s="3459" t="s">
        <v>69</v>
      </c>
      <c r="AC106" s="3459" t="s">
        <v>69</v>
      </c>
      <c r="AD106" s="3086"/>
      <c r="AE106" s="2450"/>
      <c r="AF106" s="3199" t="s">
        <v>50</v>
      </c>
      <c r="AG106" s="2443"/>
      <c r="AH106" s="3655" t="s">
        <v>69</v>
      </c>
      <c r="AI106" s="3373" t="s">
        <v>69</v>
      </c>
      <c r="AJ106" s="3114" t="s">
        <v>69</v>
      </c>
      <c r="AK106" s="2929" t="s">
        <v>69</v>
      </c>
      <c r="AL106" s="159"/>
      <c r="AM106" s="2450"/>
      <c r="AN106" s="2443"/>
      <c r="AO106" s="3112" t="s">
        <v>69</v>
      </c>
      <c r="AP106" s="131"/>
      <c r="AQ106" s="131"/>
      <c r="AR106" s="2438" t="s">
        <v>50</v>
      </c>
      <c r="AS106" s="1597"/>
      <c r="AT106" s="2494" t="s">
        <v>50</v>
      </c>
      <c r="AU106" s="3687" t="s">
        <v>50</v>
      </c>
      <c r="AV106" s="1585">
        <f t="shared" si="18"/>
        <v>25</v>
      </c>
      <c r="AW106" s="638">
        <f t="shared" si="19"/>
        <v>0</v>
      </c>
      <c r="AX106" s="2283"/>
    </row>
    <row r="107" spans="1:50" ht="15" customHeight="1" x14ac:dyDescent="0.25">
      <c r="A107" s="2343" t="s">
        <v>759</v>
      </c>
      <c r="B107" s="2354" t="s">
        <v>258</v>
      </c>
      <c r="C107" s="733" t="s">
        <v>259</v>
      </c>
      <c r="D107" s="2747" t="s">
        <v>260</v>
      </c>
      <c r="E107" s="2782" t="s">
        <v>261</v>
      </c>
      <c r="F107" s="3449" t="s">
        <v>64</v>
      </c>
      <c r="G107" s="2324"/>
      <c r="H107" s="3476" t="s">
        <v>64</v>
      </c>
      <c r="I107" s="3476" t="s">
        <v>64</v>
      </c>
      <c r="J107" s="3476" t="s">
        <v>64</v>
      </c>
      <c r="K107" s="3669" t="s">
        <v>64</v>
      </c>
      <c r="L107" s="1609" t="s">
        <v>55</v>
      </c>
      <c r="M107" s="3449" t="s">
        <v>64</v>
      </c>
      <c r="N107" s="3476" t="s">
        <v>64</v>
      </c>
      <c r="O107" s="3476" t="s">
        <v>64</v>
      </c>
      <c r="P107" s="3476" t="s">
        <v>64</v>
      </c>
      <c r="Q107" s="3476" t="s">
        <v>64</v>
      </c>
      <c r="R107" s="1608" t="s">
        <v>55</v>
      </c>
      <c r="S107" s="745" t="s">
        <v>55</v>
      </c>
      <c r="T107" s="2922" t="s">
        <v>42</v>
      </c>
      <c r="U107" s="2324"/>
      <c r="V107" s="2510" t="s">
        <v>44</v>
      </c>
      <c r="W107" s="2510" t="s">
        <v>44</v>
      </c>
      <c r="X107" s="2324"/>
      <c r="Y107" s="2720" t="s">
        <v>44</v>
      </c>
      <c r="Z107" s="4059" t="s">
        <v>44</v>
      </c>
      <c r="AA107" s="2505"/>
      <c r="AB107" s="2956" t="s">
        <v>42</v>
      </c>
      <c r="AC107" s="2956" t="s">
        <v>42</v>
      </c>
      <c r="AD107" s="2956" t="s">
        <v>42</v>
      </c>
      <c r="AE107" s="2956" t="s">
        <v>42</v>
      </c>
      <c r="AF107" s="1614" t="s">
        <v>55</v>
      </c>
      <c r="AG107" s="1615" t="s">
        <v>55</v>
      </c>
      <c r="AH107" s="2510" t="s">
        <v>44</v>
      </c>
      <c r="AI107" s="2324"/>
      <c r="AJ107" s="2510" t="s">
        <v>44</v>
      </c>
      <c r="AK107" s="2324"/>
      <c r="AL107" s="2510" t="s">
        <v>44</v>
      </c>
      <c r="AM107" s="2720" t="s">
        <v>44</v>
      </c>
      <c r="AN107" s="1609" t="s">
        <v>55</v>
      </c>
      <c r="AO107" s="2543"/>
      <c r="AP107" s="2601" t="s">
        <v>42</v>
      </c>
      <c r="AQ107" s="2601" t="s">
        <v>42</v>
      </c>
      <c r="AR107" s="2601" t="s">
        <v>42</v>
      </c>
      <c r="AS107" s="3827" t="s">
        <v>55</v>
      </c>
      <c r="AT107" s="3828" t="s">
        <v>55</v>
      </c>
      <c r="AU107" s="1609" t="s">
        <v>55</v>
      </c>
      <c r="AV107" s="1585">
        <f t="shared" si="18"/>
        <v>26</v>
      </c>
      <c r="AW107" s="638">
        <f t="shared" si="19"/>
        <v>8</v>
      </c>
      <c r="AX107" s="2283"/>
    </row>
    <row r="108" spans="1:50" ht="15" customHeight="1" x14ac:dyDescent="0.25">
      <c r="A108" s="2343" t="s">
        <v>759</v>
      </c>
      <c r="B108" s="91"/>
      <c r="C108" s="2340" t="s">
        <v>262</v>
      </c>
      <c r="D108" s="2749" t="s">
        <v>263</v>
      </c>
      <c r="E108" s="2773" t="s">
        <v>264</v>
      </c>
      <c r="F108" s="3258" t="s">
        <v>69</v>
      </c>
      <c r="G108" s="131"/>
      <c r="H108" s="3511" t="s">
        <v>69</v>
      </c>
      <c r="I108" s="3511" t="s">
        <v>69</v>
      </c>
      <c r="J108" s="3511" t="s">
        <v>69</v>
      </c>
      <c r="K108" s="166" t="s">
        <v>69</v>
      </c>
      <c r="L108" s="2443"/>
      <c r="M108" s="3258" t="s">
        <v>69</v>
      </c>
      <c r="N108" s="3511" t="s">
        <v>69</v>
      </c>
      <c r="O108" s="3511" t="s">
        <v>69</v>
      </c>
      <c r="P108" s="3511" t="s">
        <v>69</v>
      </c>
      <c r="Q108" s="3511" t="s">
        <v>69</v>
      </c>
      <c r="R108" s="3086"/>
      <c r="S108" s="2443"/>
      <c r="T108" s="3259" t="s">
        <v>48</v>
      </c>
      <c r="U108" s="131"/>
      <c r="V108" s="2514" t="s">
        <v>50</v>
      </c>
      <c r="W108" s="2514" t="s">
        <v>50</v>
      </c>
      <c r="X108" s="131"/>
      <c r="Y108" s="3654" t="s">
        <v>50</v>
      </c>
      <c r="Z108" s="4060" t="s">
        <v>50</v>
      </c>
      <c r="AA108" s="3309"/>
      <c r="AB108" s="3166" t="s">
        <v>48</v>
      </c>
      <c r="AC108" s="3166" t="s">
        <v>48</v>
      </c>
      <c r="AD108" s="3166" t="s">
        <v>48</v>
      </c>
      <c r="AE108" s="3166" t="s">
        <v>48</v>
      </c>
      <c r="AF108" s="3086"/>
      <c r="AG108" s="3650"/>
      <c r="AH108" s="2514" t="s">
        <v>50</v>
      </c>
      <c r="AI108" s="131"/>
      <c r="AJ108" s="2514" t="s">
        <v>50</v>
      </c>
      <c r="AK108" s="131"/>
      <c r="AL108" s="2514" t="s">
        <v>50</v>
      </c>
      <c r="AM108" s="3654" t="s">
        <v>50</v>
      </c>
      <c r="AN108" s="3650"/>
      <c r="AO108" s="3309"/>
      <c r="AP108" s="3484" t="s">
        <v>48</v>
      </c>
      <c r="AQ108" s="3484" t="s">
        <v>48</v>
      </c>
      <c r="AR108" s="3484" t="s">
        <v>48</v>
      </c>
      <c r="AS108" s="1597"/>
      <c r="AT108" s="2450"/>
      <c r="AU108" s="3650"/>
      <c r="AV108" s="1585">
        <f t="shared" si="18"/>
        <v>26</v>
      </c>
      <c r="AW108" s="638">
        <f t="shared" si="19"/>
        <v>8</v>
      </c>
      <c r="AX108" s="2283"/>
    </row>
    <row r="109" spans="1:50" ht="15" customHeight="1" x14ac:dyDescent="0.25">
      <c r="A109" s="2343" t="s">
        <v>759</v>
      </c>
      <c r="B109" s="2354" t="s">
        <v>258</v>
      </c>
      <c r="C109" s="733" t="s">
        <v>265</v>
      </c>
      <c r="D109" s="2747" t="s">
        <v>266</v>
      </c>
      <c r="E109" s="2774" t="s">
        <v>267</v>
      </c>
      <c r="F109" s="3449" t="s">
        <v>64</v>
      </c>
      <c r="G109" s="3476" t="s">
        <v>64</v>
      </c>
      <c r="H109" s="3476" t="s">
        <v>64</v>
      </c>
      <c r="I109" s="1727" t="s">
        <v>824</v>
      </c>
      <c r="J109" s="3476" t="s">
        <v>64</v>
      </c>
      <c r="K109" s="2449"/>
      <c r="L109" s="2456"/>
      <c r="M109" s="4215" t="s">
        <v>42</v>
      </c>
      <c r="N109" s="2419"/>
      <c r="O109" s="2419"/>
      <c r="P109" s="3927" t="s">
        <v>824</v>
      </c>
      <c r="Q109" s="3216" t="s">
        <v>44</v>
      </c>
      <c r="R109" s="4055" t="s">
        <v>44</v>
      </c>
      <c r="S109" s="2949" t="s">
        <v>42</v>
      </c>
      <c r="T109" s="2922" t="s">
        <v>42</v>
      </c>
      <c r="U109" s="3079"/>
      <c r="V109" s="3216" t="s">
        <v>44</v>
      </c>
      <c r="W109" s="3927" t="s">
        <v>824</v>
      </c>
      <c r="X109" s="3216" t="s">
        <v>44</v>
      </c>
      <c r="Y109" s="2419"/>
      <c r="Z109" s="4216" t="s">
        <v>55</v>
      </c>
      <c r="AA109" s="2956" t="s">
        <v>42</v>
      </c>
      <c r="AB109" s="2956" t="s">
        <v>42</v>
      </c>
      <c r="AC109" s="2956" t="s">
        <v>42</v>
      </c>
      <c r="AD109" s="2956" t="s">
        <v>42</v>
      </c>
      <c r="AE109" s="2956" t="s">
        <v>42</v>
      </c>
      <c r="AF109" s="2414"/>
      <c r="AG109" s="2462"/>
      <c r="AH109" s="3463" t="s">
        <v>44</v>
      </c>
      <c r="AI109" s="2419"/>
      <c r="AJ109" s="2419"/>
      <c r="AK109" s="2324"/>
      <c r="AL109" s="3216" t="s">
        <v>44</v>
      </c>
      <c r="AM109" s="4055" t="s">
        <v>44</v>
      </c>
      <c r="AN109" s="4056" t="s">
        <v>44</v>
      </c>
      <c r="AO109" s="2324"/>
      <c r="AP109" s="2510" t="s">
        <v>44</v>
      </c>
      <c r="AQ109" s="2510" t="s">
        <v>44</v>
      </c>
      <c r="AR109" s="2324"/>
      <c r="AS109" s="2509"/>
      <c r="AT109" s="1471" t="s">
        <v>44</v>
      </c>
      <c r="AU109" s="2321"/>
      <c r="AV109" s="1585">
        <f t="shared" ref="AV109:AV110" si="21">COUNTIF(F109:AU109,"&lt;&gt;CP")-COUNTIF(F109:AU109,"")-COUNTIF(F109:AU109,"R")-COUNTIF(F109:AU109,"AT")-COUNTIF(F109:AU109,"AM")-COUNTIF(F109:AU109,"RD")</f>
        <v>26</v>
      </c>
      <c r="AW109" s="638">
        <f t="shared" si="19"/>
        <v>8</v>
      </c>
      <c r="AX109" s="2283"/>
    </row>
    <row r="110" spans="1:50" ht="15" customHeight="1" x14ac:dyDescent="0.25">
      <c r="A110" s="2343" t="s">
        <v>759</v>
      </c>
      <c r="B110" s="127" t="s">
        <v>759</v>
      </c>
      <c r="C110" s="791" t="s">
        <v>268</v>
      </c>
      <c r="D110" s="2736" t="s">
        <v>269</v>
      </c>
      <c r="E110" s="2006" t="s">
        <v>68</v>
      </c>
      <c r="F110" s="3258" t="s">
        <v>69</v>
      </c>
      <c r="G110" s="3511" t="s">
        <v>69</v>
      </c>
      <c r="H110" s="3511" t="s">
        <v>69</v>
      </c>
      <c r="I110" s="3511" t="s">
        <v>69</v>
      </c>
      <c r="J110" s="3511" t="s">
        <v>69</v>
      </c>
      <c r="K110" s="1614" t="s">
        <v>55</v>
      </c>
      <c r="L110" s="745" t="s">
        <v>55</v>
      </c>
      <c r="M110" s="4224" t="s">
        <v>48</v>
      </c>
      <c r="N110" s="3651" t="s">
        <v>48</v>
      </c>
      <c r="O110" s="3086"/>
      <c r="P110" s="3086"/>
      <c r="Q110" s="2514" t="s">
        <v>50</v>
      </c>
      <c r="R110" s="1937" t="s">
        <v>50</v>
      </c>
      <c r="S110" s="3458" t="s">
        <v>48</v>
      </c>
      <c r="T110" s="3259" t="s">
        <v>48</v>
      </c>
      <c r="U110" s="131"/>
      <c r="V110" s="2514" t="s">
        <v>50</v>
      </c>
      <c r="W110" s="2514" t="s">
        <v>50</v>
      </c>
      <c r="X110" s="2514" t="s">
        <v>50</v>
      </c>
      <c r="Y110" s="131"/>
      <c r="Z110" s="3650"/>
      <c r="AA110" s="3166" t="s">
        <v>48</v>
      </c>
      <c r="AB110" s="3166" t="s">
        <v>48</v>
      </c>
      <c r="AC110" s="3166" t="s">
        <v>48</v>
      </c>
      <c r="AD110" s="3166" t="s">
        <v>48</v>
      </c>
      <c r="AE110" s="3166" t="s">
        <v>48</v>
      </c>
      <c r="AF110" s="158"/>
      <c r="AG110" s="127"/>
      <c r="AH110" s="2331" t="s">
        <v>50</v>
      </c>
      <c r="AI110" s="3086"/>
      <c r="AJ110" s="3086"/>
      <c r="AK110" s="131"/>
      <c r="AL110" s="2514" t="s">
        <v>50</v>
      </c>
      <c r="AM110" s="4057" t="s">
        <v>50</v>
      </c>
      <c r="AN110" s="4058" t="s">
        <v>50</v>
      </c>
      <c r="AO110" s="131"/>
      <c r="AP110" s="2514" t="s">
        <v>50</v>
      </c>
      <c r="AQ110" s="2514" t="s">
        <v>50</v>
      </c>
      <c r="AR110" s="2514" t="s">
        <v>50</v>
      </c>
      <c r="AS110" s="3910" t="s">
        <v>55</v>
      </c>
      <c r="AT110" s="3911" t="s">
        <v>55</v>
      </c>
      <c r="AU110" s="739" t="s">
        <v>55</v>
      </c>
      <c r="AV110" s="1585">
        <f t="shared" si="21"/>
        <v>26</v>
      </c>
      <c r="AW110" s="806">
        <f t="shared" ref="AW110:AW173" si="22">COUNTIF(F110:AU110,"A12")+COUNTIF(F110:AU110,"B12")</f>
        <v>9</v>
      </c>
      <c r="AX110" s="2283"/>
    </row>
    <row r="111" spans="1:50" x14ac:dyDescent="0.25">
      <c r="A111" s="91"/>
      <c r="B111" s="91"/>
      <c r="C111" s="733"/>
      <c r="D111" s="2783" t="s">
        <v>759</v>
      </c>
      <c r="E111" s="2784" t="s">
        <v>759</v>
      </c>
      <c r="F111" s="3221" t="s">
        <v>759</v>
      </c>
      <c r="G111" s="3136" t="s">
        <v>759</v>
      </c>
      <c r="H111" s="3137" t="s">
        <v>759</v>
      </c>
      <c r="I111" s="3135" t="s">
        <v>759</v>
      </c>
      <c r="J111" s="3136" t="s">
        <v>759</v>
      </c>
      <c r="K111" s="3136" t="s">
        <v>759</v>
      </c>
      <c r="L111" s="3194" t="s">
        <v>759</v>
      </c>
      <c r="M111" s="3221" t="s">
        <v>759</v>
      </c>
      <c r="N111" s="3136" t="s">
        <v>759</v>
      </c>
      <c r="O111" s="3137" t="s">
        <v>759</v>
      </c>
      <c r="P111" s="3135" t="s">
        <v>759</v>
      </c>
      <c r="Q111" s="3135" t="s">
        <v>759</v>
      </c>
      <c r="R111" s="3136" t="s">
        <v>759</v>
      </c>
      <c r="S111" s="3194" t="s">
        <v>759</v>
      </c>
      <c r="T111" s="3221" t="s">
        <v>759</v>
      </c>
      <c r="U111" s="3136" t="s">
        <v>759</v>
      </c>
      <c r="V111" s="3137" t="s">
        <v>759</v>
      </c>
      <c r="W111" s="3135" t="s">
        <v>759</v>
      </c>
      <c r="X111" s="3136" t="s">
        <v>759</v>
      </c>
      <c r="Y111" s="3136" t="s">
        <v>759</v>
      </c>
      <c r="Z111" s="3194" t="s">
        <v>759</v>
      </c>
      <c r="AA111" s="4524" t="s">
        <v>759</v>
      </c>
      <c r="AB111" s="3133" t="s">
        <v>759</v>
      </c>
      <c r="AC111" s="3134" t="s">
        <v>759</v>
      </c>
      <c r="AD111" s="4525" t="s">
        <v>759</v>
      </c>
      <c r="AE111" s="3133" t="s">
        <v>759</v>
      </c>
      <c r="AF111" s="3133" t="s">
        <v>759</v>
      </c>
      <c r="AG111" s="4526" t="s">
        <v>759</v>
      </c>
      <c r="AH111" s="3221" t="s">
        <v>759</v>
      </c>
      <c r="AI111" s="3136" t="s">
        <v>759</v>
      </c>
      <c r="AJ111" s="3137" t="s">
        <v>759</v>
      </c>
      <c r="AK111" s="3135" t="s">
        <v>759</v>
      </c>
      <c r="AL111" s="3136" t="s">
        <v>759</v>
      </c>
      <c r="AM111" s="3136" t="s">
        <v>759</v>
      </c>
      <c r="AN111" s="3194" t="s">
        <v>759</v>
      </c>
      <c r="AO111" s="3221" t="s">
        <v>759</v>
      </c>
      <c r="AP111" s="3136" t="s">
        <v>759</v>
      </c>
      <c r="AQ111" s="3137" t="s">
        <v>759</v>
      </c>
      <c r="AR111" s="3796" t="s">
        <v>759</v>
      </c>
      <c r="AS111" s="3138" t="s">
        <v>759</v>
      </c>
      <c r="AT111" s="3136" t="s">
        <v>759</v>
      </c>
      <c r="AU111" s="3194" t="s">
        <v>759</v>
      </c>
      <c r="AV111" s="3666"/>
      <c r="AW111" s="3667"/>
      <c r="AX111" s="2283"/>
    </row>
    <row r="112" spans="1:50" x14ac:dyDescent="0.25">
      <c r="A112" s="2283"/>
      <c r="B112" s="91"/>
      <c r="C112" s="733" t="s">
        <v>277</v>
      </c>
      <c r="D112" s="2785" t="s">
        <v>278</v>
      </c>
      <c r="E112" s="2786" t="s">
        <v>279</v>
      </c>
      <c r="F112" s="3694" t="s">
        <v>41</v>
      </c>
      <c r="G112" s="3476" t="s">
        <v>64</v>
      </c>
      <c r="H112" s="3476" t="s">
        <v>64</v>
      </c>
      <c r="I112" s="3079"/>
      <c r="J112" s="3494" t="s">
        <v>43</v>
      </c>
      <c r="K112" s="3494" t="s">
        <v>43</v>
      </c>
      <c r="L112" s="3050" t="s">
        <v>43</v>
      </c>
      <c r="M112" s="3463" t="s">
        <v>44</v>
      </c>
      <c r="N112" s="3216" t="s">
        <v>44</v>
      </c>
      <c r="O112" s="3079"/>
      <c r="P112" s="2510" t="s">
        <v>44</v>
      </c>
      <c r="Q112" s="2510" t="s">
        <v>44</v>
      </c>
      <c r="R112" s="3079"/>
      <c r="S112" s="3737"/>
      <c r="T112" s="3449" t="s">
        <v>64</v>
      </c>
      <c r="U112" s="3476" t="s">
        <v>64</v>
      </c>
      <c r="V112" s="2324" t="s">
        <v>43</v>
      </c>
      <c r="W112" s="3494" t="s">
        <v>43</v>
      </c>
      <c r="X112" s="3476" t="s">
        <v>64</v>
      </c>
      <c r="Y112" s="2324"/>
      <c r="Z112" s="2368"/>
      <c r="AA112" s="3463" t="s">
        <v>44</v>
      </c>
      <c r="AB112" s="3216" t="s">
        <v>44</v>
      </c>
      <c r="AC112" s="3216" t="s">
        <v>44</v>
      </c>
      <c r="AD112" s="3216" t="s">
        <v>44</v>
      </c>
      <c r="AE112" s="3216" t="s">
        <v>44</v>
      </c>
      <c r="AF112" s="3079"/>
      <c r="AG112" s="3672"/>
      <c r="AH112" s="2488" t="s">
        <v>44</v>
      </c>
      <c r="AI112" s="3216" t="s">
        <v>44</v>
      </c>
      <c r="AJ112" s="3079"/>
      <c r="AK112" s="3079"/>
      <c r="AL112" s="3079"/>
      <c r="AM112" s="4179" t="s">
        <v>43</v>
      </c>
      <c r="AN112" s="2333" t="s">
        <v>43</v>
      </c>
      <c r="AO112" s="3694"/>
      <c r="AP112" s="4632" t="s">
        <v>850</v>
      </c>
      <c r="AQ112" s="3079"/>
      <c r="AR112" s="4309" t="s">
        <v>42</v>
      </c>
      <c r="AS112" s="4310" t="s">
        <v>42</v>
      </c>
      <c r="AT112" s="2479"/>
      <c r="AU112" s="3672"/>
      <c r="AV112" s="1585">
        <f t="shared" ref="AV112:AV173" si="23">COUNTIF(F112:AU112,"&lt;&gt;CP")-COUNTIF(F112:AU112,"")-COUNTIF(F112:AU112,"R")-COUNTIF(F112:AU112,"AT")-COUNTIF(F112:AU112,"AM")-COUNTIF(F112:AU112,"RD")</f>
        <v>26</v>
      </c>
      <c r="AW112" s="1271">
        <f t="shared" si="22"/>
        <v>2</v>
      </c>
      <c r="AX112" s="2283"/>
    </row>
    <row r="113" spans="1:50" x14ac:dyDescent="0.25">
      <c r="A113" s="2283"/>
      <c r="B113" s="91"/>
      <c r="C113" s="733"/>
      <c r="D113" s="4537" t="s">
        <v>851</v>
      </c>
      <c r="E113" s="2731" t="s">
        <v>684</v>
      </c>
      <c r="F113" s="2727"/>
      <c r="G113" s="2727"/>
      <c r="H113" s="2727"/>
      <c r="I113" s="2727"/>
      <c r="J113" s="2727"/>
      <c r="K113" s="2727"/>
      <c r="L113" s="2727"/>
      <c r="M113" s="2724" t="s">
        <v>123</v>
      </c>
      <c r="N113" s="2724" t="s">
        <v>123</v>
      </c>
      <c r="O113" s="3159"/>
      <c r="P113" s="2724" t="s">
        <v>123</v>
      </c>
      <c r="Q113" s="2724" t="s">
        <v>123</v>
      </c>
      <c r="R113" s="3159"/>
      <c r="S113" s="3159"/>
      <c r="T113" s="4296" t="s">
        <v>123</v>
      </c>
      <c r="U113" s="4296" t="s">
        <v>123</v>
      </c>
      <c r="V113" s="3159"/>
      <c r="W113" s="4308" t="s">
        <v>123</v>
      </c>
      <c r="X113" s="2727"/>
      <c r="Y113" s="2727"/>
      <c r="Z113" s="3624"/>
      <c r="AA113" s="4478"/>
      <c r="AB113" s="2727"/>
      <c r="AC113" s="2727"/>
      <c r="AD113" s="2727"/>
      <c r="AE113" s="2727"/>
      <c r="AF113" s="2727"/>
      <c r="AG113" s="4479"/>
      <c r="AH113" s="2898"/>
      <c r="AI113" s="2727"/>
      <c r="AJ113" s="2727"/>
      <c r="AK113" s="2727"/>
      <c r="AL113" s="2727"/>
      <c r="AM113" s="2727"/>
      <c r="AN113" s="2727"/>
      <c r="AO113" s="2727"/>
      <c r="AP113" s="4633"/>
      <c r="AQ113" s="2727"/>
      <c r="AR113" s="2727"/>
      <c r="AS113" s="2727"/>
      <c r="AT113" s="2727"/>
      <c r="AU113" s="2727"/>
      <c r="AV113" s="88"/>
      <c r="AW113" s="1271"/>
      <c r="AX113" s="2283"/>
    </row>
    <row r="114" spans="1:50" x14ac:dyDescent="0.25">
      <c r="A114" s="2283"/>
      <c r="B114" s="2309" t="s">
        <v>280</v>
      </c>
      <c r="C114" s="2340" t="s">
        <v>281</v>
      </c>
      <c r="D114" s="2736" t="s">
        <v>282</v>
      </c>
      <c r="E114" s="3082" t="s">
        <v>283</v>
      </c>
      <c r="F114" s="2644" t="s">
        <v>211</v>
      </c>
      <c r="G114" s="2641" t="s">
        <v>211</v>
      </c>
      <c r="H114" s="4311" t="s">
        <v>55</v>
      </c>
      <c r="I114" s="4311" t="s">
        <v>55</v>
      </c>
      <c r="J114" s="2951" t="s">
        <v>80</v>
      </c>
      <c r="K114" s="2951" t="s">
        <v>80</v>
      </c>
      <c r="L114" s="2951" t="s">
        <v>80</v>
      </c>
      <c r="M114" s="2644" t="s">
        <v>211</v>
      </c>
      <c r="N114" s="2641" t="s">
        <v>211</v>
      </c>
      <c r="O114" s="4312" t="s">
        <v>65</v>
      </c>
      <c r="P114" s="3447" t="s">
        <v>65</v>
      </c>
      <c r="Q114" s="140"/>
      <c r="R114" s="4311" t="s">
        <v>55</v>
      </c>
      <c r="S114" s="4313" t="s">
        <v>55</v>
      </c>
      <c r="T114" s="2644" t="s">
        <v>211</v>
      </c>
      <c r="U114" s="2641" t="s">
        <v>211</v>
      </c>
      <c r="V114" s="140"/>
      <c r="W114" s="2951" t="s">
        <v>49</v>
      </c>
      <c r="X114" s="2530" t="s">
        <v>69</v>
      </c>
      <c r="Y114" s="140"/>
      <c r="Z114" s="3499" t="s">
        <v>49</v>
      </c>
      <c r="AA114" s="2644" t="s">
        <v>211</v>
      </c>
      <c r="AB114" s="2641" t="s">
        <v>211</v>
      </c>
      <c r="AC114" s="2433" t="s">
        <v>50</v>
      </c>
      <c r="AD114" s="2433" t="s">
        <v>50</v>
      </c>
      <c r="AE114" s="2433" t="s">
        <v>87</v>
      </c>
      <c r="AF114" s="2395"/>
      <c r="AG114" s="3165"/>
      <c r="AH114" s="2642" t="s">
        <v>211</v>
      </c>
      <c r="AI114" s="2641" t="s">
        <v>211</v>
      </c>
      <c r="AJ114" s="2395"/>
      <c r="AK114" s="2395"/>
      <c r="AL114" s="2395"/>
      <c r="AM114" s="3089" t="s">
        <v>49</v>
      </c>
      <c r="AN114" s="4181" t="s">
        <v>49</v>
      </c>
      <c r="AO114" s="4314"/>
      <c r="AP114" s="4634" t="s">
        <v>852</v>
      </c>
      <c r="AQ114" s="2395" t="s">
        <v>48</v>
      </c>
      <c r="AR114" s="4315" t="s">
        <v>51</v>
      </c>
      <c r="AS114" s="4290"/>
      <c r="AT114" s="2397"/>
      <c r="AU114" s="3165"/>
      <c r="AV114" s="1585">
        <f t="shared" si="23"/>
        <v>22</v>
      </c>
      <c r="AW114" s="638">
        <f t="shared" si="22"/>
        <v>1</v>
      </c>
      <c r="AX114" s="2283"/>
    </row>
    <row r="115" spans="1:50" x14ac:dyDescent="0.25">
      <c r="A115" s="2283"/>
      <c r="B115" s="91"/>
      <c r="C115" s="732" t="s">
        <v>284</v>
      </c>
      <c r="D115" s="2734" t="s">
        <v>285</v>
      </c>
      <c r="E115" s="2856" t="s">
        <v>286</v>
      </c>
      <c r="F115" s="2342" t="s">
        <v>44</v>
      </c>
      <c r="G115" s="4322" t="s">
        <v>778</v>
      </c>
      <c r="H115" s="346" t="s">
        <v>55</v>
      </c>
      <c r="I115" s="4264" t="s">
        <v>824</v>
      </c>
      <c r="J115" s="2510" t="s">
        <v>44</v>
      </c>
      <c r="K115" s="3079"/>
      <c r="L115" s="3079"/>
      <c r="M115" s="3463" t="s">
        <v>44</v>
      </c>
      <c r="N115" s="2510" t="s">
        <v>44</v>
      </c>
      <c r="O115" s="2510" t="s">
        <v>44</v>
      </c>
      <c r="P115" s="4264" t="s">
        <v>824</v>
      </c>
      <c r="Q115" s="346" t="s">
        <v>55</v>
      </c>
      <c r="R115" s="3494" t="s">
        <v>43</v>
      </c>
      <c r="S115" s="3050" t="s">
        <v>43</v>
      </c>
      <c r="T115" s="4316" t="s">
        <v>287</v>
      </c>
      <c r="U115" s="3079"/>
      <c r="V115" s="3216" t="s">
        <v>44</v>
      </c>
      <c r="W115" s="4317" t="s">
        <v>824</v>
      </c>
      <c r="X115" s="3216" t="s">
        <v>44</v>
      </c>
      <c r="Y115" s="3079"/>
      <c r="Z115" s="3737"/>
      <c r="AA115" s="3463" t="s">
        <v>44</v>
      </c>
      <c r="AB115" s="4318" t="s">
        <v>287</v>
      </c>
      <c r="AC115" s="3216" t="s">
        <v>44</v>
      </c>
      <c r="AD115" s="3079"/>
      <c r="AE115" s="346" t="s">
        <v>55</v>
      </c>
      <c r="AF115" s="2508" t="s">
        <v>44</v>
      </c>
      <c r="AG115" s="3672"/>
      <c r="AH115" s="2479"/>
      <c r="AI115" s="3079"/>
      <c r="AJ115" s="3216" t="s">
        <v>44</v>
      </c>
      <c r="AK115" s="3216" t="s">
        <v>44</v>
      </c>
      <c r="AL115" s="3079"/>
      <c r="AM115" s="4179" t="s">
        <v>43</v>
      </c>
      <c r="AN115" s="2333" t="s">
        <v>43</v>
      </c>
      <c r="AO115" s="4215" t="s">
        <v>42</v>
      </c>
      <c r="AP115" s="3079"/>
      <c r="AQ115" s="4321" t="s">
        <v>42</v>
      </c>
      <c r="AR115" s="4309" t="s">
        <v>42</v>
      </c>
      <c r="AS115" s="4310" t="s">
        <v>42</v>
      </c>
      <c r="AT115" s="2479"/>
      <c r="AU115" s="3672"/>
      <c r="AV115" s="1585">
        <f t="shared" si="23"/>
        <v>26</v>
      </c>
      <c r="AW115" s="638">
        <f t="shared" si="22"/>
        <v>4</v>
      </c>
      <c r="AX115" s="2283"/>
    </row>
    <row r="116" spans="1:50" x14ac:dyDescent="0.25">
      <c r="A116" s="2283"/>
      <c r="B116" s="91"/>
      <c r="C116" s="732"/>
      <c r="D116" s="2787" t="s">
        <v>853</v>
      </c>
      <c r="E116" s="2787" t="s">
        <v>684</v>
      </c>
      <c r="F116" s="4203"/>
      <c r="G116" s="2084"/>
      <c r="H116" s="2168"/>
      <c r="I116" s="2168"/>
      <c r="J116" s="4203"/>
      <c r="K116" s="4203"/>
      <c r="L116" s="4203"/>
      <c r="M116" s="2724" t="s">
        <v>123</v>
      </c>
      <c r="N116" s="2724" t="s">
        <v>123</v>
      </c>
      <c r="O116" s="2724" t="s">
        <v>123</v>
      </c>
      <c r="P116" s="4324"/>
      <c r="Q116" s="4324"/>
      <c r="R116" s="4308" t="s">
        <v>123</v>
      </c>
      <c r="S116" s="4308" t="s">
        <v>123</v>
      </c>
      <c r="T116" s="4306"/>
      <c r="U116" s="3159"/>
      <c r="V116" s="2724" t="s">
        <v>123</v>
      </c>
      <c r="W116" s="4326"/>
      <c r="X116" s="2724" t="s">
        <v>123</v>
      </c>
      <c r="Y116" s="4204"/>
      <c r="Z116" s="4346"/>
      <c r="AA116" s="4393"/>
      <c r="AB116" s="2084"/>
      <c r="AC116" s="4203"/>
      <c r="AD116" s="4203"/>
      <c r="AE116" s="2168"/>
      <c r="AF116" s="4203"/>
      <c r="AG116" s="4391"/>
      <c r="AH116" s="4204"/>
      <c r="AI116" s="4203"/>
      <c r="AJ116" s="4203"/>
      <c r="AK116" s="4203"/>
      <c r="AL116" s="4203"/>
      <c r="AM116" s="4203"/>
      <c r="AN116" s="4203"/>
      <c r="AO116" s="4203"/>
      <c r="AP116" s="4203"/>
      <c r="AQ116" s="4203"/>
      <c r="AR116" s="4203"/>
      <c r="AS116" s="4203"/>
      <c r="AT116" s="4203"/>
      <c r="AU116" s="4203"/>
      <c r="AV116" s="88"/>
      <c r="AW116" s="638"/>
      <c r="AX116" s="2283"/>
    </row>
    <row r="117" spans="1:50" x14ac:dyDescent="0.25">
      <c r="A117" s="2283"/>
      <c r="B117" s="3670" t="s">
        <v>854</v>
      </c>
      <c r="C117" s="733" t="s">
        <v>290</v>
      </c>
      <c r="D117" s="2743" t="s">
        <v>291</v>
      </c>
      <c r="E117" s="852" t="s">
        <v>292</v>
      </c>
      <c r="F117" s="2644" t="s">
        <v>211</v>
      </c>
      <c r="G117" s="2641" t="s">
        <v>211</v>
      </c>
      <c r="H117" s="3447" t="s">
        <v>65</v>
      </c>
      <c r="I117" s="4323" t="s">
        <v>65</v>
      </c>
      <c r="J117" s="2395"/>
      <c r="K117" s="2395"/>
      <c r="L117" s="2395"/>
      <c r="M117" s="2644" t="s">
        <v>211</v>
      </c>
      <c r="N117" s="2641" t="s">
        <v>211</v>
      </c>
      <c r="O117" s="4275" t="s">
        <v>50</v>
      </c>
      <c r="P117" s="2395"/>
      <c r="Q117" s="2395"/>
      <c r="R117" s="2951" t="s">
        <v>49</v>
      </c>
      <c r="S117" s="2951" t="s">
        <v>49</v>
      </c>
      <c r="T117" s="2644" t="s">
        <v>211</v>
      </c>
      <c r="U117" s="2641" t="s">
        <v>211</v>
      </c>
      <c r="V117" s="2395"/>
      <c r="W117" s="4275" t="s">
        <v>50</v>
      </c>
      <c r="X117" s="4275" t="s">
        <v>50</v>
      </c>
      <c r="Y117" s="2395"/>
      <c r="Z117" s="2954"/>
      <c r="AA117" s="2644" t="s">
        <v>211</v>
      </c>
      <c r="AB117" s="2641" t="s">
        <v>211</v>
      </c>
      <c r="AC117" s="4275" t="s">
        <v>50</v>
      </c>
      <c r="AD117" s="2395"/>
      <c r="AE117" s="4275" t="s">
        <v>50</v>
      </c>
      <c r="AF117" s="2471" t="s">
        <v>50</v>
      </c>
      <c r="AG117" s="3165"/>
      <c r="AH117" s="2642" t="s">
        <v>211</v>
      </c>
      <c r="AI117" s="2641" t="s">
        <v>211</v>
      </c>
      <c r="AJ117" s="4275" t="s">
        <v>50</v>
      </c>
      <c r="AK117" s="2395"/>
      <c r="AL117" s="2395"/>
      <c r="AM117" s="3089" t="s">
        <v>49</v>
      </c>
      <c r="AN117" s="4181" t="s">
        <v>49</v>
      </c>
      <c r="AO117" s="2607" t="s">
        <v>48</v>
      </c>
      <c r="AP117" s="2395"/>
      <c r="AQ117" s="4287" t="s">
        <v>48</v>
      </c>
      <c r="AR117" s="4315" t="s">
        <v>48</v>
      </c>
      <c r="AS117" s="4290" t="s">
        <v>48</v>
      </c>
      <c r="AT117" s="2397"/>
      <c r="AU117" s="4297"/>
      <c r="AV117" s="1585">
        <f t="shared" si="23"/>
        <v>27</v>
      </c>
      <c r="AW117" s="638">
        <f t="shared" si="22"/>
        <v>4</v>
      </c>
      <c r="AX117" s="2283"/>
    </row>
    <row r="118" spans="1:50" ht="17.45" customHeight="1" x14ac:dyDescent="0.25">
      <c r="A118" s="2283"/>
      <c r="B118" s="91"/>
      <c r="C118" s="733" t="s">
        <v>293</v>
      </c>
      <c r="D118" s="4505" t="s">
        <v>294</v>
      </c>
      <c r="E118" s="2817" t="s">
        <v>104</v>
      </c>
      <c r="F118" s="3653" t="s">
        <v>64</v>
      </c>
      <c r="G118" s="3486" t="s">
        <v>64</v>
      </c>
      <c r="H118" s="445" t="s">
        <v>42</v>
      </c>
      <c r="I118" s="445" t="s">
        <v>42</v>
      </c>
      <c r="J118" s="445" t="s">
        <v>42</v>
      </c>
      <c r="K118" s="3395"/>
      <c r="L118" s="4506"/>
      <c r="M118" s="3466" t="s">
        <v>44</v>
      </c>
      <c r="N118" s="95"/>
      <c r="O118" s="4507" t="s">
        <v>855</v>
      </c>
      <c r="P118" s="3454"/>
      <c r="Q118" s="3378" t="s">
        <v>44</v>
      </c>
      <c r="R118" s="3406" t="s">
        <v>295</v>
      </c>
      <c r="S118" s="4508" t="s">
        <v>295</v>
      </c>
      <c r="T118" s="4163" t="s">
        <v>811</v>
      </c>
      <c r="U118" s="3378" t="s">
        <v>44</v>
      </c>
      <c r="V118" s="4507" t="s">
        <v>44</v>
      </c>
      <c r="W118" s="4507" t="s">
        <v>44</v>
      </c>
      <c r="X118" s="3378" t="s">
        <v>44</v>
      </c>
      <c r="Y118" s="161"/>
      <c r="Z118" s="2289"/>
      <c r="AA118" s="4527"/>
      <c r="AB118" s="4528"/>
      <c r="AC118" s="4529" t="s">
        <v>44</v>
      </c>
      <c r="AD118" s="2412" t="s">
        <v>44</v>
      </c>
      <c r="AE118" s="4528"/>
      <c r="AF118" s="3379" t="s">
        <v>295</v>
      </c>
      <c r="AG118" s="4530" t="s">
        <v>295</v>
      </c>
      <c r="AH118" s="3490" t="s">
        <v>821</v>
      </c>
      <c r="AI118" s="95"/>
      <c r="AJ118" s="2904" t="s">
        <v>42</v>
      </c>
      <c r="AK118" s="2904" t="s">
        <v>42</v>
      </c>
      <c r="AL118" s="2904" t="s">
        <v>730</v>
      </c>
      <c r="AM118" s="161"/>
      <c r="AN118" s="2289"/>
      <c r="AO118" s="94"/>
      <c r="AP118" s="4630" t="s">
        <v>856</v>
      </c>
      <c r="AQ118" s="3454"/>
      <c r="AR118" s="3704"/>
      <c r="AS118" s="4509"/>
      <c r="AT118" s="3406" t="s">
        <v>295</v>
      </c>
      <c r="AU118" s="4377" t="s">
        <v>295</v>
      </c>
      <c r="AV118" s="1585">
        <f t="shared" si="23"/>
        <v>26</v>
      </c>
      <c r="AW118" s="638">
        <f t="shared" si="22"/>
        <v>5</v>
      </c>
      <c r="AX118" s="2283"/>
    </row>
    <row r="119" spans="1:50" x14ac:dyDescent="0.25">
      <c r="A119" s="2283"/>
      <c r="B119" s="2309" t="s">
        <v>857</v>
      </c>
      <c r="C119" s="732" t="s">
        <v>300</v>
      </c>
      <c r="D119" s="2745" t="s">
        <v>301</v>
      </c>
      <c r="E119" s="2746" t="s">
        <v>302</v>
      </c>
      <c r="F119" s="2644" t="s">
        <v>211</v>
      </c>
      <c r="G119" s="2641" t="s">
        <v>211</v>
      </c>
      <c r="H119" s="390" t="s">
        <v>48</v>
      </c>
      <c r="I119" s="390" t="s">
        <v>48</v>
      </c>
      <c r="J119" s="390" t="s">
        <v>48</v>
      </c>
      <c r="K119" s="2395"/>
      <c r="L119" s="2954"/>
      <c r="M119" s="2644" t="s">
        <v>211</v>
      </c>
      <c r="N119" s="2641" t="s">
        <v>211</v>
      </c>
      <c r="O119" s="4275" t="s">
        <v>50</v>
      </c>
      <c r="P119" s="2591" t="s">
        <v>65</v>
      </c>
      <c r="Q119" s="2395"/>
      <c r="R119" s="2397"/>
      <c r="S119" s="4378" t="s">
        <v>50</v>
      </c>
      <c r="T119" s="2644" t="s">
        <v>211</v>
      </c>
      <c r="U119" s="2641" t="s">
        <v>211</v>
      </c>
      <c r="V119" s="2395"/>
      <c r="W119" s="4275" t="s">
        <v>50</v>
      </c>
      <c r="X119" s="4275" t="s">
        <v>50</v>
      </c>
      <c r="Y119" s="2395"/>
      <c r="Z119" s="3165"/>
      <c r="AA119" s="2642" t="s">
        <v>211</v>
      </c>
      <c r="AB119" s="2641" t="s">
        <v>211</v>
      </c>
      <c r="AC119" s="4275" t="s">
        <v>50</v>
      </c>
      <c r="AD119" s="4275" t="s">
        <v>50</v>
      </c>
      <c r="AE119" s="140"/>
      <c r="AF119" s="140"/>
      <c r="AG119" s="3499" t="s">
        <v>49</v>
      </c>
      <c r="AH119" s="2644" t="s">
        <v>211</v>
      </c>
      <c r="AI119" s="2641" t="s">
        <v>211</v>
      </c>
      <c r="AJ119" s="2608" t="s">
        <v>48</v>
      </c>
      <c r="AK119" s="2608" t="s">
        <v>48</v>
      </c>
      <c r="AL119" s="2608" t="s">
        <v>48</v>
      </c>
      <c r="AM119" s="2395"/>
      <c r="AN119" s="3165"/>
      <c r="AO119" s="2398"/>
      <c r="AP119" s="4631" t="s">
        <v>856</v>
      </c>
      <c r="AQ119" s="2395"/>
      <c r="AR119" s="2954"/>
      <c r="AS119" s="2432"/>
      <c r="AT119" s="2471" t="s">
        <v>50</v>
      </c>
      <c r="AU119" s="2988" t="s">
        <v>50</v>
      </c>
      <c r="AV119" s="1585">
        <f t="shared" si="23"/>
        <v>27</v>
      </c>
      <c r="AW119" s="638">
        <f t="shared" si="22"/>
        <v>6</v>
      </c>
      <c r="AX119" s="2283"/>
    </row>
    <row r="120" spans="1:50" x14ac:dyDescent="0.25">
      <c r="A120" s="2283"/>
      <c r="B120" s="2356" t="s">
        <v>303</v>
      </c>
      <c r="C120" s="733" t="s">
        <v>304</v>
      </c>
      <c r="D120" s="2747" t="s">
        <v>305</v>
      </c>
      <c r="E120" s="2748" t="s">
        <v>119</v>
      </c>
      <c r="F120" s="3449" t="s">
        <v>64</v>
      </c>
      <c r="G120" s="3476" t="s">
        <v>64</v>
      </c>
      <c r="H120" s="3476" t="s">
        <v>64</v>
      </c>
      <c r="I120" s="3476" t="s">
        <v>64</v>
      </c>
      <c r="J120" s="3476" t="s">
        <v>64</v>
      </c>
      <c r="K120" s="4332" t="s">
        <v>55</v>
      </c>
      <c r="L120" s="4334" t="s">
        <v>55</v>
      </c>
      <c r="M120" s="3449" t="s">
        <v>64</v>
      </c>
      <c r="N120" s="3476" t="s">
        <v>64</v>
      </c>
      <c r="O120" s="3476" t="s">
        <v>64</v>
      </c>
      <c r="P120" s="3079"/>
      <c r="Q120" s="3079"/>
      <c r="R120" s="3494" t="s">
        <v>43</v>
      </c>
      <c r="S120" s="3050" t="s">
        <v>43</v>
      </c>
      <c r="T120" s="3463" t="s">
        <v>44</v>
      </c>
      <c r="U120" s="3216" t="s">
        <v>44</v>
      </c>
      <c r="V120" s="3079"/>
      <c r="W120" s="2510" t="s">
        <v>44</v>
      </c>
      <c r="X120" s="2510" t="s">
        <v>44</v>
      </c>
      <c r="Y120" s="4332" t="s">
        <v>55</v>
      </c>
      <c r="Z120" s="4334" t="s">
        <v>55</v>
      </c>
      <c r="AA120" s="4335" t="s">
        <v>55</v>
      </c>
      <c r="AB120" s="3216" t="s">
        <v>44</v>
      </c>
      <c r="AC120" s="3079"/>
      <c r="AD120" s="3216" t="s">
        <v>44</v>
      </c>
      <c r="AE120" s="3079"/>
      <c r="AF120" s="3494" t="s">
        <v>43</v>
      </c>
      <c r="AG120" s="2368" t="s">
        <v>43</v>
      </c>
      <c r="AH120" s="3463" t="s">
        <v>44</v>
      </c>
      <c r="AI120" s="3216" t="s">
        <v>44</v>
      </c>
      <c r="AJ120" s="3216" t="s">
        <v>44</v>
      </c>
      <c r="AK120" s="144"/>
      <c r="AL120" s="3470" t="s">
        <v>44</v>
      </c>
      <c r="AM120" s="4339" t="s">
        <v>55</v>
      </c>
      <c r="AN120" s="4340" t="s">
        <v>55</v>
      </c>
      <c r="AO120" s="4337" t="s">
        <v>70</v>
      </c>
      <c r="AP120" s="4336" t="s">
        <v>70</v>
      </c>
      <c r="AQ120" s="4333" t="s">
        <v>70</v>
      </c>
      <c r="AR120" s="4332" t="s">
        <v>70</v>
      </c>
      <c r="AS120" s="4341" t="s">
        <v>55</v>
      </c>
      <c r="AT120" s="4332" t="s">
        <v>70</v>
      </c>
      <c r="AU120" s="4334" t="s">
        <v>55</v>
      </c>
      <c r="AV120" s="1585">
        <f t="shared" si="23"/>
        <v>22</v>
      </c>
      <c r="AW120" s="638">
        <f t="shared" si="22"/>
        <v>0</v>
      </c>
      <c r="AX120" s="2283"/>
    </row>
    <row r="121" spans="1:50" x14ac:dyDescent="0.25">
      <c r="A121" s="2283"/>
      <c r="B121" s="2356"/>
      <c r="C121" s="733"/>
      <c r="D121" s="4538" t="s">
        <v>858</v>
      </c>
      <c r="E121" s="4539" t="s">
        <v>684</v>
      </c>
      <c r="F121" s="4203"/>
      <c r="G121" s="4203"/>
      <c r="H121" s="4203"/>
      <c r="I121" s="4203"/>
      <c r="J121" s="4203"/>
      <c r="K121" s="2086"/>
      <c r="L121" s="2276"/>
      <c r="M121" s="4296" t="s">
        <v>123</v>
      </c>
      <c r="N121" s="4296" t="s">
        <v>123</v>
      </c>
      <c r="O121" s="4296" t="s">
        <v>123</v>
      </c>
      <c r="P121" s="3159"/>
      <c r="Q121" s="3159"/>
      <c r="R121" s="4308" t="s">
        <v>123</v>
      </c>
      <c r="S121" s="4308" t="s">
        <v>123</v>
      </c>
      <c r="T121" s="4308" t="s">
        <v>123</v>
      </c>
      <c r="U121" s="4308" t="s">
        <v>123</v>
      </c>
      <c r="V121" s="3159"/>
      <c r="W121" s="2724" t="s">
        <v>123</v>
      </c>
      <c r="X121" s="4325"/>
      <c r="Y121" s="2086"/>
      <c r="Z121" s="2086"/>
      <c r="AA121" s="4342"/>
      <c r="AB121" s="4203"/>
      <c r="AC121" s="4203"/>
      <c r="AD121" s="4203"/>
      <c r="AE121" s="4203"/>
      <c r="AF121" s="4203"/>
      <c r="AG121" s="4203"/>
      <c r="AH121" s="4203"/>
      <c r="AI121" s="4203"/>
      <c r="AJ121" s="4203"/>
      <c r="AK121" s="2168"/>
      <c r="AL121" s="2168"/>
      <c r="AM121" s="2086"/>
      <c r="AN121" s="2086"/>
      <c r="AO121" s="2086"/>
      <c r="AP121" s="2086"/>
      <c r="AQ121" s="2086"/>
      <c r="AR121" s="2086"/>
      <c r="AS121" s="2168"/>
      <c r="AT121" s="2086"/>
      <c r="AU121" s="2086"/>
      <c r="AV121" s="88"/>
      <c r="AW121" s="638"/>
      <c r="AX121" s="2283"/>
    </row>
    <row r="122" spans="1:50" ht="15.75" thickBot="1" x14ac:dyDescent="0.3">
      <c r="A122" s="91"/>
      <c r="B122" s="2309" t="s">
        <v>307</v>
      </c>
      <c r="C122" s="732" t="s">
        <v>281</v>
      </c>
      <c r="D122" s="2743" t="s">
        <v>308</v>
      </c>
      <c r="E122" s="4338" t="s">
        <v>309</v>
      </c>
      <c r="F122" s="2644" t="s">
        <v>211</v>
      </c>
      <c r="G122" s="2641" t="s">
        <v>211</v>
      </c>
      <c r="H122" s="2530" t="s">
        <v>69</v>
      </c>
      <c r="I122" s="2530" t="s">
        <v>69</v>
      </c>
      <c r="J122" s="2530" t="s">
        <v>69</v>
      </c>
      <c r="K122" s="2395"/>
      <c r="L122" s="2395"/>
      <c r="M122" s="2644" t="s">
        <v>211</v>
      </c>
      <c r="N122" s="2641" t="s">
        <v>211</v>
      </c>
      <c r="O122" s="2530" t="s">
        <v>69</v>
      </c>
      <c r="P122" s="2395"/>
      <c r="Q122" s="2395"/>
      <c r="R122" s="2951" t="s">
        <v>49</v>
      </c>
      <c r="S122" s="2951" t="s">
        <v>49</v>
      </c>
      <c r="T122" s="2644" t="s">
        <v>211</v>
      </c>
      <c r="U122" s="2641" t="s">
        <v>211</v>
      </c>
      <c r="V122" s="4312" t="s">
        <v>65</v>
      </c>
      <c r="W122" s="3447" t="s">
        <v>65</v>
      </c>
      <c r="X122" s="140"/>
      <c r="Y122" s="2395"/>
      <c r="Z122" s="3165"/>
      <c r="AA122" s="2642" t="s">
        <v>211</v>
      </c>
      <c r="AB122" s="2641" t="s">
        <v>211</v>
      </c>
      <c r="AC122" s="140"/>
      <c r="AD122" s="140"/>
      <c r="AE122" s="140"/>
      <c r="AF122" s="2951" t="s">
        <v>49</v>
      </c>
      <c r="AG122" s="3499" t="s">
        <v>49</v>
      </c>
      <c r="AH122" s="2644" t="s">
        <v>211</v>
      </c>
      <c r="AI122" s="2641" t="s">
        <v>211</v>
      </c>
      <c r="AJ122" s="4275" t="s">
        <v>50</v>
      </c>
      <c r="AK122" s="4275" t="s">
        <v>50</v>
      </c>
      <c r="AL122" s="4275" t="s">
        <v>50</v>
      </c>
      <c r="AM122" s="2395"/>
      <c r="AN122" s="3165"/>
      <c r="AO122" s="3947" t="s">
        <v>50</v>
      </c>
      <c r="AP122" s="4275" t="s">
        <v>50</v>
      </c>
      <c r="AQ122" s="4287" t="s">
        <v>48</v>
      </c>
      <c r="AR122" s="2954"/>
      <c r="AS122" s="2432"/>
      <c r="AT122" s="2397"/>
      <c r="AU122" s="2471" t="s">
        <v>50</v>
      </c>
      <c r="AV122" s="1585">
        <f t="shared" si="23"/>
        <v>27</v>
      </c>
      <c r="AW122" s="638">
        <f t="shared" si="22"/>
        <v>1</v>
      </c>
      <c r="AX122" s="2283"/>
    </row>
    <row r="123" spans="1:50" x14ac:dyDescent="0.25">
      <c r="A123" s="91"/>
      <c r="B123" s="91"/>
      <c r="C123" s="733" t="s">
        <v>313</v>
      </c>
      <c r="D123" s="2747" t="s">
        <v>314</v>
      </c>
      <c r="E123" s="2748" t="s">
        <v>315</v>
      </c>
      <c r="F123" s="3449" t="s">
        <v>64</v>
      </c>
      <c r="G123" s="3476" t="s">
        <v>64</v>
      </c>
      <c r="H123" s="3476" t="s">
        <v>64</v>
      </c>
      <c r="I123" s="3079"/>
      <c r="J123" s="3079"/>
      <c r="K123" s="3494" t="s">
        <v>43</v>
      </c>
      <c r="L123" s="3050" t="s">
        <v>43</v>
      </c>
      <c r="M123" s="3463" t="s">
        <v>44</v>
      </c>
      <c r="N123" s="3216" t="s">
        <v>44</v>
      </c>
      <c r="O123" s="3079"/>
      <c r="P123" s="2510" t="s">
        <v>44</v>
      </c>
      <c r="Q123" s="2510" t="s">
        <v>44</v>
      </c>
      <c r="R123" s="3079"/>
      <c r="S123" s="3737"/>
      <c r="T123" s="3449" t="s">
        <v>64</v>
      </c>
      <c r="U123" s="3476" t="s">
        <v>64</v>
      </c>
      <c r="V123" s="3476" t="s">
        <v>64</v>
      </c>
      <c r="W123" s="3476" t="s">
        <v>64</v>
      </c>
      <c r="X123" s="3476" t="s">
        <v>64</v>
      </c>
      <c r="Y123" s="4343" t="s">
        <v>55</v>
      </c>
      <c r="Z123" s="4344" t="s">
        <v>55</v>
      </c>
      <c r="AA123" s="3463" t="s">
        <v>44</v>
      </c>
      <c r="AB123" s="3216" t="s">
        <v>44</v>
      </c>
      <c r="AC123" s="3238" t="s">
        <v>42</v>
      </c>
      <c r="AD123" s="318"/>
      <c r="AE123" s="3470" t="s">
        <v>44</v>
      </c>
      <c r="AF123" s="3079"/>
      <c r="AG123" s="3672"/>
      <c r="AH123" s="4345" t="s">
        <v>821</v>
      </c>
      <c r="AI123" s="3079"/>
      <c r="AJ123" s="3079"/>
      <c r="AK123" s="3079"/>
      <c r="AL123" s="3216" t="s">
        <v>44</v>
      </c>
      <c r="AM123" s="4179" t="s">
        <v>43</v>
      </c>
      <c r="AN123" s="2333" t="s">
        <v>43</v>
      </c>
      <c r="AO123" s="3694"/>
      <c r="AP123" s="3079"/>
      <c r="AQ123" s="4321" t="s">
        <v>42</v>
      </c>
      <c r="AR123" s="4309" t="s">
        <v>42</v>
      </c>
      <c r="AS123" s="4310" t="s">
        <v>42</v>
      </c>
      <c r="AT123" s="3063" t="s">
        <v>42</v>
      </c>
      <c r="AU123" s="4247"/>
      <c r="AV123" s="1585">
        <f t="shared" si="23"/>
        <v>26</v>
      </c>
      <c r="AW123" s="638">
        <f t="shared" si="22"/>
        <v>5</v>
      </c>
      <c r="AX123" s="2283"/>
    </row>
    <row r="124" spans="1:50" x14ac:dyDescent="0.25">
      <c r="A124" s="91"/>
      <c r="B124" s="91"/>
      <c r="C124" s="733"/>
      <c r="D124" s="2787" t="s">
        <v>859</v>
      </c>
      <c r="E124" s="2870" t="s">
        <v>684</v>
      </c>
      <c r="F124" s="4203"/>
      <c r="G124" s="4203"/>
      <c r="H124" s="4203"/>
      <c r="I124" s="4203"/>
      <c r="J124" s="4203"/>
      <c r="K124" s="4203"/>
      <c r="L124" s="4346"/>
      <c r="M124" s="2724" t="s">
        <v>123</v>
      </c>
      <c r="N124" s="2724" t="s">
        <v>123</v>
      </c>
      <c r="O124" s="3159"/>
      <c r="P124" s="2724" t="s">
        <v>123</v>
      </c>
      <c r="Q124" s="2724" t="s">
        <v>123</v>
      </c>
      <c r="R124" s="3159"/>
      <c r="S124" s="3159"/>
      <c r="T124" s="4296" t="s">
        <v>123</v>
      </c>
      <c r="U124" s="4296" t="s">
        <v>123</v>
      </c>
      <c r="V124" s="4296" t="s">
        <v>123</v>
      </c>
      <c r="W124" s="4296" t="s">
        <v>123</v>
      </c>
      <c r="X124" s="4325"/>
      <c r="Y124" s="2168"/>
      <c r="Z124" s="2168"/>
      <c r="AA124" s="4204"/>
      <c r="AB124" s="4203"/>
      <c r="AC124" s="4203"/>
      <c r="AD124" s="2168"/>
      <c r="AE124" s="2168"/>
      <c r="AF124" s="4203"/>
      <c r="AG124" s="4203"/>
      <c r="AH124" s="4203"/>
      <c r="AI124" s="4203"/>
      <c r="AJ124" s="4203"/>
      <c r="AK124" s="4203"/>
      <c r="AL124" s="4203"/>
      <c r="AM124" s="4203"/>
      <c r="AN124" s="4203"/>
      <c r="AO124" s="4203"/>
      <c r="AP124" s="4203"/>
      <c r="AQ124" s="4203"/>
      <c r="AR124" s="4203"/>
      <c r="AS124" s="4203"/>
      <c r="AT124" s="4203"/>
      <c r="AU124" s="4203"/>
      <c r="AV124" s="88"/>
      <c r="AW124" s="638"/>
      <c r="AX124" s="2283"/>
    </row>
    <row r="125" spans="1:50" x14ac:dyDescent="0.25">
      <c r="A125" s="2283"/>
      <c r="B125" s="3670" t="s">
        <v>318</v>
      </c>
      <c r="C125" s="733" t="s">
        <v>319</v>
      </c>
      <c r="D125" s="2747" t="s">
        <v>320</v>
      </c>
      <c r="E125" s="4249" t="s">
        <v>321</v>
      </c>
      <c r="F125" s="2644" t="s">
        <v>211</v>
      </c>
      <c r="G125" s="2641" t="s">
        <v>211</v>
      </c>
      <c r="H125" s="2530" t="s">
        <v>69</v>
      </c>
      <c r="I125" s="140"/>
      <c r="J125" s="140"/>
      <c r="K125" s="2951" t="s">
        <v>49</v>
      </c>
      <c r="L125" s="2951" t="s">
        <v>49</v>
      </c>
      <c r="M125" s="2644" t="s">
        <v>211</v>
      </c>
      <c r="N125" s="2641" t="s">
        <v>211</v>
      </c>
      <c r="O125" s="2395"/>
      <c r="P125" s="2433" t="s">
        <v>50</v>
      </c>
      <c r="Q125" s="2433" t="s">
        <v>50</v>
      </c>
      <c r="R125" s="140"/>
      <c r="S125" s="2954"/>
      <c r="T125" s="2644" t="s">
        <v>211</v>
      </c>
      <c r="U125" s="2641" t="s">
        <v>211</v>
      </c>
      <c r="V125" s="2530" t="s">
        <v>69</v>
      </c>
      <c r="W125" s="2530" t="s">
        <v>69</v>
      </c>
      <c r="X125" s="2530" t="s">
        <v>69</v>
      </c>
      <c r="Y125" s="2395"/>
      <c r="Z125" s="3165"/>
      <c r="AA125" s="2644" t="s">
        <v>211</v>
      </c>
      <c r="AB125" s="2641" t="s">
        <v>211</v>
      </c>
      <c r="AC125" s="4275" t="s">
        <v>50</v>
      </c>
      <c r="AD125" s="4275" t="s">
        <v>50</v>
      </c>
      <c r="AE125" s="4275" t="s">
        <v>50</v>
      </c>
      <c r="AF125" s="2395"/>
      <c r="AG125" s="3165"/>
      <c r="AH125" s="2644" t="s">
        <v>211</v>
      </c>
      <c r="AI125" s="2641" t="s">
        <v>211</v>
      </c>
      <c r="AJ125" s="2395"/>
      <c r="AK125" s="2395"/>
      <c r="AL125" s="2395"/>
      <c r="AM125" s="3089" t="s">
        <v>49</v>
      </c>
      <c r="AN125" s="4181" t="s">
        <v>49</v>
      </c>
      <c r="AO125" s="4314"/>
      <c r="AP125" s="2395"/>
      <c r="AQ125" s="4287" t="s">
        <v>48</v>
      </c>
      <c r="AR125" s="4315"/>
      <c r="AS125" s="4290" t="s">
        <v>48</v>
      </c>
      <c r="AT125" s="2608" t="s">
        <v>48</v>
      </c>
      <c r="AU125" s="4297" t="s">
        <v>51</v>
      </c>
      <c r="AV125" s="1585">
        <f t="shared" si="23"/>
        <v>27</v>
      </c>
      <c r="AW125" s="638">
        <f t="shared" si="22"/>
        <v>3</v>
      </c>
      <c r="AX125" s="2283"/>
    </row>
    <row r="126" spans="1:50" ht="15.75" thickBot="1" x14ac:dyDescent="0.3">
      <c r="A126" s="91"/>
      <c r="B126" s="91"/>
      <c r="C126" s="791"/>
      <c r="D126" s="2791" t="s">
        <v>759</v>
      </c>
      <c r="E126" s="2792" t="s">
        <v>759</v>
      </c>
      <c r="F126" s="3221" t="s">
        <v>759</v>
      </c>
      <c r="G126" s="3136" t="s">
        <v>759</v>
      </c>
      <c r="H126" s="3137" t="s">
        <v>759</v>
      </c>
      <c r="I126" s="3135" t="s">
        <v>759</v>
      </c>
      <c r="J126" s="3136" t="s">
        <v>759</v>
      </c>
      <c r="K126" s="3136" t="s">
        <v>759</v>
      </c>
      <c r="L126" s="3194" t="s">
        <v>759</v>
      </c>
      <c r="M126" s="3221" t="s">
        <v>759</v>
      </c>
      <c r="N126" s="3136" t="s">
        <v>759</v>
      </c>
      <c r="O126" s="3137" t="s">
        <v>759</v>
      </c>
      <c r="P126" s="3135" t="s">
        <v>759</v>
      </c>
      <c r="Q126" s="3136" t="s">
        <v>759</v>
      </c>
      <c r="R126" s="3136" t="s">
        <v>759</v>
      </c>
      <c r="S126" s="3194" t="s">
        <v>759</v>
      </c>
      <c r="T126" s="3221" t="s">
        <v>759</v>
      </c>
      <c r="U126" s="3136" t="s">
        <v>759</v>
      </c>
      <c r="V126" s="3137" t="s">
        <v>759</v>
      </c>
      <c r="W126" s="3135" t="s">
        <v>759</v>
      </c>
      <c r="X126" s="3136" t="s">
        <v>759</v>
      </c>
      <c r="Y126" s="3136" t="s">
        <v>759</v>
      </c>
      <c r="Z126" s="3194" t="s">
        <v>759</v>
      </c>
      <c r="AA126" s="3221" t="s">
        <v>759</v>
      </c>
      <c r="AB126" s="3136" t="s">
        <v>759</v>
      </c>
      <c r="AC126" s="3137" t="s">
        <v>759</v>
      </c>
      <c r="AD126" s="3135" t="s">
        <v>759</v>
      </c>
      <c r="AE126" s="3136" t="s">
        <v>759</v>
      </c>
      <c r="AF126" s="3136" t="s">
        <v>759</v>
      </c>
      <c r="AG126" s="3194" t="s">
        <v>759</v>
      </c>
      <c r="AH126" s="3221" t="s">
        <v>759</v>
      </c>
      <c r="AI126" s="3136" t="s">
        <v>759</v>
      </c>
      <c r="AJ126" s="3137" t="s">
        <v>759</v>
      </c>
      <c r="AK126" s="3135" t="s">
        <v>759</v>
      </c>
      <c r="AL126" s="3136" t="s">
        <v>759</v>
      </c>
      <c r="AM126" s="3136" t="s">
        <v>759</v>
      </c>
      <c r="AN126" s="3194" t="s">
        <v>759</v>
      </c>
      <c r="AO126" s="3221" t="s">
        <v>759</v>
      </c>
      <c r="AP126" s="3136" t="s">
        <v>759</v>
      </c>
      <c r="AQ126" s="3137" t="s">
        <v>759</v>
      </c>
      <c r="AR126" s="3796" t="s">
        <v>759</v>
      </c>
      <c r="AS126" s="3138" t="s">
        <v>759</v>
      </c>
      <c r="AT126" s="3136" t="s">
        <v>759</v>
      </c>
      <c r="AU126" s="3194" t="s">
        <v>759</v>
      </c>
      <c r="AV126" s="3666"/>
      <c r="AW126" s="3667"/>
      <c r="AX126" s="2283"/>
    </row>
    <row r="127" spans="1:50" x14ac:dyDescent="0.25">
      <c r="A127" s="91"/>
      <c r="B127" s="3670" t="s">
        <v>860</v>
      </c>
      <c r="C127" s="733" t="s">
        <v>325</v>
      </c>
      <c r="D127" s="2793" t="s">
        <v>326</v>
      </c>
      <c r="E127" s="2794" t="s">
        <v>327</v>
      </c>
      <c r="F127" s="3449" t="s">
        <v>64</v>
      </c>
      <c r="G127" s="3476" t="s">
        <v>43</v>
      </c>
      <c r="H127" s="2324"/>
      <c r="I127" s="2324"/>
      <c r="J127" s="3829" t="s">
        <v>778</v>
      </c>
      <c r="K127" s="2480" t="s">
        <v>64</v>
      </c>
      <c r="L127" s="3195" t="s">
        <v>64</v>
      </c>
      <c r="M127" s="156"/>
      <c r="N127" s="2971" t="s">
        <v>42</v>
      </c>
      <c r="O127" s="2971" t="s">
        <v>42</v>
      </c>
      <c r="P127" s="2971" t="s">
        <v>42</v>
      </c>
      <c r="Q127" s="2971" t="s">
        <v>42</v>
      </c>
      <c r="R127" s="870" t="s">
        <v>55</v>
      </c>
      <c r="S127" s="2900" t="s">
        <v>55</v>
      </c>
      <c r="T127" s="4086" t="s">
        <v>43</v>
      </c>
      <c r="U127" s="4087" t="s">
        <v>64</v>
      </c>
      <c r="V127" s="804"/>
      <c r="W127" s="4087" t="s">
        <v>43</v>
      </c>
      <c r="X127" s="144"/>
      <c r="Y127" s="3597" t="s">
        <v>43</v>
      </c>
      <c r="Z127" s="3152" t="s">
        <v>64</v>
      </c>
      <c r="AA127" s="156"/>
      <c r="AB127" s="4277" t="s">
        <v>44</v>
      </c>
      <c r="AC127" s="4277" t="s">
        <v>44</v>
      </c>
      <c r="AD127" s="4277" t="s">
        <v>44</v>
      </c>
      <c r="AE127" s="4277" t="s">
        <v>44</v>
      </c>
      <c r="AF127" s="826" t="s">
        <v>55</v>
      </c>
      <c r="AG127" s="1935" t="s">
        <v>55</v>
      </c>
      <c r="AH127" s="4285" t="s">
        <v>70</v>
      </c>
      <c r="AI127" s="826" t="s">
        <v>70</v>
      </c>
      <c r="AJ127" s="826" t="s">
        <v>70</v>
      </c>
      <c r="AK127" s="4258" t="s">
        <v>70</v>
      </c>
      <c r="AL127" s="2117" t="s">
        <v>70</v>
      </c>
      <c r="AM127" s="2117" t="s">
        <v>70</v>
      </c>
      <c r="AN127" s="2133" t="s">
        <v>55</v>
      </c>
      <c r="AO127" s="4227" t="s">
        <v>70</v>
      </c>
      <c r="AP127" s="2117" t="s">
        <v>70</v>
      </c>
      <c r="AQ127" s="2118" t="s">
        <v>70</v>
      </c>
      <c r="AR127" s="1891" t="s">
        <v>70</v>
      </c>
      <c r="AS127" s="4370" t="s">
        <v>55</v>
      </c>
      <c r="AT127" s="4371" t="s">
        <v>70</v>
      </c>
      <c r="AU127" s="2133" t="s">
        <v>55</v>
      </c>
      <c r="AV127" s="1585">
        <f t="shared" si="23"/>
        <v>18</v>
      </c>
      <c r="AW127" s="638">
        <f t="shared" si="22"/>
        <v>4</v>
      </c>
      <c r="AX127" s="2283"/>
    </row>
    <row r="128" spans="1:50" x14ac:dyDescent="0.25">
      <c r="A128" s="91"/>
      <c r="B128" s="91"/>
      <c r="C128" s="733"/>
      <c r="D128" s="4331" t="s">
        <v>861</v>
      </c>
      <c r="E128" s="4331" t="s">
        <v>684</v>
      </c>
      <c r="F128" s="4319"/>
      <c r="G128" s="4465"/>
      <c r="H128" s="4465"/>
      <c r="I128" s="4465"/>
      <c r="J128" s="4369"/>
      <c r="K128" s="4319"/>
      <c r="L128" s="4320"/>
      <c r="M128" s="4408"/>
      <c r="N128" s="2956" t="s">
        <v>123</v>
      </c>
      <c r="O128" s="2956" t="s">
        <v>123</v>
      </c>
      <c r="P128" s="2956" t="s">
        <v>123</v>
      </c>
      <c r="Q128" s="3057" t="s">
        <v>123</v>
      </c>
      <c r="R128" s="3272"/>
      <c r="S128" s="4409"/>
      <c r="T128" s="4399" t="s">
        <v>123</v>
      </c>
      <c r="U128" s="4296" t="s">
        <v>123</v>
      </c>
      <c r="V128" s="3272"/>
      <c r="W128" s="4296" t="s">
        <v>123</v>
      </c>
      <c r="X128" s="3272"/>
      <c r="Y128" s="4325"/>
      <c r="Z128" s="4398"/>
      <c r="AA128" s="4389"/>
      <c r="AB128" s="4203"/>
      <c r="AC128" s="4203"/>
      <c r="AD128" s="4203"/>
      <c r="AE128" s="4203"/>
      <c r="AF128" s="2269"/>
      <c r="AG128" s="4390"/>
      <c r="AH128" s="4385"/>
      <c r="AI128" s="2269"/>
      <c r="AJ128" s="2269"/>
      <c r="AK128" s="2084"/>
      <c r="AL128" s="2269"/>
      <c r="AM128" s="2269"/>
      <c r="AN128" s="2269"/>
      <c r="AO128" s="2269"/>
      <c r="AP128" s="2269"/>
      <c r="AQ128" s="2269"/>
      <c r="AR128" s="2084"/>
      <c r="AS128" s="2084"/>
      <c r="AT128" s="4358"/>
      <c r="AU128" s="2269"/>
      <c r="AV128" s="88"/>
      <c r="AW128" s="638"/>
      <c r="AX128" s="2283"/>
    </row>
    <row r="129" spans="1:54" ht="15.75" thickBot="1" x14ac:dyDescent="0.3">
      <c r="A129" s="91"/>
      <c r="B129" s="2357" t="s">
        <v>759</v>
      </c>
      <c r="C129" s="732" t="s">
        <v>160</v>
      </c>
      <c r="D129" s="2743" t="s">
        <v>161</v>
      </c>
      <c r="E129" s="2760" t="s">
        <v>162</v>
      </c>
      <c r="F129" s="3258" t="s">
        <v>69</v>
      </c>
      <c r="G129" s="3511" t="s">
        <v>49</v>
      </c>
      <c r="H129" s="131"/>
      <c r="I129" s="131"/>
      <c r="J129" s="3511" t="s">
        <v>69</v>
      </c>
      <c r="K129" s="2494" t="s">
        <v>69</v>
      </c>
      <c r="L129" s="2441" t="s">
        <v>69</v>
      </c>
      <c r="M129" s="162"/>
      <c r="N129" s="3484" t="s">
        <v>48</v>
      </c>
      <c r="O129" s="3484" t="s">
        <v>48</v>
      </c>
      <c r="P129" s="3484" t="s">
        <v>48</v>
      </c>
      <c r="Q129" s="3484" t="s">
        <v>48</v>
      </c>
      <c r="R129" s="164"/>
      <c r="S129" s="2014"/>
      <c r="T129" s="2527" t="s">
        <v>49</v>
      </c>
      <c r="U129" s="2530" t="s">
        <v>69</v>
      </c>
      <c r="V129" s="164"/>
      <c r="W129" s="2530" t="s">
        <v>49</v>
      </c>
      <c r="X129" s="164"/>
      <c r="Y129" s="3069" t="s">
        <v>49</v>
      </c>
      <c r="Z129" s="2988" t="s">
        <v>69</v>
      </c>
      <c r="AA129" s="162"/>
      <c r="AB129" s="4275" t="s">
        <v>50</v>
      </c>
      <c r="AC129" s="4275" t="s">
        <v>50</v>
      </c>
      <c r="AD129" s="4275" t="s">
        <v>50</v>
      </c>
      <c r="AE129" s="4275" t="s">
        <v>50</v>
      </c>
      <c r="AF129" s="164"/>
      <c r="AG129" s="2014"/>
      <c r="AH129" s="2434" t="s">
        <v>50</v>
      </c>
      <c r="AI129" s="2433" t="s">
        <v>50</v>
      </c>
      <c r="AJ129" s="2433" t="s">
        <v>50</v>
      </c>
      <c r="AK129" s="164"/>
      <c r="AL129" s="164"/>
      <c r="AM129" s="164"/>
      <c r="AN129" s="2471" t="s">
        <v>50</v>
      </c>
      <c r="AO129" s="2433" t="s">
        <v>50</v>
      </c>
      <c r="AP129" s="2433" t="s">
        <v>50</v>
      </c>
      <c r="AQ129" s="2433" t="s">
        <v>50</v>
      </c>
      <c r="AR129" s="2433" t="s">
        <v>50</v>
      </c>
      <c r="AS129" s="1769"/>
      <c r="AT129" s="164"/>
      <c r="AU129" s="2014"/>
      <c r="AV129" s="1585">
        <f t="shared" si="23"/>
        <v>26</v>
      </c>
      <c r="AW129" s="638">
        <f t="shared" si="22"/>
        <v>4</v>
      </c>
      <c r="AX129" s="2283"/>
    </row>
    <row r="130" spans="1:54" x14ac:dyDescent="0.25">
      <c r="A130" s="91"/>
      <c r="B130" s="2357"/>
      <c r="C130" s="2340" t="s">
        <v>208</v>
      </c>
      <c r="D130" s="2771" t="s">
        <v>209</v>
      </c>
      <c r="E130" s="2772" t="s">
        <v>210</v>
      </c>
      <c r="F130" s="3151" t="s">
        <v>41</v>
      </c>
      <c r="G130" s="2601" t="s">
        <v>42</v>
      </c>
      <c r="H130" s="2601" t="s">
        <v>42</v>
      </c>
      <c r="I130" s="2601" t="s">
        <v>42</v>
      </c>
      <c r="J130" s="2601" t="s">
        <v>42</v>
      </c>
      <c r="K130" s="161"/>
      <c r="L130" s="2462"/>
      <c r="M130" s="3449" t="s">
        <v>64</v>
      </c>
      <c r="N130" s="3476" t="s">
        <v>64</v>
      </c>
      <c r="O130" s="2419"/>
      <c r="P130" s="2419"/>
      <c r="Q130" s="3476" t="s">
        <v>64</v>
      </c>
      <c r="R130" s="2480" t="s">
        <v>64</v>
      </c>
      <c r="S130" s="3152" t="s">
        <v>64</v>
      </c>
      <c r="T130" s="3945" t="s">
        <v>44</v>
      </c>
      <c r="U130" s="2419"/>
      <c r="V130" s="3949" t="s">
        <v>44</v>
      </c>
      <c r="W130" s="3949" t="s">
        <v>44</v>
      </c>
      <c r="X130" s="3949" t="s">
        <v>44</v>
      </c>
      <c r="Y130" s="161"/>
      <c r="Z130" s="2418"/>
      <c r="AA130" s="3449" t="s">
        <v>64</v>
      </c>
      <c r="AB130" s="3476" t="s">
        <v>64</v>
      </c>
      <c r="AC130" s="2408"/>
      <c r="AD130" s="2924" t="s">
        <v>43</v>
      </c>
      <c r="AE130" s="2924" t="s">
        <v>43</v>
      </c>
      <c r="AF130" s="2419"/>
      <c r="AG130" s="3152" t="s">
        <v>64</v>
      </c>
      <c r="AH130" s="2414"/>
      <c r="AI130" s="2419"/>
      <c r="AJ130" s="2419"/>
      <c r="AK130" s="3949" t="s">
        <v>44</v>
      </c>
      <c r="AL130" s="3949" t="s">
        <v>44</v>
      </c>
      <c r="AM130" s="2480" t="s">
        <v>44</v>
      </c>
      <c r="AN130" s="3152" t="s">
        <v>44</v>
      </c>
      <c r="AO130" s="3151"/>
      <c r="AP130" s="3949" t="s">
        <v>44</v>
      </c>
      <c r="AQ130" s="3949" t="s">
        <v>44</v>
      </c>
      <c r="AR130" s="3968" t="s">
        <v>44</v>
      </c>
      <c r="AS130" s="3966" t="s">
        <v>44</v>
      </c>
      <c r="AT130" s="2479"/>
      <c r="AU130" s="2418"/>
      <c r="AV130" s="1585">
        <f t="shared" si="23"/>
        <v>26</v>
      </c>
      <c r="AW130" s="638">
        <f t="shared" si="22"/>
        <v>4</v>
      </c>
      <c r="AX130" s="2283"/>
    </row>
    <row r="131" spans="1:54" ht="15.75" thickBot="1" x14ac:dyDescent="0.3">
      <c r="A131" s="91"/>
      <c r="B131" s="2357"/>
      <c r="C131" s="733" t="s">
        <v>359</v>
      </c>
      <c r="D131" s="3591" t="s">
        <v>779</v>
      </c>
      <c r="E131" s="3621" t="s">
        <v>780</v>
      </c>
      <c r="F131" s="162"/>
      <c r="G131" s="3484" t="s">
        <v>48</v>
      </c>
      <c r="H131" s="3484" t="s">
        <v>48</v>
      </c>
      <c r="I131" s="3484" t="s">
        <v>48</v>
      </c>
      <c r="J131" s="3484" t="s">
        <v>48</v>
      </c>
      <c r="K131" s="2397"/>
      <c r="L131" s="2337"/>
      <c r="M131" s="3258" t="s">
        <v>69</v>
      </c>
      <c r="N131" s="3511" t="s">
        <v>69</v>
      </c>
      <c r="O131" s="164"/>
      <c r="P131" s="164"/>
      <c r="Q131" s="3511" t="s">
        <v>69</v>
      </c>
      <c r="R131" s="2494" t="s">
        <v>69</v>
      </c>
      <c r="S131" s="3153" t="s">
        <v>69</v>
      </c>
      <c r="T131" s="3971" t="s">
        <v>50</v>
      </c>
      <c r="U131" s="3086"/>
      <c r="V131" s="3969" t="s">
        <v>50</v>
      </c>
      <c r="W131" s="3969" t="s">
        <v>50</v>
      </c>
      <c r="X131" s="3969" t="s">
        <v>50</v>
      </c>
      <c r="Y131" s="2397"/>
      <c r="Z131" s="2345"/>
      <c r="AA131" s="3258" t="s">
        <v>69</v>
      </c>
      <c r="AB131" s="3511" t="s">
        <v>69</v>
      </c>
      <c r="AC131" s="164"/>
      <c r="AD131" s="2951" t="s">
        <v>49</v>
      </c>
      <c r="AE131" s="2951" t="s">
        <v>49</v>
      </c>
      <c r="AF131" s="164"/>
      <c r="AG131" s="3153" t="s">
        <v>69</v>
      </c>
      <c r="AH131" s="2450"/>
      <c r="AI131" s="140"/>
      <c r="AJ131" s="140"/>
      <c r="AK131" s="3969" t="s">
        <v>50</v>
      </c>
      <c r="AL131" s="3969" t="s">
        <v>50</v>
      </c>
      <c r="AM131" s="2494" t="s">
        <v>50</v>
      </c>
      <c r="AN131" s="3153" t="s">
        <v>50</v>
      </c>
      <c r="AO131" s="162"/>
      <c r="AP131" s="3969" t="s">
        <v>50</v>
      </c>
      <c r="AQ131" s="3969" t="s">
        <v>50</v>
      </c>
      <c r="AR131" s="3970" t="s">
        <v>50</v>
      </c>
      <c r="AS131" s="3967" t="s">
        <v>50</v>
      </c>
      <c r="AT131" s="2450"/>
      <c r="AU131" s="2345"/>
      <c r="AV131" s="1585">
        <f t="shared" si="23"/>
        <v>26</v>
      </c>
      <c r="AW131" s="638">
        <f t="shared" si="22"/>
        <v>4</v>
      </c>
      <c r="AX131" s="2283"/>
    </row>
    <row r="132" spans="1:54" x14ac:dyDescent="0.25">
      <c r="A132" s="2343" t="s">
        <v>759</v>
      </c>
      <c r="B132" s="91"/>
      <c r="C132" s="791" t="s">
        <v>333</v>
      </c>
      <c r="D132" s="2734" t="s">
        <v>334</v>
      </c>
      <c r="E132" s="3656" t="s">
        <v>335</v>
      </c>
      <c r="F132" s="4086" t="s">
        <v>64</v>
      </c>
      <c r="G132" s="4087" t="s">
        <v>64</v>
      </c>
      <c r="H132" s="1671" t="s">
        <v>55</v>
      </c>
      <c r="I132" s="3839" t="s">
        <v>824</v>
      </c>
      <c r="J132" s="4087" t="s">
        <v>64</v>
      </c>
      <c r="K132" s="4212" t="s">
        <v>64</v>
      </c>
      <c r="L132" s="2462"/>
      <c r="M132" s="3463" t="s">
        <v>44</v>
      </c>
      <c r="N132" s="3216" t="s">
        <v>44</v>
      </c>
      <c r="O132" s="1671" t="s">
        <v>55</v>
      </c>
      <c r="P132" s="3839" t="s">
        <v>824</v>
      </c>
      <c r="Q132" s="3216" t="s">
        <v>44</v>
      </c>
      <c r="R132" s="4004" t="s">
        <v>55</v>
      </c>
      <c r="S132" s="4216" t="s">
        <v>55</v>
      </c>
      <c r="T132" s="3461" t="s">
        <v>64</v>
      </c>
      <c r="U132" s="4087" t="s">
        <v>64</v>
      </c>
      <c r="V132" s="1671" t="s">
        <v>55</v>
      </c>
      <c r="W132" s="3839" t="s">
        <v>824</v>
      </c>
      <c r="X132" s="2419"/>
      <c r="Y132" s="4212" t="s">
        <v>64</v>
      </c>
      <c r="Z132" s="4516" t="s">
        <v>64</v>
      </c>
      <c r="AA132" s="3151"/>
      <c r="AB132" s="2971" t="s">
        <v>42</v>
      </c>
      <c r="AC132" s="2971" t="s">
        <v>42</v>
      </c>
      <c r="AD132" s="2971" t="s">
        <v>42</v>
      </c>
      <c r="AE132" s="2971" t="s">
        <v>42</v>
      </c>
      <c r="AF132" s="4004" t="s">
        <v>55</v>
      </c>
      <c r="AG132" s="4216" t="s">
        <v>55</v>
      </c>
      <c r="AH132" s="2488" t="s">
        <v>44</v>
      </c>
      <c r="AI132" s="3216" t="s">
        <v>44</v>
      </c>
      <c r="AJ132" s="1671" t="s">
        <v>55</v>
      </c>
      <c r="AK132" s="3216" t="s">
        <v>44</v>
      </c>
      <c r="AL132" s="3216" t="s">
        <v>44</v>
      </c>
      <c r="AM132" s="4004" t="s">
        <v>55</v>
      </c>
      <c r="AN132" s="4520" t="s">
        <v>55</v>
      </c>
      <c r="AO132" s="3463" t="s">
        <v>44</v>
      </c>
      <c r="AP132" s="3216" t="s">
        <v>44</v>
      </c>
      <c r="AQ132" s="1671" t="s">
        <v>55</v>
      </c>
      <c r="AR132" s="2462"/>
      <c r="AS132" s="2461"/>
      <c r="AT132" s="2480" t="s">
        <v>44</v>
      </c>
      <c r="AU132" s="3152" t="s">
        <v>44</v>
      </c>
      <c r="AV132" s="88">
        <f t="shared" si="23"/>
        <v>26</v>
      </c>
      <c r="AW132" s="638">
        <f t="shared" si="22"/>
        <v>4</v>
      </c>
      <c r="AX132" s="2283"/>
    </row>
    <row r="133" spans="1:54" x14ac:dyDescent="0.25">
      <c r="A133" s="2343" t="s">
        <v>759</v>
      </c>
      <c r="B133" s="91"/>
      <c r="C133" s="732" t="s">
        <v>336</v>
      </c>
      <c r="D133" s="2771" t="s">
        <v>337</v>
      </c>
      <c r="E133" s="3561" t="s">
        <v>338</v>
      </c>
      <c r="F133" s="4245" t="s">
        <v>69</v>
      </c>
      <c r="G133" s="2979" t="s">
        <v>69</v>
      </c>
      <c r="H133" s="186"/>
      <c r="I133" s="2016" t="s">
        <v>64</v>
      </c>
      <c r="J133" s="2979" t="s">
        <v>69</v>
      </c>
      <c r="K133" s="2985" t="s">
        <v>64</v>
      </c>
      <c r="L133" s="2283"/>
      <c r="M133" s="3506" t="s">
        <v>50</v>
      </c>
      <c r="N133" s="3292" t="s">
        <v>50</v>
      </c>
      <c r="O133" s="186"/>
      <c r="P133" s="3292" t="s">
        <v>44</v>
      </c>
      <c r="Q133" s="3292" t="s">
        <v>50</v>
      </c>
      <c r="R133" s="2506"/>
      <c r="S133" s="2511"/>
      <c r="T133" s="2978" t="s">
        <v>69</v>
      </c>
      <c r="U133" s="2979" t="s">
        <v>69</v>
      </c>
      <c r="V133" s="186"/>
      <c r="W133" s="2016" t="s">
        <v>64</v>
      </c>
      <c r="X133" s="186"/>
      <c r="Y133" s="2985" t="s">
        <v>64</v>
      </c>
      <c r="Z133" s="4517" t="s">
        <v>64</v>
      </c>
      <c r="AA133" s="2648"/>
      <c r="AB133" s="3445" t="s">
        <v>48</v>
      </c>
      <c r="AC133" s="3445" t="s">
        <v>48</v>
      </c>
      <c r="AD133" s="3445" t="s">
        <v>48</v>
      </c>
      <c r="AE133" s="3445" t="s">
        <v>48</v>
      </c>
      <c r="AF133" s="2506"/>
      <c r="AG133" s="2511"/>
      <c r="AH133" s="3125" t="s">
        <v>50</v>
      </c>
      <c r="AI133" s="3292" t="s">
        <v>50</v>
      </c>
      <c r="AJ133" s="186"/>
      <c r="AK133" s="3292" t="s">
        <v>50</v>
      </c>
      <c r="AL133" s="3292" t="s">
        <v>50</v>
      </c>
      <c r="AM133" s="2506"/>
      <c r="AN133" s="2283"/>
      <c r="AO133" s="3506" t="s">
        <v>44</v>
      </c>
      <c r="AP133" s="3292" t="s">
        <v>50</v>
      </c>
      <c r="AQ133" s="186"/>
      <c r="AR133" s="91"/>
      <c r="AS133" s="2163"/>
      <c r="AT133" s="3208" t="s">
        <v>44</v>
      </c>
      <c r="AU133" s="3599" t="s">
        <v>44</v>
      </c>
      <c r="AV133" s="88">
        <f t="shared" si="23"/>
        <v>26</v>
      </c>
      <c r="AW133" s="806">
        <f t="shared" si="22"/>
        <v>4</v>
      </c>
      <c r="AX133" s="2283"/>
    </row>
    <row r="134" spans="1:54" s="2120" customFormat="1" ht="15.75" thickBot="1" x14ac:dyDescent="0.3">
      <c r="A134" s="4419"/>
      <c r="B134" s="3272"/>
      <c r="C134" s="4510"/>
      <c r="D134" s="3573" t="s">
        <v>788</v>
      </c>
      <c r="E134" s="3574" t="s">
        <v>862</v>
      </c>
      <c r="F134" s="4511" t="s">
        <v>123</v>
      </c>
      <c r="G134" s="4511" t="s">
        <v>123</v>
      </c>
      <c r="H134" s="4512"/>
      <c r="I134" s="4513" t="s">
        <v>123</v>
      </c>
      <c r="J134" s="3576"/>
      <c r="K134" s="3576"/>
      <c r="L134" s="3623"/>
      <c r="M134" s="4515"/>
      <c r="N134" s="3576"/>
      <c r="O134" s="3576"/>
      <c r="P134" s="3576"/>
      <c r="Q134" s="3576"/>
      <c r="R134" s="3577"/>
      <c r="S134" s="3584"/>
      <c r="T134" s="3575"/>
      <c r="U134" s="3576"/>
      <c r="V134" s="3576"/>
      <c r="W134" s="3576"/>
      <c r="X134" s="3576"/>
      <c r="Y134" s="3576"/>
      <c r="Z134" s="4518"/>
      <c r="AA134" s="4515"/>
      <c r="AB134" s="3577"/>
      <c r="AC134" s="3577"/>
      <c r="AD134" s="3577"/>
      <c r="AE134" s="3577"/>
      <c r="AF134" s="3577"/>
      <c r="AG134" s="3584"/>
      <c r="AH134" s="3575"/>
      <c r="AI134" s="3576"/>
      <c r="AJ134" s="3576"/>
      <c r="AK134" s="3576"/>
      <c r="AL134" s="3576"/>
      <c r="AM134" s="3577"/>
      <c r="AN134" s="3623"/>
      <c r="AO134" s="4515"/>
      <c r="AP134" s="3576"/>
      <c r="AQ134" s="3576"/>
      <c r="AR134" s="3576"/>
      <c r="AS134" s="3576"/>
      <c r="AT134" s="3577"/>
      <c r="AU134" s="3584"/>
      <c r="AV134" s="4500"/>
      <c r="AW134" s="4420"/>
      <c r="AX134" s="3159"/>
    </row>
    <row r="135" spans="1:54" x14ac:dyDescent="0.25">
      <c r="A135" s="2343" t="s">
        <v>759</v>
      </c>
      <c r="B135" s="91"/>
      <c r="C135" s="733" t="s">
        <v>341</v>
      </c>
      <c r="D135" s="2734" t="s">
        <v>342</v>
      </c>
      <c r="E135" s="2856" t="s">
        <v>343</v>
      </c>
      <c r="F135" s="2506" t="s">
        <v>41</v>
      </c>
      <c r="G135" s="2510" t="s">
        <v>44</v>
      </c>
      <c r="H135" s="2510" t="s">
        <v>44</v>
      </c>
      <c r="I135" s="2510" t="s">
        <v>44</v>
      </c>
      <c r="J135" s="2510" t="s">
        <v>44</v>
      </c>
      <c r="K135" s="186"/>
      <c r="L135" s="2283"/>
      <c r="M135" s="2543"/>
      <c r="N135" s="2408"/>
      <c r="O135" s="2510" t="s">
        <v>44</v>
      </c>
      <c r="P135" s="2510" t="s">
        <v>44</v>
      </c>
      <c r="Q135" s="2449"/>
      <c r="R135" s="2508" t="s">
        <v>44</v>
      </c>
      <c r="S135" s="3491" t="s">
        <v>44</v>
      </c>
      <c r="T135" s="3185" t="s">
        <v>42</v>
      </c>
      <c r="U135" s="3476" t="s">
        <v>42</v>
      </c>
      <c r="V135" s="3476" t="s">
        <v>42</v>
      </c>
      <c r="W135" s="3476" t="s">
        <v>42</v>
      </c>
      <c r="X135" s="3476" t="s">
        <v>42</v>
      </c>
      <c r="Y135" s="186"/>
      <c r="Z135" s="2283"/>
      <c r="AA135" s="3449" t="s">
        <v>64</v>
      </c>
      <c r="AB135" s="2324"/>
      <c r="AC135" s="3476" t="s">
        <v>64</v>
      </c>
      <c r="AD135" s="3476" t="s">
        <v>64</v>
      </c>
      <c r="AE135" s="3476" t="s">
        <v>64</v>
      </c>
      <c r="AF135" s="2508"/>
      <c r="AG135" s="2511"/>
      <c r="AH135" s="4255"/>
      <c r="AI135" s="4252"/>
      <c r="AJ135" s="4252"/>
      <c r="AK135" s="4252"/>
      <c r="AL135" s="4252"/>
      <c r="AM135" s="4252"/>
      <c r="AN135" s="4521"/>
      <c r="AO135" s="4262"/>
      <c r="AP135" s="2324"/>
      <c r="AQ135" s="4133"/>
      <c r="AR135" s="4133"/>
      <c r="AS135" s="2509"/>
      <c r="AT135" s="4179"/>
      <c r="AU135" s="3006"/>
      <c r="AV135" s="88">
        <f t="shared" si="23"/>
        <v>17</v>
      </c>
      <c r="AW135" s="1271">
        <f t="shared" si="22"/>
        <v>5</v>
      </c>
      <c r="AX135" s="2283"/>
    </row>
    <row r="136" spans="1:54" x14ac:dyDescent="0.25">
      <c r="A136" s="2343"/>
      <c r="B136" s="91"/>
      <c r="C136" s="733"/>
      <c r="D136" s="4152" t="s">
        <v>863</v>
      </c>
      <c r="E136" s="4536" t="s">
        <v>684</v>
      </c>
      <c r="F136" s="4204"/>
      <c r="G136" s="4203"/>
      <c r="H136" s="4203"/>
      <c r="I136" s="4203"/>
      <c r="J136" s="4203"/>
      <c r="K136" s="2168"/>
      <c r="L136" s="4346"/>
      <c r="M136" s="2543"/>
      <c r="N136" s="2408"/>
      <c r="O136" s="2510" t="s">
        <v>123</v>
      </c>
      <c r="P136" s="2510" t="s">
        <v>123</v>
      </c>
      <c r="Q136" s="2506"/>
      <c r="R136" s="2508" t="s">
        <v>123</v>
      </c>
      <c r="S136" s="3491" t="s">
        <v>123</v>
      </c>
      <c r="T136" s="4514" t="s">
        <v>123</v>
      </c>
      <c r="U136" s="4296" t="s">
        <v>123</v>
      </c>
      <c r="V136" s="4296" t="s">
        <v>123</v>
      </c>
      <c r="W136" s="4296" t="s">
        <v>123</v>
      </c>
      <c r="X136" s="4325"/>
      <c r="Y136" s="3272"/>
      <c r="Z136" s="4519"/>
      <c r="AA136" s="4393"/>
      <c r="AB136" s="4203"/>
      <c r="AC136" s="4203"/>
      <c r="AD136" s="4203"/>
      <c r="AE136" s="4203"/>
      <c r="AF136" s="4203"/>
      <c r="AG136" s="4391"/>
      <c r="AH136" s="4385"/>
      <c r="AI136" s="2269"/>
      <c r="AJ136" s="2269"/>
      <c r="AK136" s="2269"/>
      <c r="AL136" s="2269"/>
      <c r="AM136" s="2269"/>
      <c r="AN136" s="4522"/>
      <c r="AO136" s="4523"/>
      <c r="AP136" s="4203"/>
      <c r="AQ136" s="4203"/>
      <c r="AR136" s="4203"/>
      <c r="AS136" s="4203"/>
      <c r="AT136" s="4203"/>
      <c r="AU136" s="4391"/>
      <c r="AV136" s="88"/>
      <c r="AW136" s="638"/>
      <c r="AX136" s="2283"/>
    </row>
    <row r="137" spans="1:54" ht="15.75" thickBot="1" x14ac:dyDescent="0.3">
      <c r="A137" s="2343" t="s">
        <v>759</v>
      </c>
      <c r="B137" s="91"/>
      <c r="C137" s="732" t="s">
        <v>178</v>
      </c>
      <c r="D137" s="2743" t="s">
        <v>345</v>
      </c>
      <c r="E137" s="2795" t="s">
        <v>346</v>
      </c>
      <c r="F137" s="164" t="s">
        <v>41</v>
      </c>
      <c r="G137" s="2433" t="s">
        <v>50</v>
      </c>
      <c r="H137" s="2433" t="s">
        <v>50</v>
      </c>
      <c r="I137" s="2433" t="s">
        <v>50</v>
      </c>
      <c r="J137" s="2433" t="s">
        <v>50</v>
      </c>
      <c r="K137" s="744" t="s">
        <v>55</v>
      </c>
      <c r="L137" s="3849" t="s">
        <v>55</v>
      </c>
      <c r="M137" s="743" t="s">
        <v>55</v>
      </c>
      <c r="N137" s="736" t="s">
        <v>55</v>
      </c>
      <c r="O137" s="2514" t="s">
        <v>50</v>
      </c>
      <c r="P137" s="2472" t="s">
        <v>50</v>
      </c>
      <c r="Q137" s="4512"/>
      <c r="R137" s="2494" t="s">
        <v>50</v>
      </c>
      <c r="S137" s="3153" t="s">
        <v>50</v>
      </c>
      <c r="T137" s="2532" t="s">
        <v>48</v>
      </c>
      <c r="U137" s="2530" t="s">
        <v>48</v>
      </c>
      <c r="V137" s="2530" t="s">
        <v>48</v>
      </c>
      <c r="W137" s="2530" t="s">
        <v>48</v>
      </c>
      <c r="X137" s="2530" t="s">
        <v>48</v>
      </c>
      <c r="Y137" s="2397"/>
      <c r="Z137" s="2337"/>
      <c r="AA137" s="2527" t="s">
        <v>69</v>
      </c>
      <c r="AB137" s="140"/>
      <c r="AC137" s="2530" t="s">
        <v>69</v>
      </c>
      <c r="AD137" s="2530" t="s">
        <v>69</v>
      </c>
      <c r="AE137" s="2530" t="s">
        <v>69</v>
      </c>
      <c r="AF137" s="2471" t="s">
        <v>69</v>
      </c>
      <c r="AG137" s="2345"/>
      <c r="AH137" s="2434" t="s">
        <v>50</v>
      </c>
      <c r="AI137" s="2433" t="s">
        <v>50</v>
      </c>
      <c r="AJ137" s="164"/>
      <c r="AK137" s="2433" t="s">
        <v>50</v>
      </c>
      <c r="AL137" s="2433" t="s">
        <v>50</v>
      </c>
      <c r="AM137" s="2397"/>
      <c r="AN137" s="2337"/>
      <c r="AO137" s="162"/>
      <c r="AP137" s="2395"/>
      <c r="AQ137" s="4275" t="s">
        <v>50</v>
      </c>
      <c r="AR137" s="4275" t="s">
        <v>50</v>
      </c>
      <c r="AS137" s="1769"/>
      <c r="AT137" s="3089" t="s">
        <v>49</v>
      </c>
      <c r="AU137" s="4284" t="s">
        <v>49</v>
      </c>
      <c r="AV137" s="88">
        <f t="shared" si="23"/>
        <v>26</v>
      </c>
      <c r="AW137" s="638">
        <f t="shared" si="22"/>
        <v>5</v>
      </c>
      <c r="AX137" s="2283"/>
    </row>
    <row r="138" spans="1:54" ht="15.75" thickBot="1" x14ac:dyDescent="0.3">
      <c r="A138" s="91"/>
      <c r="B138" s="91"/>
      <c r="C138" s="733" t="s">
        <v>366</v>
      </c>
      <c r="D138" s="2796" t="s">
        <v>759</v>
      </c>
      <c r="E138" s="2797" t="s">
        <v>759</v>
      </c>
      <c r="F138" s="3221"/>
      <c r="G138" s="3136"/>
      <c r="H138" s="3137"/>
      <c r="I138" s="3135"/>
      <c r="J138" s="3136"/>
      <c r="K138" s="3136"/>
      <c r="L138" s="3137"/>
      <c r="M138" s="3242"/>
      <c r="N138" s="3139"/>
      <c r="O138" s="3189"/>
      <c r="P138" s="3188"/>
      <c r="Q138" s="3139"/>
      <c r="R138" s="3139"/>
      <c r="S138" s="3220"/>
      <c r="T138" s="3221"/>
      <c r="U138" s="3136"/>
      <c r="V138" s="3137"/>
      <c r="W138" s="3135"/>
      <c r="X138" s="3136"/>
      <c r="Y138" s="3136"/>
      <c r="Z138" s="3194"/>
      <c r="AA138" s="3221"/>
      <c r="AB138" s="3136"/>
      <c r="AC138" s="3137"/>
      <c r="AD138" s="3135"/>
      <c r="AE138" s="3136"/>
      <c r="AF138" s="3136"/>
      <c r="AG138" s="3194"/>
      <c r="AH138" s="3136"/>
      <c r="AI138" s="3136"/>
      <c r="AJ138" s="3137"/>
      <c r="AK138" s="3135"/>
      <c r="AL138" s="3136"/>
      <c r="AM138" s="3136"/>
      <c r="AN138" s="3194"/>
      <c r="AO138" s="3221"/>
      <c r="AP138" s="3136"/>
      <c r="AQ138" s="3137"/>
      <c r="AR138" s="3796"/>
      <c r="AS138" s="3138"/>
      <c r="AT138" s="3136"/>
      <c r="AU138" s="3194"/>
      <c r="AV138" s="3666"/>
      <c r="AW138" s="3667"/>
      <c r="AX138" s="2283"/>
    </row>
    <row r="139" spans="1:54" x14ac:dyDescent="0.25">
      <c r="A139" s="91"/>
      <c r="B139" s="836" t="s">
        <v>347</v>
      </c>
      <c r="C139" s="733" t="s">
        <v>348</v>
      </c>
      <c r="D139" s="2734" t="s">
        <v>349</v>
      </c>
      <c r="E139" s="2798" t="s">
        <v>63</v>
      </c>
      <c r="F139" s="2956" t="s">
        <v>42</v>
      </c>
      <c r="G139" s="2956" t="s">
        <v>42</v>
      </c>
      <c r="H139" s="2956" t="s">
        <v>42</v>
      </c>
      <c r="I139" s="2956" t="s">
        <v>42</v>
      </c>
      <c r="J139" s="3079"/>
      <c r="K139" s="870"/>
      <c r="L139" s="3222"/>
      <c r="M139" s="422" t="s">
        <v>42</v>
      </c>
      <c r="N139" s="445" t="s">
        <v>42</v>
      </c>
      <c r="O139" s="445" t="s">
        <v>42</v>
      </c>
      <c r="P139" s="445" t="s">
        <v>42</v>
      </c>
      <c r="Q139" s="445" t="s">
        <v>42</v>
      </c>
      <c r="R139" s="161"/>
      <c r="S139" s="2418"/>
      <c r="T139" s="2505"/>
      <c r="U139" s="2956" t="s">
        <v>42</v>
      </c>
      <c r="V139" s="2956" t="s">
        <v>42</v>
      </c>
      <c r="W139" s="2956" t="s">
        <v>42</v>
      </c>
      <c r="X139" s="2956" t="s">
        <v>42</v>
      </c>
      <c r="Y139" s="870"/>
      <c r="Z139" s="3217"/>
      <c r="AA139" s="440" t="s">
        <v>42</v>
      </c>
      <c r="AB139" s="441" t="s">
        <v>42</v>
      </c>
      <c r="AC139" s="441" t="s">
        <v>42</v>
      </c>
      <c r="AD139" s="441" t="s">
        <v>42</v>
      </c>
      <c r="AE139" s="441" t="s">
        <v>42</v>
      </c>
      <c r="AF139" s="870"/>
      <c r="AG139" s="3217"/>
      <c r="AH139" s="2956" t="s">
        <v>42</v>
      </c>
      <c r="AI139" s="2956" t="s">
        <v>42</v>
      </c>
      <c r="AJ139" s="2956" t="s">
        <v>42</v>
      </c>
      <c r="AK139" s="2956" t="s">
        <v>42</v>
      </c>
      <c r="AL139" s="3079"/>
      <c r="AM139" s="870"/>
      <c r="AN139" s="3217"/>
      <c r="AO139" s="2956" t="s">
        <v>42</v>
      </c>
      <c r="AP139" s="2956" t="s">
        <v>42</v>
      </c>
      <c r="AQ139" s="2956" t="s">
        <v>42</v>
      </c>
      <c r="AR139" s="397" t="s">
        <v>70</v>
      </c>
      <c r="AS139" s="3850"/>
      <c r="AT139" s="3851"/>
      <c r="AU139" s="3852"/>
      <c r="AV139" s="1585">
        <f t="shared" si="23"/>
        <v>25</v>
      </c>
      <c r="AW139" s="638">
        <f t="shared" si="22"/>
        <v>25</v>
      </c>
      <c r="AX139" s="2283"/>
      <c r="BB139" s="3529"/>
    </row>
    <row r="140" spans="1:54" ht="15.75" thickBot="1" x14ac:dyDescent="0.3">
      <c r="A140" s="91"/>
      <c r="B140" s="91"/>
      <c r="C140" s="732" t="s">
        <v>255</v>
      </c>
      <c r="D140" s="2753" t="s">
        <v>256</v>
      </c>
      <c r="E140" s="1118" t="s">
        <v>257</v>
      </c>
      <c r="F140" s="3452" t="s">
        <v>65</v>
      </c>
      <c r="G140" s="2496" t="s">
        <v>65</v>
      </c>
      <c r="H140" s="2468" t="s">
        <v>65</v>
      </c>
      <c r="I140" s="3262" t="s">
        <v>65</v>
      </c>
      <c r="J140" s="1591" t="s">
        <v>55</v>
      </c>
      <c r="K140" s="2450"/>
      <c r="L140" s="2341"/>
      <c r="M140" s="589" t="s">
        <v>48</v>
      </c>
      <c r="N140" s="390" t="s">
        <v>48</v>
      </c>
      <c r="O140" s="390" t="s">
        <v>48</v>
      </c>
      <c r="P140" s="390" t="s">
        <v>48</v>
      </c>
      <c r="Q140" s="390" t="s">
        <v>48</v>
      </c>
      <c r="R140" s="2397"/>
      <c r="S140" s="2345"/>
      <c r="T140" s="4164" t="s">
        <v>811</v>
      </c>
      <c r="U140" s="3166" t="s">
        <v>48</v>
      </c>
      <c r="V140" s="3166" t="s">
        <v>48</v>
      </c>
      <c r="W140" s="3166" t="s">
        <v>48</v>
      </c>
      <c r="X140" s="3166" t="s">
        <v>48</v>
      </c>
      <c r="Y140" s="2450"/>
      <c r="Z140" s="2350"/>
      <c r="AA140" s="463" t="s">
        <v>48</v>
      </c>
      <c r="AB140" s="464" t="s">
        <v>48</v>
      </c>
      <c r="AC140" s="464"/>
      <c r="AD140" s="464"/>
      <c r="AE140" s="464" t="s">
        <v>65</v>
      </c>
      <c r="AF140" s="2450" t="s">
        <v>65</v>
      </c>
      <c r="AG140" s="2350" t="s">
        <v>65</v>
      </c>
      <c r="AH140" s="3166"/>
      <c r="AI140" s="3166" t="s">
        <v>48</v>
      </c>
      <c r="AJ140" s="3166" t="s">
        <v>48</v>
      </c>
      <c r="AK140" s="3166" t="s">
        <v>48</v>
      </c>
      <c r="AL140" s="159"/>
      <c r="AM140" s="2450"/>
      <c r="AN140" s="2350"/>
      <c r="AO140" s="3452" t="s">
        <v>65</v>
      </c>
      <c r="AP140" s="2496" t="s">
        <v>65</v>
      </c>
      <c r="AQ140" s="2468" t="s">
        <v>65</v>
      </c>
      <c r="AR140" s="3262" t="s">
        <v>65</v>
      </c>
      <c r="AS140" s="1769"/>
      <c r="AT140" s="2397"/>
      <c r="AU140" s="2345"/>
      <c r="AV140" s="1585">
        <f t="shared" si="23"/>
        <v>26</v>
      </c>
      <c r="AW140" s="638">
        <f t="shared" si="22"/>
        <v>14</v>
      </c>
      <c r="AX140" s="2283"/>
    </row>
    <row r="141" spans="1:54" x14ac:dyDescent="0.25">
      <c r="A141" s="91"/>
      <c r="B141" s="136" t="s">
        <v>365</v>
      </c>
      <c r="C141" s="733" t="s">
        <v>366</v>
      </c>
      <c r="D141" s="2747" t="s">
        <v>367</v>
      </c>
      <c r="E141" s="2782" t="s">
        <v>261</v>
      </c>
      <c r="F141" s="2956" t="s">
        <v>42</v>
      </c>
      <c r="G141" s="2956" t="s">
        <v>42</v>
      </c>
      <c r="H141" s="2956" t="s">
        <v>42</v>
      </c>
      <c r="I141" s="3905" t="s">
        <v>824</v>
      </c>
      <c r="J141" s="4257" t="s">
        <v>55</v>
      </c>
      <c r="K141" s="1891" t="s">
        <v>55</v>
      </c>
      <c r="L141" s="1897" t="s">
        <v>55</v>
      </c>
      <c r="M141" s="2081" t="s">
        <v>55</v>
      </c>
      <c r="N141" s="1891" t="s">
        <v>55</v>
      </c>
      <c r="O141" s="1891" t="s">
        <v>55</v>
      </c>
      <c r="P141" s="3905" t="s">
        <v>824</v>
      </c>
      <c r="Q141" s="2956" t="s">
        <v>42</v>
      </c>
      <c r="R141" s="2956" t="s">
        <v>42</v>
      </c>
      <c r="S141" s="3237" t="s">
        <v>42</v>
      </c>
      <c r="T141" s="3694"/>
      <c r="U141" s="2956" t="s">
        <v>42</v>
      </c>
      <c r="V141" s="2956" t="s">
        <v>42</v>
      </c>
      <c r="W141" s="3905" t="s">
        <v>824</v>
      </c>
      <c r="X141" s="2956" t="s">
        <v>42</v>
      </c>
      <c r="Y141" s="2956" t="s">
        <v>42</v>
      </c>
      <c r="Z141" s="3217"/>
      <c r="AA141" s="440" t="s">
        <v>42</v>
      </c>
      <c r="AB141" s="441" t="s">
        <v>42</v>
      </c>
      <c r="AC141" s="441" t="s">
        <v>42</v>
      </c>
      <c r="AD141" s="441" t="s">
        <v>42</v>
      </c>
      <c r="AE141" s="441" t="s">
        <v>42</v>
      </c>
      <c r="AF141" s="870"/>
      <c r="AG141" s="3217"/>
      <c r="AH141" s="4386" t="s">
        <v>821</v>
      </c>
      <c r="AI141" s="441" t="s">
        <v>42</v>
      </c>
      <c r="AJ141" s="441" t="s">
        <v>42</v>
      </c>
      <c r="AK141" s="3079"/>
      <c r="AL141" s="3079"/>
      <c r="AM141" s="441" t="s">
        <v>42</v>
      </c>
      <c r="AN141" s="441" t="s">
        <v>42</v>
      </c>
      <c r="AO141" s="3694"/>
      <c r="AP141" s="2956" t="s">
        <v>42</v>
      </c>
      <c r="AQ141" s="2956" t="s">
        <v>42</v>
      </c>
      <c r="AR141" s="2956" t="s">
        <v>42</v>
      </c>
      <c r="AS141" s="4310" t="s">
        <v>42</v>
      </c>
      <c r="AT141" s="870"/>
      <c r="AU141" s="3217"/>
      <c r="AV141" s="1585">
        <f t="shared" si="23"/>
        <v>27</v>
      </c>
      <c r="AW141" s="638">
        <f t="shared" si="22"/>
        <v>23</v>
      </c>
      <c r="AX141" s="2283"/>
    </row>
    <row r="142" spans="1:54" x14ac:dyDescent="0.25">
      <c r="A142" s="91"/>
      <c r="B142" s="136"/>
      <c r="C142" s="733"/>
      <c r="D142" s="4541" t="s">
        <v>864</v>
      </c>
      <c r="E142" s="4154" t="s">
        <v>684</v>
      </c>
      <c r="F142" s="4203"/>
      <c r="G142" s="4203"/>
      <c r="H142" s="4203"/>
      <c r="I142" s="4203"/>
      <c r="J142" s="2084"/>
      <c r="K142" s="2084"/>
      <c r="L142" s="4406"/>
      <c r="M142" s="4410"/>
      <c r="N142" s="4306"/>
      <c r="O142" s="4306"/>
      <c r="P142" s="4325"/>
      <c r="Q142" s="3160" t="s">
        <v>123</v>
      </c>
      <c r="R142" s="3160" t="s">
        <v>123</v>
      </c>
      <c r="S142" s="4411" t="s">
        <v>123</v>
      </c>
      <c r="T142" s="4401"/>
      <c r="U142" s="3160" t="s">
        <v>123</v>
      </c>
      <c r="V142" s="3160" t="s">
        <v>123</v>
      </c>
      <c r="W142" s="4325"/>
      <c r="X142" s="3160" t="s">
        <v>123</v>
      </c>
      <c r="Y142" s="4204"/>
      <c r="Z142" s="4391"/>
      <c r="AA142" s="4392"/>
      <c r="AB142" s="2086"/>
      <c r="AC142" s="2086"/>
      <c r="AD142" s="2086"/>
      <c r="AE142" s="2086"/>
      <c r="AF142" s="2168"/>
      <c r="AG142" s="4391"/>
      <c r="AH142" s="4204"/>
      <c r="AI142" s="2086"/>
      <c r="AJ142" s="2086"/>
      <c r="AK142" s="4203"/>
      <c r="AL142" s="4203"/>
      <c r="AM142" s="2086"/>
      <c r="AN142" s="2086"/>
      <c r="AO142" s="4203"/>
      <c r="AP142" s="4203"/>
      <c r="AQ142" s="4203"/>
      <c r="AR142" s="4203"/>
      <c r="AS142" s="4203"/>
      <c r="AT142" s="2168"/>
      <c r="AU142" s="4203"/>
      <c r="AV142" s="88"/>
      <c r="AW142" s="638"/>
      <c r="AX142" s="2283"/>
    </row>
    <row r="143" spans="1:54" ht="15.75" thickBot="1" x14ac:dyDescent="0.3">
      <c r="A143" s="91" t="s">
        <v>759</v>
      </c>
      <c r="B143" s="88"/>
      <c r="C143" s="732" t="s">
        <v>350</v>
      </c>
      <c r="D143" s="3886" t="s">
        <v>351</v>
      </c>
      <c r="E143" s="3887" t="s">
        <v>352</v>
      </c>
      <c r="F143" s="2608" t="s">
        <v>48</v>
      </c>
      <c r="G143" s="2608" t="s">
        <v>48</v>
      </c>
      <c r="H143" s="2608" t="s">
        <v>48</v>
      </c>
      <c r="I143" s="2608" t="s">
        <v>48</v>
      </c>
      <c r="J143" s="164"/>
      <c r="K143" s="2397"/>
      <c r="L143" s="2337"/>
      <c r="M143" s="162"/>
      <c r="N143" s="2397"/>
      <c r="O143" s="164"/>
      <c r="P143" s="2608" t="s">
        <v>48</v>
      </c>
      <c r="Q143" s="2608" t="s">
        <v>48</v>
      </c>
      <c r="R143" s="2608" t="s">
        <v>48</v>
      </c>
      <c r="S143" s="3240" t="s">
        <v>48</v>
      </c>
      <c r="T143" s="162"/>
      <c r="U143" s="2608" t="s">
        <v>48</v>
      </c>
      <c r="V143" s="2608" t="s">
        <v>48</v>
      </c>
      <c r="W143" s="164"/>
      <c r="X143" s="2608" t="s">
        <v>48</v>
      </c>
      <c r="Y143" s="2608" t="s">
        <v>48</v>
      </c>
      <c r="Z143" s="2345"/>
      <c r="AA143" s="589" t="s">
        <v>48</v>
      </c>
      <c r="AB143" s="390" t="s">
        <v>48</v>
      </c>
      <c r="AC143" s="390" t="s">
        <v>48</v>
      </c>
      <c r="AD143" s="390" t="s">
        <v>48</v>
      </c>
      <c r="AE143" s="390" t="s">
        <v>48</v>
      </c>
      <c r="AF143" s="2397"/>
      <c r="AG143" s="2345"/>
      <c r="AH143" s="625" t="s">
        <v>48</v>
      </c>
      <c r="AI143" s="390" t="s">
        <v>48</v>
      </c>
      <c r="AJ143" s="390" t="s">
        <v>48</v>
      </c>
      <c r="AK143" s="164"/>
      <c r="AL143" s="164"/>
      <c r="AM143" s="390" t="s">
        <v>48</v>
      </c>
      <c r="AN143" s="390" t="s">
        <v>48</v>
      </c>
      <c r="AO143" s="162"/>
      <c r="AP143" s="2608" t="s">
        <v>48</v>
      </c>
      <c r="AQ143" s="2608" t="s">
        <v>48</v>
      </c>
      <c r="AR143" s="2608" t="s">
        <v>48</v>
      </c>
      <c r="AS143" s="3972" t="s">
        <v>48</v>
      </c>
      <c r="AT143" s="2397"/>
      <c r="AU143" s="2345"/>
      <c r="AV143" s="1585">
        <f t="shared" si="23"/>
        <v>26</v>
      </c>
      <c r="AW143" s="638">
        <f t="shared" si="22"/>
        <v>26</v>
      </c>
      <c r="AX143" s="2283"/>
    </row>
    <row r="144" spans="1:54" x14ac:dyDescent="0.25">
      <c r="A144" s="91" t="s">
        <v>759</v>
      </c>
      <c r="B144" s="136" t="s">
        <v>353</v>
      </c>
      <c r="C144" s="732" t="s">
        <v>354</v>
      </c>
      <c r="D144" s="2747" t="s">
        <v>355</v>
      </c>
      <c r="E144" s="2774" t="s">
        <v>327</v>
      </c>
      <c r="F144" s="2956" t="s">
        <v>42</v>
      </c>
      <c r="G144" s="2956" t="s">
        <v>42</v>
      </c>
      <c r="H144" s="2479"/>
      <c r="I144" s="4304" t="s">
        <v>778</v>
      </c>
      <c r="J144" s="3079"/>
      <c r="K144" s="2956" t="s">
        <v>42</v>
      </c>
      <c r="L144" s="3057" t="s">
        <v>42</v>
      </c>
      <c r="M144" s="4215" t="s">
        <v>42</v>
      </c>
      <c r="N144" s="2479"/>
      <c r="O144" s="3063" t="s">
        <v>42</v>
      </c>
      <c r="P144" s="3063" t="s">
        <v>42</v>
      </c>
      <c r="Q144" s="3063" t="s">
        <v>42</v>
      </c>
      <c r="R144" s="870"/>
      <c r="S144" s="3217"/>
      <c r="T144" s="440" t="s">
        <v>42</v>
      </c>
      <c r="U144" s="441" t="s">
        <v>42</v>
      </c>
      <c r="V144" s="441" t="s">
        <v>42</v>
      </c>
      <c r="W144" s="2479"/>
      <c r="X144" s="3079"/>
      <c r="Y144" s="441" t="s">
        <v>42</v>
      </c>
      <c r="Z144" s="4402" t="s">
        <v>42</v>
      </c>
      <c r="AA144" s="3434" t="s">
        <v>42</v>
      </c>
      <c r="AB144" s="2956" t="s">
        <v>42</v>
      </c>
      <c r="AC144" s="3863" t="s">
        <v>55</v>
      </c>
      <c r="AD144" s="2956" t="s">
        <v>42</v>
      </c>
      <c r="AE144" s="2956" t="s">
        <v>42</v>
      </c>
      <c r="AF144" s="870"/>
      <c r="AG144" s="3217"/>
      <c r="AH144" s="2956" t="s">
        <v>42</v>
      </c>
      <c r="AI144" s="2956" t="s">
        <v>42</v>
      </c>
      <c r="AJ144" s="2956" t="s">
        <v>42</v>
      </c>
      <c r="AK144" s="2956" t="s">
        <v>42</v>
      </c>
      <c r="AL144" s="2117" t="s">
        <v>55</v>
      </c>
      <c r="AM144" s="2117" t="s">
        <v>55</v>
      </c>
      <c r="AN144" s="1892" t="s">
        <v>55</v>
      </c>
      <c r="AO144" s="2956" t="s">
        <v>42</v>
      </c>
      <c r="AP144" s="2956" t="s">
        <v>42</v>
      </c>
      <c r="AQ144" s="2506"/>
      <c r="AR144" s="3222"/>
      <c r="AS144" s="4310" t="s">
        <v>42</v>
      </c>
      <c r="AT144" s="2956" t="s">
        <v>42</v>
      </c>
      <c r="AU144" s="3217"/>
      <c r="AV144" s="1585">
        <f t="shared" si="23"/>
        <v>26</v>
      </c>
      <c r="AW144" s="638">
        <f t="shared" si="22"/>
        <v>25</v>
      </c>
      <c r="AX144" s="2283"/>
    </row>
    <row r="145" spans="1:50" ht="15.75" thickBot="1" x14ac:dyDescent="0.3">
      <c r="A145" s="91"/>
      <c r="B145" s="136" t="s">
        <v>353</v>
      </c>
      <c r="C145" s="732"/>
      <c r="D145" s="4542" t="s">
        <v>865</v>
      </c>
      <c r="E145" s="4543" t="s">
        <v>684</v>
      </c>
      <c r="F145" s="4203"/>
      <c r="G145" s="4203"/>
      <c r="H145" s="4203"/>
      <c r="I145" s="4348"/>
      <c r="J145" s="4203"/>
      <c r="K145" s="4203"/>
      <c r="L145" s="4346"/>
      <c r="M145" s="4412" t="s">
        <v>123</v>
      </c>
      <c r="N145" s="3159"/>
      <c r="O145" s="3160" t="s">
        <v>123</v>
      </c>
      <c r="P145" s="3160" t="s">
        <v>123</v>
      </c>
      <c r="Q145" s="3160" t="s">
        <v>123</v>
      </c>
      <c r="R145" s="3272"/>
      <c r="S145" s="4400"/>
      <c r="T145" s="4403" t="s">
        <v>123</v>
      </c>
      <c r="U145" s="2063" t="s">
        <v>123</v>
      </c>
      <c r="V145" s="2063" t="s">
        <v>123</v>
      </c>
      <c r="W145" s="3159"/>
      <c r="X145" s="3159"/>
      <c r="Y145" s="4342"/>
      <c r="Z145" s="4404"/>
      <c r="AA145" s="4393"/>
      <c r="AB145" s="4203"/>
      <c r="AC145" s="4203"/>
      <c r="AD145" s="4203"/>
      <c r="AE145" s="4203"/>
      <c r="AF145" s="2168"/>
      <c r="AG145" s="4391"/>
      <c r="AH145" s="4204"/>
      <c r="AI145" s="4203"/>
      <c r="AJ145" s="4203"/>
      <c r="AK145" s="4203"/>
      <c r="AL145" s="2269"/>
      <c r="AM145" s="2269"/>
      <c r="AN145" s="2084"/>
      <c r="AO145" s="4203"/>
      <c r="AP145" s="4203"/>
      <c r="AQ145" s="4203"/>
      <c r="AR145" s="4203"/>
      <c r="AS145" s="4203"/>
      <c r="AT145" s="4203"/>
      <c r="AU145" s="4203"/>
      <c r="AV145" s="88"/>
      <c r="AW145" s="638"/>
      <c r="AX145" s="2283"/>
    </row>
    <row r="146" spans="1:50" ht="15.75" thickBot="1" x14ac:dyDescent="0.3">
      <c r="A146" s="91" t="s">
        <v>759</v>
      </c>
      <c r="B146" s="91" t="s">
        <v>759</v>
      </c>
      <c r="C146" s="733"/>
      <c r="D146" s="2745" t="s">
        <v>866</v>
      </c>
      <c r="E146" s="2760" t="s">
        <v>867</v>
      </c>
      <c r="F146" s="2608" t="s">
        <v>48</v>
      </c>
      <c r="G146" s="2608" t="s">
        <v>48</v>
      </c>
      <c r="H146" s="164"/>
      <c r="I146" s="879" t="s">
        <v>50</v>
      </c>
      <c r="J146" s="164"/>
      <c r="K146" s="2608" t="s">
        <v>48</v>
      </c>
      <c r="L146" s="2611" t="s">
        <v>48</v>
      </c>
      <c r="M146" s="2607" t="s">
        <v>48</v>
      </c>
      <c r="N146" s="2397"/>
      <c r="O146" s="2608" t="s">
        <v>48</v>
      </c>
      <c r="P146" s="2608" t="s">
        <v>48</v>
      </c>
      <c r="Q146" s="2608" t="s">
        <v>48</v>
      </c>
      <c r="R146" s="2397"/>
      <c r="S146" s="2345"/>
      <c r="T146" s="589" t="s">
        <v>48</v>
      </c>
      <c r="U146" s="390" t="s">
        <v>48</v>
      </c>
      <c r="V146" s="390" t="s">
        <v>48</v>
      </c>
      <c r="W146" s="164"/>
      <c r="X146" s="164"/>
      <c r="Y146" s="390" t="s">
        <v>48</v>
      </c>
      <c r="Z146" s="963" t="s">
        <v>48</v>
      </c>
      <c r="AA146" s="2607" t="s">
        <v>48</v>
      </c>
      <c r="AB146" s="2608" t="s">
        <v>48</v>
      </c>
      <c r="AC146" s="164"/>
      <c r="AD146" s="2608" t="s">
        <v>48</v>
      </c>
      <c r="AE146" s="2608" t="s">
        <v>48</v>
      </c>
      <c r="AF146" s="2397"/>
      <c r="AG146" s="2345"/>
      <c r="AH146" s="2608" t="s">
        <v>48</v>
      </c>
      <c r="AI146" s="2608" t="s">
        <v>48</v>
      </c>
      <c r="AJ146" s="2608" t="s">
        <v>48</v>
      </c>
      <c r="AK146" s="2608" t="s">
        <v>48</v>
      </c>
      <c r="AL146" s="2397"/>
      <c r="AM146" s="2397"/>
      <c r="AN146" s="2345"/>
      <c r="AO146" s="2608" t="s">
        <v>51</v>
      </c>
      <c r="AP146" s="2608" t="s">
        <v>51</v>
      </c>
      <c r="AQ146" s="2397"/>
      <c r="AR146" s="575"/>
      <c r="AS146" s="3972" t="s">
        <v>48</v>
      </c>
      <c r="AT146" s="2608" t="s">
        <v>48</v>
      </c>
      <c r="AU146" s="2345"/>
      <c r="AV146" s="1585">
        <f t="shared" si="23"/>
        <v>26</v>
      </c>
      <c r="AW146" s="638">
        <f t="shared" si="22"/>
        <v>23</v>
      </c>
      <c r="AX146" s="2283"/>
    </row>
    <row r="147" spans="1:50" x14ac:dyDescent="0.25">
      <c r="A147" s="746" t="s">
        <v>759</v>
      </c>
      <c r="B147" s="136" t="s">
        <v>353</v>
      </c>
      <c r="C147" s="733" t="s">
        <v>231</v>
      </c>
      <c r="D147" s="2751" t="s">
        <v>232</v>
      </c>
      <c r="E147" s="2801" t="s">
        <v>233</v>
      </c>
      <c r="F147" s="422" t="s">
        <v>42</v>
      </c>
      <c r="G147" s="445" t="s">
        <v>42</v>
      </c>
      <c r="H147" s="2414"/>
      <c r="I147" s="2414"/>
      <c r="J147" s="445" t="s">
        <v>42</v>
      </c>
      <c r="K147" s="445" t="s">
        <v>42</v>
      </c>
      <c r="L147" s="444" t="s">
        <v>42</v>
      </c>
      <c r="M147" s="3151"/>
      <c r="N147" s="2956" t="s">
        <v>42</v>
      </c>
      <c r="O147" s="2956" t="s">
        <v>42</v>
      </c>
      <c r="P147" s="2956" t="s">
        <v>42</v>
      </c>
      <c r="Q147" s="2956" t="s">
        <v>42</v>
      </c>
      <c r="R147" s="161"/>
      <c r="S147" s="1609" t="s">
        <v>55</v>
      </c>
      <c r="T147" s="4163" t="s">
        <v>811</v>
      </c>
      <c r="U147" s="1608" t="s">
        <v>70</v>
      </c>
      <c r="V147" s="1608" t="s">
        <v>70</v>
      </c>
      <c r="W147" s="1608" t="s">
        <v>70</v>
      </c>
      <c r="X147" s="1608" t="s">
        <v>70</v>
      </c>
      <c r="Y147" s="1608" t="s">
        <v>70</v>
      </c>
      <c r="Z147" s="1609" t="s">
        <v>55</v>
      </c>
      <c r="AA147" s="1621" t="s">
        <v>70</v>
      </c>
      <c r="AB147" s="1608" t="s">
        <v>70</v>
      </c>
      <c r="AC147" s="1608" t="s">
        <v>70</v>
      </c>
      <c r="AD147" s="1608" t="s">
        <v>70</v>
      </c>
      <c r="AE147" s="1608" t="s">
        <v>70</v>
      </c>
      <c r="AF147" s="1608" t="s">
        <v>70</v>
      </c>
      <c r="AG147" s="1609" t="s">
        <v>55</v>
      </c>
      <c r="AH147" s="2956" t="s">
        <v>42</v>
      </c>
      <c r="AI147" s="2956" t="s">
        <v>42</v>
      </c>
      <c r="AJ147" s="2414"/>
      <c r="AK147" s="2414"/>
      <c r="AL147" s="2419"/>
      <c r="AM147" s="2956" t="s">
        <v>42</v>
      </c>
      <c r="AN147" s="2956" t="s">
        <v>42</v>
      </c>
      <c r="AO147" s="3151"/>
      <c r="AP147" s="2956" t="s">
        <v>42</v>
      </c>
      <c r="AQ147" s="2956" t="s">
        <v>42</v>
      </c>
      <c r="AR147" s="2956" t="s">
        <v>42</v>
      </c>
      <c r="AS147" s="2461"/>
      <c r="AT147" s="2956" t="s">
        <v>42</v>
      </c>
      <c r="AU147" s="2418"/>
      <c r="AV147" s="1585">
        <f t="shared" si="23"/>
        <v>18</v>
      </c>
      <c r="AW147" s="638">
        <f t="shared" si="22"/>
        <v>17</v>
      </c>
      <c r="AX147" s="2283"/>
    </row>
    <row r="148" spans="1:50" ht="15.75" thickBot="1" x14ac:dyDescent="0.3">
      <c r="A148" s="746"/>
      <c r="B148" s="136" t="s">
        <v>353</v>
      </c>
      <c r="C148" s="732" t="s">
        <v>374</v>
      </c>
      <c r="D148" s="2749" t="s">
        <v>375</v>
      </c>
      <c r="E148" s="2773" t="s">
        <v>376</v>
      </c>
      <c r="F148" s="589" t="s">
        <v>48</v>
      </c>
      <c r="G148" s="390" t="s">
        <v>48</v>
      </c>
      <c r="H148" s="164"/>
      <c r="I148" s="164"/>
      <c r="J148" s="390" t="s">
        <v>48</v>
      </c>
      <c r="K148" s="390" t="s">
        <v>48</v>
      </c>
      <c r="L148" s="690" t="s">
        <v>48</v>
      </c>
      <c r="M148" s="162"/>
      <c r="N148" s="3166" t="s">
        <v>48</v>
      </c>
      <c r="O148" s="3166" t="s">
        <v>48</v>
      </c>
      <c r="P148" s="3166" t="s">
        <v>48</v>
      </c>
      <c r="Q148" s="3166" t="s">
        <v>48</v>
      </c>
      <c r="R148" s="2397"/>
      <c r="S148" s="2345"/>
      <c r="T148" s="4164" t="s">
        <v>811</v>
      </c>
      <c r="U148" s="2496" t="s">
        <v>65</v>
      </c>
      <c r="V148" s="2468" t="s">
        <v>65</v>
      </c>
      <c r="W148" s="3262" t="s">
        <v>65</v>
      </c>
      <c r="X148" s="3262" t="s">
        <v>65</v>
      </c>
      <c r="Y148" s="2397"/>
      <c r="Z148" s="2345"/>
      <c r="AA148" s="463" t="s">
        <v>48</v>
      </c>
      <c r="AB148" s="464" t="s">
        <v>48</v>
      </c>
      <c r="AC148" s="464" t="s">
        <v>48</v>
      </c>
      <c r="AD148" s="464" t="s">
        <v>48</v>
      </c>
      <c r="AE148" s="464" t="s">
        <v>48</v>
      </c>
      <c r="AF148" s="2397"/>
      <c r="AG148" s="2345"/>
      <c r="AH148" s="3166" t="s">
        <v>48</v>
      </c>
      <c r="AI148" s="3166" t="s">
        <v>48</v>
      </c>
      <c r="AJ148" s="164"/>
      <c r="AK148" s="164"/>
      <c r="AL148" s="164"/>
      <c r="AM148" s="3166" t="s">
        <v>48</v>
      </c>
      <c r="AN148" s="3166" t="s">
        <v>48</v>
      </c>
      <c r="AO148" s="162"/>
      <c r="AP148" s="3166" t="s">
        <v>48</v>
      </c>
      <c r="AQ148" s="3166"/>
      <c r="AR148" s="3166" t="s">
        <v>48</v>
      </c>
      <c r="AS148" s="1769" t="s">
        <v>48</v>
      </c>
      <c r="AT148" s="3166" t="s">
        <v>48</v>
      </c>
      <c r="AU148" s="2345"/>
      <c r="AV148" s="1585">
        <f t="shared" si="23"/>
        <v>27</v>
      </c>
      <c r="AW148" s="638">
        <f t="shared" si="22"/>
        <v>22</v>
      </c>
      <c r="AX148" s="2283"/>
    </row>
    <row r="149" spans="1:50" ht="15.75" thickBot="1" x14ac:dyDescent="0.3">
      <c r="A149" s="91"/>
      <c r="B149" s="91"/>
      <c r="C149" s="733" t="s">
        <v>649</v>
      </c>
      <c r="D149" s="2802" t="s">
        <v>759</v>
      </c>
      <c r="E149" s="2797" t="s">
        <v>759</v>
      </c>
      <c r="F149" s="3221" t="s">
        <v>759</v>
      </c>
      <c r="G149" s="3136" t="s">
        <v>759</v>
      </c>
      <c r="H149" s="3137" t="s">
        <v>759</v>
      </c>
      <c r="I149" s="3135" t="s">
        <v>759</v>
      </c>
      <c r="J149" s="3136" t="s">
        <v>759</v>
      </c>
      <c r="K149" s="3136" t="s">
        <v>759</v>
      </c>
      <c r="L149" s="3137" t="s">
        <v>759</v>
      </c>
      <c r="M149" s="3221" t="s">
        <v>759</v>
      </c>
      <c r="N149" s="3136" t="s">
        <v>759</v>
      </c>
      <c r="O149" s="3137" t="s">
        <v>759</v>
      </c>
      <c r="P149" s="3135" t="s">
        <v>759</v>
      </c>
      <c r="Q149" s="3136" t="s">
        <v>759</v>
      </c>
      <c r="R149" s="3136" t="s">
        <v>759</v>
      </c>
      <c r="S149" s="3194" t="s">
        <v>759</v>
      </c>
      <c r="T149" s="3221" t="s">
        <v>759</v>
      </c>
      <c r="U149" s="3136" t="s">
        <v>759</v>
      </c>
      <c r="V149" s="3137" t="s">
        <v>759</v>
      </c>
      <c r="W149" s="3135" t="s">
        <v>759</v>
      </c>
      <c r="X149" s="3136" t="s">
        <v>759</v>
      </c>
      <c r="Y149" s="3136" t="s">
        <v>759</v>
      </c>
      <c r="Z149" s="3194" t="s">
        <v>759</v>
      </c>
      <c r="AA149" s="3221" t="s">
        <v>759</v>
      </c>
      <c r="AB149" s="3136" t="s">
        <v>759</v>
      </c>
      <c r="AC149" s="3137" t="s">
        <v>759</v>
      </c>
      <c r="AD149" s="3135" t="s">
        <v>759</v>
      </c>
      <c r="AE149" s="3136" t="s">
        <v>759</v>
      </c>
      <c r="AF149" s="3136" t="s">
        <v>759</v>
      </c>
      <c r="AG149" s="3194" t="s">
        <v>759</v>
      </c>
      <c r="AH149" s="3136" t="s">
        <v>759</v>
      </c>
      <c r="AI149" s="3136" t="s">
        <v>759</v>
      </c>
      <c r="AJ149" s="3137" t="s">
        <v>759</v>
      </c>
      <c r="AK149" s="3135" t="s">
        <v>759</v>
      </c>
      <c r="AL149" s="3136" t="s">
        <v>759</v>
      </c>
      <c r="AM149" s="3136" t="s">
        <v>759</v>
      </c>
      <c r="AN149" s="3194" t="s">
        <v>759</v>
      </c>
      <c r="AO149" s="3221" t="s">
        <v>759</v>
      </c>
      <c r="AP149" s="3136" t="s">
        <v>759</v>
      </c>
      <c r="AQ149" s="3137" t="s">
        <v>759</v>
      </c>
      <c r="AR149" s="3796" t="s">
        <v>759</v>
      </c>
      <c r="AS149" s="3138" t="s">
        <v>759</v>
      </c>
      <c r="AT149" s="3136" t="s">
        <v>759</v>
      </c>
      <c r="AU149" s="3194" t="s">
        <v>759</v>
      </c>
      <c r="AV149" s="3666"/>
      <c r="AW149" s="3667"/>
      <c r="AX149" s="2283"/>
    </row>
    <row r="150" spans="1:50" x14ac:dyDescent="0.25">
      <c r="A150" s="91"/>
      <c r="C150" s="733" t="s">
        <v>400</v>
      </c>
      <c r="D150" s="3474" t="s">
        <v>386</v>
      </c>
      <c r="E150" s="2782" t="s">
        <v>126</v>
      </c>
      <c r="F150" s="3554" t="s">
        <v>64</v>
      </c>
      <c r="G150" s="3554" t="s">
        <v>64</v>
      </c>
      <c r="H150" s="3554" t="s">
        <v>64</v>
      </c>
      <c r="I150" s="4352" t="s">
        <v>824</v>
      </c>
      <c r="J150" s="2911" t="s">
        <v>64</v>
      </c>
      <c r="K150" s="1082"/>
      <c r="L150" s="2909"/>
      <c r="M150" s="3386" t="s">
        <v>64</v>
      </c>
      <c r="N150" s="3385" t="s">
        <v>64</v>
      </c>
      <c r="O150" s="3385" t="s">
        <v>64</v>
      </c>
      <c r="P150" s="3905" t="s">
        <v>824</v>
      </c>
      <c r="Q150" s="3385" t="s">
        <v>64</v>
      </c>
      <c r="R150" s="762"/>
      <c r="S150" s="4076"/>
      <c r="T150" s="3386" t="s">
        <v>64</v>
      </c>
      <c r="U150" s="3385" t="s">
        <v>64</v>
      </c>
      <c r="V150" s="3385" t="s">
        <v>64</v>
      </c>
      <c r="W150" s="3905" t="s">
        <v>824</v>
      </c>
      <c r="X150" s="3385" t="s">
        <v>64</v>
      </c>
      <c r="Y150" s="762"/>
      <c r="Z150" s="3673"/>
      <c r="AA150" s="3386" t="s">
        <v>64</v>
      </c>
      <c r="AB150" s="3385" t="s">
        <v>64</v>
      </c>
      <c r="AC150" s="3385" t="s">
        <v>64</v>
      </c>
      <c r="AD150" s="3385" t="s">
        <v>64</v>
      </c>
      <c r="AE150" s="3385" t="s">
        <v>64</v>
      </c>
      <c r="AF150" s="762"/>
      <c r="AG150" s="3673"/>
      <c r="AH150" s="3385" t="s">
        <v>64</v>
      </c>
      <c r="AI150" s="3385" t="s">
        <v>64</v>
      </c>
      <c r="AJ150" s="3385" t="s">
        <v>64</v>
      </c>
      <c r="AK150" s="3385" t="s">
        <v>64</v>
      </c>
      <c r="AL150" s="3385" t="s">
        <v>64</v>
      </c>
      <c r="AM150" s="762"/>
      <c r="AN150" s="3673"/>
      <c r="AO150" s="3554" t="s">
        <v>64</v>
      </c>
      <c r="AP150" s="3554" t="s">
        <v>64</v>
      </c>
      <c r="AQ150" s="3554" t="s">
        <v>64</v>
      </c>
      <c r="AR150" s="2477" t="s">
        <v>64</v>
      </c>
      <c r="AS150" s="3806" t="s">
        <v>64</v>
      </c>
      <c r="AT150" s="1082"/>
      <c r="AU150" s="3266"/>
      <c r="AV150" s="1585">
        <f t="shared" si="23"/>
        <v>30</v>
      </c>
      <c r="AW150" s="638">
        <f t="shared" si="22"/>
        <v>0</v>
      </c>
      <c r="AX150" s="2283"/>
    </row>
    <row r="151" spans="1:50" x14ac:dyDescent="0.25">
      <c r="A151" s="91"/>
      <c r="C151" s="733"/>
      <c r="D151" s="2787" t="s">
        <v>868</v>
      </c>
      <c r="E151" s="2870" t="s">
        <v>684</v>
      </c>
      <c r="F151" s="2168"/>
      <c r="G151" s="2168"/>
      <c r="H151" s="2168"/>
      <c r="I151" s="4203"/>
      <c r="J151" s="2168"/>
      <c r="K151" s="4330"/>
      <c r="L151" s="4355"/>
      <c r="M151" s="4405" t="s">
        <v>123</v>
      </c>
      <c r="N151" s="3269" t="s">
        <v>123</v>
      </c>
      <c r="O151" s="3269" t="s">
        <v>123</v>
      </c>
      <c r="P151" s="4324"/>
      <c r="Q151" s="3269" t="s">
        <v>123</v>
      </c>
      <c r="R151" s="3270"/>
      <c r="S151" s="4413"/>
      <c r="T151" s="4405" t="s">
        <v>123</v>
      </c>
      <c r="U151" s="3269" t="s">
        <v>123</v>
      </c>
      <c r="V151" s="3269" t="s">
        <v>123</v>
      </c>
      <c r="W151" s="4325"/>
      <c r="X151" s="3269" t="s">
        <v>123</v>
      </c>
      <c r="Y151" s="4356"/>
      <c r="Z151" s="4394"/>
      <c r="AA151" s="4389"/>
      <c r="AB151" s="2168"/>
      <c r="AC151" s="2168"/>
      <c r="AD151" s="2168"/>
      <c r="AE151" s="2168"/>
      <c r="AF151" s="4330"/>
      <c r="AG151" s="4394"/>
      <c r="AH151" s="4387"/>
      <c r="AI151" s="2168"/>
      <c r="AJ151" s="2168"/>
      <c r="AK151" s="2168"/>
      <c r="AL151" s="2168"/>
      <c r="AM151" s="4330"/>
      <c r="AN151" s="4351"/>
      <c r="AO151" s="2168"/>
      <c r="AP151" s="2168"/>
      <c r="AQ151" s="2168"/>
      <c r="AR151" s="2168"/>
      <c r="AS151" s="2168"/>
      <c r="AT151" s="4330"/>
      <c r="AU151" s="4351"/>
      <c r="AV151" s="88"/>
      <c r="AW151" s="638"/>
      <c r="AX151" s="2283"/>
    </row>
    <row r="152" spans="1:50" ht="15.75" thickBot="1" x14ac:dyDescent="0.3">
      <c r="A152" s="91"/>
      <c r="B152" s="3670" t="s">
        <v>869</v>
      </c>
      <c r="C152" s="733" t="s">
        <v>81</v>
      </c>
      <c r="D152" s="2743" t="s">
        <v>414</v>
      </c>
      <c r="E152" s="4350" t="s">
        <v>415</v>
      </c>
      <c r="F152" s="2644" t="s">
        <v>211</v>
      </c>
      <c r="G152" s="2641" t="s">
        <v>211</v>
      </c>
      <c r="H152" s="2530" t="s">
        <v>69</v>
      </c>
      <c r="I152" s="140"/>
      <c r="J152" s="2530" t="s">
        <v>69</v>
      </c>
      <c r="K152" s="4259" t="s">
        <v>69</v>
      </c>
      <c r="L152" s="2954"/>
      <c r="M152" s="2644" t="s">
        <v>211</v>
      </c>
      <c r="N152" s="3441" t="s">
        <v>211</v>
      </c>
      <c r="O152" s="390" t="s">
        <v>48</v>
      </c>
      <c r="P152" s="390" t="s">
        <v>48</v>
      </c>
      <c r="Q152" s="390" t="s">
        <v>48</v>
      </c>
      <c r="R152" s="164"/>
      <c r="S152" s="3165"/>
      <c r="T152" s="2644" t="s">
        <v>211</v>
      </c>
      <c r="U152" s="2641" t="s">
        <v>211</v>
      </c>
      <c r="V152" s="140"/>
      <c r="W152" s="2530" t="s">
        <v>69</v>
      </c>
      <c r="X152" s="2530" t="s">
        <v>70</v>
      </c>
      <c r="Y152" s="4259" t="s">
        <v>69</v>
      </c>
      <c r="Z152" s="2345"/>
      <c r="AA152" s="2644" t="s">
        <v>211</v>
      </c>
      <c r="AB152" s="2641" t="s">
        <v>211</v>
      </c>
      <c r="AC152" s="2530" t="s">
        <v>69</v>
      </c>
      <c r="AD152" s="2530" t="s">
        <v>69</v>
      </c>
      <c r="AE152" s="2530" t="s">
        <v>69</v>
      </c>
      <c r="AF152" s="140"/>
      <c r="AG152" s="3165"/>
      <c r="AH152" s="2642" t="s">
        <v>211</v>
      </c>
      <c r="AI152" s="4583" t="s">
        <v>211</v>
      </c>
      <c r="AJ152" s="4254" t="s">
        <v>70</v>
      </c>
      <c r="AK152" s="4281" t="s">
        <v>70</v>
      </c>
      <c r="AL152" s="4254" t="s">
        <v>70</v>
      </c>
      <c r="AM152" s="4254" t="s">
        <v>70</v>
      </c>
      <c r="AN152" s="4283" t="s">
        <v>55</v>
      </c>
      <c r="AO152" s="4250" t="s">
        <v>70</v>
      </c>
      <c r="AP152" s="4254" t="s">
        <v>70</v>
      </c>
      <c r="AQ152" s="4273" t="s">
        <v>70</v>
      </c>
      <c r="AR152" s="4281" t="s">
        <v>70</v>
      </c>
      <c r="AS152" s="4148" t="s">
        <v>55</v>
      </c>
      <c r="AT152" s="4354" t="s">
        <v>70</v>
      </c>
      <c r="AU152" s="4283" t="s">
        <v>55</v>
      </c>
      <c r="AV152" s="1585">
        <f t="shared" ref="AV152" si="24">COUNTIF(F152:AU152,"&lt;&gt;CP")-COUNTIF(F152:AU152,"")-COUNTIF(F152:AU152,"R")-COUNTIF(F152:AU152,"AT")-COUNTIF(F152:AU152,"AM")-COUNTIF(F152:AU152,"RD")</f>
        <v>21</v>
      </c>
      <c r="AW152" s="638">
        <f t="shared" ref="AW152" si="25">COUNTIF(F152:AU152,"A12")+COUNTIF(F152:AU152,"B12")</f>
        <v>3</v>
      </c>
      <c r="AX152" s="2283"/>
    </row>
    <row r="153" spans="1:50" x14ac:dyDescent="0.25">
      <c r="A153" s="2329" t="s">
        <v>759</v>
      </c>
      <c r="B153" s="1040" t="s">
        <v>870</v>
      </c>
      <c r="C153" s="733" t="s">
        <v>69</v>
      </c>
      <c r="D153" s="2747" t="s">
        <v>216</v>
      </c>
      <c r="E153" s="2774" t="s">
        <v>217</v>
      </c>
      <c r="F153" s="3973" t="s">
        <v>43</v>
      </c>
      <c r="G153" s="3974" t="s">
        <v>43</v>
      </c>
      <c r="H153" s="3974" t="s">
        <v>43</v>
      </c>
      <c r="I153" s="3974" t="s">
        <v>43</v>
      </c>
      <c r="J153" s="2449"/>
      <c r="K153" s="2449"/>
      <c r="L153" s="2456"/>
      <c r="M153" s="2946" t="s">
        <v>43</v>
      </c>
      <c r="N153" s="3767" t="s">
        <v>43</v>
      </c>
      <c r="O153" s="3768" t="s">
        <v>43</v>
      </c>
      <c r="P153" s="2449"/>
      <c r="Q153" s="2408"/>
      <c r="R153" s="2924" t="s">
        <v>43</v>
      </c>
      <c r="S153" s="4077" t="s">
        <v>43</v>
      </c>
      <c r="T153" s="3151"/>
      <c r="U153" s="2960" t="s">
        <v>87</v>
      </c>
      <c r="V153" s="3974" t="s">
        <v>43</v>
      </c>
      <c r="W153" s="3974" t="s">
        <v>43</v>
      </c>
      <c r="X153" s="3974" t="s">
        <v>43</v>
      </c>
      <c r="Y153" s="3906" t="s">
        <v>55</v>
      </c>
      <c r="Z153" s="3907" t="s">
        <v>55</v>
      </c>
      <c r="AA153" s="2946" t="s">
        <v>43</v>
      </c>
      <c r="AB153" s="3767" t="s">
        <v>43</v>
      </c>
      <c r="AC153" s="3768" t="s">
        <v>43</v>
      </c>
      <c r="AD153" s="2449"/>
      <c r="AE153" s="2408" t="s">
        <v>43</v>
      </c>
      <c r="AF153" s="2924" t="s">
        <v>43</v>
      </c>
      <c r="AG153" s="4077"/>
      <c r="AH153" s="2924" t="s">
        <v>43</v>
      </c>
      <c r="AI153" s="3767" t="s">
        <v>43</v>
      </c>
      <c r="AJ153" s="3767" t="s">
        <v>87</v>
      </c>
      <c r="AK153" s="744" t="s">
        <v>70</v>
      </c>
      <c r="AL153" s="744" t="s">
        <v>70</v>
      </c>
      <c r="AM153" s="744" t="s">
        <v>70</v>
      </c>
      <c r="AN153" s="759" t="s">
        <v>55</v>
      </c>
      <c r="AO153" s="3908" t="s">
        <v>70</v>
      </c>
      <c r="AP153" s="744" t="s">
        <v>70</v>
      </c>
      <c r="AQ153" s="3849" t="s">
        <v>70</v>
      </c>
      <c r="AR153" s="744" t="s">
        <v>70</v>
      </c>
      <c r="AS153" s="3827" t="s">
        <v>55</v>
      </c>
      <c r="AT153" s="3909" t="s">
        <v>70</v>
      </c>
      <c r="AU153" s="759" t="s">
        <v>55</v>
      </c>
      <c r="AV153" s="1585">
        <f t="shared" si="23"/>
        <v>19</v>
      </c>
      <c r="AW153" s="638">
        <f t="shared" si="22"/>
        <v>0</v>
      </c>
      <c r="AX153" s="2283"/>
    </row>
    <row r="154" spans="1:50" ht="15.75" thickBot="1" x14ac:dyDescent="0.3">
      <c r="A154" s="2343" t="s">
        <v>759</v>
      </c>
      <c r="B154" s="1040" t="s">
        <v>871</v>
      </c>
      <c r="C154" s="2340" t="s">
        <v>274</v>
      </c>
      <c r="D154" s="2749" t="s">
        <v>275</v>
      </c>
      <c r="E154" s="2773" t="s">
        <v>276</v>
      </c>
      <c r="F154" s="3089" t="s">
        <v>49</v>
      </c>
      <c r="G154" s="3089" t="s">
        <v>49</v>
      </c>
      <c r="H154" s="3089" t="s">
        <v>49</v>
      </c>
      <c r="I154" s="3089" t="s">
        <v>49</v>
      </c>
      <c r="J154" s="3832" t="s">
        <v>55</v>
      </c>
      <c r="K154" s="3837" t="s">
        <v>55</v>
      </c>
      <c r="L154" s="4075" t="s">
        <v>55</v>
      </c>
      <c r="M154" s="2950" t="s">
        <v>49</v>
      </c>
      <c r="N154" s="2929" t="s">
        <v>49</v>
      </c>
      <c r="O154" s="2951" t="s">
        <v>49</v>
      </c>
      <c r="P154" s="164"/>
      <c r="Q154" s="164"/>
      <c r="R154" s="2951" t="s">
        <v>49</v>
      </c>
      <c r="S154" s="3161" t="s">
        <v>49</v>
      </c>
      <c r="T154" s="162"/>
      <c r="U154" s="3089" t="s">
        <v>49</v>
      </c>
      <c r="V154" s="3089" t="s">
        <v>49</v>
      </c>
      <c r="W154" s="3089" t="s">
        <v>49</v>
      </c>
      <c r="X154" s="3089" t="s">
        <v>49</v>
      </c>
      <c r="Y154" s="164"/>
      <c r="Z154" s="2350"/>
      <c r="AA154" s="2950" t="s">
        <v>49</v>
      </c>
      <c r="AB154" s="2929" t="s">
        <v>49</v>
      </c>
      <c r="AC154" s="2951" t="s">
        <v>49</v>
      </c>
      <c r="AD154" s="164"/>
      <c r="AE154" s="164"/>
      <c r="AF154" s="2951" t="s">
        <v>49</v>
      </c>
      <c r="AG154" s="3161" t="s">
        <v>49</v>
      </c>
      <c r="AH154" s="2951" t="s">
        <v>49</v>
      </c>
      <c r="AI154" s="2951" t="s">
        <v>49</v>
      </c>
      <c r="AJ154" s="2951" t="s">
        <v>49</v>
      </c>
      <c r="AK154" s="2951" t="s">
        <v>49</v>
      </c>
      <c r="AL154" s="2951" t="s">
        <v>49</v>
      </c>
      <c r="AM154" s="164"/>
      <c r="AN154" s="2350"/>
      <c r="AO154" s="2950" t="s">
        <v>49</v>
      </c>
      <c r="AP154" s="2929" t="s">
        <v>49</v>
      </c>
      <c r="AQ154" s="2951" t="s">
        <v>49</v>
      </c>
      <c r="AR154" s="3499" t="s">
        <v>49</v>
      </c>
      <c r="AS154" s="2928" t="s">
        <v>49</v>
      </c>
      <c r="AT154" s="159"/>
      <c r="AU154" s="3086"/>
      <c r="AV154" s="1585">
        <f t="shared" si="23"/>
        <v>28</v>
      </c>
      <c r="AW154" s="638">
        <f t="shared" si="22"/>
        <v>0</v>
      </c>
      <c r="AX154" s="2283"/>
    </row>
    <row r="155" spans="1:50" x14ac:dyDescent="0.25">
      <c r="A155" s="3714"/>
      <c r="B155" s="1040" t="s">
        <v>870</v>
      </c>
      <c r="C155" s="2340" t="s">
        <v>81</v>
      </c>
      <c r="D155" s="2741" t="s">
        <v>164</v>
      </c>
      <c r="E155" s="2756" t="s">
        <v>165</v>
      </c>
      <c r="F155" s="3769" t="s">
        <v>43</v>
      </c>
      <c r="G155" s="3770" t="s">
        <v>43</v>
      </c>
      <c r="H155" s="3770" t="s">
        <v>43</v>
      </c>
      <c r="I155" s="2419"/>
      <c r="J155" s="2419"/>
      <c r="K155" s="3770" t="s">
        <v>43</v>
      </c>
      <c r="L155" s="4407" t="s">
        <v>43</v>
      </c>
      <c r="M155" s="2543"/>
      <c r="N155" s="2960" t="s">
        <v>43</v>
      </c>
      <c r="O155" s="3974" t="s">
        <v>43</v>
      </c>
      <c r="P155" s="3974" t="s">
        <v>43</v>
      </c>
      <c r="Q155" s="3974" t="s">
        <v>43</v>
      </c>
      <c r="R155" s="2449"/>
      <c r="S155" s="3320"/>
      <c r="T155" s="4163" t="s">
        <v>811</v>
      </c>
      <c r="U155" s="2924" t="s">
        <v>43</v>
      </c>
      <c r="V155" s="3767" t="s">
        <v>43</v>
      </c>
      <c r="W155" s="3767" t="s">
        <v>43</v>
      </c>
      <c r="X155" s="3767" t="s">
        <v>43</v>
      </c>
      <c r="Y155" s="3767" t="s">
        <v>43</v>
      </c>
      <c r="Z155" s="3320"/>
      <c r="AA155" s="2946" t="s">
        <v>43</v>
      </c>
      <c r="AB155" s="3767" t="s">
        <v>43</v>
      </c>
      <c r="AC155" s="3768" t="s">
        <v>43</v>
      </c>
      <c r="AD155" s="2449"/>
      <c r="AE155" s="2408"/>
      <c r="AF155" s="2924" t="s">
        <v>43</v>
      </c>
      <c r="AG155" s="4077" t="s">
        <v>43</v>
      </c>
      <c r="AH155" s="2924" t="s">
        <v>43</v>
      </c>
      <c r="AI155" s="3767" t="s">
        <v>43</v>
      </c>
      <c r="AJ155" s="3767" t="s">
        <v>43</v>
      </c>
      <c r="AK155" s="3767" t="s">
        <v>43</v>
      </c>
      <c r="AL155" s="3767" t="s">
        <v>43</v>
      </c>
      <c r="AM155" s="2449"/>
      <c r="AN155" s="1609" t="s">
        <v>55</v>
      </c>
      <c r="AO155" s="1621" t="s">
        <v>70</v>
      </c>
      <c r="AP155" s="1608" t="s">
        <v>70</v>
      </c>
      <c r="AQ155" s="745" t="s">
        <v>70</v>
      </c>
      <c r="AR155" s="1608" t="s">
        <v>70</v>
      </c>
      <c r="AS155" s="3827" t="s">
        <v>55</v>
      </c>
      <c r="AT155" s="3828" t="s">
        <v>70</v>
      </c>
      <c r="AU155" s="1609" t="s">
        <v>55</v>
      </c>
      <c r="AV155" s="1585">
        <f t="shared" si="23"/>
        <v>25</v>
      </c>
      <c r="AW155" s="638">
        <f t="shared" si="22"/>
        <v>0</v>
      </c>
      <c r="AX155" s="2283"/>
    </row>
    <row r="156" spans="1:50" ht="15.75" thickBot="1" x14ac:dyDescent="0.3">
      <c r="A156" s="746" t="s">
        <v>49</v>
      </c>
      <c r="B156" s="1040" t="s">
        <v>871</v>
      </c>
      <c r="C156" s="794" t="s">
        <v>407</v>
      </c>
      <c r="D156" s="2743" t="s">
        <v>167</v>
      </c>
      <c r="E156" s="852" t="s">
        <v>168</v>
      </c>
      <c r="F156" s="3112" t="s">
        <v>49</v>
      </c>
      <c r="G156" s="2929" t="s">
        <v>49</v>
      </c>
      <c r="H156" s="2929" t="s">
        <v>49</v>
      </c>
      <c r="I156" s="159"/>
      <c r="J156" s="159"/>
      <c r="K156" s="2929" t="s">
        <v>49</v>
      </c>
      <c r="L156" s="3052" t="s">
        <v>49</v>
      </c>
      <c r="M156" s="125"/>
      <c r="N156" s="3007" t="s">
        <v>49</v>
      </c>
      <c r="O156" s="3007" t="s">
        <v>49</v>
      </c>
      <c r="P156" s="3007" t="s">
        <v>49</v>
      </c>
      <c r="Q156" s="3007" t="s">
        <v>49</v>
      </c>
      <c r="R156" s="3914" t="s">
        <v>55</v>
      </c>
      <c r="S156" s="3915" t="s">
        <v>55</v>
      </c>
      <c r="T156" s="4164" t="s">
        <v>811</v>
      </c>
      <c r="U156" s="2929" t="s">
        <v>49</v>
      </c>
      <c r="V156" s="2929" t="s">
        <v>49</v>
      </c>
      <c r="W156" s="2929" t="s">
        <v>49</v>
      </c>
      <c r="X156" s="2929" t="s">
        <v>49</v>
      </c>
      <c r="Y156" s="2929" t="s">
        <v>49</v>
      </c>
      <c r="Z156" s="2350"/>
      <c r="AA156" s="743" t="s">
        <v>70</v>
      </c>
      <c r="AB156" s="736" t="s">
        <v>70</v>
      </c>
      <c r="AC156" s="736" t="s">
        <v>70</v>
      </c>
      <c r="AD156" s="736" t="s">
        <v>70</v>
      </c>
      <c r="AE156" s="736" t="s">
        <v>70</v>
      </c>
      <c r="AF156" s="1591" t="s">
        <v>70</v>
      </c>
      <c r="AG156" s="1592" t="s">
        <v>55</v>
      </c>
      <c r="AH156" s="2929" t="s">
        <v>49</v>
      </c>
      <c r="AI156" s="2929" t="s">
        <v>49</v>
      </c>
      <c r="AJ156" s="2929" t="s">
        <v>49</v>
      </c>
      <c r="AK156" s="2929" t="s">
        <v>49</v>
      </c>
      <c r="AL156" s="2929" t="s">
        <v>49</v>
      </c>
      <c r="AM156" s="1591" t="s">
        <v>55</v>
      </c>
      <c r="AN156" s="1592" t="s">
        <v>55</v>
      </c>
      <c r="AO156" s="3112" t="s">
        <v>49</v>
      </c>
      <c r="AP156" s="2929" t="s">
        <v>49</v>
      </c>
      <c r="AQ156" s="2929" t="s">
        <v>49</v>
      </c>
      <c r="AR156" s="3052" t="s">
        <v>49</v>
      </c>
      <c r="AS156" s="3916" t="s">
        <v>49</v>
      </c>
      <c r="AT156" s="159"/>
      <c r="AU156" s="3650"/>
      <c r="AV156" s="1585">
        <f t="shared" si="23"/>
        <v>25</v>
      </c>
      <c r="AW156" s="638">
        <f t="shared" si="22"/>
        <v>0</v>
      </c>
      <c r="AX156" s="2283"/>
    </row>
    <row r="157" spans="1:50" x14ac:dyDescent="0.25">
      <c r="A157" s="91"/>
      <c r="B157" s="2335" t="s">
        <v>399</v>
      </c>
      <c r="C157" s="733" t="s">
        <v>413</v>
      </c>
      <c r="D157" s="2808" t="s">
        <v>401</v>
      </c>
      <c r="E157" s="2739" t="s">
        <v>402</v>
      </c>
      <c r="F157" s="3281" t="s">
        <v>43</v>
      </c>
      <c r="G157" s="2564" t="s">
        <v>43</v>
      </c>
      <c r="H157" s="2564" t="s">
        <v>43</v>
      </c>
      <c r="I157" s="3912" t="s">
        <v>824</v>
      </c>
      <c r="J157" s="2564" t="s">
        <v>43</v>
      </c>
      <c r="K157" s="3037"/>
      <c r="L157" s="3279"/>
      <c r="M157" s="3913" t="s">
        <v>55</v>
      </c>
      <c r="N157" s="2564" t="s">
        <v>43</v>
      </c>
      <c r="O157" s="2564" t="s">
        <v>43</v>
      </c>
      <c r="P157" s="3912" t="s">
        <v>824</v>
      </c>
      <c r="Q157" s="2564" t="s">
        <v>43</v>
      </c>
      <c r="R157" s="3037"/>
      <c r="S157" s="3282"/>
      <c r="T157" s="3925" t="s">
        <v>43</v>
      </c>
      <c r="U157" s="3042" t="s">
        <v>43</v>
      </c>
      <c r="V157" s="3926" t="s">
        <v>43</v>
      </c>
      <c r="W157" s="3927" t="s">
        <v>824</v>
      </c>
      <c r="X157" s="3689" t="s">
        <v>43</v>
      </c>
      <c r="Y157" s="3043"/>
      <c r="Z157" s="3928"/>
      <c r="AA157" s="3281" t="s">
        <v>43</v>
      </c>
      <c r="AB157" s="2564" t="s">
        <v>43</v>
      </c>
      <c r="AC157" s="3283" t="s">
        <v>43</v>
      </c>
      <c r="AD157" s="3443" t="s">
        <v>43</v>
      </c>
      <c r="AE157" s="2564" t="s">
        <v>43</v>
      </c>
      <c r="AF157" s="2408"/>
      <c r="AG157" s="665"/>
      <c r="AH157" s="2564" t="s">
        <v>43</v>
      </c>
      <c r="AI157" s="2564" t="s">
        <v>43</v>
      </c>
      <c r="AJ157" s="2564" t="s">
        <v>43</v>
      </c>
      <c r="AK157" s="2564" t="s">
        <v>43</v>
      </c>
      <c r="AL157" s="2564" t="s">
        <v>43</v>
      </c>
      <c r="AM157" s="3037"/>
      <c r="AN157" s="3282"/>
      <c r="AO157" s="3281" t="s">
        <v>43</v>
      </c>
      <c r="AP157" s="2564" t="s">
        <v>43</v>
      </c>
      <c r="AQ157" s="2564" t="s">
        <v>43</v>
      </c>
      <c r="AR157" s="3283" t="s">
        <v>43</v>
      </c>
      <c r="AS157" s="3280" t="s">
        <v>43</v>
      </c>
      <c r="AT157" s="3037"/>
      <c r="AU157" s="3279"/>
      <c r="AV157" s="1585">
        <f t="shared" si="23"/>
        <v>29</v>
      </c>
      <c r="AW157" s="638">
        <f t="shared" si="22"/>
        <v>0</v>
      </c>
      <c r="AX157" s="2283"/>
    </row>
    <row r="158" spans="1:50" ht="15.75" thickBot="1" x14ac:dyDescent="0.3">
      <c r="A158" s="91"/>
      <c r="B158" s="91"/>
      <c r="C158" s="91" t="s">
        <v>403</v>
      </c>
      <c r="D158" s="2736" t="s">
        <v>404</v>
      </c>
      <c r="E158" s="2006" t="s">
        <v>405</v>
      </c>
      <c r="F158" s="2951" t="s">
        <v>49</v>
      </c>
      <c r="G158" s="2951" t="s">
        <v>49</v>
      </c>
      <c r="H158" s="2951" t="s">
        <v>49</v>
      </c>
      <c r="I158" s="2951" t="s">
        <v>49</v>
      </c>
      <c r="J158" s="2951" t="s">
        <v>49</v>
      </c>
      <c r="K158" s="164"/>
      <c r="L158" s="2341"/>
      <c r="M158" s="162"/>
      <c r="N158" s="2929" t="s">
        <v>49</v>
      </c>
      <c r="O158" s="2951" t="s">
        <v>49</v>
      </c>
      <c r="P158" s="2951" t="s">
        <v>49</v>
      </c>
      <c r="Q158" s="2951" t="s">
        <v>49</v>
      </c>
      <c r="R158" s="164"/>
      <c r="S158" s="2350"/>
      <c r="T158" s="3112" t="s">
        <v>49</v>
      </c>
      <c r="U158" s="2951" t="s">
        <v>49</v>
      </c>
      <c r="V158" s="3052" t="s">
        <v>49</v>
      </c>
      <c r="W158" s="2954"/>
      <c r="X158" s="3500" t="s">
        <v>49</v>
      </c>
      <c r="Y158" s="140"/>
      <c r="Z158" s="4093" t="s">
        <v>49</v>
      </c>
      <c r="AA158" s="3112" t="s">
        <v>49</v>
      </c>
      <c r="AB158" s="2951" t="s">
        <v>49</v>
      </c>
      <c r="AC158" s="3052" t="s">
        <v>49</v>
      </c>
      <c r="AD158" s="3500" t="s">
        <v>49</v>
      </c>
      <c r="AE158" s="2929" t="s">
        <v>49</v>
      </c>
      <c r="AF158" s="164"/>
      <c r="AG158" s="2350"/>
      <c r="AH158" s="2951" t="s">
        <v>49</v>
      </c>
      <c r="AI158" s="2951" t="s">
        <v>49</v>
      </c>
      <c r="AJ158" s="2951" t="s">
        <v>49</v>
      </c>
      <c r="AK158" s="2951" t="s">
        <v>49</v>
      </c>
      <c r="AL158" s="2951" t="s">
        <v>49</v>
      </c>
      <c r="AM158" s="164"/>
      <c r="AN158" s="2350"/>
      <c r="AO158" s="2950" t="s">
        <v>49</v>
      </c>
      <c r="AP158" s="2929" t="s">
        <v>49</v>
      </c>
      <c r="AQ158" s="2951" t="s">
        <v>49</v>
      </c>
      <c r="AR158" s="3499" t="s">
        <v>49</v>
      </c>
      <c r="AS158" s="2928" t="s">
        <v>49</v>
      </c>
      <c r="AT158" s="164"/>
      <c r="AU158" s="2341"/>
      <c r="AV158" s="1585">
        <f t="shared" si="23"/>
        <v>29</v>
      </c>
      <c r="AW158" s="638">
        <f t="shared" si="22"/>
        <v>0</v>
      </c>
      <c r="AX158" s="2283"/>
    </row>
    <row r="159" spans="1:50" x14ac:dyDescent="0.25">
      <c r="A159" s="91"/>
      <c r="B159" s="2349" t="s">
        <v>303</v>
      </c>
      <c r="C159" s="733" t="s">
        <v>422</v>
      </c>
      <c r="D159" s="2747" t="s">
        <v>418</v>
      </c>
      <c r="E159" s="2748" t="s">
        <v>419</v>
      </c>
      <c r="F159" s="3975" t="s">
        <v>44</v>
      </c>
      <c r="G159" s="3976" t="s">
        <v>44</v>
      </c>
      <c r="H159" s="3977"/>
      <c r="I159" s="3978"/>
      <c r="J159" s="3978"/>
      <c r="K159" s="3979" t="s">
        <v>295</v>
      </c>
      <c r="L159" s="3980" t="s">
        <v>295</v>
      </c>
      <c r="M159" s="3996" t="s">
        <v>872</v>
      </c>
      <c r="N159" s="3981" t="s">
        <v>872</v>
      </c>
      <c r="O159" s="3982"/>
      <c r="P159" s="3981" t="s">
        <v>872</v>
      </c>
      <c r="Q159" s="3981" t="s">
        <v>872</v>
      </c>
      <c r="R159" s="3983"/>
      <c r="S159" s="1952"/>
      <c r="T159" s="3996" t="s">
        <v>872</v>
      </c>
      <c r="U159" s="3981" t="s">
        <v>872</v>
      </c>
      <c r="V159" s="3977"/>
      <c r="W159" s="3977"/>
      <c r="X159" s="3981" t="s">
        <v>872</v>
      </c>
      <c r="Y159" s="3979" t="s">
        <v>295</v>
      </c>
      <c r="Z159" s="3997" t="s">
        <v>295</v>
      </c>
      <c r="AA159" s="3996" t="s">
        <v>872</v>
      </c>
      <c r="AB159" s="3981" t="s">
        <v>872</v>
      </c>
      <c r="AC159" s="3977"/>
      <c r="AD159" s="3981" t="s">
        <v>872</v>
      </c>
      <c r="AE159" s="3981" t="s">
        <v>872</v>
      </c>
      <c r="AF159" s="3983" t="s">
        <v>719</v>
      </c>
      <c r="AG159" s="1952"/>
      <c r="AH159" s="3984" t="s">
        <v>44</v>
      </c>
      <c r="AI159" s="3976" t="s">
        <v>44</v>
      </c>
      <c r="AJ159" s="3977"/>
      <c r="AK159" s="3985" t="s">
        <v>44</v>
      </c>
      <c r="AL159" s="3985"/>
      <c r="AM159" s="3979"/>
      <c r="AN159" s="3980" t="s">
        <v>295</v>
      </c>
      <c r="AO159" s="3986" t="s">
        <v>44</v>
      </c>
      <c r="AP159" s="3976" t="s">
        <v>44</v>
      </c>
      <c r="AQ159" s="3977"/>
      <c r="AR159" s="3976" t="s">
        <v>211</v>
      </c>
      <c r="AS159" s="3987" t="s">
        <v>295</v>
      </c>
      <c r="AT159" s="3983"/>
      <c r="AU159" s="1952"/>
      <c r="AV159" s="1585">
        <f t="shared" si="23"/>
        <v>26</v>
      </c>
      <c r="AW159" s="638">
        <f t="shared" si="22"/>
        <v>0</v>
      </c>
      <c r="AX159" s="2283"/>
    </row>
    <row r="160" spans="1:50" x14ac:dyDescent="0.25">
      <c r="A160" s="91"/>
      <c r="B160" s="168" t="s">
        <v>377</v>
      </c>
      <c r="C160" s="733" t="s">
        <v>163</v>
      </c>
      <c r="D160" s="2736" t="s">
        <v>379</v>
      </c>
      <c r="E160" s="3436" t="s">
        <v>380</v>
      </c>
      <c r="F160" s="3988" t="s">
        <v>873</v>
      </c>
      <c r="G160" s="3989"/>
      <c r="H160" s="3989"/>
      <c r="I160" s="4178" t="s">
        <v>824</v>
      </c>
      <c r="J160" s="3990"/>
      <c r="K160" s="3991" t="s">
        <v>51</v>
      </c>
      <c r="L160" s="3992" t="s">
        <v>295</v>
      </c>
      <c r="M160" s="4084" t="s">
        <v>874</v>
      </c>
      <c r="N160" s="3990"/>
      <c r="O160" s="3993" t="s">
        <v>873</v>
      </c>
      <c r="P160" s="4178" t="s">
        <v>824</v>
      </c>
      <c r="Q160" s="3480" t="s">
        <v>64</v>
      </c>
      <c r="R160" s="3086"/>
      <c r="S160" s="3650"/>
      <c r="T160" s="3690" t="s">
        <v>64</v>
      </c>
      <c r="U160" s="3480" t="s">
        <v>64</v>
      </c>
      <c r="V160" s="3480" t="s">
        <v>64</v>
      </c>
      <c r="W160" s="1847" t="s">
        <v>824</v>
      </c>
      <c r="X160" s="3480" t="s">
        <v>64</v>
      </c>
      <c r="Y160" s="3086"/>
      <c r="Z160" s="3650"/>
      <c r="AA160" s="3655" t="s">
        <v>64</v>
      </c>
      <c r="AB160" s="3459" t="s">
        <v>64</v>
      </c>
      <c r="AC160" s="3782" t="s">
        <v>64</v>
      </c>
      <c r="AD160" s="3459" t="s">
        <v>64</v>
      </c>
      <c r="AE160" s="3051" t="s">
        <v>64</v>
      </c>
      <c r="AF160" s="3086"/>
      <c r="AG160" s="2350"/>
      <c r="AH160" s="2569" t="s">
        <v>64</v>
      </c>
      <c r="AI160" s="3480" t="s">
        <v>64</v>
      </c>
      <c r="AJ160" s="3480"/>
      <c r="AK160" s="3459"/>
      <c r="AL160" s="3459"/>
      <c r="AM160" s="3783" t="s">
        <v>295</v>
      </c>
      <c r="AN160" s="4260" t="s">
        <v>295</v>
      </c>
      <c r="AO160" s="3994" t="s">
        <v>875</v>
      </c>
      <c r="AP160" s="3995" t="s">
        <v>875</v>
      </c>
      <c r="AQ160" s="3995" t="s">
        <v>875</v>
      </c>
      <c r="AR160" s="3995" t="s">
        <v>875</v>
      </c>
      <c r="AS160" s="3113" t="s">
        <v>64</v>
      </c>
      <c r="AT160" s="3428"/>
      <c r="AU160" s="3650"/>
      <c r="AV160" s="1585">
        <f t="shared" si="23"/>
        <v>27</v>
      </c>
      <c r="AW160" s="638">
        <f t="shared" si="22"/>
        <v>0</v>
      </c>
      <c r="AX160" s="2283"/>
    </row>
    <row r="161" spans="1:50" x14ac:dyDescent="0.25">
      <c r="A161" s="91"/>
      <c r="B161" s="91"/>
      <c r="C161" s="733" t="s">
        <v>431</v>
      </c>
      <c r="D161" s="2751" t="s">
        <v>408</v>
      </c>
      <c r="E161" s="2782" t="s">
        <v>409</v>
      </c>
      <c r="F161" s="3281" t="s">
        <v>55</v>
      </c>
      <c r="G161" s="3443" t="s">
        <v>64</v>
      </c>
      <c r="H161" s="3443" t="s">
        <v>64</v>
      </c>
      <c r="I161" s="1600" t="s">
        <v>55</v>
      </c>
      <c r="J161" s="1600" t="s">
        <v>55</v>
      </c>
      <c r="K161" s="3036" t="s">
        <v>64</v>
      </c>
      <c r="L161" s="4083" t="s">
        <v>64</v>
      </c>
      <c r="M161" s="3281" t="s">
        <v>64</v>
      </c>
      <c r="N161" s="3443" t="s">
        <v>64</v>
      </c>
      <c r="O161" s="3443" t="s">
        <v>64</v>
      </c>
      <c r="P161" s="3443" t="s">
        <v>64</v>
      </c>
      <c r="Q161" s="3443" t="s">
        <v>64</v>
      </c>
      <c r="R161" s="1600" t="s">
        <v>55</v>
      </c>
      <c r="S161" s="1629" t="s">
        <v>55</v>
      </c>
      <c r="T161" s="4163" t="s">
        <v>811</v>
      </c>
      <c r="U161" s="3443" t="s">
        <v>64</v>
      </c>
      <c r="V161" s="3443" t="s">
        <v>64</v>
      </c>
      <c r="W161" s="1889" t="s">
        <v>147</v>
      </c>
      <c r="X161" s="3036"/>
      <c r="Y161" s="4359" t="s">
        <v>64</v>
      </c>
      <c r="Z161" s="4384" t="s">
        <v>64</v>
      </c>
      <c r="AA161" s="4052" t="s">
        <v>64</v>
      </c>
      <c r="AB161" s="3492" t="s">
        <v>64</v>
      </c>
      <c r="AC161" s="4266" t="s">
        <v>55</v>
      </c>
      <c r="AD161" s="3492" t="s">
        <v>64</v>
      </c>
      <c r="AE161" s="3453"/>
      <c r="AF161" s="4360" t="s">
        <v>64</v>
      </c>
      <c r="AG161" s="4395" t="s">
        <v>64</v>
      </c>
      <c r="AH161" s="3106" t="s">
        <v>64</v>
      </c>
      <c r="AI161" s="3453"/>
      <c r="AJ161" s="4584" t="s">
        <v>64</v>
      </c>
      <c r="AK161" s="3492" t="s">
        <v>64</v>
      </c>
      <c r="AL161" s="3492" t="s">
        <v>64</v>
      </c>
      <c r="AM161" s="3453"/>
      <c r="AN161" s="4361"/>
      <c r="AO161" s="4052" t="s">
        <v>64</v>
      </c>
      <c r="AP161" s="3492" t="s">
        <v>64</v>
      </c>
      <c r="AQ161" s="3826" t="s">
        <v>147</v>
      </c>
      <c r="AR161" s="4362" t="s">
        <v>64</v>
      </c>
      <c r="AS161" s="4298" t="s">
        <v>55</v>
      </c>
      <c r="AT161" s="4363" t="s">
        <v>55</v>
      </c>
      <c r="AU161" s="4364" t="s">
        <v>55</v>
      </c>
      <c r="AV161" s="1585">
        <f t="shared" si="23"/>
        <v>28</v>
      </c>
      <c r="AW161" s="638">
        <f t="shared" si="22"/>
        <v>0</v>
      </c>
      <c r="AX161" s="2283"/>
    </row>
    <row r="162" spans="1:50" x14ac:dyDescent="0.25">
      <c r="A162" s="91"/>
      <c r="B162" s="91"/>
      <c r="C162" s="733"/>
      <c r="D162" s="4414" t="s">
        <v>876</v>
      </c>
      <c r="E162" s="4415" t="s">
        <v>684</v>
      </c>
      <c r="F162" s="4357"/>
      <c r="G162" s="4357"/>
      <c r="H162" s="4357"/>
      <c r="I162" s="4347"/>
      <c r="J162" s="4347"/>
      <c r="K162" s="4357"/>
      <c r="L162" s="4353"/>
      <c r="M162" s="4052" t="s">
        <v>123</v>
      </c>
      <c r="N162" s="4052" t="s">
        <v>123</v>
      </c>
      <c r="O162" s="4052" t="s">
        <v>123</v>
      </c>
      <c r="P162" s="4052" t="s">
        <v>123</v>
      </c>
      <c r="Q162" s="4052" t="s">
        <v>123</v>
      </c>
      <c r="R162" s="4365"/>
      <c r="S162" s="4366"/>
      <c r="T162" s="4367"/>
      <c r="U162" s="3106" t="s">
        <v>123</v>
      </c>
      <c r="V162" s="3106" t="s">
        <v>123</v>
      </c>
      <c r="W162" s="4368"/>
      <c r="X162" s="2284"/>
      <c r="Y162" s="4351"/>
      <c r="Z162" s="4355"/>
      <c r="AA162" s="4396"/>
      <c r="AB162" s="4351"/>
      <c r="AC162" s="2084"/>
      <c r="AD162" s="4351"/>
      <c r="AE162" s="4351"/>
      <c r="AF162" s="4351"/>
      <c r="AG162" s="4394"/>
      <c r="AH162" s="4388"/>
      <c r="AI162" s="4351"/>
      <c r="AJ162" s="2269"/>
      <c r="AK162" s="4351"/>
      <c r="AL162" s="4351"/>
      <c r="AM162" s="4351"/>
      <c r="AN162" s="4351"/>
      <c r="AO162" s="4351"/>
      <c r="AP162" s="4351"/>
      <c r="AQ162" s="4330"/>
      <c r="AR162" s="4351"/>
      <c r="AS162" s="2084"/>
      <c r="AT162" s="4358"/>
      <c r="AU162" s="2084"/>
      <c r="AV162" s="88"/>
      <c r="AW162" s="638"/>
      <c r="AX162" s="2283"/>
    </row>
    <row r="163" spans="1:50" ht="15.75" thickBot="1" x14ac:dyDescent="0.3">
      <c r="A163" s="91"/>
      <c r="B163" s="2335" t="s">
        <v>877</v>
      </c>
      <c r="C163" s="791" t="s">
        <v>43</v>
      </c>
      <c r="D163" s="2749" t="s">
        <v>416</v>
      </c>
      <c r="E163" s="2773" t="s">
        <v>129</v>
      </c>
      <c r="F163" s="2929" t="s">
        <v>69</v>
      </c>
      <c r="G163" s="2929" t="s">
        <v>69</v>
      </c>
      <c r="H163" s="2929" t="s">
        <v>69</v>
      </c>
      <c r="I163" s="773"/>
      <c r="J163" s="773"/>
      <c r="K163" s="159"/>
      <c r="L163" s="2441" t="s">
        <v>69</v>
      </c>
      <c r="M163" s="3112" t="s">
        <v>69</v>
      </c>
      <c r="N163" s="2929" t="s">
        <v>69</v>
      </c>
      <c r="O163" s="2929" t="s">
        <v>69</v>
      </c>
      <c r="P163" s="2929" t="s">
        <v>69</v>
      </c>
      <c r="Q163" s="2929" t="s">
        <v>69</v>
      </c>
      <c r="R163" s="159"/>
      <c r="S163" s="4085"/>
      <c r="T163" s="125"/>
      <c r="U163" s="2929" t="s">
        <v>69</v>
      </c>
      <c r="V163" s="2929" t="s">
        <v>69</v>
      </c>
      <c r="W163" s="460" t="s">
        <v>69</v>
      </c>
      <c r="X163" s="159"/>
      <c r="Y163" s="2431" t="s">
        <v>69</v>
      </c>
      <c r="Z163" s="2585" t="s">
        <v>69</v>
      </c>
      <c r="AA163" s="2950" t="s">
        <v>69</v>
      </c>
      <c r="AB163" s="2951" t="s">
        <v>69</v>
      </c>
      <c r="AC163" s="575"/>
      <c r="AD163" s="2951" t="s">
        <v>69</v>
      </c>
      <c r="AE163" s="164"/>
      <c r="AF163" s="2951" t="s">
        <v>49</v>
      </c>
      <c r="AG163" s="4397" t="s">
        <v>69</v>
      </c>
      <c r="AH163" s="2951" t="s">
        <v>69</v>
      </c>
      <c r="AI163" s="2433" t="s">
        <v>50</v>
      </c>
      <c r="AJ163" s="140"/>
      <c r="AK163" s="2951" t="s">
        <v>69</v>
      </c>
      <c r="AL163" s="2951" t="s">
        <v>69</v>
      </c>
      <c r="AM163" s="164"/>
      <c r="AN163" s="2345"/>
      <c r="AO163" s="2950" t="s">
        <v>69</v>
      </c>
      <c r="AP163" s="2951" t="s">
        <v>69</v>
      </c>
      <c r="AQ163" s="2434" t="s">
        <v>50</v>
      </c>
      <c r="AR163" s="3499" t="s">
        <v>69</v>
      </c>
      <c r="AS163" s="1769"/>
      <c r="AT163" s="2012"/>
      <c r="AU163" s="3277"/>
      <c r="AV163" s="1585">
        <f t="shared" si="23"/>
        <v>27</v>
      </c>
      <c r="AW163" s="638">
        <f t="shared" si="22"/>
        <v>0</v>
      </c>
      <c r="AX163" s="2283"/>
    </row>
    <row r="164" spans="1:50" x14ac:dyDescent="0.25">
      <c r="A164" s="746"/>
      <c r="B164" s="136" t="s">
        <v>303</v>
      </c>
      <c r="C164" s="733" t="s">
        <v>422</v>
      </c>
      <c r="D164" s="2785" t="s">
        <v>423</v>
      </c>
      <c r="E164" s="2812" t="s">
        <v>424</v>
      </c>
      <c r="F164" s="2401" t="s">
        <v>44</v>
      </c>
      <c r="G164" s="2401" t="s">
        <v>44</v>
      </c>
      <c r="H164" s="2414"/>
      <c r="I164" s="2401" t="s">
        <v>44</v>
      </c>
      <c r="J164" s="2401" t="s">
        <v>44</v>
      </c>
      <c r="K164" s="590"/>
      <c r="L164" s="643"/>
      <c r="M164" s="2460" t="s">
        <v>44</v>
      </c>
      <c r="N164" s="2401" t="s">
        <v>44</v>
      </c>
      <c r="O164" s="2414"/>
      <c r="P164" s="2401" t="s">
        <v>44</v>
      </c>
      <c r="Q164" s="2401" t="s">
        <v>44</v>
      </c>
      <c r="R164" s="161"/>
      <c r="S164" s="2289"/>
      <c r="T164" s="2401" t="s">
        <v>44</v>
      </c>
      <c r="U164" s="2414"/>
      <c r="V164" s="2414"/>
      <c r="W164" s="2401" t="s">
        <v>44</v>
      </c>
      <c r="X164" s="2401" t="s">
        <v>44</v>
      </c>
      <c r="Y164" s="2921" t="s">
        <v>44</v>
      </c>
      <c r="Z164" s="643"/>
      <c r="AA164" s="3151"/>
      <c r="AB164" s="2401" t="s">
        <v>44</v>
      </c>
      <c r="AC164" s="2401" t="s">
        <v>44</v>
      </c>
      <c r="AD164" s="2401" t="s">
        <v>44</v>
      </c>
      <c r="AE164" s="2401" t="s">
        <v>44</v>
      </c>
      <c r="AF164" s="161"/>
      <c r="AG164" s="2289"/>
      <c r="AH164" s="3866" t="s">
        <v>821</v>
      </c>
      <c r="AI164" s="2401" t="s">
        <v>44</v>
      </c>
      <c r="AJ164" s="2401" t="s">
        <v>44</v>
      </c>
      <c r="AK164" s="2401" t="s">
        <v>44</v>
      </c>
      <c r="AL164" s="2401" t="s">
        <v>44</v>
      </c>
      <c r="AM164" s="590"/>
      <c r="AN164" s="643"/>
      <c r="AO164" s="2460" t="s">
        <v>44</v>
      </c>
      <c r="AP164" s="2401" t="s">
        <v>44</v>
      </c>
      <c r="AQ164" s="2401" t="s">
        <v>44</v>
      </c>
      <c r="AR164" s="2416" t="s">
        <v>44</v>
      </c>
      <c r="AS164" s="2461"/>
      <c r="AT164" s="161"/>
      <c r="AU164" s="2289"/>
      <c r="AV164" s="1585">
        <f t="shared" si="23"/>
        <v>25</v>
      </c>
      <c r="AW164" s="638">
        <f t="shared" si="22"/>
        <v>0</v>
      </c>
      <c r="AX164" s="2283"/>
    </row>
    <row r="165" spans="1:50" x14ac:dyDescent="0.25">
      <c r="A165" s="746"/>
      <c r="B165" s="93"/>
      <c r="C165" s="790" t="s">
        <v>425</v>
      </c>
      <c r="D165" s="2745" t="s">
        <v>426</v>
      </c>
      <c r="E165" s="2760" t="s">
        <v>427</v>
      </c>
      <c r="F165" s="2434" t="s">
        <v>50</v>
      </c>
      <c r="G165" s="2434" t="s">
        <v>50</v>
      </c>
      <c r="H165" s="164"/>
      <c r="I165" s="2434" t="s">
        <v>50</v>
      </c>
      <c r="J165" s="2434" t="s">
        <v>50</v>
      </c>
      <c r="K165" s="2397"/>
      <c r="L165" s="2341"/>
      <c r="M165" s="2334" t="s">
        <v>50</v>
      </c>
      <c r="N165" s="2434" t="s">
        <v>50</v>
      </c>
      <c r="O165" s="164"/>
      <c r="P165" s="2434" t="s">
        <v>50</v>
      </c>
      <c r="Q165" s="2434" t="s">
        <v>50</v>
      </c>
      <c r="R165" s="2397"/>
      <c r="S165" s="2350"/>
      <c r="T165" s="2434" t="s">
        <v>50</v>
      </c>
      <c r="U165" s="164"/>
      <c r="V165" s="164"/>
      <c r="W165" s="2434" t="s">
        <v>50</v>
      </c>
      <c r="X165" s="2434" t="s">
        <v>50</v>
      </c>
      <c r="Y165" s="2431" t="s">
        <v>50</v>
      </c>
      <c r="Z165" s="2341"/>
      <c r="AA165" s="3917" t="s">
        <v>55</v>
      </c>
      <c r="AB165" s="2434" t="s">
        <v>50</v>
      </c>
      <c r="AC165" s="2434" t="s">
        <v>50</v>
      </c>
      <c r="AD165" s="2434" t="s">
        <v>50</v>
      </c>
      <c r="AE165" s="2434" t="s">
        <v>50</v>
      </c>
      <c r="AF165" s="2397"/>
      <c r="AG165" s="2350"/>
      <c r="AH165" s="164"/>
      <c r="AI165" s="2434" t="s">
        <v>50</v>
      </c>
      <c r="AJ165" s="2434" t="s">
        <v>50</v>
      </c>
      <c r="AK165" s="2434" t="s">
        <v>50</v>
      </c>
      <c r="AL165" s="2434" t="s">
        <v>50</v>
      </c>
      <c r="AM165" s="2397"/>
      <c r="AN165" s="2341"/>
      <c r="AO165" s="2334" t="s">
        <v>50</v>
      </c>
      <c r="AP165" s="2434" t="s">
        <v>50</v>
      </c>
      <c r="AQ165" s="2434" t="s">
        <v>50</v>
      </c>
      <c r="AR165" s="3392" t="s">
        <v>50</v>
      </c>
      <c r="AS165" s="1769"/>
      <c r="AT165" s="2397"/>
      <c r="AU165" s="2350"/>
      <c r="AV165" s="1585">
        <f t="shared" si="23"/>
        <v>24</v>
      </c>
      <c r="AW165" s="638">
        <f t="shared" si="22"/>
        <v>0</v>
      </c>
      <c r="AX165" s="2283"/>
    </row>
    <row r="166" spans="1:50" x14ac:dyDescent="0.25">
      <c r="A166" s="746"/>
      <c r="B166" s="93"/>
      <c r="C166" s="733" t="s">
        <v>431</v>
      </c>
      <c r="D166" s="2747" t="s">
        <v>432</v>
      </c>
      <c r="E166" s="2748" t="s">
        <v>433</v>
      </c>
      <c r="F166" s="3674" t="s">
        <v>65</v>
      </c>
      <c r="G166" s="2981" t="s">
        <v>65</v>
      </c>
      <c r="H166" s="3317" t="s">
        <v>65</v>
      </c>
      <c r="I166" s="2980" t="s">
        <v>65</v>
      </c>
      <c r="J166" s="2455"/>
      <c r="K166" s="2454"/>
      <c r="L166" s="3119"/>
      <c r="M166" s="3674" t="s">
        <v>65</v>
      </c>
      <c r="N166" s="2981" t="s">
        <v>65</v>
      </c>
      <c r="O166" s="3317" t="s">
        <v>65</v>
      </c>
      <c r="P166" s="3832" t="s">
        <v>70</v>
      </c>
      <c r="Q166" s="3832" t="s">
        <v>70</v>
      </c>
      <c r="R166" s="3832" t="s">
        <v>70</v>
      </c>
      <c r="S166" s="4170" t="s">
        <v>55</v>
      </c>
      <c r="T166" s="4135" t="s">
        <v>65</v>
      </c>
      <c r="U166" s="2483" t="s">
        <v>65</v>
      </c>
      <c r="V166" s="2481" t="s">
        <v>65</v>
      </c>
      <c r="W166" s="4136" t="s">
        <v>65</v>
      </c>
      <c r="X166" s="3079"/>
      <c r="Y166" s="3079"/>
      <c r="Z166" s="3672"/>
      <c r="AA166" s="3068" t="s">
        <v>65</v>
      </c>
      <c r="AB166" s="2722" t="s">
        <v>65</v>
      </c>
      <c r="AC166" s="3155" t="s">
        <v>65</v>
      </c>
      <c r="AD166" s="3497" t="s">
        <v>65</v>
      </c>
      <c r="AE166" s="2506"/>
      <c r="AF166" s="2324"/>
      <c r="AG166" s="2451"/>
      <c r="AH166" s="3674" t="s">
        <v>65</v>
      </c>
      <c r="AI166" s="2981" t="s">
        <v>65</v>
      </c>
      <c r="AJ166" s="3317" t="s">
        <v>65</v>
      </c>
      <c r="AK166" s="2980" t="s">
        <v>65</v>
      </c>
      <c r="AL166" s="2455"/>
      <c r="AM166" s="2454"/>
      <c r="AN166" s="3119"/>
      <c r="AO166" s="3675" t="s">
        <v>65</v>
      </c>
      <c r="AP166" s="2981" t="s">
        <v>65</v>
      </c>
      <c r="AQ166" s="3317" t="s">
        <v>65</v>
      </c>
      <c r="AR166" s="3318" t="s">
        <v>65</v>
      </c>
      <c r="AS166" s="2452"/>
      <c r="AT166" s="2455"/>
      <c r="AU166" s="3320"/>
      <c r="AV166" s="1585">
        <f t="shared" si="23"/>
        <v>23</v>
      </c>
      <c r="AW166" s="638">
        <f t="shared" si="22"/>
        <v>0</v>
      </c>
      <c r="AX166" s="2283"/>
    </row>
    <row r="167" spans="1:50" ht="15" customHeight="1" x14ac:dyDescent="0.25">
      <c r="A167" s="746"/>
      <c r="B167" s="93"/>
      <c r="C167" s="733" t="s">
        <v>81</v>
      </c>
      <c r="D167" s="2736" t="s">
        <v>82</v>
      </c>
      <c r="E167" s="2006" t="s">
        <v>83</v>
      </c>
      <c r="F167" s="3071" t="s">
        <v>65</v>
      </c>
      <c r="G167" s="2496" t="s">
        <v>65</v>
      </c>
      <c r="H167" s="2468" t="s">
        <v>65</v>
      </c>
      <c r="I167" s="3262" t="s">
        <v>65</v>
      </c>
      <c r="J167" s="2450"/>
      <c r="K167" s="2450"/>
      <c r="L167" s="2341"/>
      <c r="M167" s="3071" t="s">
        <v>65</v>
      </c>
      <c r="N167" s="2496" t="s">
        <v>65</v>
      </c>
      <c r="O167" s="2468" t="s">
        <v>65</v>
      </c>
      <c r="P167" s="3262" t="s">
        <v>65</v>
      </c>
      <c r="Q167" s="2450"/>
      <c r="R167" s="2450"/>
      <c r="S167" s="2341"/>
      <c r="T167" s="3452" t="s">
        <v>65</v>
      </c>
      <c r="U167" s="2496" t="s">
        <v>65</v>
      </c>
      <c r="V167" s="2468" t="s">
        <v>65</v>
      </c>
      <c r="W167" s="3262" t="s">
        <v>65</v>
      </c>
      <c r="X167" s="2450"/>
      <c r="Y167" s="2450"/>
      <c r="Z167" s="2350"/>
      <c r="AA167" s="3071" t="s">
        <v>65</v>
      </c>
      <c r="AB167" s="2496" t="s">
        <v>65</v>
      </c>
      <c r="AC167" s="2468" t="s">
        <v>65</v>
      </c>
      <c r="AD167" s="3262" t="s">
        <v>65</v>
      </c>
      <c r="AE167" s="2450"/>
      <c r="AF167" s="2450"/>
      <c r="AG167" s="2341"/>
      <c r="AH167" s="3071" t="s">
        <v>65</v>
      </c>
      <c r="AI167" s="2496" t="s">
        <v>65</v>
      </c>
      <c r="AJ167" s="2468" t="s">
        <v>65</v>
      </c>
      <c r="AK167" s="3262" t="s">
        <v>65</v>
      </c>
      <c r="AL167" s="2450"/>
      <c r="AM167" s="2450"/>
      <c r="AN167" s="2341"/>
      <c r="AO167" s="3452" t="s">
        <v>65</v>
      </c>
      <c r="AP167" s="2496" t="s">
        <v>65</v>
      </c>
      <c r="AQ167" s="2468" t="s">
        <v>65</v>
      </c>
      <c r="AR167" s="3774" t="s">
        <v>65</v>
      </c>
      <c r="AS167" s="2500"/>
      <c r="AT167" s="2450"/>
      <c r="AU167" s="739" t="s">
        <v>55</v>
      </c>
      <c r="AV167" s="1585">
        <f t="shared" si="23"/>
        <v>24</v>
      </c>
      <c r="AW167" s="638">
        <f t="shared" si="22"/>
        <v>0</v>
      </c>
      <c r="AX167" s="2283"/>
    </row>
    <row r="168" spans="1:50" ht="15" customHeight="1" x14ac:dyDescent="0.25">
      <c r="A168" s="91"/>
      <c r="B168" s="836" t="s">
        <v>434</v>
      </c>
      <c r="C168" s="793" t="s">
        <v>435</v>
      </c>
      <c r="D168" s="2771" t="s">
        <v>436</v>
      </c>
      <c r="E168" s="3505" t="s">
        <v>437</v>
      </c>
      <c r="F168" s="2981" t="s">
        <v>65</v>
      </c>
      <c r="G168" s="2981" t="s">
        <v>65</v>
      </c>
      <c r="H168" s="3317" t="s">
        <v>65</v>
      </c>
      <c r="I168" s="2980" t="s">
        <v>65</v>
      </c>
      <c r="J168" s="2455"/>
      <c r="K168" s="2455"/>
      <c r="L168" s="3479"/>
      <c r="M168" s="4135" t="s">
        <v>65</v>
      </c>
      <c r="N168" s="2483" t="s">
        <v>65</v>
      </c>
      <c r="O168" s="2481" t="s">
        <v>65</v>
      </c>
      <c r="P168" s="4136" t="s">
        <v>65</v>
      </c>
      <c r="Q168" s="2479"/>
      <c r="R168" s="826" t="s">
        <v>55</v>
      </c>
      <c r="S168" s="1068" t="s">
        <v>55</v>
      </c>
      <c r="T168" s="4137" t="s">
        <v>70</v>
      </c>
      <c r="U168" s="826" t="s">
        <v>70</v>
      </c>
      <c r="V168" s="826" t="s">
        <v>70</v>
      </c>
      <c r="W168" s="826" t="s">
        <v>70</v>
      </c>
      <c r="X168" s="826" t="s">
        <v>70</v>
      </c>
      <c r="Y168" s="826" t="s">
        <v>70</v>
      </c>
      <c r="Z168" s="1068" t="s">
        <v>55</v>
      </c>
      <c r="AA168" s="4137" t="s">
        <v>70</v>
      </c>
      <c r="AB168" s="826" t="s">
        <v>70</v>
      </c>
      <c r="AC168" s="826" t="s">
        <v>70</v>
      </c>
      <c r="AD168" s="826" t="s">
        <v>70</v>
      </c>
      <c r="AE168" s="826" t="s">
        <v>70</v>
      </c>
      <c r="AF168" s="826" t="s">
        <v>70</v>
      </c>
      <c r="AG168" s="4138" t="s">
        <v>55</v>
      </c>
      <c r="AH168" s="2722" t="s">
        <v>65</v>
      </c>
      <c r="AI168" s="2722" t="s">
        <v>65</v>
      </c>
      <c r="AJ168" s="3155" t="s">
        <v>65</v>
      </c>
      <c r="AK168" s="3497" t="s">
        <v>65</v>
      </c>
      <c r="AL168" s="2506"/>
      <c r="AM168" s="2506"/>
      <c r="AN168" s="2283"/>
      <c r="AO168" s="3496" t="s">
        <v>65</v>
      </c>
      <c r="AP168" s="2722" t="s">
        <v>65</v>
      </c>
      <c r="AQ168" s="3155" t="s">
        <v>65</v>
      </c>
      <c r="AR168" s="2982" t="s">
        <v>65</v>
      </c>
      <c r="AS168" s="2509"/>
      <c r="AT168" s="2506"/>
      <c r="AU168" s="2511"/>
      <c r="AV168" s="1585">
        <f t="shared" si="23"/>
        <v>16</v>
      </c>
      <c r="AW168" s="638">
        <f t="shared" si="22"/>
        <v>0</v>
      </c>
      <c r="AX168" s="2283"/>
    </row>
    <row r="169" spans="1:50" ht="15" customHeight="1" x14ac:dyDescent="0.25">
      <c r="A169" s="2283"/>
      <c r="B169" s="91"/>
      <c r="C169" s="733" t="s">
        <v>656</v>
      </c>
      <c r="D169" s="2749" t="s">
        <v>657</v>
      </c>
      <c r="E169" s="2773" t="s">
        <v>658</v>
      </c>
      <c r="F169" s="3957"/>
      <c r="G169" s="4295" t="s">
        <v>123</v>
      </c>
      <c r="H169" s="4295" t="s">
        <v>123</v>
      </c>
      <c r="I169" s="4295" t="s">
        <v>123</v>
      </c>
      <c r="J169" s="4293"/>
      <c r="K169" s="4293"/>
      <c r="L169" s="4294"/>
      <c r="M169" s="2651" t="s">
        <v>211</v>
      </c>
      <c r="N169" s="2643" t="s">
        <v>211</v>
      </c>
      <c r="O169" s="2649" t="s">
        <v>211</v>
      </c>
      <c r="P169" s="2646" t="s">
        <v>211</v>
      </c>
      <c r="Q169" s="2646" t="s">
        <v>211</v>
      </c>
      <c r="R169" s="2646" t="s">
        <v>759</v>
      </c>
      <c r="S169" s="2643" t="s">
        <v>759</v>
      </c>
      <c r="T169" s="3452" t="s">
        <v>65</v>
      </c>
      <c r="U169" s="2496" t="s">
        <v>65</v>
      </c>
      <c r="V169" s="2468" t="s">
        <v>65</v>
      </c>
      <c r="W169" s="3262" t="s">
        <v>65</v>
      </c>
      <c r="X169" s="2450"/>
      <c r="Y169" s="3086"/>
      <c r="Z169" s="3650"/>
      <c r="AA169" s="3452" t="s">
        <v>65</v>
      </c>
      <c r="AB169" s="2496" t="s">
        <v>65</v>
      </c>
      <c r="AC169" s="4066" t="s">
        <v>332</v>
      </c>
      <c r="AD169" s="3677" t="s">
        <v>332</v>
      </c>
      <c r="AE169" s="2450"/>
      <c r="AF169" s="3086"/>
      <c r="AG169" s="2443"/>
      <c r="AH169" s="3452" t="s">
        <v>65</v>
      </c>
      <c r="AI169" s="2496" t="s">
        <v>65</v>
      </c>
      <c r="AJ169" s="2468" t="s">
        <v>65</v>
      </c>
      <c r="AK169" s="3262" t="s">
        <v>65</v>
      </c>
      <c r="AL169" s="2450"/>
      <c r="AM169" s="3086"/>
      <c r="AN169" s="2443"/>
      <c r="AO169" s="3452" t="s">
        <v>65</v>
      </c>
      <c r="AP169" s="2496" t="s">
        <v>65</v>
      </c>
      <c r="AQ169" s="2468" t="s">
        <v>65</v>
      </c>
      <c r="AR169" s="3774" t="s">
        <v>65</v>
      </c>
      <c r="AS169" s="2500"/>
      <c r="AT169" s="2450"/>
      <c r="AU169" s="3650"/>
      <c r="AV169" s="1585">
        <f t="shared" si="23"/>
        <v>26</v>
      </c>
      <c r="AW169" s="638">
        <f t="shared" si="22"/>
        <v>0</v>
      </c>
      <c r="AX169" s="2283"/>
    </row>
    <row r="170" spans="1:50" ht="15" customHeight="1" x14ac:dyDescent="0.25">
      <c r="A170" s="746"/>
      <c r="B170" s="836" t="s">
        <v>434</v>
      </c>
      <c r="C170" s="790" t="s">
        <v>438</v>
      </c>
      <c r="D170" s="2751" t="s">
        <v>78</v>
      </c>
      <c r="E170" s="2801" t="s">
        <v>309</v>
      </c>
      <c r="F170" s="3321" t="s">
        <v>65</v>
      </c>
      <c r="G170" s="3321" t="s">
        <v>65</v>
      </c>
      <c r="H170" s="3321" t="s">
        <v>332</v>
      </c>
      <c r="I170" s="3321" t="s">
        <v>332</v>
      </c>
      <c r="J170" s="186"/>
      <c r="K170" s="186"/>
      <c r="L170" s="91"/>
      <c r="M170" s="3324" t="s">
        <v>65</v>
      </c>
      <c r="N170" s="3321" t="s">
        <v>65</v>
      </c>
      <c r="O170" s="3321" t="s">
        <v>332</v>
      </c>
      <c r="P170" s="3321" t="s">
        <v>332</v>
      </c>
      <c r="Q170" s="186"/>
      <c r="R170" s="186"/>
      <c r="S170" s="91"/>
      <c r="T170" s="3324" t="s">
        <v>65</v>
      </c>
      <c r="U170" s="3321" t="s">
        <v>65</v>
      </c>
      <c r="V170" s="3321" t="s">
        <v>332</v>
      </c>
      <c r="W170" s="3321" t="s">
        <v>332</v>
      </c>
      <c r="X170" s="186"/>
      <c r="Y170" s="3873" t="s">
        <v>55</v>
      </c>
      <c r="Z170" s="3874" t="s">
        <v>55</v>
      </c>
      <c r="AA170" s="3873" t="s">
        <v>70</v>
      </c>
      <c r="AB170" s="3873" t="s">
        <v>70</v>
      </c>
      <c r="AC170" s="3873" t="s">
        <v>70</v>
      </c>
      <c r="AD170" s="3873" t="s">
        <v>70</v>
      </c>
      <c r="AE170" s="3873" t="s">
        <v>70</v>
      </c>
      <c r="AF170" s="3875" t="s">
        <v>70</v>
      </c>
      <c r="AG170" s="3874" t="s">
        <v>55</v>
      </c>
      <c r="AH170" s="3324" t="s">
        <v>65</v>
      </c>
      <c r="AI170" s="3321" t="s">
        <v>65</v>
      </c>
      <c r="AJ170" s="3321" t="s">
        <v>332</v>
      </c>
      <c r="AK170" s="3321" t="s">
        <v>332</v>
      </c>
      <c r="AL170" s="186"/>
      <c r="AM170" s="186"/>
      <c r="AN170" s="91"/>
      <c r="AO170" s="3324" t="s">
        <v>65</v>
      </c>
      <c r="AP170" s="3321" t="s">
        <v>65</v>
      </c>
      <c r="AQ170" s="3321" t="s">
        <v>332</v>
      </c>
      <c r="AR170" s="3323" t="s">
        <v>332</v>
      </c>
      <c r="AS170" s="2163"/>
      <c r="AT170" s="186"/>
      <c r="AU170" s="2321"/>
      <c r="AV170" s="1585">
        <f t="shared" si="23"/>
        <v>20</v>
      </c>
      <c r="AW170" s="638">
        <f t="shared" si="22"/>
        <v>0</v>
      </c>
      <c r="AX170" s="2283"/>
    </row>
    <row r="171" spans="1:50" ht="15" customHeight="1" x14ac:dyDescent="0.25">
      <c r="A171" s="746"/>
      <c r="B171" s="836" t="s">
        <v>434</v>
      </c>
      <c r="C171" s="733" t="s">
        <v>441</v>
      </c>
      <c r="D171" s="2736" t="s">
        <v>442</v>
      </c>
      <c r="E171" s="2804" t="s">
        <v>73</v>
      </c>
      <c r="F171" s="3325" t="s">
        <v>65</v>
      </c>
      <c r="G171" s="3325" t="s">
        <v>65</v>
      </c>
      <c r="H171" s="3325" t="s">
        <v>332</v>
      </c>
      <c r="I171" s="3325" t="s">
        <v>332</v>
      </c>
      <c r="J171" s="159"/>
      <c r="K171" s="159"/>
      <c r="L171" s="2300"/>
      <c r="M171" s="3328" t="s">
        <v>65</v>
      </c>
      <c r="N171" s="3325" t="s">
        <v>65</v>
      </c>
      <c r="O171" s="3325" t="s">
        <v>332</v>
      </c>
      <c r="P171" s="3325" t="s">
        <v>332</v>
      </c>
      <c r="Q171" s="159"/>
      <c r="R171" s="159"/>
      <c r="S171" s="2300"/>
      <c r="T171" s="3328" t="s">
        <v>65</v>
      </c>
      <c r="U171" s="3325" t="s">
        <v>65</v>
      </c>
      <c r="V171" s="3325" t="s">
        <v>332</v>
      </c>
      <c r="W171" s="3325" t="s">
        <v>332</v>
      </c>
      <c r="X171" s="159"/>
      <c r="Y171" s="159"/>
      <c r="Z171" s="139"/>
      <c r="AA171" s="3325" t="s">
        <v>65</v>
      </c>
      <c r="AB171" s="3325" t="s">
        <v>65</v>
      </c>
      <c r="AC171" s="3327" t="s">
        <v>332</v>
      </c>
      <c r="AD171" s="3677" t="s">
        <v>332</v>
      </c>
      <c r="AE171" s="159"/>
      <c r="AF171" s="159"/>
      <c r="AG171" s="2300"/>
      <c r="AH171" s="3328" t="s">
        <v>65</v>
      </c>
      <c r="AI171" s="3325" t="s">
        <v>65</v>
      </c>
      <c r="AJ171" s="3325" t="s">
        <v>332</v>
      </c>
      <c r="AK171" s="3325" t="s">
        <v>332</v>
      </c>
      <c r="AL171" s="159"/>
      <c r="AM171" s="159"/>
      <c r="AN171" s="2300"/>
      <c r="AO171" s="3328" t="s">
        <v>65</v>
      </c>
      <c r="AP171" s="3325" t="s">
        <v>65</v>
      </c>
      <c r="AQ171" s="3325" t="s">
        <v>332</v>
      </c>
      <c r="AR171" s="3327" t="s">
        <v>332</v>
      </c>
      <c r="AS171" s="1597"/>
      <c r="AT171" s="159"/>
      <c r="AU171" s="139"/>
      <c r="AV171" s="1585">
        <f t="shared" si="23"/>
        <v>24</v>
      </c>
      <c r="AW171" s="638">
        <f t="shared" si="22"/>
        <v>0</v>
      </c>
      <c r="AX171" s="2283"/>
    </row>
    <row r="172" spans="1:50" ht="15" customHeight="1" x14ac:dyDescent="0.25">
      <c r="A172" s="746"/>
      <c r="B172" s="1212" t="s">
        <v>434</v>
      </c>
      <c r="C172" s="733" t="s">
        <v>443</v>
      </c>
      <c r="D172" s="2741" t="s">
        <v>444</v>
      </c>
      <c r="E172" s="2744" t="s">
        <v>445</v>
      </c>
      <c r="F172" s="3329" t="s">
        <v>332</v>
      </c>
      <c r="G172" s="3330" t="s">
        <v>332</v>
      </c>
      <c r="H172" s="3331" t="s">
        <v>65</v>
      </c>
      <c r="I172" s="3332" t="s">
        <v>65</v>
      </c>
      <c r="J172" s="158"/>
      <c r="K172" s="158"/>
      <c r="L172" s="127"/>
      <c r="M172" s="3437" t="s">
        <v>332</v>
      </c>
      <c r="N172" s="3334" t="s">
        <v>332</v>
      </c>
      <c r="O172" s="3331" t="s">
        <v>65</v>
      </c>
      <c r="P172" s="3332" t="s">
        <v>65</v>
      </c>
      <c r="Q172" s="158"/>
      <c r="R172" s="158"/>
      <c r="S172" s="127"/>
      <c r="T172" s="3437" t="s">
        <v>332</v>
      </c>
      <c r="U172" s="3334" t="s">
        <v>332</v>
      </c>
      <c r="V172" s="3330" t="s">
        <v>65</v>
      </c>
      <c r="W172" s="3331" t="s">
        <v>65</v>
      </c>
      <c r="X172" s="158"/>
      <c r="Y172" s="158"/>
      <c r="Z172" s="665"/>
      <c r="AA172" s="3330" t="s">
        <v>332</v>
      </c>
      <c r="AB172" s="3330" t="s">
        <v>332</v>
      </c>
      <c r="AC172" s="3330" t="s">
        <v>65</v>
      </c>
      <c r="AD172" s="3331" t="s">
        <v>65</v>
      </c>
      <c r="AE172" s="158"/>
      <c r="AF172" s="158"/>
      <c r="AG172" s="665"/>
      <c r="AH172" s="3330" t="s">
        <v>332</v>
      </c>
      <c r="AI172" s="3330" t="s">
        <v>332</v>
      </c>
      <c r="AJ172" s="3331" t="s">
        <v>65</v>
      </c>
      <c r="AK172" s="3332" t="s">
        <v>65</v>
      </c>
      <c r="AL172" s="2001"/>
      <c r="AM172" s="2001"/>
      <c r="AN172" s="3835"/>
      <c r="AO172" s="3868" t="s">
        <v>70</v>
      </c>
      <c r="AP172" s="3869" t="s">
        <v>70</v>
      </c>
      <c r="AQ172" s="3870" t="s">
        <v>70</v>
      </c>
      <c r="AR172" s="3869" t="s">
        <v>70</v>
      </c>
      <c r="AS172" s="3871" t="s">
        <v>55</v>
      </c>
      <c r="AT172" s="1608" t="s">
        <v>70</v>
      </c>
      <c r="AU172" s="3872" t="s">
        <v>55</v>
      </c>
      <c r="AV172" s="1585">
        <f t="shared" si="23"/>
        <v>20</v>
      </c>
      <c r="AW172" s="638">
        <f t="shared" si="22"/>
        <v>0</v>
      </c>
      <c r="AX172" s="2283"/>
    </row>
    <row r="173" spans="1:50" ht="15" customHeight="1" x14ac:dyDescent="0.25">
      <c r="A173" s="746"/>
      <c r="B173" s="1212" t="s">
        <v>434</v>
      </c>
      <c r="C173" s="733" t="s">
        <v>799</v>
      </c>
      <c r="D173" s="2743" t="s">
        <v>320</v>
      </c>
      <c r="E173" s="2814" t="s">
        <v>446</v>
      </c>
      <c r="F173" s="3334" t="s">
        <v>332</v>
      </c>
      <c r="G173" s="3330" t="s">
        <v>332</v>
      </c>
      <c r="H173" s="146"/>
      <c r="I173" s="1767" t="s">
        <v>824</v>
      </c>
      <c r="J173" s="3331" t="s">
        <v>65</v>
      </c>
      <c r="K173" s="158"/>
      <c r="L173" s="127"/>
      <c r="M173" s="3437" t="s">
        <v>332</v>
      </c>
      <c r="N173" s="3334" t="s">
        <v>332</v>
      </c>
      <c r="O173" s="146"/>
      <c r="P173" s="1767" t="s">
        <v>824</v>
      </c>
      <c r="Q173" s="3331" t="s">
        <v>65</v>
      </c>
      <c r="R173" s="158"/>
      <c r="S173" s="127"/>
      <c r="T173" s="3437" t="s">
        <v>332</v>
      </c>
      <c r="U173" s="3334" t="s">
        <v>332</v>
      </c>
      <c r="V173" s="523"/>
      <c r="W173" s="1767" t="s">
        <v>824</v>
      </c>
      <c r="X173" s="3331" t="s">
        <v>65</v>
      </c>
      <c r="Y173" s="158"/>
      <c r="Z173" s="665"/>
      <c r="AA173" s="3330" t="s">
        <v>332</v>
      </c>
      <c r="AB173" s="3330" t="s">
        <v>332</v>
      </c>
      <c r="AC173" s="3330" t="s">
        <v>65</v>
      </c>
      <c r="AD173" s="3331" t="s">
        <v>65</v>
      </c>
      <c r="AE173" s="158"/>
      <c r="AF173" s="158"/>
      <c r="AG173" s="665"/>
      <c r="AH173" s="3330" t="s">
        <v>332</v>
      </c>
      <c r="AI173" s="3330" t="s">
        <v>332</v>
      </c>
      <c r="AJ173" s="3331" t="s">
        <v>65</v>
      </c>
      <c r="AK173" s="3332" t="s">
        <v>65</v>
      </c>
      <c r="AL173" s="158"/>
      <c r="AM173" s="158"/>
      <c r="AN173" s="127"/>
      <c r="AO173" s="1621" t="s">
        <v>70</v>
      </c>
      <c r="AP173" s="1608" t="s">
        <v>70</v>
      </c>
      <c r="AQ173" s="745" t="s">
        <v>70</v>
      </c>
      <c r="AR173" s="3869" t="s">
        <v>70</v>
      </c>
      <c r="AS173" s="3871" t="s">
        <v>55</v>
      </c>
      <c r="AT173" s="1608" t="s">
        <v>70</v>
      </c>
      <c r="AU173" s="1609" t="s">
        <v>55</v>
      </c>
      <c r="AV173" s="1585">
        <f t="shared" si="23"/>
        <v>20</v>
      </c>
      <c r="AW173" s="638">
        <f t="shared" si="22"/>
        <v>0</v>
      </c>
      <c r="AX173" s="2283"/>
    </row>
    <row r="174" spans="1:50" ht="15" customHeight="1" thickBot="1" x14ac:dyDescent="0.3">
      <c r="A174" s="91"/>
      <c r="B174" s="646"/>
      <c r="C174" s="792"/>
      <c r="D174" s="2815" t="s">
        <v>759</v>
      </c>
      <c r="E174" s="2748" t="s">
        <v>759</v>
      </c>
      <c r="F174" s="3221" t="s">
        <v>759</v>
      </c>
      <c r="G174" s="3136" t="s">
        <v>759</v>
      </c>
      <c r="H174" s="3137" t="s">
        <v>759</v>
      </c>
      <c r="I174" s="3135" t="s">
        <v>759</v>
      </c>
      <c r="J174" s="3136" t="s">
        <v>759</v>
      </c>
      <c r="K174" s="3136" t="s">
        <v>759</v>
      </c>
      <c r="L174" s="3137" t="s">
        <v>759</v>
      </c>
      <c r="M174" s="3221" t="s">
        <v>759</v>
      </c>
      <c r="N174" s="3136" t="s">
        <v>759</v>
      </c>
      <c r="O174" s="3137" t="s">
        <v>759</v>
      </c>
      <c r="P174" s="3135" t="s">
        <v>759</v>
      </c>
      <c r="Q174" s="3136" t="s">
        <v>759</v>
      </c>
      <c r="R174" s="3136" t="s">
        <v>759</v>
      </c>
      <c r="S174" s="3137" t="s">
        <v>759</v>
      </c>
      <c r="T174" s="3221" t="s">
        <v>759</v>
      </c>
      <c r="U174" s="3136" t="s">
        <v>759</v>
      </c>
      <c r="V174" s="3137" t="s">
        <v>759</v>
      </c>
      <c r="W174" s="3135" t="s">
        <v>759</v>
      </c>
      <c r="X174" s="3136" t="s">
        <v>759</v>
      </c>
      <c r="Y174" s="3136" t="s">
        <v>759</v>
      </c>
      <c r="Z174" s="3194" t="s">
        <v>759</v>
      </c>
      <c r="AA174" s="3221" t="s">
        <v>759</v>
      </c>
      <c r="AB174" s="3136" t="s">
        <v>759</v>
      </c>
      <c r="AC174" s="3137" t="s">
        <v>759</v>
      </c>
      <c r="AD174" s="3135" t="s">
        <v>759</v>
      </c>
      <c r="AE174" s="3136" t="s">
        <v>759</v>
      </c>
      <c r="AF174" s="3136" t="s">
        <v>759</v>
      </c>
      <c r="AG174" s="3194" t="s">
        <v>759</v>
      </c>
      <c r="AH174" s="3221" t="s">
        <v>759</v>
      </c>
      <c r="AI174" s="3136" t="s">
        <v>759</v>
      </c>
      <c r="AJ174" s="3137" t="s">
        <v>759</v>
      </c>
      <c r="AK174" s="3135" t="s">
        <v>759</v>
      </c>
      <c r="AL174" s="3136" t="s">
        <v>759</v>
      </c>
      <c r="AM174" s="3136" t="s">
        <v>759</v>
      </c>
      <c r="AN174" s="3194" t="s">
        <v>759</v>
      </c>
      <c r="AO174" s="3221" t="s">
        <v>759</v>
      </c>
      <c r="AP174" s="3136" t="s">
        <v>759</v>
      </c>
      <c r="AQ174" s="3137" t="s">
        <v>759</v>
      </c>
      <c r="AR174" s="3796" t="s">
        <v>759</v>
      </c>
      <c r="AS174" s="3138" t="s">
        <v>759</v>
      </c>
      <c r="AT174" s="3136" t="s">
        <v>759</v>
      </c>
      <c r="AU174" s="3194" t="s">
        <v>759</v>
      </c>
      <c r="AV174" s="3666"/>
      <c r="AW174" s="3667"/>
      <c r="AX174" s="2283"/>
    </row>
    <row r="175" spans="1:50" ht="15" customHeight="1" x14ac:dyDescent="0.25">
      <c r="A175" s="91"/>
      <c r="B175" s="93"/>
      <c r="C175" s="733" t="s">
        <v>447</v>
      </c>
      <c r="D175" s="3758" t="s">
        <v>448</v>
      </c>
      <c r="E175" s="3759" t="s">
        <v>449</v>
      </c>
      <c r="F175" s="3888" t="s">
        <v>794</v>
      </c>
      <c r="G175" s="3889" t="s">
        <v>794</v>
      </c>
      <c r="H175" s="3889" t="s">
        <v>794</v>
      </c>
      <c r="I175" s="3889" t="s">
        <v>794</v>
      </c>
      <c r="J175" s="3890"/>
      <c r="K175" s="3891"/>
      <c r="L175" s="3892"/>
      <c r="M175" s="4196" t="s">
        <v>70</v>
      </c>
      <c r="N175" s="4197" t="s">
        <v>70</v>
      </c>
      <c r="O175" s="4197" t="s">
        <v>70</v>
      </c>
      <c r="P175" s="4197" t="s">
        <v>70</v>
      </c>
      <c r="Q175" s="4197" t="s">
        <v>70</v>
      </c>
      <c r="R175" s="4197" t="s">
        <v>70</v>
      </c>
      <c r="S175" s="4198"/>
      <c r="T175" s="4194" t="s">
        <v>70</v>
      </c>
      <c r="U175" s="3893" t="s">
        <v>70</v>
      </c>
      <c r="V175" s="3893" t="s">
        <v>70</v>
      </c>
      <c r="W175" s="3893" t="s">
        <v>70</v>
      </c>
      <c r="X175" s="3893" t="s">
        <v>70</v>
      </c>
      <c r="Y175" s="3893" t="s">
        <v>70</v>
      </c>
      <c r="Z175" s="3894"/>
      <c r="AA175" s="3893" t="s">
        <v>70</v>
      </c>
      <c r="AB175" s="3893" t="s">
        <v>70</v>
      </c>
      <c r="AC175" s="3893" t="s">
        <v>70</v>
      </c>
      <c r="AD175" s="3893" t="s">
        <v>70</v>
      </c>
      <c r="AE175" s="3893" t="s">
        <v>70</v>
      </c>
      <c r="AF175" s="3893" t="s">
        <v>70</v>
      </c>
      <c r="AG175" s="3895"/>
      <c r="AH175" s="4637" t="s">
        <v>450</v>
      </c>
      <c r="AI175" s="4638"/>
      <c r="AJ175" s="4638"/>
      <c r="AK175" s="4638"/>
      <c r="AL175" s="4639"/>
      <c r="AM175" s="4640" t="s">
        <v>730</v>
      </c>
      <c r="AN175" s="4641" t="s">
        <v>450</v>
      </c>
      <c r="AO175" s="4642"/>
      <c r="AP175" s="4643" t="s">
        <v>450</v>
      </c>
      <c r="AQ175" s="4644" t="s">
        <v>450</v>
      </c>
      <c r="AR175" s="4645" t="s">
        <v>450</v>
      </c>
      <c r="AS175" s="4646"/>
      <c r="AT175" s="4647"/>
      <c r="AU175" s="4648"/>
      <c r="AV175" s="1585">
        <f t="shared" ref="AV175:AV208" si="26">COUNTIF(F175:AU175,"&lt;&gt;CP")-COUNTIF(F175:AU175,"")-COUNTIF(F175:AU175,"R")-COUNTIF(F175:AU175,"AT")-COUNTIF(F175:AU175,"AM")-COUNTIF(F175:AU175,"RD")</f>
        <v>10</v>
      </c>
      <c r="AW175" s="638">
        <f t="shared" ref="AW175:AW208" si="27">COUNTIF(F175:AU175,"A12")+COUNTIF(F175:AU175,"B12")</f>
        <v>0</v>
      </c>
      <c r="AX175" s="2283"/>
    </row>
    <row r="176" spans="1:50" ht="15" customHeight="1" thickBot="1" x14ac:dyDescent="0.3">
      <c r="A176" s="91"/>
      <c r="B176" s="2893" t="s">
        <v>451</v>
      </c>
      <c r="C176" s="733" t="s">
        <v>452</v>
      </c>
      <c r="D176" s="3760" t="s">
        <v>453</v>
      </c>
      <c r="E176" s="3761" t="s">
        <v>454</v>
      </c>
      <c r="F176" s="3957"/>
      <c r="G176" s="3743" t="s">
        <v>101</v>
      </c>
      <c r="H176" s="3743" t="s">
        <v>101</v>
      </c>
      <c r="I176" s="3743" t="s">
        <v>101</v>
      </c>
      <c r="J176" s="3743" t="s">
        <v>101</v>
      </c>
      <c r="K176" s="3880"/>
      <c r="L176" s="3881"/>
      <c r="M176" s="3742" t="s">
        <v>101</v>
      </c>
      <c r="N176" s="3743" t="s">
        <v>101</v>
      </c>
      <c r="O176" s="3762"/>
      <c r="P176" s="3762"/>
      <c r="Q176" s="3762"/>
      <c r="R176" s="3764" t="s">
        <v>295</v>
      </c>
      <c r="S176" s="4199" t="s">
        <v>295</v>
      </c>
      <c r="T176" s="4195" t="s">
        <v>101</v>
      </c>
      <c r="U176" s="3896" t="s">
        <v>101</v>
      </c>
      <c r="V176" s="3897"/>
      <c r="W176" s="3897"/>
      <c r="X176" s="3897"/>
      <c r="Y176" s="3898" t="s">
        <v>295</v>
      </c>
      <c r="Z176" s="3899" t="s">
        <v>295</v>
      </c>
      <c r="AA176" s="3882"/>
      <c r="AB176" s="3743" t="s">
        <v>101</v>
      </c>
      <c r="AC176" s="3743" t="s">
        <v>101</v>
      </c>
      <c r="AD176" s="3744"/>
      <c r="AE176" s="3744"/>
      <c r="AF176" s="3764"/>
      <c r="AG176" s="3765" t="s">
        <v>295</v>
      </c>
      <c r="AH176" s="3879"/>
      <c r="AI176" s="3743" t="s">
        <v>101</v>
      </c>
      <c r="AJ176" s="3743"/>
      <c r="AK176" s="3743" t="s">
        <v>101</v>
      </c>
      <c r="AL176" s="3743" t="s">
        <v>101</v>
      </c>
      <c r="AM176" s="3763" t="s">
        <v>295</v>
      </c>
      <c r="AN176" s="3900"/>
      <c r="AO176" s="4140" t="s">
        <v>70</v>
      </c>
      <c r="AP176" s="3235" t="s">
        <v>70</v>
      </c>
      <c r="AQ176" s="3234" t="s">
        <v>70</v>
      </c>
      <c r="AR176" s="4141" t="s">
        <v>70</v>
      </c>
      <c r="AS176" s="4142" t="s">
        <v>70</v>
      </c>
      <c r="AT176" s="3058" t="s">
        <v>70</v>
      </c>
      <c r="AU176" s="4143" t="s">
        <v>70</v>
      </c>
      <c r="AV176" s="1585">
        <f t="shared" si="26"/>
        <v>19</v>
      </c>
      <c r="AW176" s="638">
        <f t="shared" si="27"/>
        <v>0</v>
      </c>
      <c r="AX176" s="2283"/>
    </row>
    <row r="177" spans="1:50" ht="15" customHeight="1" x14ac:dyDescent="0.25">
      <c r="A177" s="91"/>
      <c r="B177" s="2893" t="s">
        <v>455</v>
      </c>
      <c r="C177" s="733" t="s">
        <v>456</v>
      </c>
      <c r="D177" s="3722" t="s">
        <v>457</v>
      </c>
      <c r="E177" s="3766" t="s">
        <v>458</v>
      </c>
      <c r="F177" s="2920" t="s">
        <v>101</v>
      </c>
      <c r="G177" s="2920" t="s">
        <v>101</v>
      </c>
      <c r="H177" s="1608" t="s">
        <v>878</v>
      </c>
      <c r="I177" s="1608" t="s">
        <v>878</v>
      </c>
      <c r="J177" s="1608" t="s">
        <v>70</v>
      </c>
      <c r="K177" s="3869" t="s">
        <v>70</v>
      </c>
      <c r="L177" s="3872" t="s">
        <v>55</v>
      </c>
      <c r="M177" s="3908" t="s">
        <v>70</v>
      </c>
      <c r="N177" s="3906" t="s">
        <v>70</v>
      </c>
      <c r="O177" s="2448" t="s">
        <v>101</v>
      </c>
      <c r="P177" s="2448" t="s">
        <v>101</v>
      </c>
      <c r="Q177" s="2412" t="s">
        <v>101</v>
      </c>
      <c r="R177" s="3884" t="s">
        <v>55</v>
      </c>
      <c r="S177" s="3320"/>
      <c r="T177" s="2460" t="s">
        <v>101</v>
      </c>
      <c r="U177" s="2416" t="s">
        <v>101</v>
      </c>
      <c r="V177" s="2466" t="s">
        <v>101</v>
      </c>
      <c r="W177" s="1767" t="s">
        <v>147</v>
      </c>
      <c r="X177" s="2920" t="s">
        <v>101</v>
      </c>
      <c r="Y177" s="3837" t="s">
        <v>55</v>
      </c>
      <c r="Z177" s="3679"/>
      <c r="AA177" s="2920" t="s">
        <v>101</v>
      </c>
      <c r="AB177" s="2466" t="s">
        <v>101</v>
      </c>
      <c r="AC177" s="2466" t="s">
        <v>101</v>
      </c>
      <c r="AD177" s="2463"/>
      <c r="AE177" s="2920" t="s">
        <v>101</v>
      </c>
      <c r="AF177" s="3837" t="s">
        <v>55</v>
      </c>
      <c r="AG177" s="2419"/>
      <c r="AH177" s="3945" t="s">
        <v>101</v>
      </c>
      <c r="AI177" s="3968" t="s">
        <v>101</v>
      </c>
      <c r="AJ177" s="4585"/>
      <c r="AK177" s="4667" t="s">
        <v>879</v>
      </c>
      <c r="AL177" s="3968" t="s">
        <v>101</v>
      </c>
      <c r="AM177" s="3837" t="s">
        <v>55</v>
      </c>
      <c r="AN177" s="2463"/>
      <c r="AO177" s="4666" t="s">
        <v>879</v>
      </c>
      <c r="AP177" s="4667" t="s">
        <v>879</v>
      </c>
      <c r="AQ177" s="4145" t="s">
        <v>147</v>
      </c>
      <c r="AR177" s="742" t="s">
        <v>70</v>
      </c>
      <c r="AS177" s="4146" t="s">
        <v>55</v>
      </c>
      <c r="AT177" s="4147" t="s">
        <v>70</v>
      </c>
      <c r="AU177" s="1612" t="s">
        <v>55</v>
      </c>
      <c r="AV177" s="1585">
        <f t="shared" si="26"/>
        <v>23</v>
      </c>
      <c r="AW177" s="638">
        <f t="shared" si="27"/>
        <v>0</v>
      </c>
      <c r="AX177" s="2283"/>
    </row>
    <row r="178" spans="1:50" ht="15" customHeight="1" x14ac:dyDescent="0.25">
      <c r="A178" s="91"/>
      <c r="B178" s="2893" t="s">
        <v>474</v>
      </c>
      <c r="C178" s="733" t="s">
        <v>475</v>
      </c>
      <c r="D178" s="3724" t="s">
        <v>476</v>
      </c>
      <c r="E178" s="3771" t="s">
        <v>477</v>
      </c>
      <c r="F178" s="2331" t="s">
        <v>101</v>
      </c>
      <c r="G178" s="131"/>
      <c r="H178" s="2514" t="s">
        <v>101</v>
      </c>
      <c r="I178" s="1767" t="s">
        <v>147</v>
      </c>
      <c r="J178" s="2514" t="s">
        <v>101</v>
      </c>
      <c r="K178" s="3086"/>
      <c r="L178" s="2341"/>
      <c r="M178" s="125"/>
      <c r="N178" s="159"/>
      <c r="O178" s="2514" t="s">
        <v>101</v>
      </c>
      <c r="P178" s="2514" t="s">
        <v>101</v>
      </c>
      <c r="Q178" s="2514" t="s">
        <v>101</v>
      </c>
      <c r="R178" s="3654" t="s">
        <v>101</v>
      </c>
      <c r="S178" s="152"/>
      <c r="T178" s="172" t="s">
        <v>101</v>
      </c>
      <c r="U178" s="3837" t="s">
        <v>55</v>
      </c>
      <c r="V178" s="2472" t="s">
        <v>101</v>
      </c>
      <c r="W178" s="1767" t="s">
        <v>147</v>
      </c>
      <c r="X178" s="2438" t="s">
        <v>101</v>
      </c>
      <c r="Y178" s="3086"/>
      <c r="Z178" s="2350"/>
      <c r="AA178" s="2514" t="s">
        <v>101</v>
      </c>
      <c r="AB178" s="2514" t="s">
        <v>101</v>
      </c>
      <c r="AC178" s="2472" t="s">
        <v>101</v>
      </c>
      <c r="AD178" s="3837" t="s">
        <v>55</v>
      </c>
      <c r="AE178" s="2438" t="s">
        <v>101</v>
      </c>
      <c r="AF178" s="3086"/>
      <c r="AG178" s="2350"/>
      <c r="AH178" s="743" t="s">
        <v>70</v>
      </c>
      <c r="AI178" s="736" t="s">
        <v>70</v>
      </c>
      <c r="AJ178" s="736" t="s">
        <v>70</v>
      </c>
      <c r="AK178" s="736" t="s">
        <v>70</v>
      </c>
      <c r="AL178" s="736" t="s">
        <v>70</v>
      </c>
      <c r="AM178" s="736" t="s">
        <v>70</v>
      </c>
      <c r="AN178" s="737" t="s">
        <v>55</v>
      </c>
      <c r="AO178" s="743" t="s">
        <v>70</v>
      </c>
      <c r="AP178" s="736" t="s">
        <v>70</v>
      </c>
      <c r="AQ178" s="991" t="s">
        <v>70</v>
      </c>
      <c r="AR178" s="736" t="s">
        <v>70</v>
      </c>
      <c r="AS178" s="4148" t="s">
        <v>55</v>
      </c>
      <c r="AT178" s="3911" t="s">
        <v>70</v>
      </c>
      <c r="AU178" s="739" t="s">
        <v>55</v>
      </c>
      <c r="AV178" s="1585">
        <f t="shared" si="26"/>
        <v>16</v>
      </c>
      <c r="AW178" s="638">
        <f t="shared" si="27"/>
        <v>0</v>
      </c>
      <c r="AX178" s="2283"/>
    </row>
    <row r="179" spans="1:50" ht="15" customHeight="1" x14ac:dyDescent="0.25">
      <c r="A179" s="91"/>
      <c r="B179" s="149" t="s">
        <v>459</v>
      </c>
      <c r="C179" s="792" t="s">
        <v>460</v>
      </c>
      <c r="D179" s="486" t="s">
        <v>461</v>
      </c>
      <c r="E179" s="654" t="s">
        <v>462</v>
      </c>
      <c r="F179" s="329" t="s">
        <v>101</v>
      </c>
      <c r="G179" s="349" t="s">
        <v>101</v>
      </c>
      <c r="H179" s="349" t="s">
        <v>101</v>
      </c>
      <c r="I179" s="349" t="s">
        <v>101</v>
      </c>
      <c r="J179" s="349" t="s">
        <v>101</v>
      </c>
      <c r="K179" s="95"/>
      <c r="L179" s="160"/>
      <c r="M179" s="329" t="s">
        <v>101</v>
      </c>
      <c r="N179" s="501" t="s">
        <v>101</v>
      </c>
      <c r="O179" s="95"/>
      <c r="P179" s="349" t="s">
        <v>101</v>
      </c>
      <c r="Q179" s="349" t="s">
        <v>101</v>
      </c>
      <c r="R179" s="25"/>
      <c r="S179" s="27"/>
      <c r="T179" s="329" t="s">
        <v>101</v>
      </c>
      <c r="U179" s="349" t="s">
        <v>101</v>
      </c>
      <c r="V179" s="500" t="s">
        <v>101</v>
      </c>
      <c r="W179" s="349" t="s">
        <v>101</v>
      </c>
      <c r="X179" s="501" t="s">
        <v>101</v>
      </c>
      <c r="Y179" s="95"/>
      <c r="Z179" s="96"/>
      <c r="AA179" s="329" t="s">
        <v>101</v>
      </c>
      <c r="AB179" s="349" t="s">
        <v>101</v>
      </c>
      <c r="AC179" s="95"/>
      <c r="AD179" s="349" t="s">
        <v>101</v>
      </c>
      <c r="AE179" s="349" t="s">
        <v>101</v>
      </c>
      <c r="AF179" s="25"/>
      <c r="AG179" s="27"/>
      <c r="AH179" s="3876" t="s">
        <v>101</v>
      </c>
      <c r="AI179" s="3877" t="s">
        <v>101</v>
      </c>
      <c r="AJ179" s="3877" t="s">
        <v>101</v>
      </c>
      <c r="AK179" s="3877" t="s">
        <v>101</v>
      </c>
      <c r="AL179" s="3877" t="s">
        <v>101</v>
      </c>
      <c r="AM179" s="146"/>
      <c r="AN179" s="147"/>
      <c r="AO179" s="3878" t="s">
        <v>101</v>
      </c>
      <c r="AP179" s="3877" t="s">
        <v>101</v>
      </c>
      <c r="AQ179" s="3877" t="s">
        <v>101</v>
      </c>
      <c r="AR179" s="4144" t="s">
        <v>101</v>
      </c>
      <c r="AS179" s="2023"/>
      <c r="AT179" s="326"/>
      <c r="AU179" s="27"/>
      <c r="AV179" s="1585">
        <f t="shared" si="26"/>
        <v>27</v>
      </c>
      <c r="AW179" s="638">
        <f t="shared" si="27"/>
        <v>0</v>
      </c>
      <c r="AX179" s="2283"/>
    </row>
    <row r="180" spans="1:50" ht="15" customHeight="1" x14ac:dyDescent="0.25">
      <c r="A180" s="91"/>
      <c r="B180" s="150" t="s">
        <v>463</v>
      </c>
      <c r="C180" s="733" t="s">
        <v>49</v>
      </c>
      <c r="D180" s="655" t="s">
        <v>464</v>
      </c>
      <c r="E180" s="653" t="s">
        <v>196</v>
      </c>
      <c r="F180" s="385" t="s">
        <v>101</v>
      </c>
      <c r="G180" s="386" t="s">
        <v>101</v>
      </c>
      <c r="H180" s="140"/>
      <c r="I180" s="386" t="s">
        <v>101</v>
      </c>
      <c r="J180" s="386" t="s">
        <v>101</v>
      </c>
      <c r="K180" s="33"/>
      <c r="L180" s="37"/>
      <c r="M180" s="385" t="s">
        <v>101</v>
      </c>
      <c r="N180" s="631" t="s">
        <v>101</v>
      </c>
      <c r="O180" s="386" t="s">
        <v>101</v>
      </c>
      <c r="P180" s="386" t="s">
        <v>101</v>
      </c>
      <c r="Q180" s="386" t="s">
        <v>101</v>
      </c>
      <c r="R180" s="3869" t="s">
        <v>55</v>
      </c>
      <c r="S180" s="3872" t="s">
        <v>55</v>
      </c>
      <c r="T180" s="3868" t="s">
        <v>55</v>
      </c>
      <c r="U180" s="386" t="s">
        <v>101</v>
      </c>
      <c r="V180" s="386" t="s">
        <v>101</v>
      </c>
      <c r="W180" s="386" t="s">
        <v>44</v>
      </c>
      <c r="X180" s="631" t="s">
        <v>101</v>
      </c>
      <c r="Y180" s="33"/>
      <c r="Z180" s="35"/>
      <c r="AA180" s="386" t="s">
        <v>101</v>
      </c>
      <c r="AB180" s="386" t="s">
        <v>101</v>
      </c>
      <c r="AC180" s="386" t="s">
        <v>101</v>
      </c>
      <c r="AD180" s="386" t="s">
        <v>44</v>
      </c>
      <c r="AE180" s="386" t="s">
        <v>101</v>
      </c>
      <c r="AF180" s="33"/>
      <c r="AG180" s="40"/>
      <c r="AH180" s="386" t="s">
        <v>44</v>
      </c>
      <c r="AI180" s="386" t="s">
        <v>44</v>
      </c>
      <c r="AJ180" s="140"/>
      <c r="AK180" s="386" t="s">
        <v>44</v>
      </c>
      <c r="AL180" s="386" t="s">
        <v>44</v>
      </c>
      <c r="AM180" s="1614" t="s">
        <v>55</v>
      </c>
      <c r="AN180" s="1615" t="s">
        <v>55</v>
      </c>
      <c r="AO180" s="1668" t="s">
        <v>70</v>
      </c>
      <c r="AP180" s="1614" t="s">
        <v>70</v>
      </c>
      <c r="AQ180" s="1620" t="s">
        <v>70</v>
      </c>
      <c r="AR180" s="1614" t="s">
        <v>70</v>
      </c>
      <c r="AS180" s="3827" t="s">
        <v>55</v>
      </c>
      <c r="AT180" s="3828" t="s">
        <v>70</v>
      </c>
      <c r="AU180" s="1615" t="s">
        <v>55</v>
      </c>
      <c r="AV180" s="1585">
        <f t="shared" si="26"/>
        <v>22</v>
      </c>
      <c r="AW180" s="638">
        <f t="shared" si="27"/>
        <v>0</v>
      </c>
      <c r="AX180" s="2283"/>
    </row>
    <row r="181" spans="1:50" ht="15" customHeight="1" x14ac:dyDescent="0.25">
      <c r="A181" s="91"/>
      <c r="B181" s="91"/>
      <c r="C181" s="4382" t="s">
        <v>880</v>
      </c>
      <c r="D181" s="2785" t="s">
        <v>179</v>
      </c>
      <c r="E181" s="1258" t="s">
        <v>180</v>
      </c>
      <c r="F181" s="19"/>
      <c r="G181" s="20" t="s">
        <v>101</v>
      </c>
      <c r="H181" s="17"/>
      <c r="I181" s="20" t="s">
        <v>101</v>
      </c>
      <c r="J181" s="20" t="s">
        <v>101</v>
      </c>
      <c r="K181" s="18" t="s">
        <v>50</v>
      </c>
      <c r="L181" s="17"/>
      <c r="M181" s="329" t="s">
        <v>51</v>
      </c>
      <c r="N181" s="349" t="s">
        <v>51</v>
      </c>
      <c r="O181" s="349" t="s">
        <v>51</v>
      </c>
      <c r="P181" s="349" t="s">
        <v>51</v>
      </c>
      <c r="Q181" s="349" t="s">
        <v>101</v>
      </c>
      <c r="R181" s="17" t="s">
        <v>101</v>
      </c>
      <c r="S181" s="21"/>
      <c r="T181" s="44" t="s">
        <v>101</v>
      </c>
      <c r="U181" s="692" t="s">
        <v>101</v>
      </c>
      <c r="V181" s="17"/>
      <c r="W181" s="20" t="s">
        <v>101</v>
      </c>
      <c r="X181" s="20" t="s">
        <v>101</v>
      </c>
      <c r="Y181" s="17"/>
      <c r="Z181" s="21"/>
      <c r="AA181" s="20" t="s">
        <v>101</v>
      </c>
      <c r="AB181" s="24" t="s">
        <v>101</v>
      </c>
      <c r="AC181" s="24"/>
      <c r="AD181" s="20" t="s">
        <v>101</v>
      </c>
      <c r="AE181" s="20" t="s">
        <v>101</v>
      </c>
      <c r="AF181" s="18" t="s">
        <v>87</v>
      </c>
      <c r="AG181" s="17"/>
      <c r="AH181" s="44" t="s">
        <v>101</v>
      </c>
      <c r="AI181" s="22" t="s">
        <v>101</v>
      </c>
      <c r="AJ181" s="22"/>
      <c r="AK181" s="22" t="s">
        <v>101</v>
      </c>
      <c r="AL181" s="17" t="s">
        <v>101</v>
      </c>
      <c r="AM181" s="95"/>
      <c r="AN181" s="17"/>
      <c r="AO181" s="19" t="s">
        <v>101</v>
      </c>
      <c r="AP181" s="22" t="s">
        <v>101</v>
      </c>
      <c r="AQ181" s="22"/>
      <c r="AR181" s="22" t="s">
        <v>101</v>
      </c>
      <c r="AS181" s="1589" t="s">
        <v>70</v>
      </c>
      <c r="AT181" s="940" t="s">
        <v>50</v>
      </c>
      <c r="AU181" s="145"/>
      <c r="AV181" s="1585">
        <f t="shared" si="26"/>
        <v>26</v>
      </c>
      <c r="AW181" s="638">
        <f t="shared" si="27"/>
        <v>0</v>
      </c>
      <c r="AX181" s="2283"/>
    </row>
    <row r="182" spans="1:50" ht="15" customHeight="1" x14ac:dyDescent="0.25">
      <c r="A182" s="91"/>
      <c r="B182" s="150" t="s">
        <v>468</v>
      </c>
      <c r="C182" s="733" t="s">
        <v>469</v>
      </c>
      <c r="D182" s="2823" t="s">
        <v>470</v>
      </c>
      <c r="E182" s="2760" t="s">
        <v>73</v>
      </c>
      <c r="F182" s="437" t="s">
        <v>101</v>
      </c>
      <c r="G182" s="438" t="s">
        <v>101</v>
      </c>
      <c r="H182" s="33" t="s">
        <v>55</v>
      </c>
      <c r="I182" s="489" t="s">
        <v>101</v>
      </c>
      <c r="J182" s="332" t="s">
        <v>101</v>
      </c>
      <c r="K182" s="31"/>
      <c r="L182" s="46"/>
      <c r="M182" s="429" t="s">
        <v>101</v>
      </c>
      <c r="N182" s="714" t="s">
        <v>101</v>
      </c>
      <c r="O182" s="33" t="s">
        <v>55</v>
      </c>
      <c r="P182" s="488" t="s">
        <v>101</v>
      </c>
      <c r="Q182" s="332" t="s">
        <v>101</v>
      </c>
      <c r="R182" s="33"/>
      <c r="S182" s="35"/>
      <c r="T182" s="437" t="s">
        <v>101</v>
      </c>
      <c r="U182" s="438" t="s">
        <v>101</v>
      </c>
      <c r="V182" s="37" t="s">
        <v>55</v>
      </c>
      <c r="W182" s="375" t="s">
        <v>101</v>
      </c>
      <c r="X182" s="488" t="s">
        <v>101</v>
      </c>
      <c r="Y182" s="31"/>
      <c r="Z182" s="40"/>
      <c r="AA182" s="437" t="s">
        <v>101</v>
      </c>
      <c r="AB182" s="438" t="s">
        <v>101</v>
      </c>
      <c r="AC182" s="33" t="s">
        <v>55</v>
      </c>
      <c r="AD182" s="489" t="s">
        <v>101</v>
      </c>
      <c r="AE182" s="332" t="s">
        <v>101</v>
      </c>
      <c r="AF182" s="31"/>
      <c r="AG182" s="40"/>
      <c r="AH182" s="437" t="s">
        <v>101</v>
      </c>
      <c r="AI182" s="438" t="s">
        <v>101</v>
      </c>
      <c r="AJ182" s="33" t="s">
        <v>55</v>
      </c>
      <c r="AK182" s="489" t="s">
        <v>101</v>
      </c>
      <c r="AL182" s="332" t="s">
        <v>101</v>
      </c>
      <c r="AM182" s="1608" t="s">
        <v>55</v>
      </c>
      <c r="AN182" s="1609" t="s">
        <v>55</v>
      </c>
      <c r="AO182" s="1621" t="s">
        <v>70</v>
      </c>
      <c r="AP182" s="1608" t="s">
        <v>70</v>
      </c>
      <c r="AQ182" s="1608" t="s">
        <v>70</v>
      </c>
      <c r="AR182" s="1608" t="s">
        <v>70</v>
      </c>
      <c r="AS182" s="3827" t="s">
        <v>55</v>
      </c>
      <c r="AT182" s="4149" t="s">
        <v>70</v>
      </c>
      <c r="AU182" s="739" t="s">
        <v>55</v>
      </c>
      <c r="AV182" s="1585">
        <f t="shared" si="26"/>
        <v>20</v>
      </c>
      <c r="AW182" s="638">
        <f t="shared" si="27"/>
        <v>0</v>
      </c>
      <c r="AX182" s="2283"/>
    </row>
    <row r="183" spans="1:50" ht="15" customHeight="1" x14ac:dyDescent="0.25">
      <c r="A183" s="2283"/>
      <c r="B183" s="168" t="s">
        <v>478</v>
      </c>
      <c r="C183" s="733" t="s">
        <v>479</v>
      </c>
      <c r="D183" s="2809" t="s">
        <v>480</v>
      </c>
      <c r="E183" s="2779" t="s">
        <v>481</v>
      </c>
      <c r="F183" s="171" t="s">
        <v>101</v>
      </c>
      <c r="G183" s="710" t="s">
        <v>101</v>
      </c>
      <c r="H183" s="17"/>
      <c r="I183" s="17"/>
      <c r="J183" s="593" t="s">
        <v>101</v>
      </c>
      <c r="K183" s="1009" t="s">
        <v>101</v>
      </c>
      <c r="L183" s="24"/>
      <c r="M183" s="329" t="s">
        <v>101</v>
      </c>
      <c r="N183" s="349" t="s">
        <v>101</v>
      </c>
      <c r="O183" s="349" t="s">
        <v>101</v>
      </c>
      <c r="P183" s="349" t="s">
        <v>101</v>
      </c>
      <c r="Q183" s="349" t="s">
        <v>101</v>
      </c>
      <c r="R183" s="17"/>
      <c r="S183" s="363"/>
      <c r="T183" s="171" t="s">
        <v>101</v>
      </c>
      <c r="U183" s="593" t="s">
        <v>101</v>
      </c>
      <c r="V183" s="95"/>
      <c r="W183" s="411" t="s">
        <v>101</v>
      </c>
      <c r="X183" s="593" t="s">
        <v>101</v>
      </c>
      <c r="Y183" s="17"/>
      <c r="Z183" s="363"/>
      <c r="AA183" s="94"/>
      <c r="AB183" s="160"/>
      <c r="AC183" s="710" t="s">
        <v>101</v>
      </c>
      <c r="AD183" s="593" t="s">
        <v>101</v>
      </c>
      <c r="AE183" s="411" t="s">
        <v>101</v>
      </c>
      <c r="AF183" s="1009" t="s">
        <v>101</v>
      </c>
      <c r="AG183" s="21"/>
      <c r="AH183" s="3876" t="s">
        <v>821</v>
      </c>
      <c r="AI183" s="593" t="s">
        <v>101</v>
      </c>
      <c r="AJ183" s="593" t="s">
        <v>101</v>
      </c>
      <c r="AK183" s="593" t="s">
        <v>101</v>
      </c>
      <c r="AL183" s="593" t="s">
        <v>101</v>
      </c>
      <c r="AM183" s="17"/>
      <c r="AN183" s="49"/>
      <c r="AO183" s="94"/>
      <c r="AP183" s="593" t="s">
        <v>101</v>
      </c>
      <c r="AQ183" s="593" t="s">
        <v>101</v>
      </c>
      <c r="AR183" s="710" t="s">
        <v>101</v>
      </c>
      <c r="AS183" s="1771" t="s">
        <v>101</v>
      </c>
      <c r="AT183" s="326"/>
      <c r="AU183" s="56"/>
      <c r="AV183" s="1585">
        <f t="shared" si="26"/>
        <v>26</v>
      </c>
      <c r="AW183" s="638">
        <f t="shared" si="27"/>
        <v>0</v>
      </c>
      <c r="AX183" s="2283"/>
    </row>
    <row r="184" spans="1:50" ht="15" customHeight="1" x14ac:dyDescent="0.25">
      <c r="A184" s="91"/>
      <c r="B184" s="1074"/>
      <c r="C184" s="2340" t="s">
        <v>482</v>
      </c>
      <c r="D184" s="2743" t="s">
        <v>483</v>
      </c>
      <c r="E184" s="2754" t="s">
        <v>484</v>
      </c>
      <c r="F184" s="385" t="s">
        <v>87</v>
      </c>
      <c r="G184" s="386" t="s">
        <v>87</v>
      </c>
      <c r="H184" s="386" t="s">
        <v>87</v>
      </c>
      <c r="I184" s="386" t="s">
        <v>87</v>
      </c>
      <c r="J184" s="386" t="s">
        <v>87</v>
      </c>
      <c r="K184" s="33"/>
      <c r="L184" s="37"/>
      <c r="M184" s="385" t="s">
        <v>101</v>
      </c>
      <c r="N184" s="631" t="s">
        <v>101</v>
      </c>
      <c r="O184" s="386" t="s">
        <v>101</v>
      </c>
      <c r="P184" s="386" t="s">
        <v>101</v>
      </c>
      <c r="Q184" s="386" t="s">
        <v>101</v>
      </c>
      <c r="R184" s="33"/>
      <c r="S184" s="40"/>
      <c r="T184" s="385" t="s">
        <v>101</v>
      </c>
      <c r="U184" s="386" t="s">
        <v>101</v>
      </c>
      <c r="V184" s="163"/>
      <c r="W184" s="386" t="s">
        <v>101</v>
      </c>
      <c r="X184" s="631" t="s">
        <v>101</v>
      </c>
      <c r="Y184" s="33"/>
      <c r="Z184" s="35"/>
      <c r="AA184" s="386" t="s">
        <v>101</v>
      </c>
      <c r="AB184" s="386" t="s">
        <v>101</v>
      </c>
      <c r="AC184" s="386" t="s">
        <v>101</v>
      </c>
      <c r="AD184" s="386" t="s">
        <v>101</v>
      </c>
      <c r="AE184" s="386" t="s">
        <v>101</v>
      </c>
      <c r="AF184" s="33"/>
      <c r="AG184" s="40"/>
      <c r="AH184" s="386" t="s">
        <v>101</v>
      </c>
      <c r="AI184" s="386" t="s">
        <v>101</v>
      </c>
      <c r="AJ184" s="140"/>
      <c r="AK184" s="386" t="s">
        <v>101</v>
      </c>
      <c r="AL184" s="386" t="s">
        <v>101</v>
      </c>
      <c r="AM184" s="33"/>
      <c r="AN184" s="35"/>
      <c r="AO184" s="386" t="s">
        <v>101</v>
      </c>
      <c r="AP184" s="386" t="s">
        <v>101</v>
      </c>
      <c r="AQ184" s="386" t="s">
        <v>101</v>
      </c>
      <c r="AR184" s="3798" t="s">
        <v>101</v>
      </c>
      <c r="AS184" s="1769"/>
      <c r="AT184" s="164"/>
      <c r="AU184" s="35"/>
      <c r="AV184" s="1585">
        <f t="shared" si="26"/>
        <v>22</v>
      </c>
      <c r="AW184" s="638">
        <f t="shared" si="27"/>
        <v>0</v>
      </c>
      <c r="AX184" s="2283"/>
    </row>
    <row r="185" spans="1:50" ht="15" customHeight="1" x14ac:dyDescent="0.25">
      <c r="A185" s="91"/>
      <c r="B185" s="154" t="s">
        <v>485</v>
      </c>
      <c r="C185" s="733" t="s">
        <v>486</v>
      </c>
      <c r="D185" s="2741" t="s">
        <v>487</v>
      </c>
      <c r="E185" s="2742" t="s">
        <v>477</v>
      </c>
      <c r="F185" s="628" t="s">
        <v>101</v>
      </c>
      <c r="G185" s="598" t="s">
        <v>101</v>
      </c>
      <c r="H185" s="870" t="s">
        <v>41</v>
      </c>
      <c r="I185" s="598" t="s">
        <v>101</v>
      </c>
      <c r="J185" s="598" t="s">
        <v>101</v>
      </c>
      <c r="K185" s="157"/>
      <c r="L185" s="157"/>
      <c r="M185" s="628" t="s">
        <v>101</v>
      </c>
      <c r="N185" s="3772" t="s">
        <v>101</v>
      </c>
      <c r="O185" s="144" t="s">
        <v>41</v>
      </c>
      <c r="P185" s="3772" t="s">
        <v>101</v>
      </c>
      <c r="Q185" s="598" t="s">
        <v>101</v>
      </c>
      <c r="R185" s="144"/>
      <c r="S185" s="145"/>
      <c r="T185" s="628" t="s">
        <v>101</v>
      </c>
      <c r="U185" s="598" t="s">
        <v>101</v>
      </c>
      <c r="V185" s="804" t="s">
        <v>41</v>
      </c>
      <c r="W185" s="598" t="s">
        <v>101</v>
      </c>
      <c r="X185" s="3772" t="s">
        <v>101</v>
      </c>
      <c r="Y185" s="144"/>
      <c r="Z185" s="157"/>
      <c r="AA185" s="628" t="s">
        <v>101</v>
      </c>
      <c r="AB185" s="598" t="s">
        <v>101</v>
      </c>
      <c r="AC185" s="870" t="s">
        <v>41</v>
      </c>
      <c r="AD185" s="598" t="s">
        <v>44</v>
      </c>
      <c r="AE185" s="598" t="s">
        <v>101</v>
      </c>
      <c r="AF185" s="144"/>
      <c r="AG185" s="157"/>
      <c r="AH185" s="628" t="s">
        <v>44</v>
      </c>
      <c r="AI185" s="598" t="s">
        <v>44</v>
      </c>
      <c r="AJ185" s="870" t="s">
        <v>41</v>
      </c>
      <c r="AK185" s="1608" t="s">
        <v>70</v>
      </c>
      <c r="AL185" s="1608" t="s">
        <v>70</v>
      </c>
      <c r="AM185" s="1608" t="s">
        <v>70</v>
      </c>
      <c r="AN185" s="1609" t="s">
        <v>55</v>
      </c>
      <c r="AO185" s="628" t="s">
        <v>44</v>
      </c>
      <c r="AP185" s="598" t="s">
        <v>44</v>
      </c>
      <c r="AQ185" s="804" t="s">
        <v>41</v>
      </c>
      <c r="AR185" s="3799" t="s">
        <v>44</v>
      </c>
      <c r="AS185" s="4044" t="s">
        <v>44</v>
      </c>
      <c r="AT185" s="870"/>
      <c r="AU185" s="145"/>
      <c r="AV185" s="1585">
        <f t="shared" si="26"/>
        <v>22</v>
      </c>
      <c r="AW185" s="638">
        <f t="shared" si="27"/>
        <v>0</v>
      </c>
      <c r="AX185" s="2283"/>
    </row>
    <row r="186" spans="1:50" ht="15" customHeight="1" x14ac:dyDescent="0.25">
      <c r="A186" s="91"/>
      <c r="B186" s="725"/>
      <c r="C186" s="733" t="s">
        <v>488</v>
      </c>
      <c r="D186" s="2743" t="s">
        <v>489</v>
      </c>
      <c r="E186" s="2737" t="s">
        <v>490</v>
      </c>
      <c r="F186" s="308" t="s">
        <v>101</v>
      </c>
      <c r="G186" s="504" t="s">
        <v>101</v>
      </c>
      <c r="H186" s="309" t="s">
        <v>101</v>
      </c>
      <c r="I186" s="309" t="s">
        <v>101</v>
      </c>
      <c r="J186" s="309" t="s">
        <v>101</v>
      </c>
      <c r="K186" s="131"/>
      <c r="L186" s="40"/>
      <c r="M186" s="123" t="s">
        <v>101</v>
      </c>
      <c r="N186" s="124" t="s">
        <v>101</v>
      </c>
      <c r="O186" s="124" t="s">
        <v>101</v>
      </c>
      <c r="P186" s="352" t="s">
        <v>101</v>
      </c>
      <c r="Q186" s="1608" t="s">
        <v>55</v>
      </c>
      <c r="R186" s="1608" t="s">
        <v>55</v>
      </c>
      <c r="S186" s="1615" t="s">
        <v>55</v>
      </c>
      <c r="T186" s="123" t="s">
        <v>101</v>
      </c>
      <c r="U186" s="159"/>
      <c r="V186" s="124" t="s">
        <v>101</v>
      </c>
      <c r="W186" s="352" t="s">
        <v>101</v>
      </c>
      <c r="X186" s="124" t="s">
        <v>101</v>
      </c>
      <c r="Y186" s="31"/>
      <c r="Z186" s="32"/>
      <c r="AA186" s="125"/>
      <c r="AB186" s="309" t="s">
        <v>101</v>
      </c>
      <c r="AC186" s="309" t="s">
        <v>101</v>
      </c>
      <c r="AD186" s="309" t="s">
        <v>101</v>
      </c>
      <c r="AE186" s="309" t="s">
        <v>101</v>
      </c>
      <c r="AF186" s="132" t="s">
        <v>50</v>
      </c>
      <c r="AG186" s="40"/>
      <c r="AH186" s="124" t="s">
        <v>101</v>
      </c>
      <c r="AI186" s="124" t="s">
        <v>101</v>
      </c>
      <c r="AJ186" s="131"/>
      <c r="AK186" s="124" t="s">
        <v>101</v>
      </c>
      <c r="AL186" s="124" t="s">
        <v>101</v>
      </c>
      <c r="AM186" s="31"/>
      <c r="AN186" s="50"/>
      <c r="AO186" s="124" t="s">
        <v>101</v>
      </c>
      <c r="AP186" s="124" t="s">
        <v>101</v>
      </c>
      <c r="AQ186" s="124" t="s">
        <v>101</v>
      </c>
      <c r="AR186" s="153" t="s">
        <v>101</v>
      </c>
      <c r="AS186" s="3842" t="s">
        <v>55</v>
      </c>
      <c r="AT186" s="3843" t="s">
        <v>55</v>
      </c>
      <c r="AU186" s="3841" t="s">
        <v>55</v>
      </c>
      <c r="AV186" s="1585">
        <f t="shared" si="26"/>
        <v>26</v>
      </c>
      <c r="AW186" s="638">
        <f t="shared" si="27"/>
        <v>0</v>
      </c>
      <c r="AX186" s="2283"/>
    </row>
    <row r="187" spans="1:50" ht="15" customHeight="1" x14ac:dyDescent="0.25">
      <c r="A187" s="91"/>
      <c r="B187" s="766" t="s">
        <v>491</v>
      </c>
      <c r="C187" s="733" t="s">
        <v>492</v>
      </c>
      <c r="D187" s="228" t="s">
        <v>493</v>
      </c>
      <c r="E187" s="219" t="s">
        <v>119</v>
      </c>
      <c r="F187" s="44" t="s">
        <v>101</v>
      </c>
      <c r="G187" s="22" t="s">
        <v>101</v>
      </c>
      <c r="H187" s="22" t="s">
        <v>101</v>
      </c>
      <c r="I187" s="1608" t="s">
        <v>55</v>
      </c>
      <c r="J187" s="20" t="s">
        <v>101</v>
      </c>
      <c r="K187" s="25"/>
      <c r="L187" s="43"/>
      <c r="M187" s="44" t="s">
        <v>101</v>
      </c>
      <c r="N187" s="419" t="s">
        <v>101</v>
      </c>
      <c r="O187" s="742" t="s">
        <v>55</v>
      </c>
      <c r="P187" s="742" t="s">
        <v>55</v>
      </c>
      <c r="Q187" s="419" t="s">
        <v>101</v>
      </c>
      <c r="R187" s="18" t="s">
        <v>101</v>
      </c>
      <c r="S187" s="21"/>
      <c r="T187" s="329" t="s">
        <v>101</v>
      </c>
      <c r="U187" s="349" t="s">
        <v>101</v>
      </c>
      <c r="V187" s="349" t="s">
        <v>101</v>
      </c>
      <c r="W187" s="349" t="s">
        <v>101</v>
      </c>
      <c r="X187" s="349" t="s">
        <v>101</v>
      </c>
      <c r="Y187" s="17"/>
      <c r="Z187" s="49"/>
      <c r="AA187" s="44" t="s">
        <v>101</v>
      </c>
      <c r="AB187" s="22" t="s">
        <v>101</v>
      </c>
      <c r="AC187" s="22" t="s">
        <v>101</v>
      </c>
      <c r="AD187" s="17"/>
      <c r="AE187" s="692" t="s">
        <v>101</v>
      </c>
      <c r="AF187" s="17"/>
      <c r="AG187" s="49"/>
      <c r="AH187" s="20" t="s">
        <v>101</v>
      </c>
      <c r="AI187" s="17"/>
      <c r="AJ187" s="20" t="s">
        <v>101</v>
      </c>
      <c r="AK187" s="20" t="s">
        <v>101</v>
      </c>
      <c r="AL187" s="17"/>
      <c r="AM187" s="18" t="s">
        <v>101</v>
      </c>
      <c r="AN187" s="17"/>
      <c r="AO187" s="44" t="s">
        <v>101</v>
      </c>
      <c r="AP187" s="22" t="s">
        <v>101</v>
      </c>
      <c r="AQ187" s="22" t="s">
        <v>101</v>
      </c>
      <c r="AR187" s="22" t="s">
        <v>101</v>
      </c>
      <c r="AS187" s="1589"/>
      <c r="AT187" s="161"/>
      <c r="AU187" s="160"/>
      <c r="AV187" s="1585">
        <f t="shared" si="26"/>
        <v>25</v>
      </c>
      <c r="AW187" s="638">
        <f t="shared" si="27"/>
        <v>0</v>
      </c>
      <c r="AX187" s="2283"/>
    </row>
    <row r="188" spans="1:50" ht="15" customHeight="1" x14ac:dyDescent="0.25">
      <c r="A188" s="91"/>
      <c r="B188" s="630" t="s">
        <v>494</v>
      </c>
      <c r="C188" s="733" t="s">
        <v>495</v>
      </c>
      <c r="D188" s="232" t="s">
        <v>496</v>
      </c>
      <c r="E188" s="230" t="s">
        <v>445</v>
      </c>
      <c r="F188" s="123" t="s">
        <v>101</v>
      </c>
      <c r="G188" s="152"/>
      <c r="H188" s="131"/>
      <c r="I188" s="124" t="s">
        <v>101</v>
      </c>
      <c r="J188" s="124" t="s">
        <v>101</v>
      </c>
      <c r="K188" s="132" t="s">
        <v>101</v>
      </c>
      <c r="L188" s="46"/>
      <c r="M188" s="195" t="s">
        <v>55</v>
      </c>
      <c r="N188" s="2438" t="s">
        <v>101</v>
      </c>
      <c r="O188" s="2514" t="s">
        <v>101</v>
      </c>
      <c r="P188" s="2514" t="s">
        <v>101</v>
      </c>
      <c r="Q188" s="2514" t="s">
        <v>101</v>
      </c>
      <c r="R188" s="31"/>
      <c r="S188" s="50"/>
      <c r="T188" s="385" t="s">
        <v>101</v>
      </c>
      <c r="U188" s="631" t="s">
        <v>101</v>
      </c>
      <c r="V188" s="386" t="s">
        <v>101</v>
      </c>
      <c r="W188" s="386" t="s">
        <v>101</v>
      </c>
      <c r="X188" s="386" t="s">
        <v>101</v>
      </c>
      <c r="Y188" s="31"/>
      <c r="Z188" s="32"/>
      <c r="AA188" s="125"/>
      <c r="AB188" s="152"/>
      <c r="AC188" s="124" t="s">
        <v>101</v>
      </c>
      <c r="AD188" s="124" t="s">
        <v>101</v>
      </c>
      <c r="AE188" s="352" t="s">
        <v>101</v>
      </c>
      <c r="AF188" s="132" t="s">
        <v>101</v>
      </c>
      <c r="AG188" s="40"/>
      <c r="AH188" s="124" t="s">
        <v>101</v>
      </c>
      <c r="AI188" s="124" t="s">
        <v>101</v>
      </c>
      <c r="AJ188" s="124" t="s">
        <v>101</v>
      </c>
      <c r="AK188" s="131"/>
      <c r="AL188" s="124" t="s">
        <v>101</v>
      </c>
      <c r="AM188" s="31"/>
      <c r="AN188" s="50"/>
      <c r="AO188" s="123" t="s">
        <v>101</v>
      </c>
      <c r="AP188" s="124" t="s">
        <v>101</v>
      </c>
      <c r="AQ188" s="124" t="s">
        <v>101</v>
      </c>
      <c r="AR188" s="153" t="s">
        <v>101</v>
      </c>
      <c r="AS188" s="1597"/>
      <c r="AT188" s="38"/>
      <c r="AU188" s="50"/>
      <c r="AV188" s="1585">
        <f t="shared" si="26"/>
        <v>25</v>
      </c>
      <c r="AW188" s="638">
        <f t="shared" si="27"/>
        <v>0</v>
      </c>
      <c r="AX188" s="2283"/>
    </row>
    <row r="189" spans="1:50" ht="15" customHeight="1" x14ac:dyDescent="0.25">
      <c r="A189" s="91"/>
      <c r="B189" s="5" t="s">
        <v>881</v>
      </c>
      <c r="C189" s="732" t="s">
        <v>498</v>
      </c>
      <c r="D189" s="506" t="s">
        <v>499</v>
      </c>
      <c r="E189" s="661" t="s">
        <v>500</v>
      </c>
      <c r="F189" s="4176" t="s">
        <v>101</v>
      </c>
      <c r="G189" s="95"/>
      <c r="H189" s="4177" t="s">
        <v>101</v>
      </c>
      <c r="I189" s="95"/>
      <c r="J189" s="4177" t="s">
        <v>101</v>
      </c>
      <c r="K189" s="17"/>
      <c r="L189" s="363"/>
      <c r="M189" s="4176" t="s">
        <v>101</v>
      </c>
      <c r="N189" s="95"/>
      <c r="O189" s="4177" t="s">
        <v>101</v>
      </c>
      <c r="P189" s="95"/>
      <c r="Q189" s="4177" t="s">
        <v>101</v>
      </c>
      <c r="R189" s="17"/>
      <c r="S189" s="363"/>
      <c r="T189" s="4176" t="s">
        <v>101</v>
      </c>
      <c r="U189" s="95"/>
      <c r="V189" s="4177" t="s">
        <v>101</v>
      </c>
      <c r="W189" s="95"/>
      <c r="X189" s="4177" t="s">
        <v>101</v>
      </c>
      <c r="Y189" s="17"/>
      <c r="Z189" s="160"/>
      <c r="AA189" s="4176" t="s">
        <v>101</v>
      </c>
      <c r="AB189" s="95"/>
      <c r="AC189" s="95"/>
      <c r="AD189" s="4177" t="s">
        <v>101</v>
      </c>
      <c r="AE189" s="4177" t="s">
        <v>101</v>
      </c>
      <c r="AF189" s="17"/>
      <c r="AG189" s="363"/>
      <c r="AH189" s="4176" t="s">
        <v>101</v>
      </c>
      <c r="AI189" s="95"/>
      <c r="AJ189" s="4177" t="s">
        <v>101</v>
      </c>
      <c r="AK189" s="95"/>
      <c r="AL189" s="4177" t="s">
        <v>101</v>
      </c>
      <c r="AM189" s="17"/>
      <c r="AN189" s="49"/>
      <c r="AO189" s="4176" t="s">
        <v>101</v>
      </c>
      <c r="AP189" s="95"/>
      <c r="AQ189" s="4177" t="s">
        <v>101</v>
      </c>
      <c r="AR189" s="4177" t="s">
        <v>101</v>
      </c>
      <c r="AS189" s="1589"/>
      <c r="AT189" s="161"/>
      <c r="AU189" s="21"/>
      <c r="AV189" s="1585">
        <f t="shared" si="26"/>
        <v>18</v>
      </c>
      <c r="AW189" s="638">
        <f t="shared" si="27"/>
        <v>0</v>
      </c>
      <c r="AX189" s="2283"/>
    </row>
    <row r="190" spans="1:50" ht="15" customHeight="1" x14ac:dyDescent="0.25">
      <c r="A190" s="91"/>
      <c r="B190" s="836" t="s">
        <v>258</v>
      </c>
      <c r="C190" s="733" t="s">
        <v>501</v>
      </c>
      <c r="D190" s="871" t="s">
        <v>502</v>
      </c>
      <c r="E190" s="720" t="s">
        <v>144</v>
      </c>
      <c r="F190" s="882" t="s">
        <v>80</v>
      </c>
      <c r="G190" s="140" t="s">
        <v>80</v>
      </c>
      <c r="H190" s="854" t="s">
        <v>80</v>
      </c>
      <c r="I190" s="854" t="s">
        <v>80</v>
      </c>
      <c r="J190" s="881" t="s">
        <v>80</v>
      </c>
      <c r="K190" s="1801" t="s">
        <v>80</v>
      </c>
      <c r="L190" s="3773" t="s">
        <v>80</v>
      </c>
      <c r="M190" s="2164" t="s">
        <v>80</v>
      </c>
      <c r="N190" s="2165" t="s">
        <v>80</v>
      </c>
      <c r="O190" s="1018" t="s">
        <v>80</v>
      </c>
      <c r="P190" s="1018" t="s">
        <v>80</v>
      </c>
      <c r="Q190" s="1018" t="s">
        <v>80</v>
      </c>
      <c r="R190" s="4230" t="s">
        <v>80</v>
      </c>
      <c r="S190" s="4231" t="s">
        <v>80</v>
      </c>
      <c r="T190" s="435" t="s">
        <v>80</v>
      </c>
      <c r="U190" s="880" t="s">
        <v>80</v>
      </c>
      <c r="V190" s="140" t="s">
        <v>80</v>
      </c>
      <c r="W190" s="369" t="s">
        <v>80</v>
      </c>
      <c r="X190" s="33" t="s">
        <v>80</v>
      </c>
      <c r="Y190" s="1266" t="s">
        <v>80</v>
      </c>
      <c r="Z190" s="37" t="s">
        <v>80</v>
      </c>
      <c r="AA190" s="385" t="s">
        <v>80</v>
      </c>
      <c r="AB190" s="631" t="s">
        <v>80</v>
      </c>
      <c r="AC190" s="386" t="s">
        <v>80</v>
      </c>
      <c r="AD190" s="386" t="s">
        <v>80</v>
      </c>
      <c r="AE190" s="386" t="s">
        <v>80</v>
      </c>
      <c r="AF190" s="33" t="s">
        <v>80</v>
      </c>
      <c r="AG190" s="775" t="s">
        <v>80</v>
      </c>
      <c r="AH190" s="435" t="s">
        <v>80</v>
      </c>
      <c r="AI190" s="140" t="s">
        <v>80</v>
      </c>
      <c r="AJ190" s="369" t="s">
        <v>80</v>
      </c>
      <c r="AK190" s="369" t="s">
        <v>80</v>
      </c>
      <c r="AL190" s="369" t="s">
        <v>80</v>
      </c>
      <c r="AM190" s="33" t="s">
        <v>80</v>
      </c>
      <c r="AN190" s="656" t="s">
        <v>80</v>
      </c>
      <c r="AO190" s="435" t="s">
        <v>80</v>
      </c>
      <c r="AP190" s="880" t="s">
        <v>80</v>
      </c>
      <c r="AQ190" s="140" t="s">
        <v>80</v>
      </c>
      <c r="AR190" s="369" t="s">
        <v>80</v>
      </c>
      <c r="AS190" s="1587" t="s">
        <v>80</v>
      </c>
      <c r="AT190" s="3803" t="s">
        <v>80</v>
      </c>
      <c r="AU190" s="40" t="s">
        <v>80</v>
      </c>
      <c r="AV190" s="1585">
        <f>COUNTIF(F190:AU190,"&lt;&gt;CP")-COUNTIF(F190:AU190,"")-COUNTIF(F190:AU190,"R")-COUNTIF(F190:AU190,"AT")-COUNTIF(F190:AU190,"AM")-COUNTIF(F190:AU190,"RD")</f>
        <v>0</v>
      </c>
      <c r="AW190" s="638">
        <f>COUNTIF(F190:AU190,"A12")+COUNTIF(F190:AU190,"B12")</f>
        <v>0</v>
      </c>
      <c r="AX190" s="2283"/>
    </row>
    <row r="191" spans="1:50" ht="15" customHeight="1" x14ac:dyDescent="0.25">
      <c r="A191" s="91"/>
      <c r="B191" s="91"/>
      <c r="C191" s="733" t="s">
        <v>396</v>
      </c>
      <c r="D191" s="2825" t="s">
        <v>397</v>
      </c>
      <c r="E191" s="2826" t="s">
        <v>398</v>
      </c>
      <c r="F191" s="3834" t="s">
        <v>70</v>
      </c>
      <c r="G191" s="3833" t="s">
        <v>70</v>
      </c>
      <c r="H191" s="3833" t="s">
        <v>70</v>
      </c>
      <c r="I191" s="3833" t="s">
        <v>70</v>
      </c>
      <c r="J191" s="3833" t="s">
        <v>70</v>
      </c>
      <c r="K191" s="3833" t="s">
        <v>70</v>
      </c>
      <c r="L191" s="4075" t="s">
        <v>55</v>
      </c>
      <c r="M191" s="4228" t="s">
        <v>70</v>
      </c>
      <c r="N191" s="4229" t="s">
        <v>70</v>
      </c>
      <c r="O191" s="4229" t="s">
        <v>70</v>
      </c>
      <c r="P191" s="4229" t="s">
        <v>70</v>
      </c>
      <c r="Q191" s="4229" t="s">
        <v>70</v>
      </c>
      <c r="R191" s="4229" t="s">
        <v>70</v>
      </c>
      <c r="S191" s="4216" t="s">
        <v>55</v>
      </c>
      <c r="T191" s="419" t="s">
        <v>101</v>
      </c>
      <c r="U191" s="22" t="s">
        <v>101</v>
      </c>
      <c r="V191" s="24"/>
      <c r="W191" s="20" t="s">
        <v>101</v>
      </c>
      <c r="X191" s="23"/>
      <c r="Y191" s="18" t="s">
        <v>101</v>
      </c>
      <c r="Z191" s="17"/>
      <c r="AA191" s="329" t="s">
        <v>101</v>
      </c>
      <c r="AB191" s="349" t="s">
        <v>101</v>
      </c>
      <c r="AC191" s="349" t="s">
        <v>101</v>
      </c>
      <c r="AD191" s="349" t="s">
        <v>101</v>
      </c>
      <c r="AE191" s="349" t="s">
        <v>101</v>
      </c>
      <c r="AF191" s="17"/>
      <c r="AG191" s="21"/>
      <c r="AH191" s="20" t="s">
        <v>101</v>
      </c>
      <c r="AI191" s="22" t="s">
        <v>101</v>
      </c>
      <c r="AJ191" s="24"/>
      <c r="AK191" s="20" t="s">
        <v>101</v>
      </c>
      <c r="AL191" s="23"/>
      <c r="AM191" s="18" t="s">
        <v>50</v>
      </c>
      <c r="AN191" s="17"/>
      <c r="AO191" s="44" t="s">
        <v>101</v>
      </c>
      <c r="AP191" s="22" t="s">
        <v>101</v>
      </c>
      <c r="AQ191" s="22" t="s">
        <v>101</v>
      </c>
      <c r="AR191" s="22" t="s">
        <v>101</v>
      </c>
      <c r="AS191" s="1589"/>
      <c r="AT191" s="161"/>
      <c r="AU191" s="17"/>
      <c r="AV191" s="1585">
        <f t="shared" si="26"/>
        <v>17</v>
      </c>
      <c r="AW191" s="638">
        <f t="shared" si="27"/>
        <v>0</v>
      </c>
      <c r="AX191" s="2283"/>
    </row>
    <row r="192" spans="1:50" ht="15" customHeight="1" thickBot="1" x14ac:dyDescent="0.3">
      <c r="A192" s="1040" t="s">
        <v>882</v>
      </c>
      <c r="B192" s="168" t="s">
        <v>506</v>
      </c>
      <c r="C192" s="2340" t="s">
        <v>507</v>
      </c>
      <c r="D192" s="2749" t="s">
        <v>508</v>
      </c>
      <c r="E192" s="2773" t="s">
        <v>509</v>
      </c>
      <c r="F192" s="2331" t="s">
        <v>101</v>
      </c>
      <c r="G192" s="131"/>
      <c r="H192" s="2514" t="s">
        <v>101</v>
      </c>
      <c r="I192" s="2514" t="s">
        <v>101</v>
      </c>
      <c r="J192" s="2514" t="s">
        <v>101</v>
      </c>
      <c r="K192" s="3086"/>
      <c r="L192" s="2341"/>
      <c r="M192" s="2331" t="s">
        <v>101</v>
      </c>
      <c r="N192" s="159"/>
      <c r="O192" s="2514" t="s">
        <v>101</v>
      </c>
      <c r="P192" s="2514" t="s">
        <v>101</v>
      </c>
      <c r="Q192" s="2514" t="s">
        <v>101</v>
      </c>
      <c r="R192" s="3086"/>
      <c r="S192" s="138"/>
      <c r="T192" s="631" t="s">
        <v>101</v>
      </c>
      <c r="U192" s="631" t="s">
        <v>101</v>
      </c>
      <c r="V192" s="386" t="s">
        <v>101</v>
      </c>
      <c r="W192" s="386" t="s">
        <v>101</v>
      </c>
      <c r="X192" s="386" t="s">
        <v>101</v>
      </c>
      <c r="Y192" s="3086"/>
      <c r="Z192" s="2350"/>
      <c r="AA192" s="125"/>
      <c r="AB192" s="2514" t="s">
        <v>101</v>
      </c>
      <c r="AC192" s="2472" t="s">
        <v>101</v>
      </c>
      <c r="AD192" s="2514" t="s">
        <v>101</v>
      </c>
      <c r="AE192" s="2514" t="s">
        <v>101</v>
      </c>
      <c r="AF192" s="3086"/>
      <c r="AG192" s="2350"/>
      <c r="AH192" s="2331" t="s">
        <v>101</v>
      </c>
      <c r="AI192" s="2472" t="s">
        <v>101</v>
      </c>
      <c r="AJ192" s="2514" t="s">
        <v>101</v>
      </c>
      <c r="AK192" s="2514" t="s">
        <v>101</v>
      </c>
      <c r="AL192" s="3086"/>
      <c r="AM192" s="3086"/>
      <c r="AN192" s="3650"/>
      <c r="AO192" s="2514" t="s">
        <v>101</v>
      </c>
      <c r="AP192" s="131"/>
      <c r="AQ192" s="2514" t="s">
        <v>101</v>
      </c>
      <c r="AR192" s="2514" t="s">
        <v>101</v>
      </c>
      <c r="AS192" s="1597"/>
      <c r="AT192" s="3654" t="s">
        <v>50</v>
      </c>
      <c r="AU192" s="2341"/>
      <c r="AV192" s="1585">
        <f t="shared" si="26"/>
        <v>25</v>
      </c>
      <c r="AW192" s="638">
        <f t="shared" si="27"/>
        <v>0</v>
      </c>
      <c r="AX192" s="2283"/>
    </row>
    <row r="193" spans="1:50" ht="15" customHeight="1" x14ac:dyDescent="0.25">
      <c r="A193" s="91"/>
      <c r="B193" s="1040" t="s">
        <v>883</v>
      </c>
      <c r="C193" s="733" t="s">
        <v>98</v>
      </c>
      <c r="D193" s="2741" t="s">
        <v>99</v>
      </c>
      <c r="E193" s="2756" t="s">
        <v>100</v>
      </c>
      <c r="F193" s="305"/>
      <c r="G193" s="51"/>
      <c r="H193" s="53" t="s">
        <v>101</v>
      </c>
      <c r="I193" s="53" t="s">
        <v>101</v>
      </c>
      <c r="J193" s="53" t="s">
        <v>101</v>
      </c>
      <c r="K193" s="51"/>
      <c r="L193" s="431" t="s">
        <v>44</v>
      </c>
      <c r="M193" s="2164" t="s">
        <v>101</v>
      </c>
      <c r="N193" s="1018" t="s">
        <v>101</v>
      </c>
      <c r="O193" s="1018" t="s">
        <v>101</v>
      </c>
      <c r="P193" s="1018" t="s">
        <v>101</v>
      </c>
      <c r="Q193" s="1018" t="s">
        <v>101</v>
      </c>
      <c r="R193" s="52"/>
      <c r="S193" s="55"/>
      <c r="T193" s="53" t="s">
        <v>101</v>
      </c>
      <c r="U193" s="51"/>
      <c r="V193" s="51"/>
      <c r="W193" s="53" t="s">
        <v>44</v>
      </c>
      <c r="X193" s="51"/>
      <c r="Y193" s="431" t="s">
        <v>44</v>
      </c>
      <c r="Z193" s="1993" t="s">
        <v>44</v>
      </c>
      <c r="AA193" s="54" t="s">
        <v>101</v>
      </c>
      <c r="AB193" s="1664" t="s">
        <v>101</v>
      </c>
      <c r="AC193" s="742" t="s">
        <v>70</v>
      </c>
      <c r="AD193" s="742" t="s">
        <v>70</v>
      </c>
      <c r="AE193" s="742" t="s">
        <v>70</v>
      </c>
      <c r="AF193" s="742" t="s">
        <v>70</v>
      </c>
      <c r="AG193" s="1612" t="s">
        <v>55</v>
      </c>
      <c r="AH193" s="1621" t="s">
        <v>70</v>
      </c>
      <c r="AI193" s="1608" t="s">
        <v>70</v>
      </c>
      <c r="AJ193" s="1608" t="s">
        <v>70</v>
      </c>
      <c r="AK193" s="1608" t="s">
        <v>70</v>
      </c>
      <c r="AL193" s="1608" t="s">
        <v>70</v>
      </c>
      <c r="AM193" s="1608" t="s">
        <v>70</v>
      </c>
      <c r="AN193" s="1609" t="s">
        <v>55</v>
      </c>
      <c r="AO193" s="1664" t="s">
        <v>44</v>
      </c>
      <c r="AP193" s="705"/>
      <c r="AQ193" s="1664" t="s">
        <v>44</v>
      </c>
      <c r="AR193" s="705"/>
      <c r="AS193" s="1622"/>
      <c r="AT193" s="1680" t="s">
        <v>44</v>
      </c>
      <c r="AU193" s="1680" t="s">
        <v>44</v>
      </c>
      <c r="AV193" s="1585">
        <f t="shared" si="26"/>
        <v>19</v>
      </c>
      <c r="AW193" s="638">
        <f t="shared" si="27"/>
        <v>0</v>
      </c>
      <c r="AX193" s="2283"/>
    </row>
    <row r="194" spans="1:50" ht="15" customHeight="1" thickBot="1" x14ac:dyDescent="0.3">
      <c r="A194" s="2283"/>
      <c r="B194" s="646"/>
      <c r="C194" s="733" t="s">
        <v>465</v>
      </c>
      <c r="D194" s="2743" t="s">
        <v>466</v>
      </c>
      <c r="E194" s="852" t="s">
        <v>467</v>
      </c>
      <c r="F194" s="3309" t="s">
        <v>80</v>
      </c>
      <c r="G194" s="3310" t="s">
        <v>80</v>
      </c>
      <c r="H194" s="3310" t="s">
        <v>80</v>
      </c>
      <c r="I194" s="4418" t="s">
        <v>740</v>
      </c>
      <c r="J194" s="3310" t="s">
        <v>87</v>
      </c>
      <c r="K194" s="3086" t="s">
        <v>87</v>
      </c>
      <c r="L194" s="2443" t="s">
        <v>87</v>
      </c>
      <c r="M194" s="3450" t="s">
        <v>87</v>
      </c>
      <c r="N194" s="736" t="s">
        <v>87</v>
      </c>
      <c r="O194" s="3310" t="s">
        <v>87</v>
      </c>
      <c r="P194" s="3310" t="s">
        <v>87</v>
      </c>
      <c r="Q194" s="3310" t="s">
        <v>87</v>
      </c>
      <c r="R194" s="1591" t="s">
        <v>87</v>
      </c>
      <c r="S194" s="1592" t="s">
        <v>87</v>
      </c>
      <c r="T194" s="1590" t="s">
        <v>87</v>
      </c>
      <c r="U194" s="3310" t="s">
        <v>87</v>
      </c>
      <c r="V194" s="3310" t="s">
        <v>87</v>
      </c>
      <c r="W194" s="3310" t="s">
        <v>87</v>
      </c>
      <c r="X194" s="3310" t="s">
        <v>87</v>
      </c>
      <c r="Y194" s="3086"/>
      <c r="Z194" s="2443"/>
      <c r="AA194" s="3450" t="s">
        <v>101</v>
      </c>
      <c r="AB194" s="3086"/>
      <c r="AC194" s="3310" t="s">
        <v>101</v>
      </c>
      <c r="AD194" s="3310" t="s">
        <v>101</v>
      </c>
      <c r="AE194" s="3310" t="s">
        <v>101</v>
      </c>
      <c r="AF194" s="2450"/>
      <c r="AG194" s="3650"/>
      <c r="AH194" s="3450" t="s">
        <v>101</v>
      </c>
      <c r="AI194" s="3310" t="s">
        <v>101</v>
      </c>
      <c r="AJ194" s="3310" t="s">
        <v>101</v>
      </c>
      <c r="AK194" s="3310" t="s">
        <v>101</v>
      </c>
      <c r="AL194" s="3086"/>
      <c r="AM194" s="1608" t="s">
        <v>55</v>
      </c>
      <c r="AN194" s="1609" t="s">
        <v>55</v>
      </c>
      <c r="AO194" s="1621" t="s">
        <v>70</v>
      </c>
      <c r="AP194" s="1608" t="s">
        <v>70</v>
      </c>
      <c r="AQ194" s="1608" t="s">
        <v>70</v>
      </c>
      <c r="AR194" s="1608" t="s">
        <v>70</v>
      </c>
      <c r="AS194" s="3827" t="s">
        <v>55</v>
      </c>
      <c r="AT194" s="3828" t="s">
        <v>70</v>
      </c>
      <c r="AU194" s="1609" t="s">
        <v>55</v>
      </c>
      <c r="AV194" s="1585">
        <f t="shared" si="26"/>
        <v>9</v>
      </c>
      <c r="AW194" s="638">
        <f t="shared" si="27"/>
        <v>0</v>
      </c>
      <c r="AX194" s="2283"/>
    </row>
    <row r="195" spans="1:50" ht="15" customHeight="1" x14ac:dyDescent="0.25">
      <c r="A195" s="2283"/>
      <c r="B195" s="2283"/>
      <c r="C195" s="2340" t="s">
        <v>428</v>
      </c>
      <c r="D195" s="2747" t="s">
        <v>736</v>
      </c>
      <c r="E195" s="2731" t="s">
        <v>737</v>
      </c>
      <c r="F195" s="2324"/>
      <c r="G195" s="2507" t="s">
        <v>101</v>
      </c>
      <c r="H195" s="2507" t="s">
        <v>101</v>
      </c>
      <c r="I195" s="2507" t="s">
        <v>101</v>
      </c>
      <c r="J195" s="2507" t="s">
        <v>101</v>
      </c>
      <c r="K195" s="2506" t="s">
        <v>759</v>
      </c>
      <c r="L195" s="2283" t="s">
        <v>759</v>
      </c>
      <c r="M195" s="3878" t="s">
        <v>101</v>
      </c>
      <c r="N195" s="3877" t="s">
        <v>101</v>
      </c>
      <c r="O195" s="3877" t="s">
        <v>101</v>
      </c>
      <c r="P195" s="3877" t="s">
        <v>101</v>
      </c>
      <c r="Q195" s="3877" t="s">
        <v>101</v>
      </c>
      <c r="R195" s="25"/>
      <c r="S195" s="27"/>
      <c r="T195" s="4253" t="s">
        <v>101</v>
      </c>
      <c r="U195" s="142"/>
      <c r="V195" s="461" t="s">
        <v>101</v>
      </c>
      <c r="W195" s="461" t="s">
        <v>101</v>
      </c>
      <c r="X195" s="461" t="s">
        <v>101</v>
      </c>
      <c r="Y195" s="25"/>
      <c r="Z195" s="370"/>
      <c r="AA195" s="171" t="s">
        <v>101</v>
      </c>
      <c r="AB195" s="593" t="s">
        <v>101</v>
      </c>
      <c r="AC195" s="593" t="s">
        <v>101</v>
      </c>
      <c r="AD195" s="411" t="s">
        <v>101</v>
      </c>
      <c r="AE195" s="3846" t="s">
        <v>55</v>
      </c>
      <c r="AF195" s="3833" t="s">
        <v>55</v>
      </c>
      <c r="AG195" s="3831" t="s">
        <v>55</v>
      </c>
      <c r="AH195" s="94"/>
      <c r="AI195" s="160"/>
      <c r="AJ195" s="710" t="s">
        <v>101</v>
      </c>
      <c r="AK195" s="593" t="s">
        <v>101</v>
      </c>
      <c r="AL195" s="411" t="s">
        <v>101</v>
      </c>
      <c r="AM195" s="1009" t="s">
        <v>101</v>
      </c>
      <c r="AN195" s="21"/>
      <c r="AO195" s="593" t="s">
        <v>101</v>
      </c>
      <c r="AP195" s="593" t="s">
        <v>101</v>
      </c>
      <c r="AQ195" s="593" t="s">
        <v>101</v>
      </c>
      <c r="AR195" s="710" t="s">
        <v>101</v>
      </c>
      <c r="AS195" s="1768"/>
      <c r="AT195" s="23"/>
      <c r="AU195" s="49"/>
      <c r="AV195" s="1585">
        <f t="shared" si="26"/>
        <v>27</v>
      </c>
      <c r="AW195" s="638">
        <f t="shared" si="27"/>
        <v>0</v>
      </c>
      <c r="AX195" s="2283"/>
    </row>
    <row r="196" spans="1:50" ht="15" customHeight="1" x14ac:dyDescent="0.25">
      <c r="A196" s="2283"/>
      <c r="B196" s="91"/>
      <c r="C196" s="733"/>
      <c r="D196" s="2827"/>
      <c r="E196" s="2737"/>
      <c r="F196" s="3309"/>
      <c r="G196" s="3086"/>
      <c r="H196" s="3086"/>
      <c r="I196" s="3086"/>
      <c r="J196" s="3086"/>
      <c r="K196" s="3086"/>
      <c r="L196" s="2443"/>
      <c r="M196" s="3309"/>
      <c r="N196" s="3086"/>
      <c r="O196" s="3086"/>
      <c r="P196" s="3086"/>
      <c r="Q196" s="3086"/>
      <c r="R196" s="3086"/>
      <c r="S196" s="2443"/>
      <c r="T196" s="3309"/>
      <c r="U196" s="3086"/>
      <c r="V196" s="3086"/>
      <c r="W196" s="3086"/>
      <c r="X196" s="3086"/>
      <c r="Y196" s="2450"/>
      <c r="Z196" s="3650"/>
      <c r="AA196" s="3086"/>
      <c r="AB196" s="3086"/>
      <c r="AC196" s="3086"/>
      <c r="AD196" s="3086"/>
      <c r="AE196" s="3086"/>
      <c r="AF196" s="2450"/>
      <c r="AG196" s="2443"/>
      <c r="AH196" s="3309"/>
      <c r="AI196" s="3086"/>
      <c r="AJ196" s="3086"/>
      <c r="AK196" s="3086"/>
      <c r="AL196" s="3086"/>
      <c r="AM196" s="131"/>
      <c r="AN196" s="3650"/>
      <c r="AO196" s="2450"/>
      <c r="AP196" s="3086"/>
      <c r="AQ196" s="3086"/>
      <c r="AR196" s="2443"/>
      <c r="AS196" s="2500"/>
      <c r="AT196" s="2450"/>
      <c r="AU196" s="138"/>
      <c r="AV196" s="1585">
        <f t="shared" si="26"/>
        <v>0</v>
      </c>
      <c r="AW196" s="638">
        <f t="shared" si="27"/>
        <v>0</v>
      </c>
      <c r="AX196" s="2283"/>
    </row>
    <row r="197" spans="1:50" ht="15" customHeight="1" x14ac:dyDescent="0.25">
      <c r="A197" s="2283"/>
      <c r="B197" s="91"/>
      <c r="C197" s="2340"/>
      <c r="D197" s="3715" t="s">
        <v>513</v>
      </c>
      <c r="E197" s="3716" t="s">
        <v>129</v>
      </c>
      <c r="F197" s="94"/>
      <c r="G197" s="95"/>
      <c r="H197" s="95"/>
      <c r="I197" s="95"/>
      <c r="J197" s="95"/>
      <c r="K197" s="2463"/>
      <c r="L197" s="2463"/>
      <c r="M197" s="94"/>
      <c r="N197" s="161"/>
      <c r="O197" s="95"/>
      <c r="P197" s="161"/>
      <c r="Q197" s="95"/>
      <c r="R197" s="2419"/>
      <c r="S197" s="3679"/>
      <c r="T197" s="158"/>
      <c r="U197" s="146"/>
      <c r="V197" s="523"/>
      <c r="W197" s="146"/>
      <c r="X197" s="158"/>
      <c r="Y197" s="2419"/>
      <c r="Z197" s="3679"/>
      <c r="AA197" s="94"/>
      <c r="AB197" s="95"/>
      <c r="AC197" s="95"/>
      <c r="AD197" s="95"/>
      <c r="AE197" s="95"/>
      <c r="AF197" s="2419"/>
      <c r="AG197" s="3679"/>
      <c r="AH197" s="161"/>
      <c r="AI197" s="95"/>
      <c r="AJ197" s="95"/>
      <c r="AK197" s="95"/>
      <c r="AL197" s="95"/>
      <c r="AM197" s="2419"/>
      <c r="AN197" s="3679"/>
      <c r="AO197" s="4552" t="s">
        <v>101</v>
      </c>
      <c r="AP197" s="180" t="s">
        <v>101</v>
      </c>
      <c r="AQ197" s="4553" t="s">
        <v>101</v>
      </c>
      <c r="AR197" s="4553" t="s">
        <v>101</v>
      </c>
      <c r="AS197" s="1768"/>
      <c r="AT197" s="2414"/>
      <c r="AU197" s="3679"/>
      <c r="AV197" s="1585">
        <f t="shared" si="26"/>
        <v>4</v>
      </c>
      <c r="AW197" s="638">
        <f t="shared" si="27"/>
        <v>0</v>
      </c>
      <c r="AX197" s="2283"/>
    </row>
    <row r="198" spans="1:50" ht="15" customHeight="1" x14ac:dyDescent="0.25">
      <c r="A198" s="2283"/>
      <c r="B198" s="91"/>
      <c r="C198" s="733"/>
      <c r="D198" s="3717" t="s">
        <v>514</v>
      </c>
      <c r="E198" s="3718" t="s">
        <v>261</v>
      </c>
      <c r="F198" s="3719" t="s">
        <v>101</v>
      </c>
      <c r="G198" s="3720" t="s">
        <v>101</v>
      </c>
      <c r="H198" s="3720" t="s">
        <v>101</v>
      </c>
      <c r="I198" s="3720" t="s">
        <v>101</v>
      </c>
      <c r="J198" s="3720" t="s">
        <v>101</v>
      </c>
      <c r="K198" s="140"/>
      <c r="L198" s="163"/>
      <c r="M198" s="3719" t="s">
        <v>101</v>
      </c>
      <c r="N198" s="3720" t="s">
        <v>101</v>
      </c>
      <c r="O198" s="3720" t="s">
        <v>691</v>
      </c>
      <c r="P198" s="3720" t="s">
        <v>101</v>
      </c>
      <c r="Q198" s="3720" t="s">
        <v>101</v>
      </c>
      <c r="R198" s="140"/>
      <c r="S198" s="141"/>
      <c r="T198" s="3719" t="s">
        <v>101</v>
      </c>
      <c r="U198" s="3720" t="s">
        <v>101</v>
      </c>
      <c r="V198" s="3720" t="s">
        <v>101</v>
      </c>
      <c r="W198" s="3720" t="s">
        <v>101</v>
      </c>
      <c r="X198" s="3720" t="s">
        <v>101</v>
      </c>
      <c r="Y198" s="140"/>
      <c r="Z198" s="141"/>
      <c r="AA198" s="3719" t="s">
        <v>101</v>
      </c>
      <c r="AB198" s="3720" t="s">
        <v>101</v>
      </c>
      <c r="AC198" s="3720" t="s">
        <v>101</v>
      </c>
      <c r="AD198" s="3720" t="s">
        <v>101</v>
      </c>
      <c r="AE198" s="3720" t="s">
        <v>101</v>
      </c>
      <c r="AF198" s="140"/>
      <c r="AG198" s="141"/>
      <c r="AH198" s="3408" t="s">
        <v>101</v>
      </c>
      <c r="AI198" s="3720" t="s">
        <v>101</v>
      </c>
      <c r="AJ198" s="3720" t="s">
        <v>101</v>
      </c>
      <c r="AK198" s="3720" t="s">
        <v>101</v>
      </c>
      <c r="AL198" s="3720" t="s">
        <v>101</v>
      </c>
      <c r="AM198" s="140"/>
      <c r="AN198" s="141"/>
      <c r="AO198" s="3719" t="s">
        <v>101</v>
      </c>
      <c r="AP198" s="3720" t="s">
        <v>101</v>
      </c>
      <c r="AQ198" s="3720" t="s">
        <v>101</v>
      </c>
      <c r="AR198" s="3800" t="s">
        <v>101</v>
      </c>
      <c r="AS198" s="1769"/>
      <c r="AT198" s="164"/>
      <c r="AU198" s="141"/>
      <c r="AV198" s="1585">
        <f t="shared" si="26"/>
        <v>28</v>
      </c>
      <c r="AW198" s="638">
        <f t="shared" si="27"/>
        <v>0</v>
      </c>
      <c r="AX198" s="2283"/>
    </row>
    <row r="199" spans="1:50" ht="15" customHeight="1" x14ac:dyDescent="0.25">
      <c r="A199" s="2283"/>
      <c r="B199" s="3721" t="s">
        <v>884</v>
      </c>
      <c r="C199" s="733" t="s">
        <v>516</v>
      </c>
      <c r="D199" s="3722" t="s">
        <v>517</v>
      </c>
      <c r="E199" s="3723" t="s">
        <v>518</v>
      </c>
      <c r="F199" s="1079" t="s">
        <v>55</v>
      </c>
      <c r="G199" s="3411" t="s">
        <v>519</v>
      </c>
      <c r="H199" s="3411" t="s">
        <v>519</v>
      </c>
      <c r="I199" s="3411" t="s">
        <v>519</v>
      </c>
      <c r="J199" s="1081" t="s">
        <v>55</v>
      </c>
      <c r="K199" s="142"/>
      <c r="L199" s="165"/>
      <c r="M199" s="1079" t="s">
        <v>55</v>
      </c>
      <c r="N199" s="3411" t="s">
        <v>519</v>
      </c>
      <c r="O199" s="3411" t="s">
        <v>519</v>
      </c>
      <c r="P199" s="3411" t="s">
        <v>519</v>
      </c>
      <c r="Q199" s="1081" t="s">
        <v>55</v>
      </c>
      <c r="R199" s="2324"/>
      <c r="S199" s="3649"/>
      <c r="T199" s="1079" t="s">
        <v>55</v>
      </c>
      <c r="U199" s="3411" t="s">
        <v>519</v>
      </c>
      <c r="V199" s="3411" t="s">
        <v>519</v>
      </c>
      <c r="W199" s="3411" t="s">
        <v>519</v>
      </c>
      <c r="X199" s="1081" t="s">
        <v>55</v>
      </c>
      <c r="Y199" s="2324"/>
      <c r="Z199" s="3649"/>
      <c r="AA199" s="1079" t="s">
        <v>55</v>
      </c>
      <c r="AB199" s="3411" t="s">
        <v>519</v>
      </c>
      <c r="AC199" s="3411" t="s">
        <v>519</v>
      </c>
      <c r="AD199" s="3411" t="s">
        <v>519</v>
      </c>
      <c r="AE199" s="1081" t="s">
        <v>55</v>
      </c>
      <c r="AF199" s="2506"/>
      <c r="AG199" s="142"/>
      <c r="AH199" s="1079" t="s">
        <v>55</v>
      </c>
      <c r="AI199" s="3411" t="s">
        <v>519</v>
      </c>
      <c r="AJ199" s="3411" t="s">
        <v>519</v>
      </c>
      <c r="AK199" s="3411" t="s">
        <v>519</v>
      </c>
      <c r="AL199" s="1081" t="s">
        <v>55</v>
      </c>
      <c r="AM199" s="2324"/>
      <c r="AN199" s="3649"/>
      <c r="AO199" s="1079" t="s">
        <v>55</v>
      </c>
      <c r="AP199" s="3411" t="s">
        <v>519</v>
      </c>
      <c r="AQ199" s="3411" t="s">
        <v>519</v>
      </c>
      <c r="AR199" s="3801" t="s">
        <v>519</v>
      </c>
      <c r="AS199" s="1786" t="s">
        <v>55</v>
      </c>
      <c r="AT199" s="2506"/>
      <c r="AU199" s="3649"/>
      <c r="AV199" s="1585">
        <f t="shared" si="26"/>
        <v>18</v>
      </c>
      <c r="AW199" s="638">
        <f t="shared" si="27"/>
        <v>0</v>
      </c>
      <c r="AX199" s="2283"/>
    </row>
    <row r="200" spans="1:50" ht="15" customHeight="1" x14ac:dyDescent="0.25">
      <c r="A200" s="91"/>
      <c r="B200" s="2283"/>
      <c r="C200" s="2340" t="s">
        <v>520</v>
      </c>
      <c r="D200" s="3724" t="s">
        <v>521</v>
      </c>
      <c r="E200" s="3725" t="s">
        <v>522</v>
      </c>
      <c r="F200" s="1621" t="s">
        <v>70</v>
      </c>
      <c r="G200" s="3830" t="s">
        <v>70</v>
      </c>
      <c r="H200" s="3830" t="s">
        <v>70</v>
      </c>
      <c r="I200" s="3830" t="s">
        <v>70</v>
      </c>
      <c r="J200" s="3830" t="s">
        <v>70</v>
      </c>
      <c r="K200" s="3830" t="s">
        <v>70</v>
      </c>
      <c r="L200" s="1609" t="s">
        <v>55</v>
      </c>
      <c r="M200" s="2501" t="s">
        <v>519</v>
      </c>
      <c r="N200" s="2450"/>
      <c r="O200" s="3310" t="s">
        <v>519</v>
      </c>
      <c r="P200" s="3310" t="s">
        <v>519</v>
      </c>
      <c r="Q200" s="3310" t="s">
        <v>519</v>
      </c>
      <c r="R200" s="3086"/>
      <c r="S200" s="3650"/>
      <c r="T200" s="3310" t="s">
        <v>519</v>
      </c>
      <c r="U200" s="3086"/>
      <c r="V200" s="2558" t="s">
        <v>519</v>
      </c>
      <c r="W200" s="3310" t="s">
        <v>519</v>
      </c>
      <c r="X200" s="2501" t="s">
        <v>519</v>
      </c>
      <c r="Y200" s="131"/>
      <c r="Z200" s="2350"/>
      <c r="AA200" s="3310" t="s">
        <v>519</v>
      </c>
      <c r="AB200" s="3310" t="s">
        <v>519</v>
      </c>
      <c r="AC200" s="3310" t="s">
        <v>519</v>
      </c>
      <c r="AD200" s="3086"/>
      <c r="AE200" s="3310" t="s">
        <v>519</v>
      </c>
      <c r="AF200" s="3726"/>
      <c r="AG200" s="3650"/>
      <c r="AH200" s="3727" t="s">
        <v>519</v>
      </c>
      <c r="AI200" s="3310" t="s">
        <v>519</v>
      </c>
      <c r="AJ200" s="3310" t="s">
        <v>519</v>
      </c>
      <c r="AK200" s="2450"/>
      <c r="AL200" s="2501" t="s">
        <v>519</v>
      </c>
      <c r="AM200" s="131"/>
      <c r="AN200" s="138"/>
      <c r="AO200" s="2331" t="s">
        <v>519</v>
      </c>
      <c r="AP200" s="2514" t="s">
        <v>519</v>
      </c>
      <c r="AQ200" s="2514" t="s">
        <v>519</v>
      </c>
      <c r="AR200" s="2472" t="s">
        <v>519</v>
      </c>
      <c r="AS200" s="1597"/>
      <c r="AT200" s="159"/>
      <c r="AU200" s="191"/>
      <c r="AV200" s="1585">
        <f t="shared" si="26"/>
        <v>20</v>
      </c>
      <c r="AW200" s="638">
        <f t="shared" si="27"/>
        <v>0</v>
      </c>
      <c r="AX200" s="2283"/>
    </row>
    <row r="201" spans="1:50" ht="15" customHeight="1" x14ac:dyDescent="0.25">
      <c r="A201" s="2283"/>
      <c r="B201" s="93"/>
      <c r="C201" s="733" t="s">
        <v>523</v>
      </c>
      <c r="D201" s="3728" t="s">
        <v>524</v>
      </c>
      <c r="E201" s="3729" t="s">
        <v>525</v>
      </c>
      <c r="F201" s="3463" t="s">
        <v>519</v>
      </c>
      <c r="G201" s="3216" t="s">
        <v>519</v>
      </c>
      <c r="H201" s="3216"/>
      <c r="I201" s="3079"/>
      <c r="J201" s="3216" t="s">
        <v>519</v>
      </c>
      <c r="K201" s="144" t="s">
        <v>519</v>
      </c>
      <c r="L201" s="3222"/>
      <c r="M201" s="3463" t="s">
        <v>519</v>
      </c>
      <c r="N201" s="2479"/>
      <c r="O201" s="3216" t="s">
        <v>519</v>
      </c>
      <c r="P201" s="3216" t="s">
        <v>519</v>
      </c>
      <c r="Q201" s="3216" t="s">
        <v>519</v>
      </c>
      <c r="R201" s="2479"/>
      <c r="S201" s="3222"/>
      <c r="T201" s="3463" t="s">
        <v>519</v>
      </c>
      <c r="U201" s="3216" t="s">
        <v>519</v>
      </c>
      <c r="V201" s="3730" t="s">
        <v>519</v>
      </c>
      <c r="W201" s="3079"/>
      <c r="X201" s="2488" t="s">
        <v>519</v>
      </c>
      <c r="Y201" s="3079"/>
      <c r="Z201" s="3672"/>
      <c r="AA201" s="3463" t="s">
        <v>519</v>
      </c>
      <c r="AB201" s="3216" t="s">
        <v>519</v>
      </c>
      <c r="AC201" s="3730" t="s">
        <v>519</v>
      </c>
      <c r="AD201" s="3079"/>
      <c r="AE201" s="2488" t="s">
        <v>519</v>
      </c>
      <c r="AF201" s="144"/>
      <c r="AG201" s="3217"/>
      <c r="AH201" s="3168" t="s">
        <v>70</v>
      </c>
      <c r="AI201" s="3168" t="s">
        <v>70</v>
      </c>
      <c r="AJ201" s="3168" t="s">
        <v>70</v>
      </c>
      <c r="AK201" s="3168" t="s">
        <v>70</v>
      </c>
      <c r="AL201" s="3168" t="s">
        <v>70</v>
      </c>
      <c r="AM201" s="3168" t="s">
        <v>70</v>
      </c>
      <c r="AN201" s="4247"/>
      <c r="AO201" s="3731" t="s">
        <v>519</v>
      </c>
      <c r="AP201" s="3216" t="s">
        <v>519</v>
      </c>
      <c r="AQ201" s="3216" t="s">
        <v>519</v>
      </c>
      <c r="AR201" s="3216" t="s">
        <v>519</v>
      </c>
      <c r="AS201" s="2487"/>
      <c r="AT201" s="870"/>
      <c r="AU201" s="3217"/>
      <c r="AV201" s="1585">
        <f t="shared" si="26"/>
        <v>20</v>
      </c>
      <c r="AW201" s="638">
        <f t="shared" si="27"/>
        <v>0</v>
      </c>
      <c r="AX201" s="2283"/>
    </row>
    <row r="202" spans="1:50" ht="15" customHeight="1" x14ac:dyDescent="0.25">
      <c r="A202" s="91"/>
      <c r="B202" s="3732" t="s">
        <v>526</v>
      </c>
      <c r="C202" s="733" t="s">
        <v>527</v>
      </c>
      <c r="D202" s="3733" t="s">
        <v>528</v>
      </c>
      <c r="E202" s="3734" t="s">
        <v>529</v>
      </c>
      <c r="F202" s="3904" t="s">
        <v>55</v>
      </c>
      <c r="G202" s="3125" t="s">
        <v>519</v>
      </c>
      <c r="H202" s="1163" t="s">
        <v>519</v>
      </c>
      <c r="I202" s="3292" t="s">
        <v>519</v>
      </c>
      <c r="J202" s="3292" t="s">
        <v>519</v>
      </c>
      <c r="K202" s="2454"/>
      <c r="L202" s="3479"/>
      <c r="M202" s="2331" t="s">
        <v>519</v>
      </c>
      <c r="N202" s="2438" t="s">
        <v>519</v>
      </c>
      <c r="O202" s="3457" t="s">
        <v>55</v>
      </c>
      <c r="P202" s="2514" t="s">
        <v>519</v>
      </c>
      <c r="Q202" s="2514" t="s">
        <v>519</v>
      </c>
      <c r="R202" s="3086"/>
      <c r="S202" s="2341"/>
      <c r="T202" s="2331" t="s">
        <v>519</v>
      </c>
      <c r="U202" s="2514" t="s">
        <v>519</v>
      </c>
      <c r="V202" s="3457" t="s">
        <v>55</v>
      </c>
      <c r="W202" s="2514" t="s">
        <v>519</v>
      </c>
      <c r="X202" s="925" t="s">
        <v>519</v>
      </c>
      <c r="Y202" s="3086"/>
      <c r="Z202" s="2350"/>
      <c r="AA202" s="2331" t="s">
        <v>519</v>
      </c>
      <c r="AB202" s="2438" t="s">
        <v>519</v>
      </c>
      <c r="AC202" s="3457" t="s">
        <v>55</v>
      </c>
      <c r="AD202" s="2514" t="s">
        <v>519</v>
      </c>
      <c r="AE202" s="2514" t="s">
        <v>519</v>
      </c>
      <c r="AF202" s="3086"/>
      <c r="AG202" s="2350"/>
      <c r="AH202" s="2331" t="s">
        <v>519</v>
      </c>
      <c r="AI202" s="2514" t="s">
        <v>519</v>
      </c>
      <c r="AJ202" s="3457" t="s">
        <v>55</v>
      </c>
      <c r="AK202" s="2514" t="s">
        <v>519</v>
      </c>
      <c r="AL202" s="2514" t="s">
        <v>519</v>
      </c>
      <c r="AM202" s="3086"/>
      <c r="AN202" s="2341"/>
      <c r="AO202" s="743" t="s">
        <v>70</v>
      </c>
      <c r="AP202" s="736" t="s">
        <v>70</v>
      </c>
      <c r="AQ202" s="736" t="s">
        <v>70</v>
      </c>
      <c r="AR202" s="737" t="s">
        <v>70</v>
      </c>
      <c r="AS202" s="3901" t="s">
        <v>55</v>
      </c>
      <c r="AT202" s="738" t="s">
        <v>70</v>
      </c>
      <c r="AU202" s="739" t="s">
        <v>55</v>
      </c>
      <c r="AV202" s="1585">
        <f t="shared" si="26"/>
        <v>20</v>
      </c>
      <c r="AW202" s="638">
        <f t="shared" si="27"/>
        <v>0</v>
      </c>
      <c r="AX202" s="2283"/>
    </row>
    <row r="203" spans="1:50" ht="15" customHeight="1" x14ac:dyDescent="0.25">
      <c r="A203" s="91"/>
      <c r="B203" s="93"/>
      <c r="C203" s="733" t="s">
        <v>530</v>
      </c>
      <c r="D203" s="3735" t="s">
        <v>531</v>
      </c>
      <c r="E203" s="3736" t="s">
        <v>532</v>
      </c>
      <c r="F203" s="2489" t="s">
        <v>519</v>
      </c>
      <c r="G203" s="2478" t="s">
        <v>519</v>
      </c>
      <c r="H203" s="3216" t="s">
        <v>519</v>
      </c>
      <c r="I203" s="3216" t="s">
        <v>519</v>
      </c>
      <c r="J203" s="3216" t="s">
        <v>519</v>
      </c>
      <c r="K203" s="3079"/>
      <c r="L203" s="3672"/>
      <c r="M203" s="3421" t="s">
        <v>519</v>
      </c>
      <c r="N203" s="3185" t="s">
        <v>519</v>
      </c>
      <c r="O203" s="3168" t="s">
        <v>55</v>
      </c>
      <c r="P203" s="2488" t="s">
        <v>519</v>
      </c>
      <c r="Q203" s="2488" t="s">
        <v>519</v>
      </c>
      <c r="R203" s="3079"/>
      <c r="S203" s="3217"/>
      <c r="T203" s="3421" t="s">
        <v>519</v>
      </c>
      <c r="U203" s="2725" t="s">
        <v>519</v>
      </c>
      <c r="V203" s="2725" t="s">
        <v>519</v>
      </c>
      <c r="W203" s="2412" t="s">
        <v>519</v>
      </c>
      <c r="X203" s="3421" t="s">
        <v>519</v>
      </c>
      <c r="Y203" s="2324"/>
      <c r="Z203" s="2511"/>
      <c r="AA203" s="3421" t="s">
        <v>519</v>
      </c>
      <c r="AB203" s="2488" t="s">
        <v>519</v>
      </c>
      <c r="AC203" s="3863" t="s">
        <v>55</v>
      </c>
      <c r="AD203" s="2920" t="s">
        <v>519</v>
      </c>
      <c r="AE203" s="3421" t="s">
        <v>519</v>
      </c>
      <c r="AF203" s="3079"/>
      <c r="AG203" s="2900"/>
      <c r="AH203" s="3463" t="s">
        <v>519</v>
      </c>
      <c r="AI203" s="2510" t="s">
        <v>519</v>
      </c>
      <c r="AJ203" s="3864" t="s">
        <v>55</v>
      </c>
      <c r="AK203" s="2510" t="s">
        <v>519</v>
      </c>
      <c r="AL203" s="2510" t="s">
        <v>519</v>
      </c>
      <c r="AM203" s="2324"/>
      <c r="AN203" s="3672"/>
      <c r="AO203" s="3463" t="s">
        <v>519</v>
      </c>
      <c r="AP203" s="3864" t="s">
        <v>70</v>
      </c>
      <c r="AQ203" s="2510" t="s">
        <v>519</v>
      </c>
      <c r="AR203" s="3864" t="s">
        <v>70</v>
      </c>
      <c r="AS203" s="2509"/>
      <c r="AT203" s="2506"/>
      <c r="AU203" s="3679"/>
      <c r="AV203" s="1585">
        <f t="shared" si="26"/>
        <v>24</v>
      </c>
      <c r="AW203" s="638">
        <f t="shared" si="27"/>
        <v>0</v>
      </c>
      <c r="AX203" s="2283"/>
    </row>
    <row r="204" spans="1:50" ht="15" customHeight="1" x14ac:dyDescent="0.25">
      <c r="A204" s="91"/>
      <c r="B204" s="2362" t="s">
        <v>885</v>
      </c>
      <c r="C204" s="733" t="s">
        <v>534</v>
      </c>
      <c r="D204" s="3724" t="s">
        <v>535</v>
      </c>
      <c r="E204" s="3734" t="s">
        <v>536</v>
      </c>
      <c r="F204" s="4041" t="s">
        <v>519</v>
      </c>
      <c r="G204" s="3424" t="s">
        <v>519</v>
      </c>
      <c r="H204" s="3738" t="s">
        <v>519</v>
      </c>
      <c r="I204" s="3738" t="s">
        <v>519</v>
      </c>
      <c r="J204" s="3086"/>
      <c r="K204" s="3086"/>
      <c r="L204" s="3650"/>
      <c r="M204" s="159"/>
      <c r="N204" s="3424" t="s">
        <v>519</v>
      </c>
      <c r="O204" s="3738" t="s">
        <v>519</v>
      </c>
      <c r="P204" s="3738" t="s">
        <v>519</v>
      </c>
      <c r="Q204" s="4041" t="s">
        <v>519</v>
      </c>
      <c r="R204" s="3086"/>
      <c r="S204" s="2443"/>
      <c r="T204" s="125"/>
      <c r="U204" s="3738" t="s">
        <v>519</v>
      </c>
      <c r="V204" s="3738" t="s">
        <v>519</v>
      </c>
      <c r="W204" s="3738" t="s">
        <v>519</v>
      </c>
      <c r="X204" s="4041" t="s">
        <v>519</v>
      </c>
      <c r="Y204" s="2450"/>
      <c r="Z204" s="2443"/>
      <c r="AA204" s="125"/>
      <c r="AB204" s="3424" t="s">
        <v>519</v>
      </c>
      <c r="AC204" s="3738" t="s">
        <v>519</v>
      </c>
      <c r="AD204" s="3738" t="s">
        <v>519</v>
      </c>
      <c r="AE204" s="4041" t="s">
        <v>519</v>
      </c>
      <c r="AF204" s="3086"/>
      <c r="AG204" s="3650"/>
      <c r="AH204" s="125"/>
      <c r="AI204" s="3738" t="s">
        <v>519</v>
      </c>
      <c r="AJ204" s="3738" t="s">
        <v>519</v>
      </c>
      <c r="AK204" s="3738" t="s">
        <v>519</v>
      </c>
      <c r="AL204" s="131"/>
      <c r="AM204" s="3086"/>
      <c r="AN204" s="2443"/>
      <c r="AO204" s="125"/>
      <c r="AP204" s="3738" t="s">
        <v>519</v>
      </c>
      <c r="AQ204" s="3738" t="s">
        <v>519</v>
      </c>
      <c r="AR204" s="3802" t="s">
        <v>519</v>
      </c>
      <c r="AS204" s="1597"/>
      <c r="AT204" s="159"/>
      <c r="AU204" s="141"/>
      <c r="AV204" s="1585">
        <f t="shared" si="26"/>
        <v>22</v>
      </c>
      <c r="AW204" s="638">
        <f t="shared" si="27"/>
        <v>0</v>
      </c>
      <c r="AX204" s="2370" t="s">
        <v>759</v>
      </c>
    </row>
    <row r="205" spans="1:50" ht="15" customHeight="1" x14ac:dyDescent="0.25">
      <c r="A205" s="91"/>
      <c r="B205" s="91"/>
      <c r="C205" s="733" t="s">
        <v>537</v>
      </c>
      <c r="D205" s="3722" t="s">
        <v>538</v>
      </c>
      <c r="E205" s="3739" t="s">
        <v>539</v>
      </c>
      <c r="F205" s="2342" t="s">
        <v>519</v>
      </c>
      <c r="G205" s="2324"/>
      <c r="H205" s="2510" t="s">
        <v>519</v>
      </c>
      <c r="I205" s="2510" t="s">
        <v>519</v>
      </c>
      <c r="J205" s="2510" t="s">
        <v>519</v>
      </c>
      <c r="K205" s="142"/>
      <c r="L205" s="2283"/>
      <c r="M205" s="2342" t="s">
        <v>519</v>
      </c>
      <c r="N205" s="2507" t="s">
        <v>519</v>
      </c>
      <c r="O205" s="2510" t="s">
        <v>519</v>
      </c>
      <c r="P205" s="2506"/>
      <c r="Q205" s="2510" t="s">
        <v>519</v>
      </c>
      <c r="R205" s="2506"/>
      <c r="S205" s="2511"/>
      <c r="T205" s="2510" t="s">
        <v>519</v>
      </c>
      <c r="U205" s="2510" t="s">
        <v>519</v>
      </c>
      <c r="V205" s="2725" t="s">
        <v>519</v>
      </c>
      <c r="W205" s="2324"/>
      <c r="X205" s="2507" t="s">
        <v>519</v>
      </c>
      <c r="Y205" s="2324"/>
      <c r="Z205" s="3649"/>
      <c r="AA205" s="2510" t="s">
        <v>519</v>
      </c>
      <c r="AB205" s="2324"/>
      <c r="AC205" s="2510" t="s">
        <v>519</v>
      </c>
      <c r="AD205" s="2510" t="s">
        <v>519</v>
      </c>
      <c r="AE205" s="2510" t="s">
        <v>519</v>
      </c>
      <c r="AF205" s="142"/>
      <c r="AG205" s="2511"/>
      <c r="AH205" s="2510" t="s">
        <v>519</v>
      </c>
      <c r="AI205" s="2324"/>
      <c r="AJ205" s="2510" t="s">
        <v>519</v>
      </c>
      <c r="AK205" s="2510" t="s">
        <v>519</v>
      </c>
      <c r="AL205" s="2510" t="s">
        <v>519</v>
      </c>
      <c r="AM205" s="3683"/>
      <c r="AN205" s="3649"/>
      <c r="AO205" s="3740" t="s">
        <v>519</v>
      </c>
      <c r="AP205" s="2510" t="s">
        <v>519</v>
      </c>
      <c r="AQ205" s="2510" t="s">
        <v>519</v>
      </c>
      <c r="AR205" s="2510" t="s">
        <v>519</v>
      </c>
      <c r="AS205" s="2509"/>
      <c r="AT205" s="3830" t="s">
        <v>55</v>
      </c>
      <c r="AU205" s="1609" t="s">
        <v>55</v>
      </c>
      <c r="AV205" s="1585">
        <f t="shared" si="26"/>
        <v>24</v>
      </c>
      <c r="AW205" s="638">
        <f t="shared" si="27"/>
        <v>0</v>
      </c>
      <c r="AX205" s="2370" t="s">
        <v>759</v>
      </c>
    </row>
    <row r="206" spans="1:50" ht="15" customHeight="1" x14ac:dyDescent="0.25">
      <c r="A206" s="91"/>
      <c r="B206" s="8988" t="s">
        <v>540</v>
      </c>
      <c r="C206" s="8989"/>
      <c r="D206" s="3741" t="s">
        <v>541</v>
      </c>
      <c r="E206" s="3725" t="s">
        <v>542</v>
      </c>
      <c r="F206" s="3742" t="s">
        <v>519</v>
      </c>
      <c r="G206" s="3743" t="s">
        <v>519</v>
      </c>
      <c r="H206" s="3744" t="s">
        <v>41</v>
      </c>
      <c r="I206" s="3743" t="s">
        <v>519</v>
      </c>
      <c r="J206" s="3743" t="s">
        <v>519</v>
      </c>
      <c r="K206" s="3745"/>
      <c r="L206" s="3746"/>
      <c r="M206" s="3742" t="s">
        <v>519</v>
      </c>
      <c r="N206" s="3743" t="s">
        <v>519</v>
      </c>
      <c r="O206" s="3744" t="s">
        <v>41</v>
      </c>
      <c r="P206" s="3743" t="s">
        <v>519</v>
      </c>
      <c r="Q206" s="3743" t="s">
        <v>519</v>
      </c>
      <c r="R206" s="3745"/>
      <c r="S206" s="3746"/>
      <c r="T206" s="3742" t="s">
        <v>519</v>
      </c>
      <c r="U206" s="3743" t="s">
        <v>519</v>
      </c>
      <c r="V206" s="3744" t="s">
        <v>41</v>
      </c>
      <c r="W206" s="3743" t="s">
        <v>519</v>
      </c>
      <c r="X206" s="3743" t="s">
        <v>519</v>
      </c>
      <c r="Y206" s="3747"/>
      <c r="Z206" s="3746"/>
      <c r="AA206" s="3742" t="s">
        <v>519</v>
      </c>
      <c r="AB206" s="3743" t="s">
        <v>519</v>
      </c>
      <c r="AC206" s="3744" t="s">
        <v>41</v>
      </c>
      <c r="AD206" s="3743" t="s">
        <v>519</v>
      </c>
      <c r="AE206" s="3743" t="s">
        <v>519</v>
      </c>
      <c r="AF206" s="3745"/>
      <c r="AG206" s="3746"/>
      <c r="AH206" s="3742" t="s">
        <v>519</v>
      </c>
      <c r="AI206" s="3743" t="s">
        <v>519</v>
      </c>
      <c r="AJ206" s="3744" t="s">
        <v>41</v>
      </c>
      <c r="AK206" s="3743" t="s">
        <v>519</v>
      </c>
      <c r="AL206" s="3743" t="s">
        <v>519</v>
      </c>
      <c r="AM206" s="3745"/>
      <c r="AN206" s="3746"/>
      <c r="AO206" s="3742" t="s">
        <v>519</v>
      </c>
      <c r="AP206" s="3743" t="s">
        <v>519</v>
      </c>
      <c r="AQ206" s="3744" t="s">
        <v>41</v>
      </c>
      <c r="AR206" s="3797" t="s">
        <v>519</v>
      </c>
      <c r="AS206" s="3807" t="s">
        <v>519</v>
      </c>
      <c r="AT206" s="3747"/>
      <c r="AU206" s="3746"/>
      <c r="AV206" s="1585">
        <f t="shared" si="26"/>
        <v>24</v>
      </c>
      <c r="AW206" s="638">
        <f t="shared" si="27"/>
        <v>0</v>
      </c>
      <c r="AX206" s="2283"/>
    </row>
    <row r="207" spans="1:50" ht="15" customHeight="1" x14ac:dyDescent="0.25">
      <c r="A207" s="91"/>
      <c r="B207" s="8990"/>
      <c r="C207" s="8991"/>
      <c r="D207" s="3735" t="s">
        <v>543</v>
      </c>
      <c r="E207" s="3748" t="s">
        <v>544</v>
      </c>
      <c r="F207" s="3380" t="s">
        <v>519</v>
      </c>
      <c r="G207" s="3433" t="s">
        <v>519</v>
      </c>
      <c r="H207" s="3000" t="s">
        <v>55</v>
      </c>
      <c r="I207" s="3433" t="s">
        <v>519</v>
      </c>
      <c r="J207" s="3433" t="s">
        <v>519</v>
      </c>
      <c r="K207" s="2449"/>
      <c r="L207" s="2421"/>
      <c r="M207" s="3380" t="s">
        <v>519</v>
      </c>
      <c r="N207" s="3162" t="s">
        <v>519</v>
      </c>
      <c r="O207" s="3000" t="s">
        <v>55</v>
      </c>
      <c r="P207" s="3433" t="s">
        <v>519</v>
      </c>
      <c r="Q207" s="3433" t="s">
        <v>519</v>
      </c>
      <c r="R207" s="2449"/>
      <c r="S207" s="3320"/>
      <c r="T207" s="3380" t="s">
        <v>519</v>
      </c>
      <c r="U207" s="3433" t="s">
        <v>519</v>
      </c>
      <c r="V207" s="3485" t="s">
        <v>55</v>
      </c>
      <c r="W207" s="3433" t="s">
        <v>519</v>
      </c>
      <c r="X207" s="3162" t="s">
        <v>519</v>
      </c>
      <c r="Y207" s="2449"/>
      <c r="Z207" s="2369"/>
      <c r="AA207" s="3380" t="s">
        <v>519</v>
      </c>
      <c r="AB207" s="3433" t="s">
        <v>519</v>
      </c>
      <c r="AC207" s="3000" t="s">
        <v>55</v>
      </c>
      <c r="AD207" s="3433" t="s">
        <v>519</v>
      </c>
      <c r="AE207" s="3433" t="s">
        <v>519</v>
      </c>
      <c r="AF207" s="2449"/>
      <c r="AG207" s="3649"/>
      <c r="AH207" s="3380" t="s">
        <v>519</v>
      </c>
      <c r="AI207" s="3433" t="s">
        <v>519</v>
      </c>
      <c r="AJ207" s="3000" t="s">
        <v>55</v>
      </c>
      <c r="AK207" s="3433" t="s">
        <v>519</v>
      </c>
      <c r="AL207" s="3433" t="s">
        <v>519</v>
      </c>
      <c r="AM207" s="2449"/>
      <c r="AN207" s="2369"/>
      <c r="AO207" s="3380" t="s">
        <v>519</v>
      </c>
      <c r="AP207" s="3433" t="s">
        <v>519</v>
      </c>
      <c r="AQ207" s="3000" t="s">
        <v>70</v>
      </c>
      <c r="AR207" s="3381" t="s">
        <v>519</v>
      </c>
      <c r="AS207" s="2023"/>
      <c r="AT207" s="2408"/>
      <c r="AU207" s="3320"/>
      <c r="AV207" s="1585">
        <f t="shared" si="26"/>
        <v>23</v>
      </c>
      <c r="AW207" s="638">
        <f t="shared" si="27"/>
        <v>0</v>
      </c>
      <c r="AX207" s="2283"/>
    </row>
    <row r="208" spans="1:50" ht="15" customHeight="1" x14ac:dyDescent="0.25">
      <c r="A208" s="91"/>
      <c r="B208" s="8990"/>
      <c r="C208" s="8991"/>
      <c r="D208" s="3749" t="s">
        <v>545</v>
      </c>
      <c r="E208" s="3718" t="s">
        <v>361</v>
      </c>
      <c r="F208" s="743" t="s">
        <v>55</v>
      </c>
      <c r="G208" s="3310" t="s">
        <v>519</v>
      </c>
      <c r="H208" s="3310" t="s">
        <v>519</v>
      </c>
      <c r="I208" s="3310" t="s">
        <v>519</v>
      </c>
      <c r="J208" s="3310" t="s">
        <v>519</v>
      </c>
      <c r="K208" s="736" t="s">
        <v>55</v>
      </c>
      <c r="L208" s="739" t="s">
        <v>55</v>
      </c>
      <c r="M208" s="743" t="s">
        <v>55</v>
      </c>
      <c r="N208" s="2501" t="s">
        <v>519</v>
      </c>
      <c r="O208" s="3310" t="s">
        <v>519</v>
      </c>
      <c r="P208" s="3086"/>
      <c r="Q208" s="3086"/>
      <c r="R208" s="166" t="s">
        <v>44</v>
      </c>
      <c r="S208" s="3902" t="s">
        <v>44</v>
      </c>
      <c r="T208" s="743" t="s">
        <v>55</v>
      </c>
      <c r="U208" s="3310" t="s">
        <v>519</v>
      </c>
      <c r="V208" s="2558" t="s">
        <v>519</v>
      </c>
      <c r="W208" s="3310" t="s">
        <v>519</v>
      </c>
      <c r="X208" s="2501" t="s">
        <v>519</v>
      </c>
      <c r="Y208" s="736" t="s">
        <v>55</v>
      </c>
      <c r="Z208" s="739" t="s">
        <v>55</v>
      </c>
      <c r="AA208" s="736" t="s">
        <v>70</v>
      </c>
      <c r="AB208" s="736" t="s">
        <v>70</v>
      </c>
      <c r="AC208" s="736" t="s">
        <v>70</v>
      </c>
      <c r="AD208" s="736" t="s">
        <v>70</v>
      </c>
      <c r="AE208" s="736" t="s">
        <v>70</v>
      </c>
      <c r="AF208" s="738" t="s">
        <v>70</v>
      </c>
      <c r="AG208" s="739" t="s">
        <v>55</v>
      </c>
      <c r="AH208" s="743" t="s">
        <v>70</v>
      </c>
      <c r="AI208" s="736" t="s">
        <v>70</v>
      </c>
      <c r="AJ208" s="736" t="s">
        <v>70</v>
      </c>
      <c r="AK208" s="736" t="s">
        <v>70</v>
      </c>
      <c r="AL208" s="736" t="s">
        <v>70</v>
      </c>
      <c r="AM208" s="736" t="s">
        <v>70</v>
      </c>
      <c r="AN208" s="739" t="s">
        <v>55</v>
      </c>
      <c r="AO208" s="743" t="s">
        <v>70</v>
      </c>
      <c r="AP208" s="736" t="s">
        <v>70</v>
      </c>
      <c r="AQ208" s="736" t="s">
        <v>70</v>
      </c>
      <c r="AR208" s="737" t="s">
        <v>70</v>
      </c>
      <c r="AS208" s="3901" t="s">
        <v>55</v>
      </c>
      <c r="AT208" s="738" t="s">
        <v>70</v>
      </c>
      <c r="AU208" s="739" t="s">
        <v>55</v>
      </c>
      <c r="AV208" s="1585">
        <f t="shared" si="26"/>
        <v>12</v>
      </c>
      <c r="AW208" s="638">
        <f t="shared" si="27"/>
        <v>0</v>
      </c>
      <c r="AX208" s="2283"/>
    </row>
    <row r="209" spans="1:50" s="3529" customFormat="1" ht="15" customHeight="1" x14ac:dyDescent="0.25">
      <c r="A209" s="970"/>
      <c r="B209" s="970"/>
      <c r="C209" s="970"/>
      <c r="D209" s="3750" t="s">
        <v>546</v>
      </c>
      <c r="E209" s="3522" t="s">
        <v>759</v>
      </c>
      <c r="F209" s="3523" t="s">
        <v>547</v>
      </c>
      <c r="G209" s="3523" t="s">
        <v>759</v>
      </c>
      <c r="H209" s="3523" t="s">
        <v>759</v>
      </c>
      <c r="I209" s="3523" t="s">
        <v>547</v>
      </c>
      <c r="J209" s="3523" t="s">
        <v>759</v>
      </c>
      <c r="K209" s="3524" t="s">
        <v>759</v>
      </c>
      <c r="L209" s="3525" t="s">
        <v>759</v>
      </c>
      <c r="M209" s="1421" t="s">
        <v>759</v>
      </c>
      <c r="N209" s="3523" t="s">
        <v>759</v>
      </c>
      <c r="O209" s="3523" t="s">
        <v>759</v>
      </c>
      <c r="P209" s="3523" t="s">
        <v>759</v>
      </c>
      <c r="Q209" s="3523" t="s">
        <v>759</v>
      </c>
      <c r="R209" s="3523" t="s">
        <v>759</v>
      </c>
      <c r="S209" s="3524"/>
      <c r="T209" s="1421" t="s">
        <v>759</v>
      </c>
      <c r="U209" s="3523" t="s">
        <v>759</v>
      </c>
      <c r="V209" s="3524"/>
      <c r="W209" s="3527" t="s">
        <v>759</v>
      </c>
      <c r="X209" s="3523" t="s">
        <v>759</v>
      </c>
      <c r="Y209" s="3523" t="s">
        <v>759</v>
      </c>
      <c r="Z209" s="3528" t="s">
        <v>759</v>
      </c>
      <c r="AA209" s="3523" t="s">
        <v>759</v>
      </c>
      <c r="AB209" s="3524" t="s">
        <v>759</v>
      </c>
      <c r="AC209" s="3903" t="s">
        <v>759</v>
      </c>
      <c r="AD209" s="3523" t="s">
        <v>759</v>
      </c>
      <c r="AE209" s="3524"/>
      <c r="AF209" s="3527" t="s">
        <v>759</v>
      </c>
      <c r="AG209" s="3528" t="s">
        <v>759</v>
      </c>
      <c r="AH209" s="3523" t="s">
        <v>759</v>
      </c>
      <c r="AI209" s="3523" t="s">
        <v>759</v>
      </c>
      <c r="AJ209" s="3523" t="s">
        <v>759</v>
      </c>
      <c r="AK209" s="3523" t="s">
        <v>759</v>
      </c>
      <c r="AL209" s="3523" t="s">
        <v>759</v>
      </c>
      <c r="AM209" s="3523" t="s">
        <v>759</v>
      </c>
      <c r="AN209" s="3524" t="s">
        <v>759</v>
      </c>
      <c r="AO209" s="1421" t="s">
        <v>759</v>
      </c>
      <c r="AP209" s="3523" t="s">
        <v>759</v>
      </c>
      <c r="AQ209" s="3524" t="s">
        <v>759</v>
      </c>
      <c r="AR209" s="3525" t="s">
        <v>759</v>
      </c>
      <c r="AS209" s="3526" t="s">
        <v>759</v>
      </c>
      <c r="AT209" s="3523" t="s">
        <v>759</v>
      </c>
      <c r="AU209" s="3528" t="s">
        <v>759</v>
      </c>
      <c r="AV209" s="2283"/>
      <c r="AW209" s="2283"/>
      <c r="AX209" s="2284"/>
    </row>
    <row r="210" spans="1:50" ht="15" customHeight="1" x14ac:dyDescent="0.25">
      <c r="A210" s="91"/>
      <c r="B210" s="970"/>
      <c r="C210" s="970"/>
      <c r="D210" s="2746" t="s">
        <v>548</v>
      </c>
      <c r="E210" s="2840" t="s">
        <v>759</v>
      </c>
      <c r="F210" s="637">
        <f t="shared" ref="F210:AU210" si="28">COUNTIF(F26:F208,"1A")+COUNTIF(F26:F208,"1B")+COUNTIF(F26:F208,"1V")+COUNTIF(F26:F208,"A12")+COUNTIF(F26:F208,"B12")+COUNTIF(F26:F208,"A8")+COUNTIF(F26:F208,"B8")+COUNTIF(F26:F208,"1T")+COUNTIF(F26:F208,"A6")+COUNTIF(F26:F208,"B6")</f>
        <v>84</v>
      </c>
      <c r="G210" s="11">
        <f t="shared" si="28"/>
        <v>84</v>
      </c>
      <c r="H210" s="11">
        <f t="shared" si="28"/>
        <v>75</v>
      </c>
      <c r="I210" s="11">
        <f t="shared" si="28"/>
        <v>81</v>
      </c>
      <c r="J210" s="11">
        <f t="shared" si="28"/>
        <v>84</v>
      </c>
      <c r="K210" s="11">
        <f t="shared" si="28"/>
        <v>35</v>
      </c>
      <c r="L210" s="12">
        <f t="shared" si="28"/>
        <v>28</v>
      </c>
      <c r="M210" s="637">
        <f t="shared" si="28"/>
        <v>80</v>
      </c>
      <c r="N210" s="13">
        <f t="shared" si="28"/>
        <v>78</v>
      </c>
      <c r="O210" s="11">
        <f t="shared" si="28"/>
        <v>77</v>
      </c>
      <c r="P210" s="11">
        <f t="shared" si="28"/>
        <v>81</v>
      </c>
      <c r="Q210" s="11">
        <f t="shared" si="28"/>
        <v>85</v>
      </c>
      <c r="R210" s="11">
        <f t="shared" si="28"/>
        <v>36</v>
      </c>
      <c r="S210" s="12">
        <f t="shared" si="28"/>
        <v>29</v>
      </c>
      <c r="T210" s="637">
        <f t="shared" si="28"/>
        <v>80</v>
      </c>
      <c r="U210" s="13">
        <f t="shared" si="28"/>
        <v>77</v>
      </c>
      <c r="V210" s="11">
        <f t="shared" si="28"/>
        <v>82</v>
      </c>
      <c r="W210" s="11">
        <f t="shared" si="28"/>
        <v>85</v>
      </c>
      <c r="X210" s="11">
        <f t="shared" si="28"/>
        <v>85</v>
      </c>
      <c r="Y210" s="12">
        <f t="shared" si="28"/>
        <v>32</v>
      </c>
      <c r="Z210" s="14">
        <f t="shared" si="28"/>
        <v>27</v>
      </c>
      <c r="AA210" s="637">
        <f t="shared" si="28"/>
        <v>83</v>
      </c>
      <c r="AB210" s="13">
        <f t="shared" si="28"/>
        <v>82</v>
      </c>
      <c r="AC210" s="11">
        <f t="shared" si="28"/>
        <v>82</v>
      </c>
      <c r="AD210" s="13">
        <f t="shared" si="28"/>
        <v>83</v>
      </c>
      <c r="AE210" s="13">
        <f t="shared" si="28"/>
        <v>80</v>
      </c>
      <c r="AF210" s="12">
        <f t="shared" si="28"/>
        <v>35</v>
      </c>
      <c r="AG210" s="14">
        <f t="shared" si="28"/>
        <v>24</v>
      </c>
      <c r="AH210" s="637">
        <f t="shared" si="28"/>
        <v>93</v>
      </c>
      <c r="AI210" s="13">
        <f t="shared" si="28"/>
        <v>89</v>
      </c>
      <c r="AJ210" s="11">
        <f t="shared" si="28"/>
        <v>82</v>
      </c>
      <c r="AK210" s="11">
        <f t="shared" si="28"/>
        <v>88</v>
      </c>
      <c r="AL210" s="11">
        <f t="shared" si="28"/>
        <v>82</v>
      </c>
      <c r="AM210" s="11">
        <f t="shared" si="28"/>
        <v>34</v>
      </c>
      <c r="AN210" s="12">
        <f t="shared" si="28"/>
        <v>29</v>
      </c>
      <c r="AO210" s="637">
        <f t="shared" si="28"/>
        <v>81</v>
      </c>
      <c r="AP210" s="13">
        <f t="shared" si="28"/>
        <v>79</v>
      </c>
      <c r="AQ210" s="11">
        <f t="shared" si="28"/>
        <v>84</v>
      </c>
      <c r="AR210" s="12">
        <f t="shared" si="28"/>
        <v>85</v>
      </c>
      <c r="AS210" s="1803">
        <f t="shared" si="28"/>
        <v>39</v>
      </c>
      <c r="AT210" s="13">
        <f t="shared" si="28"/>
        <v>38</v>
      </c>
      <c r="AU210" s="14">
        <f t="shared" si="28"/>
        <v>25</v>
      </c>
      <c r="AV210" s="2283"/>
      <c r="AW210" s="2283"/>
      <c r="AX210" s="2283"/>
    </row>
    <row r="211" spans="1:50" ht="15" customHeight="1" x14ac:dyDescent="0.25">
      <c r="A211" s="646"/>
      <c r="B211" s="970"/>
      <c r="C211" s="970"/>
      <c r="D211" s="725"/>
      <c r="E211" s="725"/>
      <c r="F211" s="2283"/>
      <c r="G211" s="2283"/>
      <c r="H211" s="2283"/>
      <c r="I211" s="2283"/>
      <c r="J211" s="2283"/>
      <c r="K211" s="2283"/>
      <c r="L211" s="2283"/>
      <c r="M211" s="2283"/>
      <c r="N211" s="2283"/>
      <c r="O211" s="2283"/>
      <c r="P211" s="2283"/>
      <c r="Q211" s="2283"/>
      <c r="R211" s="2283"/>
      <c r="S211" s="2283"/>
      <c r="T211" s="2283"/>
      <c r="U211" s="2283"/>
      <c r="V211" s="2283"/>
      <c r="W211" s="2283"/>
      <c r="X211" s="2283"/>
      <c r="Y211" s="2283"/>
      <c r="Z211" s="2283"/>
      <c r="AA211" s="2283"/>
      <c r="AB211" s="2283"/>
      <c r="AC211" s="2283"/>
      <c r="AD211" s="2283"/>
      <c r="AE211" s="2283"/>
      <c r="AF211" s="2283"/>
      <c r="AG211" s="2283"/>
      <c r="AH211" s="2283"/>
      <c r="AI211" s="2283"/>
      <c r="AJ211" s="2283"/>
      <c r="AK211" s="2283"/>
      <c r="AL211" s="2283"/>
      <c r="AM211" s="2283"/>
      <c r="AN211" s="2283"/>
      <c r="AO211" s="2283"/>
      <c r="AP211" s="2283"/>
      <c r="AQ211" s="2283"/>
      <c r="AR211" s="2283"/>
      <c r="AS211" s="2283"/>
      <c r="AT211" s="2283"/>
      <c r="AU211" s="2283"/>
      <c r="AV211" s="2283"/>
      <c r="AW211" s="2283"/>
      <c r="AX211" s="2283"/>
    </row>
    <row r="212" spans="1:50" ht="22.5" customHeight="1" x14ac:dyDescent="0.35">
      <c r="A212" s="91"/>
      <c r="B212" s="91"/>
      <c r="C212" s="91"/>
      <c r="D212" s="2670" t="s">
        <v>810</v>
      </c>
      <c r="E212" s="2670"/>
      <c r="F212" s="2316"/>
      <c r="G212" s="2316"/>
      <c r="H212" s="2316"/>
      <c r="I212" s="2316"/>
      <c r="J212" s="2316"/>
      <c r="K212" s="2316"/>
      <c r="L212" s="2316"/>
      <c r="M212" s="2284"/>
      <c r="N212" s="2284"/>
      <c r="O212" s="2284"/>
      <c r="P212" s="2284"/>
      <c r="Q212" s="2284"/>
      <c r="R212" s="2284"/>
      <c r="S212" s="2284"/>
      <c r="T212" s="2283"/>
      <c r="U212" s="2283"/>
      <c r="V212" s="2283"/>
      <c r="W212" s="2283"/>
      <c r="X212" s="2283"/>
      <c r="Y212" s="2283"/>
      <c r="Z212" s="2283"/>
      <c r="AA212" s="8960" t="s">
        <v>812</v>
      </c>
      <c r="AB212" s="8960"/>
      <c r="AC212" s="8960"/>
      <c r="AD212" s="8960"/>
      <c r="AE212" s="8960"/>
      <c r="AF212" s="8960"/>
      <c r="AG212" s="8960"/>
      <c r="AH212" s="8960"/>
      <c r="AI212" s="8960"/>
      <c r="AJ212" s="8960"/>
      <c r="AK212" s="8960"/>
      <c r="AL212" s="8960"/>
      <c r="AM212" s="8960"/>
      <c r="AN212" s="8960"/>
      <c r="AO212" s="8960"/>
      <c r="AP212" s="8960"/>
      <c r="AQ212" s="8960"/>
      <c r="AR212" s="8960"/>
      <c r="AS212" s="8960"/>
      <c r="AT212" s="8960"/>
      <c r="AU212" s="8960"/>
      <c r="AV212" s="2283"/>
      <c r="AW212" s="2283"/>
      <c r="AX212" s="2283"/>
    </row>
    <row r="213" spans="1:50" x14ac:dyDescent="0.25">
      <c r="A213" s="91"/>
      <c r="B213" s="91"/>
      <c r="C213" s="91"/>
      <c r="D213" s="3614"/>
      <c r="E213" s="2731" t="s">
        <v>759</v>
      </c>
      <c r="F213" s="8945" t="s">
        <v>815</v>
      </c>
      <c r="G213" s="8945"/>
      <c r="H213" s="8945"/>
      <c r="I213" s="8945"/>
      <c r="J213" s="8945"/>
      <c r="K213" s="8945"/>
      <c r="L213" s="8966"/>
      <c r="M213" s="8945" t="s">
        <v>816</v>
      </c>
      <c r="N213" s="8945"/>
      <c r="O213" s="8945"/>
      <c r="P213" s="8945"/>
      <c r="Q213" s="8945"/>
      <c r="R213" s="8945"/>
      <c r="S213" s="8966"/>
      <c r="T213" s="8945" t="s">
        <v>817</v>
      </c>
      <c r="U213" s="8945"/>
      <c r="V213" s="8945"/>
      <c r="W213" s="8945"/>
      <c r="X213" s="8945"/>
      <c r="Y213" s="8945"/>
      <c r="Z213" s="8966"/>
      <c r="AA213" s="8945" t="s">
        <v>818</v>
      </c>
      <c r="AB213" s="8945"/>
      <c r="AC213" s="8945"/>
      <c r="AD213" s="8945"/>
      <c r="AE213" s="8945"/>
      <c r="AF213" s="8945"/>
      <c r="AG213" s="8966"/>
      <c r="AH213" s="8945" t="s">
        <v>819</v>
      </c>
      <c r="AI213" s="8945"/>
      <c r="AJ213" s="8945"/>
      <c r="AK213" s="8945"/>
      <c r="AL213" s="8945"/>
      <c r="AM213" s="8945"/>
      <c r="AN213" s="8966"/>
      <c r="AO213" s="8985" t="s">
        <v>820</v>
      </c>
      <c r="AP213" s="8985"/>
      <c r="AQ213" s="8985"/>
      <c r="AR213" s="8985"/>
      <c r="AS213" s="8985"/>
      <c r="AT213" s="8985"/>
      <c r="AU213" s="8986"/>
      <c r="AV213" s="2283"/>
      <c r="AW213" s="2283"/>
      <c r="AX213" s="2283"/>
    </row>
    <row r="214" spans="1:50" x14ac:dyDescent="0.25">
      <c r="A214" s="91"/>
      <c r="B214" s="91"/>
      <c r="C214" s="91"/>
      <c r="D214" s="725"/>
      <c r="E214" s="2731" t="s">
        <v>759</v>
      </c>
      <c r="F214" s="870">
        <v>5</v>
      </c>
      <c r="G214" s="870">
        <f>F214+1</f>
        <v>6</v>
      </c>
      <c r="H214" s="870">
        <f>G214+1</f>
        <v>7</v>
      </c>
      <c r="I214" s="870">
        <f t="shared" ref="I214:AE214" si="29">H214+1</f>
        <v>8</v>
      </c>
      <c r="J214" s="870">
        <f t="shared" si="29"/>
        <v>9</v>
      </c>
      <c r="K214" s="762">
        <f t="shared" si="29"/>
        <v>10</v>
      </c>
      <c r="L214" s="765">
        <f t="shared" si="29"/>
        <v>11</v>
      </c>
      <c r="M214" s="3695">
        <f t="shared" si="29"/>
        <v>12</v>
      </c>
      <c r="N214" s="121">
        <f t="shared" si="29"/>
        <v>13</v>
      </c>
      <c r="O214" s="121">
        <f t="shared" si="29"/>
        <v>14</v>
      </c>
      <c r="P214" s="121">
        <f t="shared" si="29"/>
        <v>15</v>
      </c>
      <c r="Q214" s="121">
        <f t="shared" si="29"/>
        <v>16</v>
      </c>
      <c r="R214" s="3658">
        <f t="shared" si="29"/>
        <v>17</v>
      </c>
      <c r="S214" s="3790">
        <f t="shared" si="29"/>
        <v>18</v>
      </c>
      <c r="T214" s="919">
        <f t="shared" si="29"/>
        <v>19</v>
      </c>
      <c r="U214" s="121">
        <f t="shared" si="29"/>
        <v>20</v>
      </c>
      <c r="V214" s="121">
        <f t="shared" si="29"/>
        <v>21</v>
      </c>
      <c r="W214" s="2327">
        <f t="shared" si="29"/>
        <v>22</v>
      </c>
      <c r="X214" s="121">
        <f t="shared" si="29"/>
        <v>23</v>
      </c>
      <c r="Y214" s="3658">
        <f t="shared" si="29"/>
        <v>24</v>
      </c>
      <c r="Z214" s="3791">
        <f t="shared" si="29"/>
        <v>25</v>
      </c>
      <c r="AA214" s="174">
        <f t="shared" si="29"/>
        <v>26</v>
      </c>
      <c r="AB214" s="121">
        <f t="shared" si="29"/>
        <v>27</v>
      </c>
      <c r="AC214" s="121">
        <f t="shared" si="29"/>
        <v>28</v>
      </c>
      <c r="AD214" s="121">
        <f t="shared" si="29"/>
        <v>29</v>
      </c>
      <c r="AE214" s="121">
        <f t="shared" si="29"/>
        <v>30</v>
      </c>
      <c r="AF214" s="3658">
        <v>1</v>
      </c>
      <c r="AG214" s="3790">
        <f>AF214+1</f>
        <v>2</v>
      </c>
      <c r="AH214" s="919">
        <f t="shared" ref="AH214:AU214" si="30">AG214+1</f>
        <v>3</v>
      </c>
      <c r="AI214" s="121">
        <f t="shared" si="30"/>
        <v>4</v>
      </c>
      <c r="AJ214" s="121">
        <f t="shared" si="30"/>
        <v>5</v>
      </c>
      <c r="AK214" s="121">
        <f t="shared" si="30"/>
        <v>6</v>
      </c>
      <c r="AL214" s="121">
        <f t="shared" si="30"/>
        <v>7</v>
      </c>
      <c r="AM214" s="3658">
        <f t="shared" si="30"/>
        <v>8</v>
      </c>
      <c r="AN214" s="3791">
        <f t="shared" si="30"/>
        <v>9</v>
      </c>
      <c r="AO214" s="3808">
        <f t="shared" si="30"/>
        <v>10</v>
      </c>
      <c r="AP214" s="3809">
        <f t="shared" si="30"/>
        <v>11</v>
      </c>
      <c r="AQ214" s="3809">
        <f t="shared" si="30"/>
        <v>12</v>
      </c>
      <c r="AR214" s="3810">
        <f t="shared" si="30"/>
        <v>13</v>
      </c>
      <c r="AS214" s="3811">
        <f t="shared" si="30"/>
        <v>14</v>
      </c>
      <c r="AT214" s="3812">
        <f t="shared" si="30"/>
        <v>15</v>
      </c>
      <c r="AU214" s="3813">
        <f t="shared" si="30"/>
        <v>16</v>
      </c>
      <c r="AV214" s="2283"/>
      <c r="AW214" s="2283"/>
      <c r="AX214" s="2283"/>
    </row>
    <row r="215" spans="1:50" x14ac:dyDescent="0.25">
      <c r="A215" s="91"/>
      <c r="B215" s="91"/>
      <c r="C215" s="91"/>
      <c r="D215" s="2732" t="s">
        <v>30</v>
      </c>
      <c r="E215" s="2733" t="s">
        <v>31</v>
      </c>
      <c r="F215" s="174" t="s">
        <v>32</v>
      </c>
      <c r="G215" s="174" t="s">
        <v>33</v>
      </c>
      <c r="H215" s="174" t="s">
        <v>33</v>
      </c>
      <c r="I215" s="174" t="s">
        <v>34</v>
      </c>
      <c r="J215" s="174" t="s">
        <v>35</v>
      </c>
      <c r="K215" s="3661" t="s">
        <v>36</v>
      </c>
      <c r="L215" s="3789" t="s">
        <v>37</v>
      </c>
      <c r="M215" s="3695" t="s">
        <v>32</v>
      </c>
      <c r="N215" s="121" t="s">
        <v>33</v>
      </c>
      <c r="O215" s="121" t="s">
        <v>33</v>
      </c>
      <c r="P215" s="121" t="s">
        <v>34</v>
      </c>
      <c r="Q215" s="121" t="s">
        <v>35</v>
      </c>
      <c r="R215" s="3658" t="s">
        <v>36</v>
      </c>
      <c r="S215" s="3791" t="s">
        <v>37</v>
      </c>
      <c r="T215" s="162" t="s">
        <v>32</v>
      </c>
      <c r="U215" s="140" t="s">
        <v>33</v>
      </c>
      <c r="V215" s="140" t="s">
        <v>33</v>
      </c>
      <c r="W215" s="2395" t="s">
        <v>34</v>
      </c>
      <c r="X215" s="140" t="s">
        <v>35</v>
      </c>
      <c r="Y215" s="761" t="s">
        <v>36</v>
      </c>
      <c r="Z215" s="3792" t="s">
        <v>37</v>
      </c>
      <c r="AA215" s="164" t="s">
        <v>32</v>
      </c>
      <c r="AB215" s="140" t="s">
        <v>33</v>
      </c>
      <c r="AC215" s="140" t="s">
        <v>33</v>
      </c>
      <c r="AD215" s="140" t="s">
        <v>34</v>
      </c>
      <c r="AE215" s="140" t="s">
        <v>35</v>
      </c>
      <c r="AF215" s="761" t="s">
        <v>36</v>
      </c>
      <c r="AG215" s="3793" t="s">
        <v>37</v>
      </c>
      <c r="AH215" s="162" t="s">
        <v>32</v>
      </c>
      <c r="AI215" s="140" t="s">
        <v>33</v>
      </c>
      <c r="AJ215" s="140" t="s">
        <v>33</v>
      </c>
      <c r="AK215" s="140" t="s">
        <v>34</v>
      </c>
      <c r="AL215" s="140" t="s">
        <v>35</v>
      </c>
      <c r="AM215" s="761" t="s">
        <v>36</v>
      </c>
      <c r="AN215" s="3792" t="s">
        <v>37</v>
      </c>
      <c r="AO215" s="3814" t="s">
        <v>32</v>
      </c>
      <c r="AP215" s="1705" t="s">
        <v>33</v>
      </c>
      <c r="AQ215" s="1705" t="s">
        <v>33</v>
      </c>
      <c r="AR215" s="3815" t="s">
        <v>34</v>
      </c>
      <c r="AS215" s="3816" t="s">
        <v>35</v>
      </c>
      <c r="AT215" s="3817" t="s">
        <v>36</v>
      </c>
      <c r="AU215" s="3818" t="s">
        <v>37</v>
      </c>
      <c r="AV215" s="2283"/>
      <c r="AW215" s="2283"/>
      <c r="AX215" s="2283"/>
    </row>
    <row r="216" spans="1:50" ht="15" customHeight="1" x14ac:dyDescent="0.25">
      <c r="A216" s="91"/>
      <c r="B216" s="2366" t="s">
        <v>805</v>
      </c>
      <c r="C216" s="646" t="s">
        <v>551</v>
      </c>
      <c r="D216" s="2841" t="s">
        <v>552</v>
      </c>
      <c r="E216" s="2842" t="s">
        <v>553</v>
      </c>
      <c r="F216" s="3455" t="s">
        <v>35</v>
      </c>
      <c r="G216" s="3703" t="s">
        <v>35</v>
      </c>
      <c r="H216" s="95" t="s">
        <v>41</v>
      </c>
      <c r="I216" s="3703" t="s">
        <v>35</v>
      </c>
      <c r="J216" s="3703" t="s">
        <v>35</v>
      </c>
      <c r="K216" s="3454"/>
      <c r="L216" s="3704"/>
      <c r="M216" s="3455" t="s">
        <v>35</v>
      </c>
      <c r="N216" s="2372" t="s">
        <v>35</v>
      </c>
      <c r="O216" s="95" t="s">
        <v>41</v>
      </c>
      <c r="P216" s="1767" t="s">
        <v>147</v>
      </c>
      <c r="Q216" s="3703" t="s">
        <v>35</v>
      </c>
      <c r="R216" s="3454"/>
      <c r="S216" s="3708"/>
      <c r="T216" s="3455" t="s">
        <v>35</v>
      </c>
      <c r="U216" s="3703" t="s">
        <v>35</v>
      </c>
      <c r="V216" s="160" t="s">
        <v>41</v>
      </c>
      <c r="W216" s="1767" t="s">
        <v>147</v>
      </c>
      <c r="X216" s="2372" t="s">
        <v>35</v>
      </c>
      <c r="Y216" s="3454"/>
      <c r="Z216" s="3708"/>
      <c r="AA216" s="3455" t="s">
        <v>35</v>
      </c>
      <c r="AB216" s="3703" t="s">
        <v>35</v>
      </c>
      <c r="AC216" s="95" t="s">
        <v>41</v>
      </c>
      <c r="AD216" s="1767" t="s">
        <v>147</v>
      </c>
      <c r="AE216" s="3703" t="s">
        <v>35</v>
      </c>
      <c r="AF216" s="3454"/>
      <c r="AG216" s="3708"/>
      <c r="AH216" s="4466" t="s">
        <v>821</v>
      </c>
      <c r="AI216" s="3703" t="s">
        <v>35</v>
      </c>
      <c r="AJ216" s="1767"/>
      <c r="AK216" s="3703" t="s">
        <v>35</v>
      </c>
      <c r="AL216" s="3703" t="s">
        <v>35</v>
      </c>
      <c r="AM216" s="3454"/>
      <c r="AN216" s="3708"/>
      <c r="AO216" s="3455" t="s">
        <v>35</v>
      </c>
      <c r="AP216" s="3703" t="s">
        <v>35</v>
      </c>
      <c r="AQ216" s="3826" t="s">
        <v>147</v>
      </c>
      <c r="AR216" s="3961" t="s">
        <v>35</v>
      </c>
      <c r="AS216" s="1640" t="s">
        <v>55</v>
      </c>
      <c r="AT216" s="2373"/>
      <c r="AU216" s="3708"/>
      <c r="AV216" s="1585">
        <f>COUNTIF(F216:AU216,"&lt;&gt;CP")-COUNTIF(F216:AU216,"")-COUNTIF(F216:AU216,"R")-COUNTIF(F216:AU216,"AT")-COUNTIF(F216:AU216,"AM")-COUNTIF(F216:AU216,"RD")</f>
        <v>24</v>
      </c>
      <c r="AW216" s="638">
        <f>COUNTIF(F216:AU216,"A12")+COUNTIF(F216:AU216,"B12")</f>
        <v>0</v>
      </c>
      <c r="AX216" s="2283"/>
    </row>
    <row r="217" spans="1:50" ht="15" customHeight="1" x14ac:dyDescent="0.25">
      <c r="A217" s="91"/>
      <c r="B217" s="2366" t="s">
        <v>806</v>
      </c>
      <c r="C217" s="646" t="s">
        <v>555</v>
      </c>
      <c r="D217" s="2843" t="s">
        <v>556</v>
      </c>
      <c r="E217" s="2844" t="s">
        <v>424</v>
      </c>
      <c r="F217" s="3705" t="s">
        <v>35</v>
      </c>
      <c r="G217" s="98" t="s">
        <v>41</v>
      </c>
      <c r="H217" s="3706" t="s">
        <v>35</v>
      </c>
      <c r="I217" s="3706" t="s">
        <v>35</v>
      </c>
      <c r="J217" s="3706" t="s">
        <v>35</v>
      </c>
      <c r="K217" s="98"/>
      <c r="L217" s="591"/>
      <c r="M217" s="3705" t="s">
        <v>35</v>
      </c>
      <c r="N217" s="590" t="s">
        <v>41</v>
      </c>
      <c r="O217" s="3706" t="s">
        <v>35</v>
      </c>
      <c r="P217" s="3706" t="s">
        <v>35</v>
      </c>
      <c r="Q217" s="3706" t="s">
        <v>35</v>
      </c>
      <c r="R217" s="98"/>
      <c r="S217" s="99"/>
      <c r="T217" s="3705" t="s">
        <v>35</v>
      </c>
      <c r="U217" s="98" t="s">
        <v>41</v>
      </c>
      <c r="V217" s="3709" t="s">
        <v>35</v>
      </c>
      <c r="W217" s="3706" t="s">
        <v>35</v>
      </c>
      <c r="X217" s="3710" t="s">
        <v>35</v>
      </c>
      <c r="Y217" s="3711"/>
      <c r="Z217" s="3712"/>
      <c r="AA217" s="3705" t="s">
        <v>35</v>
      </c>
      <c r="AB217" s="98" t="s">
        <v>41</v>
      </c>
      <c r="AC217" s="3706" t="s">
        <v>35</v>
      </c>
      <c r="AD217" s="3706" t="s">
        <v>35</v>
      </c>
      <c r="AE217" s="3706" t="s">
        <v>35</v>
      </c>
      <c r="AF217" s="1608" t="s">
        <v>55</v>
      </c>
      <c r="AG217" s="1615" t="s">
        <v>55</v>
      </c>
      <c r="AH217" s="1621" t="s">
        <v>70</v>
      </c>
      <c r="AI217" s="1608" t="s">
        <v>70</v>
      </c>
      <c r="AJ217" s="1608" t="s">
        <v>70</v>
      </c>
      <c r="AK217" s="1614" t="s">
        <v>70</v>
      </c>
      <c r="AL217" s="1608" t="s">
        <v>70</v>
      </c>
      <c r="AM217" s="1608" t="s">
        <v>70</v>
      </c>
      <c r="AN217" s="1609" t="s">
        <v>55</v>
      </c>
      <c r="AO217" s="1621" t="s">
        <v>70</v>
      </c>
      <c r="AP217" s="1608" t="s">
        <v>70</v>
      </c>
      <c r="AQ217" s="745" t="s">
        <v>70</v>
      </c>
      <c r="AR217" s="1620" t="s">
        <v>70</v>
      </c>
      <c r="AS217" s="1640" t="s">
        <v>55</v>
      </c>
      <c r="AT217" s="3962" t="s">
        <v>70</v>
      </c>
      <c r="AU217" s="1609" t="s">
        <v>55</v>
      </c>
      <c r="AV217" s="1585">
        <f>COUNTIF(F217:AU217,"&lt;&gt;CP")-COUNTIF(F217:AU217,"")-COUNTIF(F217:AU217,"R")-COUNTIF(F217:AU217,"AT")-COUNTIF(F217:AU217,"AM")-COUNTIF(F217:AU217,"RD")</f>
        <v>16</v>
      </c>
      <c r="AW217" s="638">
        <f>COUNTIF(F217:AU217,"A12")+COUNTIF(F217:AU217,"B12")</f>
        <v>0</v>
      </c>
      <c r="AX217" s="2283"/>
    </row>
    <row r="218" spans="1:50" ht="15" customHeight="1" x14ac:dyDescent="0.25">
      <c r="A218" s="91"/>
      <c r="B218" s="2391" t="s">
        <v>886</v>
      </c>
      <c r="C218" s="91" t="s">
        <v>558</v>
      </c>
      <c r="D218" s="2845" t="s">
        <v>559</v>
      </c>
      <c r="E218" s="852" t="s">
        <v>68</v>
      </c>
      <c r="F218" s="3707" t="s">
        <v>35</v>
      </c>
      <c r="G218" s="761" t="s">
        <v>35</v>
      </c>
      <c r="H218" s="2394"/>
      <c r="I218" s="761" t="s">
        <v>35</v>
      </c>
      <c r="J218" s="2394" t="s">
        <v>35</v>
      </c>
      <c r="K218" s="140"/>
      <c r="L218" s="140"/>
      <c r="M218" s="3512" t="s">
        <v>35</v>
      </c>
      <c r="N218" s="761" t="s">
        <v>35</v>
      </c>
      <c r="O218" s="2394"/>
      <c r="P218" s="761" t="s">
        <v>35</v>
      </c>
      <c r="Q218" s="2394" t="s">
        <v>35</v>
      </c>
      <c r="R218" s="2395"/>
      <c r="S218" s="141"/>
      <c r="T218" s="3512" t="s">
        <v>35</v>
      </c>
      <c r="U218" s="140" t="s">
        <v>35</v>
      </c>
      <c r="V218" s="2394"/>
      <c r="W218" s="761" t="s">
        <v>35</v>
      </c>
      <c r="X218" s="2394" t="s">
        <v>35</v>
      </c>
      <c r="Y218" s="140"/>
      <c r="Z218" s="164"/>
      <c r="AA218" s="3707" t="s">
        <v>35</v>
      </c>
      <c r="AB218" s="761" t="s">
        <v>35</v>
      </c>
      <c r="AC218" s="2394" t="s">
        <v>35</v>
      </c>
      <c r="AD218" s="1081"/>
      <c r="AE218" s="2394" t="s">
        <v>35</v>
      </c>
      <c r="AF218" s="2395"/>
      <c r="AG218" s="2345"/>
      <c r="AH218" s="2392" t="s">
        <v>35</v>
      </c>
      <c r="AI218" s="761" t="s">
        <v>35</v>
      </c>
      <c r="AJ218" s="2394" t="s">
        <v>0</v>
      </c>
      <c r="AK218" s="761" t="s">
        <v>35</v>
      </c>
      <c r="AL218" s="2394" t="s">
        <v>35</v>
      </c>
      <c r="AM218" s="140"/>
      <c r="AN218" s="140"/>
      <c r="AO218" s="3512" t="s">
        <v>35</v>
      </c>
      <c r="AP218" s="761" t="s">
        <v>35</v>
      </c>
      <c r="AQ218" s="2394" t="s">
        <v>35</v>
      </c>
      <c r="AR218" s="2394" t="s">
        <v>35</v>
      </c>
      <c r="AS218" s="3229"/>
      <c r="AT218" s="3963"/>
      <c r="AU218" s="3713"/>
      <c r="AV218" s="1585">
        <f>COUNTIF(F218:AU218,"&lt;&gt;CP")-COUNTIF(F218:AU218,"")-COUNTIF(F218:AU218,"R")-COUNTIF(F218:AU218,"AT")-COUNTIF(F218:AU218,"AM")-COUNTIF(F218:AU218,"RD")</f>
        <v>25</v>
      </c>
      <c r="AW218" s="638">
        <f>COUNTIF(F218:AU218,"A12")+COUNTIF(F218:AU218,"B12")</f>
        <v>0</v>
      </c>
      <c r="AX218" s="2283"/>
    </row>
    <row r="219" spans="1:50" ht="15" customHeight="1" x14ac:dyDescent="0.25">
      <c r="A219" s="91"/>
      <c r="B219" s="91"/>
      <c r="C219" s="91"/>
      <c r="D219" s="8967" t="s">
        <v>548</v>
      </c>
      <c r="E219" s="8968"/>
      <c r="F219" s="4451">
        <f t="shared" ref="F219:AU219" si="31">(COUNTIF(F216:F218,"V")+COUNTIF(F216:F218,"T"))/2</f>
        <v>1.5</v>
      </c>
      <c r="G219" s="4452">
        <f t="shared" si="31"/>
        <v>1</v>
      </c>
      <c r="H219" s="4452">
        <f t="shared" si="31"/>
        <v>0.5</v>
      </c>
      <c r="I219" s="4452">
        <f t="shared" si="31"/>
        <v>1.5</v>
      </c>
      <c r="J219" s="4452">
        <f t="shared" si="31"/>
        <v>1.5</v>
      </c>
      <c r="K219" s="4452">
        <f t="shared" si="31"/>
        <v>0</v>
      </c>
      <c r="L219" s="4453">
        <f t="shared" si="31"/>
        <v>0</v>
      </c>
      <c r="M219" s="637">
        <f t="shared" si="31"/>
        <v>1.5</v>
      </c>
      <c r="N219" s="4455">
        <f t="shared" si="31"/>
        <v>1</v>
      </c>
      <c r="O219" s="4452">
        <f t="shared" si="31"/>
        <v>0.5</v>
      </c>
      <c r="P219" s="4452">
        <f t="shared" si="31"/>
        <v>1</v>
      </c>
      <c r="Q219" s="4452">
        <f t="shared" si="31"/>
        <v>1.5</v>
      </c>
      <c r="R219" s="4452">
        <f t="shared" si="31"/>
        <v>0</v>
      </c>
      <c r="S219" s="4453">
        <f t="shared" si="31"/>
        <v>0</v>
      </c>
      <c r="T219" s="637">
        <f t="shared" si="31"/>
        <v>1.5</v>
      </c>
      <c r="U219" s="4455">
        <f t="shared" si="31"/>
        <v>1</v>
      </c>
      <c r="V219" s="4452">
        <f t="shared" si="31"/>
        <v>0.5</v>
      </c>
      <c r="W219" s="4452">
        <f t="shared" si="31"/>
        <v>1</v>
      </c>
      <c r="X219" s="4452">
        <f t="shared" si="31"/>
        <v>1.5</v>
      </c>
      <c r="Y219" s="4453">
        <f t="shared" si="31"/>
        <v>0</v>
      </c>
      <c r="Z219" s="4456">
        <f t="shared" si="31"/>
        <v>0</v>
      </c>
      <c r="AA219" s="4451">
        <f t="shared" si="31"/>
        <v>1.5</v>
      </c>
      <c r="AB219" s="4455">
        <f t="shared" si="31"/>
        <v>1</v>
      </c>
      <c r="AC219" s="4453">
        <f t="shared" si="31"/>
        <v>1</v>
      </c>
      <c r="AD219" s="11">
        <f t="shared" si="31"/>
        <v>0.5</v>
      </c>
      <c r="AE219" s="4455">
        <f t="shared" si="31"/>
        <v>1.5</v>
      </c>
      <c r="AF219" s="4452">
        <f t="shared" si="31"/>
        <v>0</v>
      </c>
      <c r="AG219" s="4452">
        <f t="shared" si="31"/>
        <v>0</v>
      </c>
      <c r="AH219" s="4452">
        <f t="shared" si="31"/>
        <v>0.5</v>
      </c>
      <c r="AI219" s="4452">
        <f t="shared" si="31"/>
        <v>1</v>
      </c>
      <c r="AJ219" s="4452">
        <f t="shared" si="31"/>
        <v>0</v>
      </c>
      <c r="AK219" s="4452">
        <f t="shared" si="31"/>
        <v>1</v>
      </c>
      <c r="AL219" s="4452">
        <f t="shared" si="31"/>
        <v>1</v>
      </c>
      <c r="AM219" s="4452">
        <f t="shared" si="31"/>
        <v>0</v>
      </c>
      <c r="AN219" s="4453">
        <f t="shared" si="31"/>
        <v>0</v>
      </c>
      <c r="AO219" s="637">
        <f t="shared" si="31"/>
        <v>1</v>
      </c>
      <c r="AP219" s="4455">
        <f t="shared" si="31"/>
        <v>1</v>
      </c>
      <c r="AQ219" s="4452">
        <f t="shared" si="31"/>
        <v>0.5</v>
      </c>
      <c r="AR219" s="4453">
        <f t="shared" si="31"/>
        <v>1</v>
      </c>
      <c r="AS219" s="1803">
        <f t="shared" si="31"/>
        <v>0</v>
      </c>
      <c r="AT219" s="4455">
        <f t="shared" si="31"/>
        <v>0</v>
      </c>
      <c r="AU219" s="4456">
        <f t="shared" si="31"/>
        <v>0</v>
      </c>
      <c r="AV219" s="2283"/>
      <c r="AW219" s="2283"/>
      <c r="AX219" s="2283"/>
    </row>
    <row r="220" spans="1:50" ht="15" customHeight="1" x14ac:dyDescent="0.25">
      <c r="A220" s="2283"/>
      <c r="B220" s="91"/>
      <c r="C220" s="733"/>
      <c r="D220" s="2729"/>
      <c r="E220" s="2729"/>
      <c r="F220" s="2283"/>
      <c r="G220" s="2283"/>
      <c r="H220" s="2283"/>
      <c r="I220" s="2283"/>
      <c r="J220" s="2283"/>
      <c r="K220" s="2283"/>
      <c r="L220" s="2283"/>
      <c r="M220" s="2283"/>
      <c r="N220" s="2283"/>
      <c r="O220" s="2283"/>
      <c r="P220" s="2283"/>
      <c r="Q220" s="2283"/>
      <c r="R220" s="2283"/>
      <c r="S220" s="2283"/>
      <c r="T220" s="2283"/>
      <c r="U220" s="2283"/>
      <c r="V220" s="2283"/>
      <c r="W220" s="2283"/>
      <c r="X220" s="2283"/>
      <c r="Y220" s="2283"/>
      <c r="Z220" s="2283"/>
      <c r="AA220" s="2283"/>
      <c r="AB220" s="2283"/>
      <c r="AC220" s="2283"/>
      <c r="AD220" s="2283"/>
      <c r="AE220" s="2283"/>
      <c r="AF220" s="2283"/>
      <c r="AG220" s="2283"/>
      <c r="AH220" s="2283"/>
      <c r="AI220" s="2283"/>
      <c r="AJ220" s="2283"/>
      <c r="AK220" s="2283"/>
      <c r="AL220" s="2283"/>
      <c r="AM220" s="2283"/>
      <c r="AN220" s="2283"/>
      <c r="AO220" s="2283"/>
      <c r="AP220" s="2283"/>
      <c r="AQ220" s="2283"/>
      <c r="AR220" s="2283"/>
      <c r="AS220" s="2283"/>
      <c r="AT220" s="2283"/>
      <c r="AU220" s="2283"/>
      <c r="AV220" s="2283"/>
      <c r="AW220" s="2283"/>
      <c r="AX220" s="2424" t="s">
        <v>759</v>
      </c>
    </row>
    <row r="221" spans="1:50" ht="22.5" customHeight="1" x14ac:dyDescent="0.35">
      <c r="A221" s="91"/>
      <c r="B221" s="91"/>
      <c r="C221" s="91"/>
      <c r="D221" s="2670" t="s">
        <v>810</v>
      </c>
      <c r="E221" s="2670"/>
      <c r="F221" s="2316"/>
      <c r="G221" s="2316"/>
      <c r="H221" s="2316"/>
      <c r="I221" s="2316"/>
      <c r="J221" s="2316"/>
      <c r="K221" s="2316"/>
      <c r="L221" s="2316"/>
      <c r="M221" s="2284"/>
      <c r="N221" s="2284"/>
      <c r="O221" s="2284"/>
      <c r="P221" s="2284"/>
      <c r="Q221" s="2284"/>
      <c r="R221" s="2284"/>
      <c r="S221" s="2284"/>
      <c r="T221" s="2283"/>
      <c r="U221" s="2283"/>
      <c r="V221" s="2283"/>
      <c r="W221" s="2283"/>
      <c r="X221" s="2283"/>
      <c r="Y221" s="2283"/>
      <c r="Z221" s="2283"/>
      <c r="AA221" s="8960" t="s">
        <v>812</v>
      </c>
      <c r="AB221" s="8960"/>
      <c r="AC221" s="8960"/>
      <c r="AD221" s="8960"/>
      <c r="AE221" s="8960"/>
      <c r="AF221" s="8960"/>
      <c r="AG221" s="8960"/>
      <c r="AH221" s="8960"/>
      <c r="AI221" s="8960"/>
      <c r="AJ221" s="8960"/>
      <c r="AK221" s="8960"/>
      <c r="AL221" s="8960"/>
      <c r="AM221" s="8960"/>
      <c r="AN221" s="8960"/>
      <c r="AO221" s="8960"/>
      <c r="AP221" s="8960"/>
      <c r="AQ221" s="8960"/>
      <c r="AR221" s="8960"/>
      <c r="AS221" s="8960"/>
      <c r="AT221" s="8960"/>
      <c r="AU221" s="8960"/>
      <c r="AV221" s="2283"/>
      <c r="AW221" s="2283"/>
      <c r="AX221" s="2283"/>
    </row>
    <row r="222" spans="1:50" x14ac:dyDescent="0.25">
      <c r="A222" s="91"/>
      <c r="B222" s="91"/>
      <c r="C222" s="91"/>
      <c r="D222" s="3614"/>
      <c r="E222" s="2731" t="s">
        <v>759</v>
      </c>
      <c r="F222" s="8945" t="s">
        <v>815</v>
      </c>
      <c r="G222" s="8945"/>
      <c r="H222" s="8945"/>
      <c r="I222" s="8945"/>
      <c r="J222" s="8945"/>
      <c r="K222" s="8945"/>
      <c r="L222" s="8966"/>
      <c r="M222" s="8945" t="s">
        <v>816</v>
      </c>
      <c r="N222" s="8945"/>
      <c r="O222" s="8945"/>
      <c r="P222" s="8945"/>
      <c r="Q222" s="8945"/>
      <c r="R222" s="8945"/>
      <c r="S222" s="8966"/>
      <c r="T222" s="8945" t="s">
        <v>817</v>
      </c>
      <c r="U222" s="8945"/>
      <c r="V222" s="8945"/>
      <c r="W222" s="8945"/>
      <c r="X222" s="8945"/>
      <c r="Y222" s="8945"/>
      <c r="Z222" s="8966"/>
      <c r="AA222" s="8945" t="s">
        <v>818</v>
      </c>
      <c r="AB222" s="8945"/>
      <c r="AC222" s="8945"/>
      <c r="AD222" s="8945"/>
      <c r="AE222" s="8945"/>
      <c r="AF222" s="8945"/>
      <c r="AG222" s="8966"/>
      <c r="AH222" s="8945" t="s">
        <v>819</v>
      </c>
      <c r="AI222" s="8945"/>
      <c r="AJ222" s="8945"/>
      <c r="AK222" s="8945"/>
      <c r="AL222" s="8945"/>
      <c r="AM222" s="8945"/>
      <c r="AN222" s="8966"/>
      <c r="AO222" s="8985" t="s">
        <v>820</v>
      </c>
      <c r="AP222" s="8985"/>
      <c r="AQ222" s="8985"/>
      <c r="AR222" s="8985"/>
      <c r="AS222" s="8985"/>
      <c r="AT222" s="8985"/>
      <c r="AU222" s="8986"/>
      <c r="AV222" s="2283"/>
      <c r="AW222" s="2283"/>
      <c r="AX222" s="2283"/>
    </row>
    <row r="223" spans="1:50" x14ac:dyDescent="0.25">
      <c r="A223" s="91"/>
      <c r="B223" s="91"/>
      <c r="C223" s="91"/>
      <c r="D223" s="725"/>
      <c r="E223" s="2731" t="s">
        <v>759</v>
      </c>
      <c r="F223" s="870">
        <v>5</v>
      </c>
      <c r="G223" s="870">
        <f>F223+1</f>
        <v>6</v>
      </c>
      <c r="H223" s="870">
        <f>G223+1</f>
        <v>7</v>
      </c>
      <c r="I223" s="870">
        <f t="shared" ref="I223:AE223" si="32">H223+1</f>
        <v>8</v>
      </c>
      <c r="J223" s="870">
        <f t="shared" si="32"/>
        <v>9</v>
      </c>
      <c r="K223" s="762">
        <f t="shared" si="32"/>
        <v>10</v>
      </c>
      <c r="L223" s="765">
        <f t="shared" si="32"/>
        <v>11</v>
      </c>
      <c r="M223" s="3695">
        <f t="shared" si="32"/>
        <v>12</v>
      </c>
      <c r="N223" s="121">
        <f t="shared" si="32"/>
        <v>13</v>
      </c>
      <c r="O223" s="121">
        <f t="shared" si="32"/>
        <v>14</v>
      </c>
      <c r="P223" s="121">
        <f t="shared" si="32"/>
        <v>15</v>
      </c>
      <c r="Q223" s="121">
        <f t="shared" si="32"/>
        <v>16</v>
      </c>
      <c r="R223" s="3658">
        <f t="shared" si="32"/>
        <v>17</v>
      </c>
      <c r="S223" s="3790">
        <f t="shared" si="32"/>
        <v>18</v>
      </c>
      <c r="T223" s="919">
        <f t="shared" si="32"/>
        <v>19</v>
      </c>
      <c r="U223" s="121">
        <f t="shared" si="32"/>
        <v>20</v>
      </c>
      <c r="V223" s="121">
        <f t="shared" si="32"/>
        <v>21</v>
      </c>
      <c r="W223" s="2327">
        <f t="shared" si="32"/>
        <v>22</v>
      </c>
      <c r="X223" s="121">
        <f t="shared" si="32"/>
        <v>23</v>
      </c>
      <c r="Y223" s="3658">
        <f t="shared" si="32"/>
        <v>24</v>
      </c>
      <c r="Z223" s="3791">
        <f t="shared" si="32"/>
        <v>25</v>
      </c>
      <c r="AA223" s="174">
        <f t="shared" si="32"/>
        <v>26</v>
      </c>
      <c r="AB223" s="121">
        <f t="shared" si="32"/>
        <v>27</v>
      </c>
      <c r="AC223" s="121">
        <f t="shared" si="32"/>
        <v>28</v>
      </c>
      <c r="AD223" s="121">
        <f t="shared" si="32"/>
        <v>29</v>
      </c>
      <c r="AE223" s="121">
        <f t="shared" si="32"/>
        <v>30</v>
      </c>
      <c r="AF223" s="3658">
        <v>1</v>
      </c>
      <c r="AG223" s="3790">
        <f>AF223+1</f>
        <v>2</v>
      </c>
      <c r="AH223" s="919">
        <f t="shared" ref="AH223:AU223" si="33">AG223+1</f>
        <v>3</v>
      </c>
      <c r="AI223" s="121">
        <f t="shared" si="33"/>
        <v>4</v>
      </c>
      <c r="AJ223" s="121">
        <f t="shared" si="33"/>
        <v>5</v>
      </c>
      <c r="AK223" s="121">
        <f t="shared" si="33"/>
        <v>6</v>
      </c>
      <c r="AL223" s="121">
        <f t="shared" si="33"/>
        <v>7</v>
      </c>
      <c r="AM223" s="3658">
        <f t="shared" si="33"/>
        <v>8</v>
      </c>
      <c r="AN223" s="3791">
        <f t="shared" si="33"/>
        <v>9</v>
      </c>
      <c r="AO223" s="3808">
        <f t="shared" si="33"/>
        <v>10</v>
      </c>
      <c r="AP223" s="3809">
        <f t="shared" si="33"/>
        <v>11</v>
      </c>
      <c r="AQ223" s="3809">
        <f t="shared" si="33"/>
        <v>12</v>
      </c>
      <c r="AR223" s="3810">
        <f t="shared" si="33"/>
        <v>13</v>
      </c>
      <c r="AS223" s="3811">
        <f t="shared" si="33"/>
        <v>14</v>
      </c>
      <c r="AT223" s="3812">
        <f t="shared" si="33"/>
        <v>15</v>
      </c>
      <c r="AU223" s="3813">
        <f t="shared" si="33"/>
        <v>16</v>
      </c>
      <c r="AV223" s="2283"/>
      <c r="AW223" s="2283"/>
      <c r="AX223" s="2283"/>
    </row>
    <row r="224" spans="1:50" x14ac:dyDescent="0.25">
      <c r="A224" s="91"/>
      <c r="B224" s="91"/>
      <c r="C224" s="91"/>
      <c r="D224" s="2732" t="s">
        <v>30</v>
      </c>
      <c r="E224" s="2733" t="s">
        <v>31</v>
      </c>
      <c r="F224" s="174" t="s">
        <v>32</v>
      </c>
      <c r="G224" s="174" t="s">
        <v>33</v>
      </c>
      <c r="H224" s="174" t="s">
        <v>33</v>
      </c>
      <c r="I224" s="174" t="s">
        <v>34</v>
      </c>
      <c r="J224" s="174" t="s">
        <v>35</v>
      </c>
      <c r="K224" s="3661" t="s">
        <v>36</v>
      </c>
      <c r="L224" s="3789" t="s">
        <v>37</v>
      </c>
      <c r="M224" s="3695" t="s">
        <v>32</v>
      </c>
      <c r="N224" s="121" t="s">
        <v>33</v>
      </c>
      <c r="O224" s="121" t="s">
        <v>33</v>
      </c>
      <c r="P224" s="121" t="s">
        <v>34</v>
      </c>
      <c r="Q224" s="121" t="s">
        <v>35</v>
      </c>
      <c r="R224" s="3658" t="s">
        <v>36</v>
      </c>
      <c r="S224" s="3791" t="s">
        <v>37</v>
      </c>
      <c r="T224" s="162" t="s">
        <v>32</v>
      </c>
      <c r="U224" s="140" t="s">
        <v>33</v>
      </c>
      <c r="V224" s="140" t="s">
        <v>33</v>
      </c>
      <c r="W224" s="2395" t="s">
        <v>34</v>
      </c>
      <c r="X224" s="140" t="s">
        <v>35</v>
      </c>
      <c r="Y224" s="761" t="s">
        <v>36</v>
      </c>
      <c r="Z224" s="3792" t="s">
        <v>37</v>
      </c>
      <c r="AA224" s="164" t="s">
        <v>32</v>
      </c>
      <c r="AB224" s="140" t="s">
        <v>33</v>
      </c>
      <c r="AC224" s="140" t="s">
        <v>33</v>
      </c>
      <c r="AD224" s="140" t="s">
        <v>34</v>
      </c>
      <c r="AE224" s="140" t="s">
        <v>35</v>
      </c>
      <c r="AF224" s="761" t="s">
        <v>36</v>
      </c>
      <c r="AG224" s="3793" t="s">
        <v>37</v>
      </c>
      <c r="AH224" s="162" t="s">
        <v>32</v>
      </c>
      <c r="AI224" s="140" t="s">
        <v>33</v>
      </c>
      <c r="AJ224" s="140" t="s">
        <v>33</v>
      </c>
      <c r="AK224" s="140" t="s">
        <v>34</v>
      </c>
      <c r="AL224" s="140" t="s">
        <v>35</v>
      </c>
      <c r="AM224" s="761" t="s">
        <v>36</v>
      </c>
      <c r="AN224" s="3792" t="s">
        <v>37</v>
      </c>
      <c r="AO224" s="3814" t="s">
        <v>32</v>
      </c>
      <c r="AP224" s="1705" t="s">
        <v>33</v>
      </c>
      <c r="AQ224" s="1705" t="s">
        <v>33</v>
      </c>
      <c r="AR224" s="3815" t="s">
        <v>34</v>
      </c>
      <c r="AS224" s="3816" t="s">
        <v>35</v>
      </c>
      <c r="AT224" s="3817" t="s">
        <v>36</v>
      </c>
      <c r="AU224" s="3818" t="s">
        <v>37</v>
      </c>
      <c r="AV224" s="2283"/>
      <c r="AW224" s="2283"/>
      <c r="AX224" s="2283"/>
    </row>
    <row r="225" spans="1:50" ht="15" customHeight="1" x14ac:dyDescent="0.25">
      <c r="A225" s="91"/>
      <c r="B225" s="91"/>
      <c r="C225" s="733"/>
      <c r="D225" s="2846" t="s">
        <v>561</v>
      </c>
      <c r="E225" s="2847" t="s">
        <v>562</v>
      </c>
      <c r="F225" s="2414" t="s">
        <v>41</v>
      </c>
      <c r="G225" s="4032" t="s">
        <v>64</v>
      </c>
      <c r="H225" s="3486" t="s">
        <v>64</v>
      </c>
      <c r="I225" s="3486" t="s">
        <v>64</v>
      </c>
      <c r="J225" s="2419"/>
      <c r="K225" s="3446" t="s">
        <v>368</v>
      </c>
      <c r="L225" s="3688" t="s">
        <v>368</v>
      </c>
      <c r="M225" s="2456"/>
      <c r="N225" s="4034" t="s">
        <v>44</v>
      </c>
      <c r="O225" s="2448" t="s">
        <v>44</v>
      </c>
      <c r="P225" s="2412" t="s">
        <v>51</v>
      </c>
      <c r="Q225" s="1608" t="s">
        <v>55</v>
      </c>
      <c r="R225" s="1608" t="s">
        <v>55</v>
      </c>
      <c r="S225" s="1609" t="s">
        <v>55</v>
      </c>
      <c r="T225" s="1621" t="s">
        <v>70</v>
      </c>
      <c r="U225" s="1608" t="s">
        <v>70</v>
      </c>
      <c r="V225" s="1608" t="s">
        <v>70</v>
      </c>
      <c r="W225" s="1608" t="s">
        <v>70</v>
      </c>
      <c r="X225" s="1608" t="s">
        <v>70</v>
      </c>
      <c r="Y225" s="1608" t="s">
        <v>70</v>
      </c>
      <c r="Z225" s="1609" t="s">
        <v>55</v>
      </c>
      <c r="AA225" s="3151"/>
      <c r="AB225" s="2415" t="s">
        <v>44</v>
      </c>
      <c r="AC225" s="2920" t="s">
        <v>44</v>
      </c>
      <c r="AD225" s="2419"/>
      <c r="AE225" s="2419" t="s">
        <v>44</v>
      </c>
      <c r="AF225" s="2464"/>
      <c r="AG225" s="3686" t="s">
        <v>44</v>
      </c>
      <c r="AH225" s="3151"/>
      <c r="AI225" s="3486" t="s">
        <v>64</v>
      </c>
      <c r="AJ225" s="3486" t="s">
        <v>64</v>
      </c>
      <c r="AK225" s="3486" t="s">
        <v>64</v>
      </c>
      <c r="AL225" s="3486" t="s">
        <v>64</v>
      </c>
      <c r="AM225" s="2419"/>
      <c r="AN225" s="4028" t="s">
        <v>368</v>
      </c>
      <c r="AO225" s="2416" t="s">
        <v>44</v>
      </c>
      <c r="AP225" s="2466" t="s">
        <v>44</v>
      </c>
      <c r="AQ225" s="4039" t="s">
        <v>44</v>
      </c>
      <c r="AR225" s="2466" t="s">
        <v>44</v>
      </c>
      <c r="AS225" s="4024" t="s">
        <v>55</v>
      </c>
      <c r="AT225" s="4025" t="s">
        <v>55</v>
      </c>
      <c r="AU225" s="1672" t="s">
        <v>55</v>
      </c>
      <c r="AV225" s="1585">
        <f t="shared" ref="AV225:AV230" si="34">COUNTIF(F225:AU225,"&lt;&gt;CP")-COUNTIF(F225:AU225,"")-COUNTIF(F225:AU225,"R")-COUNTIF(F225:AU225,"AT")-COUNTIF(F225:AU225,"AM")-COUNTIF(F225:AU225,"RD")</f>
        <v>21</v>
      </c>
      <c r="AW225" s="638">
        <f>COUNTIF(F225:AU225,"A12")+COUNTIF(F225:AU225,"B12")</f>
        <v>0</v>
      </c>
      <c r="AX225" s="2283"/>
    </row>
    <row r="226" spans="1:50" ht="15" customHeight="1" x14ac:dyDescent="0.25">
      <c r="A226" s="91"/>
      <c r="B226" s="91"/>
      <c r="C226" s="91"/>
      <c r="D226" s="2848" t="s">
        <v>563</v>
      </c>
      <c r="E226" s="2814" t="s">
        <v>481</v>
      </c>
      <c r="F226" s="3480" t="s">
        <v>87</v>
      </c>
      <c r="G226" s="3086"/>
      <c r="H226" s="3480" t="s">
        <v>64</v>
      </c>
      <c r="I226" s="3480" t="s">
        <v>64</v>
      </c>
      <c r="J226" s="3480" t="s">
        <v>64</v>
      </c>
      <c r="K226" s="3199" t="s">
        <v>50</v>
      </c>
      <c r="L226" s="3701"/>
      <c r="M226" s="743" t="s">
        <v>70</v>
      </c>
      <c r="N226" s="736" t="s">
        <v>70</v>
      </c>
      <c r="O226" s="736" t="s">
        <v>70</v>
      </c>
      <c r="P226" s="736" t="s">
        <v>70</v>
      </c>
      <c r="Q226" s="736" t="s">
        <v>70</v>
      </c>
      <c r="R226" s="736" t="s">
        <v>70</v>
      </c>
      <c r="S226" s="739" t="s">
        <v>55</v>
      </c>
      <c r="T226" s="743" t="s">
        <v>70</v>
      </c>
      <c r="U226" s="736" t="s">
        <v>70</v>
      </c>
      <c r="V226" s="736" t="s">
        <v>70</v>
      </c>
      <c r="W226" s="736" t="s">
        <v>70</v>
      </c>
      <c r="X226" s="736" t="s">
        <v>70</v>
      </c>
      <c r="Y226" s="736" t="s">
        <v>70</v>
      </c>
      <c r="Z226" s="739" t="s">
        <v>55</v>
      </c>
      <c r="AA226" s="125"/>
      <c r="AB226" s="4036" t="s">
        <v>44</v>
      </c>
      <c r="AC226" s="2514" t="s">
        <v>44</v>
      </c>
      <c r="AD226" s="3086"/>
      <c r="AE226" s="3086"/>
      <c r="AF226" s="3199" t="s">
        <v>50</v>
      </c>
      <c r="AG226" s="3687" t="s">
        <v>50</v>
      </c>
      <c r="AH226" s="125"/>
      <c r="AI226" s="3480" t="s">
        <v>64</v>
      </c>
      <c r="AJ226" s="3480" t="s">
        <v>64</v>
      </c>
      <c r="AK226" s="3480" t="s">
        <v>64</v>
      </c>
      <c r="AL226" s="3480" t="s">
        <v>64</v>
      </c>
      <c r="AM226" s="3086"/>
      <c r="AN226" s="4029" t="s">
        <v>368</v>
      </c>
      <c r="AO226" s="2501" t="s">
        <v>44</v>
      </c>
      <c r="AP226" s="3310" t="s">
        <v>44</v>
      </c>
      <c r="AQ226" s="4017" t="s">
        <v>44</v>
      </c>
      <c r="AR226" s="3310" t="s">
        <v>44</v>
      </c>
      <c r="AS226" s="2500"/>
      <c r="AT226" s="2450"/>
      <c r="AU226" s="3650"/>
      <c r="AV226" s="1585">
        <f t="shared" si="34"/>
        <v>17</v>
      </c>
      <c r="AW226" s="638">
        <f t="shared" ref="AW226:AW254" si="35">COUNTIF(F226:AU226,"A12")+COUNTIF(F226:AU226,"B12")</f>
        <v>0</v>
      </c>
      <c r="AX226" s="2283"/>
    </row>
    <row r="227" spans="1:50" ht="15" customHeight="1" x14ac:dyDescent="0.25">
      <c r="A227" s="91"/>
      <c r="B227" s="2335" t="s">
        <v>564</v>
      </c>
      <c r="C227" s="91"/>
      <c r="D227" s="2776" t="s">
        <v>565</v>
      </c>
      <c r="E227" s="2849" t="s">
        <v>566</v>
      </c>
      <c r="F227" s="2412" t="s">
        <v>44</v>
      </c>
      <c r="G227" s="2408"/>
      <c r="H227" s="2417" t="s">
        <v>44</v>
      </c>
      <c r="I227" s="1727" t="s">
        <v>824</v>
      </c>
      <c r="J227" s="2417" t="s">
        <v>44</v>
      </c>
      <c r="K227" s="2409" t="s">
        <v>44</v>
      </c>
      <c r="L227" s="2421"/>
      <c r="M227" s="2344" t="s">
        <v>44</v>
      </c>
      <c r="N227" s="2417" t="s">
        <v>101</v>
      </c>
      <c r="O227" s="2417" t="s">
        <v>101</v>
      </c>
      <c r="P227" s="3912" t="s">
        <v>824</v>
      </c>
      <c r="Q227" s="2408"/>
      <c r="R227" s="3938" t="s">
        <v>55</v>
      </c>
      <c r="S227" s="3848" t="s">
        <v>55</v>
      </c>
      <c r="T227" s="2417" t="s">
        <v>101</v>
      </c>
      <c r="U227" s="2417" t="s">
        <v>101</v>
      </c>
      <c r="V227" s="2417" t="s">
        <v>44</v>
      </c>
      <c r="W227" s="3912" t="s">
        <v>824</v>
      </c>
      <c r="X227" s="2408"/>
      <c r="Y227" s="4078" t="s">
        <v>44</v>
      </c>
      <c r="Z227" s="2369"/>
      <c r="AA227" s="2460" t="s">
        <v>101</v>
      </c>
      <c r="AB227" s="2401" t="s">
        <v>101</v>
      </c>
      <c r="AC227" s="2401" t="s">
        <v>101</v>
      </c>
      <c r="AD227" s="1727" t="s">
        <v>101</v>
      </c>
      <c r="AE227" s="742" t="s">
        <v>55</v>
      </c>
      <c r="AF227" s="3702" t="s">
        <v>55</v>
      </c>
      <c r="AG227" s="3700" t="s">
        <v>55</v>
      </c>
      <c r="AH227" s="3866" t="s">
        <v>821</v>
      </c>
      <c r="AI227" s="2417" t="s">
        <v>101</v>
      </c>
      <c r="AJ227" s="2417" t="s">
        <v>44</v>
      </c>
      <c r="AK227" s="861" t="s">
        <v>44</v>
      </c>
      <c r="AL227" s="2408"/>
      <c r="AM227" s="2409" t="s">
        <v>44</v>
      </c>
      <c r="AN227" s="1609"/>
      <c r="AO227" s="1621" t="s">
        <v>70</v>
      </c>
      <c r="AP227" s="1608" t="s">
        <v>70</v>
      </c>
      <c r="AQ227" s="1608" t="s">
        <v>70</v>
      </c>
      <c r="AR227" s="745" t="s">
        <v>70</v>
      </c>
      <c r="AS227" s="1640" t="s">
        <v>55</v>
      </c>
      <c r="AT227" s="3962" t="s">
        <v>70</v>
      </c>
      <c r="AU227" s="1609" t="s">
        <v>55</v>
      </c>
      <c r="AV227" s="1585">
        <f t="shared" si="34"/>
        <v>23</v>
      </c>
      <c r="AW227" s="638">
        <f t="shared" si="35"/>
        <v>0</v>
      </c>
      <c r="AX227" s="2283"/>
    </row>
    <row r="228" spans="1:50" ht="15" customHeight="1" x14ac:dyDescent="0.25">
      <c r="A228" s="91"/>
      <c r="B228" s="91"/>
      <c r="C228" s="733"/>
      <c r="D228" s="4569" t="s">
        <v>887</v>
      </c>
      <c r="E228" s="2006" t="s">
        <v>187</v>
      </c>
      <c r="F228" s="4107"/>
      <c r="G228" s="3608"/>
      <c r="H228" s="4416"/>
      <c r="I228" s="4416"/>
      <c r="J228" s="4416"/>
      <c r="K228" s="3608"/>
      <c r="L228" s="3606"/>
      <c r="M228" s="4108"/>
      <c r="N228" s="3608"/>
      <c r="O228" s="4416"/>
      <c r="P228" s="4416"/>
      <c r="Q228" s="4416"/>
      <c r="R228" s="3608"/>
      <c r="S228" s="4242"/>
      <c r="T228" s="4107"/>
      <c r="U228" s="3608"/>
      <c r="V228" s="4416"/>
      <c r="W228" s="4416"/>
      <c r="X228" s="4416"/>
      <c r="Y228" s="3608"/>
      <c r="Z228" s="3609"/>
      <c r="AA228" s="4108"/>
      <c r="AB228" s="3608"/>
      <c r="AC228" s="4416"/>
      <c r="AD228" s="4416"/>
      <c r="AE228" s="4416"/>
      <c r="AF228" s="2225"/>
      <c r="AG228" s="3954"/>
      <c r="AH228" s="4124" t="s">
        <v>50</v>
      </c>
      <c r="AI228" s="2397"/>
      <c r="AJ228" s="879" t="s">
        <v>50</v>
      </c>
      <c r="AK228" s="879" t="s">
        <v>50</v>
      </c>
      <c r="AL228" s="879" t="s">
        <v>50</v>
      </c>
      <c r="AM228" s="2455"/>
      <c r="AN228" s="2283"/>
      <c r="AO228" s="3971" t="s">
        <v>50</v>
      </c>
      <c r="AP228" s="3948" t="s">
        <v>50</v>
      </c>
      <c r="AQ228" s="879" t="s">
        <v>50</v>
      </c>
      <c r="AR228" s="4417" t="s">
        <v>50</v>
      </c>
      <c r="AS228" s="1769"/>
      <c r="AT228" s="2450"/>
      <c r="AU228" s="2350"/>
      <c r="AV228" s="1585">
        <f t="shared" si="34"/>
        <v>8</v>
      </c>
      <c r="AW228" s="638">
        <f t="shared" si="35"/>
        <v>0</v>
      </c>
      <c r="AX228" s="2283"/>
    </row>
    <row r="229" spans="1:50" ht="15" customHeight="1" x14ac:dyDescent="0.25">
      <c r="A229" s="91"/>
      <c r="B229" s="91"/>
      <c r="C229" s="733"/>
      <c r="D229" s="2850" t="s">
        <v>560</v>
      </c>
      <c r="E229" s="2772" t="s">
        <v>490</v>
      </c>
      <c r="F229" s="3834" t="s">
        <v>70</v>
      </c>
      <c r="G229" s="3844" t="s">
        <v>70</v>
      </c>
      <c r="H229" s="3844" t="s">
        <v>70</v>
      </c>
      <c r="I229" s="3844" t="s">
        <v>70</v>
      </c>
      <c r="J229" s="3844" t="s">
        <v>70</v>
      </c>
      <c r="K229" s="3844" t="s">
        <v>70</v>
      </c>
      <c r="L229" s="3841" t="s">
        <v>55</v>
      </c>
      <c r="M229" s="2344" t="s">
        <v>44</v>
      </c>
      <c r="N229" s="4035" t="s">
        <v>44</v>
      </c>
      <c r="O229" s="4026" t="s">
        <v>368</v>
      </c>
      <c r="P229" s="4026" t="s">
        <v>368</v>
      </c>
      <c r="Q229" s="2419"/>
      <c r="R229" s="2449"/>
      <c r="S229" s="3320"/>
      <c r="T229" s="2412" t="s">
        <v>44</v>
      </c>
      <c r="U229" s="2412" t="s">
        <v>44</v>
      </c>
      <c r="V229" s="2456"/>
      <c r="W229" s="4026" t="s">
        <v>368</v>
      </c>
      <c r="X229" s="2449"/>
      <c r="Y229" s="4079" t="s">
        <v>50</v>
      </c>
      <c r="Z229" s="3320"/>
      <c r="AA229" s="4030" t="s">
        <v>64</v>
      </c>
      <c r="AB229" s="3486" t="s">
        <v>64</v>
      </c>
      <c r="AC229" s="3486" t="s">
        <v>64</v>
      </c>
      <c r="AD229" s="3486" t="s">
        <v>64</v>
      </c>
      <c r="AE229" s="3486"/>
      <c r="AF229" s="2449" t="s">
        <v>64</v>
      </c>
      <c r="AG229" s="3320"/>
      <c r="AH229" s="4037" t="s">
        <v>44</v>
      </c>
      <c r="AI229" s="2415" t="s">
        <v>44</v>
      </c>
      <c r="AJ229" s="2419"/>
      <c r="AK229" s="2419"/>
      <c r="AL229" s="2419"/>
      <c r="AM229" s="2464" t="s">
        <v>44</v>
      </c>
      <c r="AN229" s="3686" t="s">
        <v>44</v>
      </c>
      <c r="AO229" s="3486" t="s">
        <v>64</v>
      </c>
      <c r="AP229" s="3486" t="s">
        <v>64</v>
      </c>
      <c r="AQ229" s="3486" t="s">
        <v>64</v>
      </c>
      <c r="AR229" s="2456"/>
      <c r="AS229" s="2411"/>
      <c r="AT229" s="2413" t="s">
        <v>368</v>
      </c>
      <c r="AU229" s="3489" t="s">
        <v>368</v>
      </c>
      <c r="AV229" s="1585">
        <f t="shared" si="34"/>
        <v>22</v>
      </c>
      <c r="AW229" s="638">
        <f t="shared" si="35"/>
        <v>0</v>
      </c>
      <c r="AX229" s="2283"/>
    </row>
    <row r="230" spans="1:50" ht="15" customHeight="1" x14ac:dyDescent="0.25">
      <c r="A230" s="91"/>
      <c r="B230" s="91"/>
      <c r="C230" s="733"/>
      <c r="D230" s="2851" t="s">
        <v>572</v>
      </c>
      <c r="E230" s="2006" t="s">
        <v>573</v>
      </c>
      <c r="F230" s="3086"/>
      <c r="G230" s="4033" t="s">
        <v>50</v>
      </c>
      <c r="H230" s="2514" t="s">
        <v>50</v>
      </c>
      <c r="I230" s="2514" t="s">
        <v>50</v>
      </c>
      <c r="J230" s="3086"/>
      <c r="K230" s="4022" t="s">
        <v>368</v>
      </c>
      <c r="L230" s="4023" t="s">
        <v>368</v>
      </c>
      <c r="M230" s="3309"/>
      <c r="N230" s="2450"/>
      <c r="O230" s="4022" t="s">
        <v>368</v>
      </c>
      <c r="P230" s="4022" t="s">
        <v>368</v>
      </c>
      <c r="Q230" s="3086"/>
      <c r="R230" s="3086"/>
      <c r="S230" s="3650"/>
      <c r="T230" s="3310" t="s">
        <v>50</v>
      </c>
      <c r="U230" s="3310" t="s">
        <v>50</v>
      </c>
      <c r="V230" s="2472" t="s">
        <v>50</v>
      </c>
      <c r="W230" s="4022" t="s">
        <v>368</v>
      </c>
      <c r="X230" s="3086"/>
      <c r="Y230" s="3086"/>
      <c r="Z230" s="3650"/>
      <c r="AA230" s="4031" t="s">
        <v>87</v>
      </c>
      <c r="AB230" s="3480" t="s">
        <v>87</v>
      </c>
      <c r="AC230" s="3480" t="s">
        <v>87</v>
      </c>
      <c r="AD230" s="3480" t="s">
        <v>87</v>
      </c>
      <c r="AE230" s="3480" t="s">
        <v>87</v>
      </c>
      <c r="AF230" s="131"/>
      <c r="AG230" s="3650"/>
      <c r="AH230" s="4038" t="s">
        <v>50</v>
      </c>
      <c r="AI230" s="4036" t="s">
        <v>50</v>
      </c>
      <c r="AJ230" s="2514" t="s">
        <v>50</v>
      </c>
      <c r="AK230" s="3086"/>
      <c r="AL230" s="3086"/>
      <c r="AM230" s="3086"/>
      <c r="AN230" s="3687" t="s">
        <v>50</v>
      </c>
      <c r="AO230" s="3480" t="s">
        <v>69</v>
      </c>
      <c r="AP230" s="3480" t="s">
        <v>69</v>
      </c>
      <c r="AQ230" s="3480" t="s">
        <v>69</v>
      </c>
      <c r="AR230" s="2443"/>
      <c r="AS230" s="2500"/>
      <c r="AT230" s="2425" t="s">
        <v>368</v>
      </c>
      <c r="AU230" s="4017" t="s">
        <v>368</v>
      </c>
      <c r="AV230" s="1585">
        <f t="shared" si="34"/>
        <v>20</v>
      </c>
      <c r="AW230" s="638">
        <f t="shared" si="35"/>
        <v>0</v>
      </c>
      <c r="AX230" s="2283"/>
    </row>
    <row r="231" spans="1:50" ht="15" customHeight="1" x14ac:dyDescent="0.25">
      <c r="A231" s="91"/>
      <c r="B231" s="91"/>
      <c r="C231" s="733"/>
      <c r="D231" s="2852" t="s">
        <v>574</v>
      </c>
      <c r="E231" s="2853" t="s">
        <v>759</v>
      </c>
      <c r="F231" s="1822">
        <f t="shared" ref="F231:AU231" si="36">SUM(F225:F230)+COUNTIF(F225:F230,"A12")+COUNTIF(F225:F230,"B12")+COUNTIF(F225:F230,"1A")+COUNTIF(F225:F230,"1B")+COUNTIF(F225:F230,"1V")+COUNTIF(F225:F230,"A8")+COUNTIF(F225:F230,"B8")+COUNTIF(F225:F230,"A6")+COUNTIF(F225:F230,"B6")</f>
        <v>1</v>
      </c>
      <c r="G231" s="1823">
        <f t="shared" si="36"/>
        <v>2</v>
      </c>
      <c r="H231" s="1823">
        <f t="shared" si="36"/>
        <v>4</v>
      </c>
      <c r="I231" s="1823">
        <f t="shared" si="36"/>
        <v>3</v>
      </c>
      <c r="J231" s="1823">
        <f t="shared" si="36"/>
        <v>2</v>
      </c>
      <c r="K231" s="169">
        <f t="shared" si="36"/>
        <v>2</v>
      </c>
      <c r="L231" s="1824">
        <f t="shared" si="36"/>
        <v>0</v>
      </c>
      <c r="M231" s="1822">
        <f t="shared" si="36"/>
        <v>2</v>
      </c>
      <c r="N231" s="1825">
        <f t="shared" si="36"/>
        <v>3</v>
      </c>
      <c r="O231" s="1823">
        <f t="shared" si="36"/>
        <v>2</v>
      </c>
      <c r="P231" s="1823">
        <f t="shared" si="36"/>
        <v>0</v>
      </c>
      <c r="Q231" s="1823">
        <f t="shared" si="36"/>
        <v>0</v>
      </c>
      <c r="R231" s="169">
        <f t="shared" si="36"/>
        <v>0</v>
      </c>
      <c r="S231" s="1824">
        <f t="shared" si="36"/>
        <v>0</v>
      </c>
      <c r="T231" s="1822">
        <f t="shared" si="36"/>
        <v>3</v>
      </c>
      <c r="U231" s="1825">
        <f t="shared" si="36"/>
        <v>3</v>
      </c>
      <c r="V231" s="1823">
        <f t="shared" si="36"/>
        <v>2</v>
      </c>
      <c r="W231" s="1823">
        <f t="shared" si="36"/>
        <v>0</v>
      </c>
      <c r="X231" s="1823">
        <f t="shared" si="36"/>
        <v>0</v>
      </c>
      <c r="Y231" s="1824">
        <f t="shared" si="36"/>
        <v>2</v>
      </c>
      <c r="Z231" s="170">
        <f t="shared" si="36"/>
        <v>0</v>
      </c>
      <c r="AA231" s="1822">
        <f t="shared" si="36"/>
        <v>2</v>
      </c>
      <c r="AB231" s="1825">
        <f t="shared" si="36"/>
        <v>4</v>
      </c>
      <c r="AC231" s="1823">
        <f t="shared" si="36"/>
        <v>4</v>
      </c>
      <c r="AD231" s="1825">
        <f t="shared" si="36"/>
        <v>2</v>
      </c>
      <c r="AE231" s="1825">
        <f t="shared" si="36"/>
        <v>1</v>
      </c>
      <c r="AF231" s="1824">
        <f t="shared" si="36"/>
        <v>2</v>
      </c>
      <c r="AG231" s="170">
        <f t="shared" si="36"/>
        <v>2</v>
      </c>
      <c r="AH231" s="1822">
        <f t="shared" si="36"/>
        <v>3</v>
      </c>
      <c r="AI231" s="1825">
        <f t="shared" si="36"/>
        <v>5</v>
      </c>
      <c r="AJ231" s="1823">
        <f t="shared" si="36"/>
        <v>5</v>
      </c>
      <c r="AK231" s="1823">
        <f t="shared" si="36"/>
        <v>4</v>
      </c>
      <c r="AL231" s="1823">
        <f t="shared" si="36"/>
        <v>3</v>
      </c>
      <c r="AM231" s="169">
        <f t="shared" si="36"/>
        <v>2</v>
      </c>
      <c r="AN231" s="1824">
        <f t="shared" si="36"/>
        <v>2</v>
      </c>
      <c r="AO231" s="1822">
        <f t="shared" si="36"/>
        <v>5</v>
      </c>
      <c r="AP231" s="1825">
        <f t="shared" si="36"/>
        <v>5</v>
      </c>
      <c r="AQ231" s="1823">
        <f t="shared" si="36"/>
        <v>5</v>
      </c>
      <c r="AR231" s="1826">
        <f t="shared" si="36"/>
        <v>3</v>
      </c>
      <c r="AS231" s="1827">
        <f t="shared" si="36"/>
        <v>0</v>
      </c>
      <c r="AT231" s="4015">
        <f t="shared" si="36"/>
        <v>0</v>
      </c>
      <c r="AU231" s="170">
        <f t="shared" si="36"/>
        <v>0</v>
      </c>
      <c r="AV231" s="2283"/>
      <c r="AW231" s="806">
        <f t="shared" si="35"/>
        <v>0</v>
      </c>
      <c r="AX231" s="2283"/>
    </row>
    <row r="232" spans="1:50" ht="15" customHeight="1" x14ac:dyDescent="0.25">
      <c r="A232" s="91"/>
      <c r="B232" s="91"/>
      <c r="C232" s="91"/>
      <c r="D232" s="2854" t="s">
        <v>759</v>
      </c>
      <c r="E232" s="2748" t="s">
        <v>759</v>
      </c>
      <c r="F232" s="2365" t="s">
        <v>759</v>
      </c>
      <c r="G232" s="2473" t="s">
        <v>759</v>
      </c>
      <c r="H232" s="2473" t="s">
        <v>759</v>
      </c>
      <c r="I232" s="2473" t="s">
        <v>759</v>
      </c>
      <c r="J232" s="2473" t="s">
        <v>759</v>
      </c>
      <c r="K232" s="2473" t="s">
        <v>759</v>
      </c>
      <c r="L232" s="4016" t="s">
        <v>759</v>
      </c>
      <c r="M232" s="2365" t="s">
        <v>759</v>
      </c>
      <c r="N232" s="2473" t="s">
        <v>759</v>
      </c>
      <c r="O232" s="2473" t="s">
        <v>759</v>
      </c>
      <c r="P232" s="2473" t="s">
        <v>759</v>
      </c>
      <c r="Q232" s="2473" t="s">
        <v>759</v>
      </c>
      <c r="R232" s="2473" t="s">
        <v>759</v>
      </c>
      <c r="S232" s="2339" t="s">
        <v>759</v>
      </c>
      <c r="T232" s="3315" t="s">
        <v>759</v>
      </c>
      <c r="U232" s="3191" t="s">
        <v>759</v>
      </c>
      <c r="V232" s="3192" t="s">
        <v>759</v>
      </c>
      <c r="W232" s="3241" t="s">
        <v>759</v>
      </c>
      <c r="X232" s="3191" t="s">
        <v>759</v>
      </c>
      <c r="Y232" s="3191" t="s">
        <v>759</v>
      </c>
      <c r="Z232" s="3337" t="s">
        <v>759</v>
      </c>
      <c r="AA232" s="2473" t="s">
        <v>759</v>
      </c>
      <c r="AB232" s="2473" t="s">
        <v>759</v>
      </c>
      <c r="AC232" s="2476" t="s">
        <v>759</v>
      </c>
      <c r="AD232" s="2473" t="s">
        <v>759</v>
      </c>
      <c r="AE232" s="2473" t="s">
        <v>759</v>
      </c>
      <c r="AF232" s="2473" t="s">
        <v>759</v>
      </c>
      <c r="AG232" s="2351" t="s">
        <v>759</v>
      </c>
      <c r="AH232" s="2473" t="s">
        <v>759</v>
      </c>
      <c r="AI232" s="2473" t="s">
        <v>759</v>
      </c>
      <c r="AJ232" s="2473" t="s">
        <v>759</v>
      </c>
      <c r="AK232" s="2473" t="s">
        <v>759</v>
      </c>
      <c r="AL232" s="2473" t="s">
        <v>759</v>
      </c>
      <c r="AM232" s="2473" t="s">
        <v>759</v>
      </c>
      <c r="AN232" s="2339" t="s">
        <v>759</v>
      </c>
      <c r="AO232" s="2365" t="s">
        <v>759</v>
      </c>
      <c r="AP232" s="2473" t="s">
        <v>759</v>
      </c>
      <c r="AQ232" s="2473" t="s">
        <v>759</v>
      </c>
      <c r="AR232" s="2339" t="s">
        <v>759</v>
      </c>
      <c r="AS232" s="2475" t="s">
        <v>759</v>
      </c>
      <c r="AT232" s="2473" t="s">
        <v>759</v>
      </c>
      <c r="AU232" s="2351" t="s">
        <v>759</v>
      </c>
      <c r="AV232" s="3757"/>
      <c r="AW232" s="3667"/>
      <c r="AX232" s="2283"/>
    </row>
    <row r="233" spans="1:50" ht="15" customHeight="1" x14ac:dyDescent="0.25">
      <c r="A233" s="91"/>
      <c r="B233" s="3693" t="s">
        <v>575</v>
      </c>
      <c r="C233" s="733" t="s">
        <v>576</v>
      </c>
      <c r="D233" s="2855" t="s">
        <v>577</v>
      </c>
      <c r="E233" s="2856" t="s">
        <v>309</v>
      </c>
      <c r="F233" s="2489" t="s">
        <v>64</v>
      </c>
      <c r="G233" s="2478" t="s">
        <v>64</v>
      </c>
      <c r="H233" s="2478" t="s">
        <v>64</v>
      </c>
      <c r="I233" s="2419"/>
      <c r="J233" s="2419" t="s">
        <v>41</v>
      </c>
      <c r="K233" s="2464" t="s">
        <v>64</v>
      </c>
      <c r="L233" s="2459" t="s">
        <v>578</v>
      </c>
      <c r="M233" s="2460" t="s">
        <v>44</v>
      </c>
      <c r="N233" s="2920" t="s">
        <v>44</v>
      </c>
      <c r="O233" s="2920" t="s">
        <v>44</v>
      </c>
      <c r="P233" s="2401" t="s">
        <v>44</v>
      </c>
      <c r="Q233" s="2419" t="s">
        <v>41</v>
      </c>
      <c r="R233" s="3696" t="s">
        <v>55</v>
      </c>
      <c r="S233" s="3700" t="s">
        <v>55</v>
      </c>
      <c r="T233" s="3420" t="s">
        <v>64</v>
      </c>
      <c r="U233" s="3421" t="s">
        <v>64</v>
      </c>
      <c r="V233" s="3421" t="s">
        <v>64</v>
      </c>
      <c r="W233" s="2449"/>
      <c r="X233" s="2449" t="s">
        <v>41</v>
      </c>
      <c r="Y233" s="2544" t="s">
        <v>64</v>
      </c>
      <c r="Z233" s="2459" t="s">
        <v>578</v>
      </c>
      <c r="AA233" s="2460" t="s">
        <v>44</v>
      </c>
      <c r="AB233" s="2920" t="s">
        <v>44</v>
      </c>
      <c r="AC233" s="2920" t="s">
        <v>44</v>
      </c>
      <c r="AD233" s="2401" t="s">
        <v>44</v>
      </c>
      <c r="AE233" s="2419" t="s">
        <v>41</v>
      </c>
      <c r="AF233" s="4005" t="s">
        <v>55</v>
      </c>
      <c r="AG233" s="3696" t="s">
        <v>55</v>
      </c>
      <c r="AH233" s="2489" t="s">
        <v>64</v>
      </c>
      <c r="AI233" s="2478" t="s">
        <v>64</v>
      </c>
      <c r="AJ233" s="2478" t="s">
        <v>64</v>
      </c>
      <c r="AK233" s="2478" t="s">
        <v>64</v>
      </c>
      <c r="AL233" s="2419" t="s">
        <v>41</v>
      </c>
      <c r="AM233" s="2464" t="s">
        <v>64</v>
      </c>
      <c r="AN233" s="2419"/>
      <c r="AO233" s="2460" t="s">
        <v>44</v>
      </c>
      <c r="AP233" s="2920" t="s">
        <v>44</v>
      </c>
      <c r="AQ233" s="2920" t="s">
        <v>44</v>
      </c>
      <c r="AR233" s="2920" t="s">
        <v>44</v>
      </c>
      <c r="AS233" s="2461" t="s">
        <v>41</v>
      </c>
      <c r="AT233" s="3130" t="s">
        <v>55</v>
      </c>
      <c r="AU233" s="3131" t="s">
        <v>55</v>
      </c>
      <c r="AV233" s="1585">
        <f t="shared" ref="AV233:AV236" si="37">COUNTIF(F233:AU233,"&lt;&gt;CP")-COUNTIF(F233:AU233,"")-COUNTIF(F233:AU233,"R")-COUNTIF(F233:AU233,"AT")-COUNTIF(F233:AU233,"AM")-COUNTIF(F233:AU233,"RD")</f>
        <v>27</v>
      </c>
      <c r="AW233" s="1271">
        <f t="shared" si="35"/>
        <v>0</v>
      </c>
      <c r="AX233" s="2283"/>
    </row>
    <row r="234" spans="1:50" ht="15" customHeight="1" x14ac:dyDescent="0.25">
      <c r="A234" s="91"/>
      <c r="B234" s="91"/>
      <c r="C234" s="733"/>
      <c r="D234" s="2857" t="s">
        <v>580</v>
      </c>
      <c r="E234" s="651" t="s">
        <v>458</v>
      </c>
      <c r="F234" s="2502" t="s">
        <v>69</v>
      </c>
      <c r="G234" s="2493" t="s">
        <v>69</v>
      </c>
      <c r="H234" s="2493" t="s">
        <v>69</v>
      </c>
      <c r="I234" s="3086"/>
      <c r="J234" s="3086"/>
      <c r="K234" s="3199" t="s">
        <v>69</v>
      </c>
      <c r="L234" s="2503" t="s">
        <v>578</v>
      </c>
      <c r="M234" s="3450" t="s">
        <v>50</v>
      </c>
      <c r="N234" s="3310" t="s">
        <v>50</v>
      </c>
      <c r="O234" s="3310" t="s">
        <v>50</v>
      </c>
      <c r="P234" s="2501" t="s">
        <v>50</v>
      </c>
      <c r="Q234" s="3086"/>
      <c r="R234" s="3086"/>
      <c r="S234" s="2350"/>
      <c r="T234" s="2502" t="s">
        <v>69</v>
      </c>
      <c r="U234" s="2493" t="s">
        <v>69</v>
      </c>
      <c r="V234" s="2493" t="s">
        <v>69</v>
      </c>
      <c r="W234" s="3086"/>
      <c r="X234" s="3086"/>
      <c r="Y234" s="3199" t="s">
        <v>69</v>
      </c>
      <c r="Z234" s="2503" t="s">
        <v>578</v>
      </c>
      <c r="AA234" s="3450" t="s">
        <v>50</v>
      </c>
      <c r="AB234" s="3310" t="s">
        <v>50</v>
      </c>
      <c r="AC234" s="3310" t="s">
        <v>50</v>
      </c>
      <c r="AD234" s="2501" t="s">
        <v>50</v>
      </c>
      <c r="AE234" s="3086"/>
      <c r="AF234" s="2443"/>
      <c r="AG234" s="3086"/>
      <c r="AH234" s="2502" t="s">
        <v>69</v>
      </c>
      <c r="AI234" s="2493" t="s">
        <v>69</v>
      </c>
      <c r="AJ234" s="2493" t="s">
        <v>69</v>
      </c>
      <c r="AK234" s="2493" t="s">
        <v>69</v>
      </c>
      <c r="AL234" s="3086"/>
      <c r="AM234" s="3199" t="s">
        <v>69</v>
      </c>
      <c r="AN234" s="3086"/>
      <c r="AO234" s="3450" t="s">
        <v>50</v>
      </c>
      <c r="AP234" s="3310" t="s">
        <v>50</v>
      </c>
      <c r="AQ234" s="3310" t="s">
        <v>50</v>
      </c>
      <c r="AR234" s="3310" t="s">
        <v>50</v>
      </c>
      <c r="AS234" s="2500"/>
      <c r="AT234" s="2450"/>
      <c r="AU234" s="2350"/>
      <c r="AV234" s="1585">
        <f t="shared" si="37"/>
        <v>27</v>
      </c>
      <c r="AW234" s="638">
        <f t="shared" si="35"/>
        <v>0</v>
      </c>
      <c r="AX234" s="2283"/>
    </row>
    <row r="235" spans="1:50" ht="15" customHeight="1" x14ac:dyDescent="0.25">
      <c r="A235" s="91"/>
      <c r="B235" s="91"/>
      <c r="C235" s="733"/>
      <c r="D235" s="2858" t="s">
        <v>581</v>
      </c>
      <c r="E235" s="2859" t="s">
        <v>582</v>
      </c>
      <c r="F235" s="2543"/>
      <c r="G235" s="2412" t="s">
        <v>101</v>
      </c>
      <c r="H235" s="2412" t="s">
        <v>101</v>
      </c>
      <c r="I235" s="2412" t="s">
        <v>101</v>
      </c>
      <c r="J235" s="2412" t="s">
        <v>101</v>
      </c>
      <c r="K235" s="2449"/>
      <c r="L235" s="2421"/>
      <c r="M235" s="2344" t="s">
        <v>101</v>
      </c>
      <c r="N235" s="2417" t="s">
        <v>101</v>
      </c>
      <c r="O235" s="2412" t="s">
        <v>101</v>
      </c>
      <c r="P235" s="2449"/>
      <c r="Q235" s="2449"/>
      <c r="R235" s="2544" t="s">
        <v>50</v>
      </c>
      <c r="S235" s="2369"/>
      <c r="T235" s="2412" t="s">
        <v>101</v>
      </c>
      <c r="U235" s="2412" t="s">
        <v>101</v>
      </c>
      <c r="V235" s="2456"/>
      <c r="W235" s="2412" t="s">
        <v>101</v>
      </c>
      <c r="X235" s="2417" t="s">
        <v>101</v>
      </c>
      <c r="Y235" s="2449"/>
      <c r="Z235" s="2369"/>
      <c r="AA235" s="2417" t="s">
        <v>101</v>
      </c>
      <c r="AB235" s="2449"/>
      <c r="AC235" s="2417" t="s">
        <v>101</v>
      </c>
      <c r="AD235" s="2417" t="s">
        <v>101</v>
      </c>
      <c r="AE235" s="2412" t="s">
        <v>101</v>
      </c>
      <c r="AF235" s="2449"/>
      <c r="AG235" s="2369"/>
      <c r="AH235" s="2408"/>
      <c r="AI235" s="2412" t="s">
        <v>101</v>
      </c>
      <c r="AJ235" s="2412" t="s">
        <v>101</v>
      </c>
      <c r="AK235" s="2412" t="s">
        <v>101</v>
      </c>
      <c r="AL235" s="2412" t="s">
        <v>101</v>
      </c>
      <c r="AM235" s="3846" t="s">
        <v>55</v>
      </c>
      <c r="AN235" s="3847" t="s">
        <v>55</v>
      </c>
      <c r="AO235" s="2412" t="s">
        <v>101</v>
      </c>
      <c r="AP235" s="2412" t="s">
        <v>101</v>
      </c>
      <c r="AQ235" s="2412" t="s">
        <v>101</v>
      </c>
      <c r="AR235" s="2456"/>
      <c r="AS235" s="2411"/>
      <c r="AT235" s="2409" t="s">
        <v>101</v>
      </c>
      <c r="AU235" s="3848"/>
      <c r="AV235" s="1585">
        <f t="shared" si="37"/>
        <v>24</v>
      </c>
      <c r="AW235" s="638">
        <f t="shared" si="35"/>
        <v>0</v>
      </c>
      <c r="AX235" s="2283"/>
    </row>
    <row r="236" spans="1:50" ht="15" customHeight="1" x14ac:dyDescent="0.25">
      <c r="A236" s="91"/>
      <c r="B236" s="91"/>
      <c r="C236" s="733"/>
      <c r="D236" s="2860" t="s">
        <v>586</v>
      </c>
      <c r="E236" s="2861" t="s">
        <v>587</v>
      </c>
      <c r="F236" s="3380" t="s">
        <v>80</v>
      </c>
      <c r="G236" s="3433" t="s">
        <v>80</v>
      </c>
      <c r="H236" s="3433" t="s">
        <v>80</v>
      </c>
      <c r="I236" s="3433" t="s">
        <v>80</v>
      </c>
      <c r="J236" s="3075" t="s">
        <v>80</v>
      </c>
      <c r="K236" s="140" t="s">
        <v>80</v>
      </c>
      <c r="L236" s="2337" t="s">
        <v>80</v>
      </c>
      <c r="M236" s="3380" t="s">
        <v>80</v>
      </c>
      <c r="N236" s="3433" t="s">
        <v>80</v>
      </c>
      <c r="O236" s="3433" t="s">
        <v>80</v>
      </c>
      <c r="P236" s="3433" t="s">
        <v>80</v>
      </c>
      <c r="Q236" s="3075" t="s">
        <v>80</v>
      </c>
      <c r="R236" s="2395" t="s">
        <v>80</v>
      </c>
      <c r="S236" s="3165" t="s">
        <v>80</v>
      </c>
      <c r="T236" s="3380" t="s">
        <v>80</v>
      </c>
      <c r="U236" s="3433" t="s">
        <v>80</v>
      </c>
      <c r="V236" s="3381" t="s">
        <v>80</v>
      </c>
      <c r="W236" s="3433" t="s">
        <v>80</v>
      </c>
      <c r="X236" s="2562" t="s">
        <v>80</v>
      </c>
      <c r="Y236" s="140" t="s">
        <v>80</v>
      </c>
      <c r="Z236" s="2345" t="s">
        <v>80</v>
      </c>
      <c r="AA236" s="3380" t="s">
        <v>80</v>
      </c>
      <c r="AB236" s="3433" t="s">
        <v>80</v>
      </c>
      <c r="AC236" s="3433" t="s">
        <v>80</v>
      </c>
      <c r="AD236" s="3162" t="s">
        <v>80</v>
      </c>
      <c r="AE236" s="3075" t="s">
        <v>80</v>
      </c>
      <c r="AF236" s="2395" t="s">
        <v>80</v>
      </c>
      <c r="AG236" s="2345" t="s">
        <v>80</v>
      </c>
      <c r="AH236" s="3380" t="s">
        <v>80</v>
      </c>
      <c r="AI236" s="3433" t="s">
        <v>80</v>
      </c>
      <c r="AJ236" s="3433" t="s">
        <v>80</v>
      </c>
      <c r="AK236" s="3433" t="s">
        <v>80</v>
      </c>
      <c r="AL236" s="3075" t="s">
        <v>80</v>
      </c>
      <c r="AM236" s="140" t="s">
        <v>80</v>
      </c>
      <c r="AN236" s="2345" t="s">
        <v>80</v>
      </c>
      <c r="AO236" s="3380" t="s">
        <v>80</v>
      </c>
      <c r="AP236" s="3433" t="s">
        <v>80</v>
      </c>
      <c r="AQ236" s="3433" t="s">
        <v>80</v>
      </c>
      <c r="AR236" s="3381" t="s">
        <v>80</v>
      </c>
      <c r="AS236" s="3074" t="s">
        <v>80</v>
      </c>
      <c r="AT236" s="2397" t="s">
        <v>80</v>
      </c>
      <c r="AU236" s="3165" t="s">
        <v>80</v>
      </c>
      <c r="AV236" s="1585">
        <f t="shared" si="37"/>
        <v>0</v>
      </c>
      <c r="AW236" s="638">
        <f t="shared" si="35"/>
        <v>0</v>
      </c>
      <c r="AX236" s="2283"/>
    </row>
    <row r="237" spans="1:50" ht="15" customHeight="1" x14ac:dyDescent="0.25">
      <c r="A237" s="91"/>
      <c r="B237" s="91"/>
      <c r="C237" s="733"/>
      <c r="D237" s="2862" t="s">
        <v>548</v>
      </c>
      <c r="E237" s="3515" t="s">
        <v>588</v>
      </c>
      <c r="F237" s="676">
        <f t="shared" ref="F237:AU237" si="38">COUNTIF(F233:F236,"1V")</f>
        <v>0</v>
      </c>
      <c r="G237" s="677">
        <f t="shared" si="38"/>
        <v>1</v>
      </c>
      <c r="H237" s="677">
        <f t="shared" si="38"/>
        <v>1</v>
      </c>
      <c r="I237" s="677">
        <f t="shared" si="38"/>
        <v>1</v>
      </c>
      <c r="J237" s="677">
        <f t="shared" si="38"/>
        <v>1</v>
      </c>
      <c r="K237" s="673">
        <f t="shared" si="38"/>
        <v>0</v>
      </c>
      <c r="L237" s="700">
        <f t="shared" si="38"/>
        <v>0</v>
      </c>
      <c r="M237" s="676">
        <f t="shared" si="38"/>
        <v>1</v>
      </c>
      <c r="N237" s="702">
        <f t="shared" si="38"/>
        <v>1</v>
      </c>
      <c r="O237" s="677">
        <f t="shared" si="38"/>
        <v>1</v>
      </c>
      <c r="P237" s="677">
        <f t="shared" si="38"/>
        <v>0</v>
      </c>
      <c r="Q237" s="677">
        <f t="shared" si="38"/>
        <v>0</v>
      </c>
      <c r="R237" s="673">
        <f t="shared" si="38"/>
        <v>0</v>
      </c>
      <c r="S237" s="700">
        <f t="shared" si="38"/>
        <v>0</v>
      </c>
      <c r="T237" s="676">
        <f t="shared" si="38"/>
        <v>1</v>
      </c>
      <c r="U237" s="702">
        <f t="shared" si="38"/>
        <v>1</v>
      </c>
      <c r="V237" s="677">
        <f t="shared" si="38"/>
        <v>0</v>
      </c>
      <c r="W237" s="677">
        <f t="shared" si="38"/>
        <v>1</v>
      </c>
      <c r="X237" s="677">
        <f t="shared" si="38"/>
        <v>1</v>
      </c>
      <c r="Y237" s="700">
        <f t="shared" si="38"/>
        <v>0</v>
      </c>
      <c r="Z237" s="674">
        <f t="shared" si="38"/>
        <v>0</v>
      </c>
      <c r="AA237" s="676">
        <f t="shared" si="38"/>
        <v>1</v>
      </c>
      <c r="AB237" s="702">
        <f t="shared" si="38"/>
        <v>0</v>
      </c>
      <c r="AC237" s="677">
        <f t="shared" si="38"/>
        <v>1</v>
      </c>
      <c r="AD237" s="702">
        <f t="shared" si="38"/>
        <v>1</v>
      </c>
      <c r="AE237" s="702">
        <f t="shared" si="38"/>
        <v>1</v>
      </c>
      <c r="AF237" s="700">
        <f t="shared" si="38"/>
        <v>0</v>
      </c>
      <c r="AG237" s="674">
        <f t="shared" si="38"/>
        <v>0</v>
      </c>
      <c r="AH237" s="676">
        <f t="shared" si="38"/>
        <v>0</v>
      </c>
      <c r="AI237" s="702">
        <f t="shared" si="38"/>
        <v>1</v>
      </c>
      <c r="AJ237" s="677">
        <f t="shared" si="38"/>
        <v>1</v>
      </c>
      <c r="AK237" s="677">
        <f t="shared" si="38"/>
        <v>1</v>
      </c>
      <c r="AL237" s="677">
        <f t="shared" si="38"/>
        <v>1</v>
      </c>
      <c r="AM237" s="673">
        <f t="shared" si="38"/>
        <v>0</v>
      </c>
      <c r="AN237" s="700">
        <f t="shared" si="38"/>
        <v>0</v>
      </c>
      <c r="AO237" s="676">
        <f t="shared" si="38"/>
        <v>1</v>
      </c>
      <c r="AP237" s="702">
        <f t="shared" si="38"/>
        <v>1</v>
      </c>
      <c r="AQ237" s="677">
        <f t="shared" si="38"/>
        <v>1</v>
      </c>
      <c r="AR237" s="703">
        <f t="shared" si="38"/>
        <v>0</v>
      </c>
      <c r="AS237" s="1840">
        <f t="shared" si="38"/>
        <v>0</v>
      </c>
      <c r="AT237" s="4467">
        <f t="shared" si="38"/>
        <v>1</v>
      </c>
      <c r="AU237" s="674">
        <f t="shared" si="38"/>
        <v>0</v>
      </c>
      <c r="AV237" s="2283"/>
      <c r="AW237" s="806">
        <f t="shared" si="35"/>
        <v>0</v>
      </c>
      <c r="AX237" s="2283"/>
    </row>
    <row r="238" spans="1:50" ht="15" customHeight="1" thickBot="1" x14ac:dyDescent="0.3">
      <c r="A238" s="91"/>
      <c r="B238" s="91"/>
      <c r="C238" s="733"/>
      <c r="D238" s="3751" t="s">
        <v>759</v>
      </c>
      <c r="E238" s="3752" t="s">
        <v>759</v>
      </c>
      <c r="F238" s="3753" t="s">
        <v>759</v>
      </c>
      <c r="G238" s="3753" t="s">
        <v>759</v>
      </c>
      <c r="H238" s="3754" t="s">
        <v>759</v>
      </c>
      <c r="I238" s="3755" t="s">
        <v>759</v>
      </c>
      <c r="J238" s="3753" t="s">
        <v>759</v>
      </c>
      <c r="K238" s="3753" t="s">
        <v>759</v>
      </c>
      <c r="L238" s="3753" t="s">
        <v>759</v>
      </c>
      <c r="M238" s="3753" t="s">
        <v>759</v>
      </c>
      <c r="N238" s="3753" t="s">
        <v>759</v>
      </c>
      <c r="O238" s="3753" t="s">
        <v>759</v>
      </c>
      <c r="P238" s="3753" t="s">
        <v>759</v>
      </c>
      <c r="Q238" s="3753" t="s">
        <v>759</v>
      </c>
      <c r="R238" s="3753" t="s">
        <v>759</v>
      </c>
      <c r="S238" s="3753" t="s">
        <v>759</v>
      </c>
      <c r="T238" s="3753" t="s">
        <v>759</v>
      </c>
      <c r="U238" s="3753" t="s">
        <v>759</v>
      </c>
      <c r="V238" s="3753" t="s">
        <v>759</v>
      </c>
      <c r="W238" s="3753" t="s">
        <v>759</v>
      </c>
      <c r="X238" s="3753" t="s">
        <v>759</v>
      </c>
      <c r="Y238" s="3753" t="s">
        <v>759</v>
      </c>
      <c r="Z238" s="3753" t="s">
        <v>759</v>
      </c>
      <c r="AA238" s="3753" t="s">
        <v>759</v>
      </c>
      <c r="AB238" s="3753" t="s">
        <v>759</v>
      </c>
      <c r="AC238" s="3753" t="s">
        <v>759</v>
      </c>
      <c r="AD238" s="3753" t="s">
        <v>759</v>
      </c>
      <c r="AE238" s="3753" t="s">
        <v>759</v>
      </c>
      <c r="AF238" s="3753" t="s">
        <v>759</v>
      </c>
      <c r="AG238" s="3753" t="s">
        <v>759</v>
      </c>
      <c r="AH238" s="3753" t="s">
        <v>759</v>
      </c>
      <c r="AI238" s="3753" t="s">
        <v>759</v>
      </c>
      <c r="AJ238" s="3753" t="s">
        <v>759</v>
      </c>
      <c r="AK238" s="3753" t="s">
        <v>759</v>
      </c>
      <c r="AL238" s="3753" t="s">
        <v>759</v>
      </c>
      <c r="AM238" s="3753" t="s">
        <v>759</v>
      </c>
      <c r="AN238" s="3753" t="s">
        <v>759</v>
      </c>
      <c r="AO238" s="3753" t="s">
        <v>759</v>
      </c>
      <c r="AP238" s="3753" t="s">
        <v>759</v>
      </c>
      <c r="AQ238" s="3753" t="s">
        <v>759</v>
      </c>
      <c r="AR238" s="3754" t="s">
        <v>759</v>
      </c>
      <c r="AS238" s="3964" t="s">
        <v>759</v>
      </c>
      <c r="AT238" s="3753" t="s">
        <v>759</v>
      </c>
      <c r="AU238" s="3756" t="s">
        <v>759</v>
      </c>
      <c r="AV238" s="3757"/>
      <c r="AW238" s="3667"/>
      <c r="AX238" s="2283"/>
    </row>
    <row r="239" spans="1:50" ht="15" customHeight="1" x14ac:dyDescent="0.25">
      <c r="A239" s="91"/>
      <c r="B239" s="8993" t="s">
        <v>589</v>
      </c>
      <c r="C239" s="8994"/>
      <c r="D239" s="2865" t="s">
        <v>590</v>
      </c>
      <c r="E239" s="2739" t="s">
        <v>327</v>
      </c>
      <c r="F239" s="2460" t="s">
        <v>101</v>
      </c>
      <c r="G239" s="2920" t="s">
        <v>101</v>
      </c>
      <c r="H239" s="2920" t="s">
        <v>101</v>
      </c>
      <c r="I239" s="2920" t="s">
        <v>101</v>
      </c>
      <c r="J239" s="1671" t="s">
        <v>55</v>
      </c>
      <c r="K239" s="1671" t="s">
        <v>55</v>
      </c>
      <c r="L239" s="1672" t="s">
        <v>55</v>
      </c>
      <c r="M239" s="3653" t="s">
        <v>101</v>
      </c>
      <c r="N239" s="2521" t="s">
        <v>101</v>
      </c>
      <c r="O239" s="2521" t="s">
        <v>101</v>
      </c>
      <c r="P239" s="3486" t="s">
        <v>101</v>
      </c>
      <c r="Q239" s="3486" t="s">
        <v>101</v>
      </c>
      <c r="R239" s="2419"/>
      <c r="S239" s="2418"/>
      <c r="T239" s="2460" t="s">
        <v>101</v>
      </c>
      <c r="U239" s="2920" t="s">
        <v>101</v>
      </c>
      <c r="V239" s="2920" t="s">
        <v>101</v>
      </c>
      <c r="W239" s="2419" t="s">
        <v>101</v>
      </c>
      <c r="X239" s="2401" t="s">
        <v>101</v>
      </c>
      <c r="Y239" s="95"/>
      <c r="Z239" s="2369"/>
      <c r="AA239" s="2401" t="s">
        <v>101</v>
      </c>
      <c r="AB239" s="2920" t="s">
        <v>101</v>
      </c>
      <c r="AC239" s="2419"/>
      <c r="AD239" s="2920" t="s">
        <v>101</v>
      </c>
      <c r="AE239" s="2920" t="s">
        <v>101</v>
      </c>
      <c r="AF239" s="2419"/>
      <c r="AG239" s="2369"/>
      <c r="AH239" s="2401" t="s">
        <v>70</v>
      </c>
      <c r="AI239" s="2920" t="s">
        <v>70</v>
      </c>
      <c r="AJ239" s="2920" t="s">
        <v>101</v>
      </c>
      <c r="AK239" s="2419" t="s">
        <v>101</v>
      </c>
      <c r="AL239" s="2920" t="s">
        <v>101</v>
      </c>
      <c r="AM239" s="95"/>
      <c r="AN239" s="2418"/>
      <c r="AO239" s="2401" t="s">
        <v>101</v>
      </c>
      <c r="AP239" s="2920" t="s">
        <v>101</v>
      </c>
      <c r="AQ239" s="2920" t="s">
        <v>101</v>
      </c>
      <c r="AR239" s="745" t="s">
        <v>70</v>
      </c>
      <c r="AS239" s="3965" t="s">
        <v>55</v>
      </c>
      <c r="AT239" s="3830" t="s">
        <v>70</v>
      </c>
      <c r="AU239" s="1609" t="s">
        <v>55</v>
      </c>
      <c r="AV239" s="1585">
        <f t="shared" ref="AV239:AV254" si="39">COUNTIF(F239:AU239,"&lt;&gt;CP")-COUNTIF(F239:AU239,"")-COUNTIF(F239:AU239,"R")-COUNTIF(F239:AU239,"AT")-COUNTIF(F239:AU239,"AM")-COUNTIF(F239:AU239,"RD")</f>
        <v>24</v>
      </c>
      <c r="AW239" s="1271">
        <f t="shared" si="35"/>
        <v>0</v>
      </c>
      <c r="AX239" s="2283"/>
    </row>
    <row r="240" spans="1:50" ht="15" customHeight="1" thickBot="1" x14ac:dyDescent="0.3">
      <c r="A240" s="91"/>
      <c r="B240" s="8995" t="s">
        <v>591</v>
      </c>
      <c r="C240" s="8996"/>
      <c r="D240" s="2866" t="s">
        <v>592</v>
      </c>
      <c r="E240" s="2867" t="s">
        <v>445</v>
      </c>
      <c r="F240" s="3258" t="s">
        <v>101</v>
      </c>
      <c r="G240" s="2529" t="s">
        <v>101</v>
      </c>
      <c r="H240" s="2529" t="s">
        <v>101</v>
      </c>
      <c r="I240" s="2529" t="s">
        <v>101</v>
      </c>
      <c r="J240" s="3511" t="s">
        <v>101</v>
      </c>
      <c r="K240" s="3086"/>
      <c r="L240" s="2350"/>
      <c r="M240" s="3258" t="s">
        <v>101</v>
      </c>
      <c r="N240" s="2528" t="s">
        <v>101</v>
      </c>
      <c r="O240" s="152"/>
      <c r="P240" s="2529" t="s">
        <v>101</v>
      </c>
      <c r="Q240" s="3511" t="s">
        <v>101</v>
      </c>
      <c r="R240" s="3086"/>
      <c r="S240" s="2350"/>
      <c r="T240" s="3258" t="s">
        <v>101</v>
      </c>
      <c r="U240" s="2529" t="s">
        <v>101</v>
      </c>
      <c r="V240" s="2529" t="s">
        <v>101</v>
      </c>
      <c r="W240" s="3511" t="s">
        <v>101</v>
      </c>
      <c r="X240" s="2984" t="s">
        <v>101</v>
      </c>
      <c r="Y240" s="3086"/>
      <c r="Z240" s="2350"/>
      <c r="AA240" s="3258" t="s">
        <v>101</v>
      </c>
      <c r="AB240" s="2529" t="s">
        <v>101</v>
      </c>
      <c r="AC240" s="152"/>
      <c r="AD240" s="2529" t="s">
        <v>101</v>
      </c>
      <c r="AE240" s="3511" t="s">
        <v>101</v>
      </c>
      <c r="AF240" s="3086"/>
      <c r="AG240" s="2350"/>
      <c r="AH240" s="3258" t="s">
        <v>101</v>
      </c>
      <c r="AI240" s="2529" t="s">
        <v>101</v>
      </c>
      <c r="AJ240" s="3832" t="s">
        <v>55</v>
      </c>
      <c r="AK240" s="2529" t="s">
        <v>101</v>
      </c>
      <c r="AL240" s="3511" t="s">
        <v>101</v>
      </c>
      <c r="AM240" s="3086"/>
      <c r="AN240" s="2350"/>
      <c r="AO240" s="3258" t="s">
        <v>101</v>
      </c>
      <c r="AP240" s="2529" t="s">
        <v>101</v>
      </c>
      <c r="AQ240" s="2529" t="s">
        <v>101</v>
      </c>
      <c r="AR240" s="2529" t="s">
        <v>101</v>
      </c>
      <c r="AS240" s="1597"/>
      <c r="AT240" s="2397"/>
      <c r="AU240" s="2345"/>
      <c r="AV240" s="1585">
        <f t="shared" si="39"/>
        <v>26</v>
      </c>
      <c r="AW240" s="638">
        <f t="shared" si="35"/>
        <v>0</v>
      </c>
      <c r="AX240" s="2283"/>
    </row>
    <row r="241" spans="1:50" ht="15" customHeight="1" x14ac:dyDescent="0.25">
      <c r="A241" s="91"/>
      <c r="B241" s="8993" t="s">
        <v>593</v>
      </c>
      <c r="C241" s="8994"/>
      <c r="D241" s="2868" t="s">
        <v>594</v>
      </c>
      <c r="E241" s="2869" t="s">
        <v>522</v>
      </c>
      <c r="F241" s="4069" t="s">
        <v>579</v>
      </c>
      <c r="G241" s="3446" t="s">
        <v>579</v>
      </c>
      <c r="H241" s="3446" t="s">
        <v>579</v>
      </c>
      <c r="I241" s="2463"/>
      <c r="J241" s="2463"/>
      <c r="K241" s="2464" t="s">
        <v>44</v>
      </c>
      <c r="L241" s="3679"/>
      <c r="M241" s="2460" t="s">
        <v>44</v>
      </c>
      <c r="N241" s="2971" t="s">
        <v>42</v>
      </c>
      <c r="O241" s="2419"/>
      <c r="P241" s="2419"/>
      <c r="Q241" s="2463"/>
      <c r="R241" s="2544" t="s">
        <v>44</v>
      </c>
      <c r="S241" s="2420" t="s">
        <v>44</v>
      </c>
      <c r="T241" s="2460" t="s">
        <v>44</v>
      </c>
      <c r="U241" s="2920" t="s">
        <v>44</v>
      </c>
      <c r="V241" s="2466" t="s">
        <v>44</v>
      </c>
      <c r="W241" s="2466" t="s">
        <v>44</v>
      </c>
      <c r="X241" s="2463"/>
      <c r="Y241" s="2463"/>
      <c r="Z241" s="3831" t="s">
        <v>55</v>
      </c>
      <c r="AA241" s="2920" t="s">
        <v>44</v>
      </c>
      <c r="AB241" s="2920" t="s">
        <v>44</v>
      </c>
      <c r="AC241" s="2419"/>
      <c r="AD241" s="1727" t="s">
        <v>44</v>
      </c>
      <c r="AE241" s="2419"/>
      <c r="AF241" s="2464" t="s">
        <v>44</v>
      </c>
      <c r="AG241" s="3686" t="s">
        <v>44</v>
      </c>
      <c r="AH241" s="2460" t="s">
        <v>44</v>
      </c>
      <c r="AI241" s="2920" t="s">
        <v>44</v>
      </c>
      <c r="AJ241" s="2920" t="s">
        <v>44</v>
      </c>
      <c r="AK241" s="1608" t="s">
        <v>70</v>
      </c>
      <c r="AL241" s="1608" t="s">
        <v>70</v>
      </c>
      <c r="AM241" s="1608" t="s">
        <v>70</v>
      </c>
      <c r="AN241" s="1609" t="s">
        <v>55</v>
      </c>
      <c r="AO241" s="1621" t="s">
        <v>70</v>
      </c>
      <c r="AP241" s="1608" t="s">
        <v>70</v>
      </c>
      <c r="AQ241" s="745" t="s">
        <v>70</v>
      </c>
      <c r="AR241" s="745" t="s">
        <v>70</v>
      </c>
      <c r="AS241" s="3965" t="s">
        <v>55</v>
      </c>
      <c r="AT241" s="3830" t="s">
        <v>70</v>
      </c>
      <c r="AU241" s="1609" t="s">
        <v>55</v>
      </c>
      <c r="AV241" s="1585">
        <f t="shared" si="39"/>
        <v>20</v>
      </c>
      <c r="AW241" s="638">
        <f t="shared" si="35"/>
        <v>1</v>
      </c>
      <c r="AX241" s="2283"/>
    </row>
    <row r="242" spans="1:50" ht="15" customHeight="1" thickBot="1" x14ac:dyDescent="0.3">
      <c r="A242" s="91"/>
      <c r="B242" s="8990"/>
      <c r="C242" s="8991"/>
      <c r="D242" s="3682" t="s">
        <v>597</v>
      </c>
      <c r="E242" s="1118" t="s">
        <v>598</v>
      </c>
      <c r="F242" s="3452" t="s">
        <v>579</v>
      </c>
      <c r="G242" s="3262" t="s">
        <v>579</v>
      </c>
      <c r="H242" s="3262" t="s">
        <v>579</v>
      </c>
      <c r="I242" s="2443"/>
      <c r="J242" s="2443"/>
      <c r="K242" s="3199" t="s">
        <v>50</v>
      </c>
      <c r="L242" s="3650"/>
      <c r="M242" s="3450" t="s">
        <v>50</v>
      </c>
      <c r="N242" s="2609" t="s">
        <v>48</v>
      </c>
      <c r="O242" s="3086"/>
      <c r="P242" s="3086"/>
      <c r="Q242" s="2443"/>
      <c r="R242" s="3199" t="s">
        <v>50</v>
      </c>
      <c r="S242" s="2441" t="s">
        <v>50</v>
      </c>
      <c r="T242" s="3450" t="s">
        <v>50</v>
      </c>
      <c r="U242" s="3310" t="s">
        <v>50</v>
      </c>
      <c r="V242" s="2558" t="s">
        <v>50</v>
      </c>
      <c r="W242" s="3832" t="s">
        <v>440</v>
      </c>
      <c r="X242" s="3832" t="s">
        <v>440</v>
      </c>
      <c r="Y242" s="3832" t="s">
        <v>440</v>
      </c>
      <c r="Z242" s="3831" t="s">
        <v>440</v>
      </c>
      <c r="AA242" s="3832" t="s">
        <v>440</v>
      </c>
      <c r="AB242" s="3832" t="s">
        <v>440</v>
      </c>
      <c r="AC242" s="3832" t="s">
        <v>440</v>
      </c>
      <c r="AD242" s="3832" t="s">
        <v>440</v>
      </c>
      <c r="AE242" s="3934" t="s">
        <v>440</v>
      </c>
      <c r="AF242" s="3833" t="s">
        <v>440</v>
      </c>
      <c r="AG242" s="3831" t="s">
        <v>440</v>
      </c>
      <c r="AH242" s="3450" t="s">
        <v>50</v>
      </c>
      <c r="AI242" s="3310" t="s">
        <v>50</v>
      </c>
      <c r="AJ242" s="3310" t="s">
        <v>50</v>
      </c>
      <c r="AK242" s="3310" t="s">
        <v>50</v>
      </c>
      <c r="AL242" s="2443"/>
      <c r="AM242" s="3086"/>
      <c r="AN242" s="3650"/>
      <c r="AO242" s="3309"/>
      <c r="AP242" s="3310" t="s">
        <v>50</v>
      </c>
      <c r="AQ242" s="3310" t="s">
        <v>50</v>
      </c>
      <c r="AR242" s="2558" t="s">
        <v>50</v>
      </c>
      <c r="AS242" s="2571" t="s">
        <v>50</v>
      </c>
      <c r="AT242" s="2450"/>
      <c r="AU242" s="2350"/>
      <c r="AV242" s="1585">
        <f t="shared" si="39"/>
        <v>30</v>
      </c>
      <c r="AW242" s="638">
        <f t="shared" si="35"/>
        <v>1</v>
      </c>
      <c r="AX242" s="2283"/>
    </row>
    <row r="243" spans="1:50" ht="15" customHeight="1" x14ac:dyDescent="0.25">
      <c r="A243" s="2343"/>
      <c r="B243" s="8990"/>
      <c r="C243" s="8991"/>
      <c r="D243" s="2873" t="s">
        <v>599</v>
      </c>
      <c r="E243" s="2856" t="s">
        <v>427</v>
      </c>
      <c r="F243" s="2419"/>
      <c r="G243" s="2419"/>
      <c r="H243" s="2920" t="s">
        <v>44</v>
      </c>
      <c r="I243" s="2920" t="s">
        <v>44</v>
      </c>
      <c r="J243" s="2920" t="s">
        <v>44</v>
      </c>
      <c r="K243" s="2464" t="s">
        <v>44</v>
      </c>
      <c r="L243" s="3686" t="s">
        <v>44</v>
      </c>
      <c r="M243" s="3151"/>
      <c r="N243" s="2401" t="s">
        <v>44</v>
      </c>
      <c r="O243" s="2920" t="s">
        <v>44</v>
      </c>
      <c r="P243" s="2920" t="s">
        <v>44</v>
      </c>
      <c r="Q243" s="2920" t="s">
        <v>44</v>
      </c>
      <c r="R243" s="2419"/>
      <c r="S243" s="2369"/>
      <c r="T243" s="3653" t="s">
        <v>64</v>
      </c>
      <c r="U243" s="3832" t="s">
        <v>55</v>
      </c>
      <c r="V243" s="2419"/>
      <c r="W243" s="3486" t="s">
        <v>64</v>
      </c>
      <c r="X243" s="2925" t="s">
        <v>579</v>
      </c>
      <c r="Y243" s="2925" t="s">
        <v>579</v>
      </c>
      <c r="Z243" s="3688" t="s">
        <v>579</v>
      </c>
      <c r="AA243" s="2419"/>
      <c r="AB243" s="2419"/>
      <c r="AC243" s="2971" t="s">
        <v>42</v>
      </c>
      <c r="AD243" s="2971" t="s">
        <v>42</v>
      </c>
      <c r="AE243" s="2971" t="s">
        <v>42</v>
      </c>
      <c r="AF243" s="2419"/>
      <c r="AG243" s="3679"/>
      <c r="AH243" s="4003" t="s">
        <v>821</v>
      </c>
      <c r="AI243" s="2419"/>
      <c r="AJ243" s="2419"/>
      <c r="AK243" s="2920" t="s">
        <v>44</v>
      </c>
      <c r="AL243" s="2920" t="s">
        <v>44</v>
      </c>
      <c r="AM243" s="2464" t="s">
        <v>44</v>
      </c>
      <c r="AN243" s="2463"/>
      <c r="AO243" s="2460" t="s">
        <v>44</v>
      </c>
      <c r="AP243" s="2414"/>
      <c r="AQ243" s="2920" t="s">
        <v>44</v>
      </c>
      <c r="AR243" s="2401" t="s">
        <v>44</v>
      </c>
      <c r="AS243" s="2491" t="s">
        <v>44</v>
      </c>
      <c r="AT243" s="4020" t="s">
        <v>55</v>
      </c>
      <c r="AU243" s="1612" t="s">
        <v>55</v>
      </c>
      <c r="AV243" s="1585">
        <f t="shared" si="39"/>
        <v>25</v>
      </c>
      <c r="AW243" s="638">
        <f t="shared" si="35"/>
        <v>3</v>
      </c>
      <c r="AX243" s="2283"/>
    </row>
    <row r="244" spans="1:50" ht="15" customHeight="1" x14ac:dyDescent="0.25">
      <c r="A244" s="2343"/>
      <c r="B244" s="8990"/>
      <c r="C244" s="8991"/>
      <c r="D244" s="2874" t="s">
        <v>602</v>
      </c>
      <c r="E244" s="2006" t="s">
        <v>603</v>
      </c>
      <c r="F244" s="3086"/>
      <c r="G244" s="3086"/>
      <c r="H244" s="3310" t="s">
        <v>50</v>
      </c>
      <c r="I244" s="3310" t="s">
        <v>50</v>
      </c>
      <c r="J244" s="3310" t="s">
        <v>50</v>
      </c>
      <c r="K244" s="3199" t="s">
        <v>50</v>
      </c>
      <c r="L244" s="3687" t="s">
        <v>50</v>
      </c>
      <c r="M244" s="3309"/>
      <c r="N244" s="2501" t="s">
        <v>50</v>
      </c>
      <c r="O244" s="3310" t="s">
        <v>50</v>
      </c>
      <c r="P244" s="3310" t="s">
        <v>50</v>
      </c>
      <c r="Q244" s="3310" t="s">
        <v>50</v>
      </c>
      <c r="R244" s="3086"/>
      <c r="S244" s="2350"/>
      <c r="T244" s="3690" t="s">
        <v>69</v>
      </c>
      <c r="U244" s="3086"/>
      <c r="V244" s="3086"/>
      <c r="W244" s="3480" t="s">
        <v>69</v>
      </c>
      <c r="X244" s="2496" t="s">
        <v>579</v>
      </c>
      <c r="Y244" s="2496" t="s">
        <v>579</v>
      </c>
      <c r="Z244" s="3652" t="s">
        <v>579</v>
      </c>
      <c r="AA244" s="3086"/>
      <c r="AB244" s="3086"/>
      <c r="AC244" s="2609" t="s">
        <v>48</v>
      </c>
      <c r="AD244" s="2609" t="s">
        <v>48</v>
      </c>
      <c r="AE244" s="2609" t="s">
        <v>48</v>
      </c>
      <c r="AF244" s="3086"/>
      <c r="AG244" s="3650"/>
      <c r="AH244" s="3310" t="s">
        <v>50</v>
      </c>
      <c r="AI244" s="3086"/>
      <c r="AJ244" s="3086"/>
      <c r="AK244" s="3310" t="s">
        <v>50</v>
      </c>
      <c r="AL244" s="3310" t="s">
        <v>50</v>
      </c>
      <c r="AM244" s="3199" t="s">
        <v>50</v>
      </c>
      <c r="AN244" s="2443"/>
      <c r="AO244" s="3450" t="s">
        <v>50</v>
      </c>
      <c r="AP244" s="2501" t="s">
        <v>50</v>
      </c>
      <c r="AQ244" s="3310" t="s">
        <v>50</v>
      </c>
      <c r="AR244" s="2501" t="s">
        <v>50</v>
      </c>
      <c r="AS244" s="2500"/>
      <c r="AT244" s="2450"/>
      <c r="AU244" s="2350"/>
      <c r="AV244" s="1585">
        <f t="shared" si="39"/>
        <v>25</v>
      </c>
      <c r="AW244" s="638">
        <f t="shared" si="35"/>
        <v>3</v>
      </c>
      <c r="AX244" s="2283"/>
    </row>
    <row r="245" spans="1:50" ht="15" customHeight="1" x14ac:dyDescent="0.25">
      <c r="A245" s="2343"/>
      <c r="B245" s="8990"/>
      <c r="C245" s="8991"/>
      <c r="D245" s="2805" t="s">
        <v>604</v>
      </c>
      <c r="E245" s="2742" t="s">
        <v>605</v>
      </c>
      <c r="F245" s="3486" t="s">
        <v>64</v>
      </c>
      <c r="G245" s="3486" t="s">
        <v>64</v>
      </c>
      <c r="H245" s="3486" t="s">
        <v>64</v>
      </c>
      <c r="I245" s="3486" t="s">
        <v>64</v>
      </c>
      <c r="J245" s="3689" t="s">
        <v>64</v>
      </c>
      <c r="K245" s="3696" t="s">
        <v>55</v>
      </c>
      <c r="L245" s="3697" t="s">
        <v>55</v>
      </c>
      <c r="M245" s="2460" t="s">
        <v>44</v>
      </c>
      <c r="N245" s="2419"/>
      <c r="O245" s="2419"/>
      <c r="P245" s="2401" t="s">
        <v>44</v>
      </c>
      <c r="Q245" s="2463" t="s">
        <v>41</v>
      </c>
      <c r="R245" s="3489" t="s">
        <v>578</v>
      </c>
      <c r="S245" s="2420" t="s">
        <v>44</v>
      </c>
      <c r="T245" s="3653" t="s">
        <v>64</v>
      </c>
      <c r="U245" s="3486" t="s">
        <v>64</v>
      </c>
      <c r="V245" s="3486" t="s">
        <v>64</v>
      </c>
      <c r="W245" s="3486" t="s">
        <v>64</v>
      </c>
      <c r="X245" s="3689" t="s">
        <v>64</v>
      </c>
      <c r="Y245" s="3696" t="s">
        <v>55</v>
      </c>
      <c r="Z245" s="3700" t="s">
        <v>55</v>
      </c>
      <c r="AA245" s="2922" t="s">
        <v>42</v>
      </c>
      <c r="AB245" s="2904" t="s">
        <v>42</v>
      </c>
      <c r="AC245" s="2419"/>
      <c r="AD245" s="2419"/>
      <c r="AE245" s="4014" t="s">
        <v>41</v>
      </c>
      <c r="AF245" s="3489" t="s">
        <v>578</v>
      </c>
      <c r="AG245" s="3504" t="s">
        <v>44</v>
      </c>
      <c r="AH245" s="3653" t="s">
        <v>64</v>
      </c>
      <c r="AI245" s="3486" t="s">
        <v>64</v>
      </c>
      <c r="AJ245" s="3486" t="s">
        <v>64</v>
      </c>
      <c r="AK245" s="3486" t="s">
        <v>64</v>
      </c>
      <c r="AL245" s="3478" t="s">
        <v>41</v>
      </c>
      <c r="AM245" s="3696" t="s">
        <v>55</v>
      </c>
      <c r="AN245" s="3700" t="s">
        <v>55</v>
      </c>
      <c r="AO245" s="3151"/>
      <c r="AP245" s="3446" t="s">
        <v>579</v>
      </c>
      <c r="AQ245" s="3446" t="s">
        <v>579</v>
      </c>
      <c r="AR245" s="3692" t="s">
        <v>579</v>
      </c>
      <c r="AS245" s="2461"/>
      <c r="AT245" s="2408"/>
      <c r="AU245" s="2578" t="s">
        <v>42</v>
      </c>
      <c r="AV245" s="1585">
        <f t="shared" si="39"/>
        <v>26</v>
      </c>
      <c r="AW245" s="638">
        <f t="shared" si="35"/>
        <v>3</v>
      </c>
      <c r="AX245" s="2283"/>
    </row>
    <row r="246" spans="1:50" ht="15" customHeight="1" x14ac:dyDescent="0.25">
      <c r="A246" s="2343"/>
      <c r="B246" s="8993" t="s">
        <v>606</v>
      </c>
      <c r="C246" s="8994"/>
      <c r="D246" s="2875" t="s">
        <v>607</v>
      </c>
      <c r="E246" s="852" t="s">
        <v>608</v>
      </c>
      <c r="F246" s="3690" t="s">
        <v>69</v>
      </c>
      <c r="G246" s="3480" t="s">
        <v>69</v>
      </c>
      <c r="H246" s="3480" t="s">
        <v>69</v>
      </c>
      <c r="I246" s="3480" t="s">
        <v>69</v>
      </c>
      <c r="J246" s="3960" t="s">
        <v>69</v>
      </c>
      <c r="K246" s="3698" t="s">
        <v>55</v>
      </c>
      <c r="L246" s="3699" t="s">
        <v>55</v>
      </c>
      <c r="M246" s="3450" t="s">
        <v>50</v>
      </c>
      <c r="N246" s="3086"/>
      <c r="O246" s="3086"/>
      <c r="P246" s="2501" t="s">
        <v>50</v>
      </c>
      <c r="Q246" s="2443"/>
      <c r="R246" s="4017" t="s">
        <v>578</v>
      </c>
      <c r="S246" s="2441" t="s">
        <v>50</v>
      </c>
      <c r="T246" s="3690" t="s">
        <v>69</v>
      </c>
      <c r="U246" s="3480" t="s">
        <v>69</v>
      </c>
      <c r="V246" s="3480" t="s">
        <v>69</v>
      </c>
      <c r="W246" s="3480" t="s">
        <v>69</v>
      </c>
      <c r="X246" s="3960" t="s">
        <v>69</v>
      </c>
      <c r="Y246" s="3698" t="s">
        <v>55</v>
      </c>
      <c r="Z246" s="3701" t="s">
        <v>55</v>
      </c>
      <c r="AA246" s="2607" t="s">
        <v>48</v>
      </c>
      <c r="AB246" s="2608" t="s">
        <v>48</v>
      </c>
      <c r="AC246" s="3086"/>
      <c r="AD246" s="3086"/>
      <c r="AE246" s="2443"/>
      <c r="AF246" s="4017" t="s">
        <v>578</v>
      </c>
      <c r="AG246" s="3691" t="s">
        <v>50</v>
      </c>
      <c r="AH246" s="3690" t="s">
        <v>69</v>
      </c>
      <c r="AI246" s="3480" t="s">
        <v>69</v>
      </c>
      <c r="AJ246" s="3480" t="s">
        <v>69</v>
      </c>
      <c r="AK246" s="3480" t="s">
        <v>69</v>
      </c>
      <c r="AL246" s="849"/>
      <c r="AM246" s="3698" t="s">
        <v>55</v>
      </c>
      <c r="AN246" s="3701" t="s">
        <v>55</v>
      </c>
      <c r="AO246" s="3309"/>
      <c r="AP246" s="3262" t="s">
        <v>579</v>
      </c>
      <c r="AQ246" s="3262" t="s">
        <v>579</v>
      </c>
      <c r="AR246" s="3774" t="s">
        <v>579</v>
      </c>
      <c r="AS246" s="2500"/>
      <c r="AT246" s="2450"/>
      <c r="AU246" s="3166" t="s">
        <v>48</v>
      </c>
      <c r="AV246" s="1585">
        <f t="shared" si="39"/>
        <v>26</v>
      </c>
      <c r="AW246" s="638">
        <f t="shared" si="35"/>
        <v>3</v>
      </c>
      <c r="AX246" s="2283"/>
    </row>
    <row r="247" spans="1:50" ht="15" customHeight="1" x14ac:dyDescent="0.25">
      <c r="A247" s="91"/>
      <c r="B247" s="8997"/>
      <c r="C247" s="8998"/>
      <c r="D247" s="2805" t="s">
        <v>609</v>
      </c>
      <c r="E247" s="2756" t="s">
        <v>610</v>
      </c>
      <c r="F247" s="2460" t="s">
        <v>44</v>
      </c>
      <c r="G247" s="2920" t="s">
        <v>44</v>
      </c>
      <c r="H247" s="2920" t="s">
        <v>44</v>
      </c>
      <c r="I247" s="2920" t="s">
        <v>44</v>
      </c>
      <c r="J247" s="4004" t="s">
        <v>55</v>
      </c>
      <c r="K247" s="2419"/>
      <c r="L247" s="3679"/>
      <c r="M247" s="3151"/>
      <c r="N247" s="3486" t="s">
        <v>64</v>
      </c>
      <c r="O247" s="3486" t="s">
        <v>64</v>
      </c>
      <c r="P247" s="3486" t="s">
        <v>64</v>
      </c>
      <c r="Q247" s="3486" t="s">
        <v>64</v>
      </c>
      <c r="R247" s="2544" t="s">
        <v>64</v>
      </c>
      <c r="S247" s="3831" t="s">
        <v>55</v>
      </c>
      <c r="T247" s="3151"/>
      <c r="U247" s="2419"/>
      <c r="V247" s="2920" t="s">
        <v>44</v>
      </c>
      <c r="W247" s="2920" t="s">
        <v>44</v>
      </c>
      <c r="X247" s="2920" t="s">
        <v>44</v>
      </c>
      <c r="Y247" s="2544" t="s">
        <v>44</v>
      </c>
      <c r="Z247" s="2449"/>
      <c r="AA247" s="3151"/>
      <c r="AB247" s="3486" t="s">
        <v>64</v>
      </c>
      <c r="AC247" s="3486" t="s">
        <v>64</v>
      </c>
      <c r="AD247" s="3486" t="s">
        <v>64</v>
      </c>
      <c r="AE247" s="3486" t="s">
        <v>64</v>
      </c>
      <c r="AF247" s="2419"/>
      <c r="AG247" s="3688" t="s">
        <v>579</v>
      </c>
      <c r="AH247" s="2925" t="s">
        <v>579</v>
      </c>
      <c r="AI247" s="2925" t="s">
        <v>579</v>
      </c>
      <c r="AJ247" s="2419"/>
      <c r="AK247" s="2419"/>
      <c r="AL247" s="2971" t="s">
        <v>42</v>
      </c>
      <c r="AM247" s="2449"/>
      <c r="AN247" s="2456"/>
      <c r="AO247" s="3466" t="s">
        <v>44</v>
      </c>
      <c r="AP247" s="2920" t="s">
        <v>44</v>
      </c>
      <c r="AQ247" s="2419"/>
      <c r="AR247" s="2463"/>
      <c r="AS247" s="2461"/>
      <c r="AT247" s="3489" t="s">
        <v>578</v>
      </c>
      <c r="AU247" s="2544" t="s">
        <v>44</v>
      </c>
      <c r="AV247" s="1585">
        <f t="shared" si="39"/>
        <v>25</v>
      </c>
      <c r="AW247" s="638">
        <f t="shared" si="35"/>
        <v>1</v>
      </c>
      <c r="AX247" s="2283"/>
    </row>
    <row r="248" spans="1:50" ht="15" customHeight="1" x14ac:dyDescent="0.25">
      <c r="A248" s="91"/>
      <c r="B248" s="8951"/>
      <c r="C248" s="8992"/>
      <c r="D248" s="2875" t="s">
        <v>809</v>
      </c>
      <c r="E248" s="2737" t="s">
        <v>562</v>
      </c>
      <c r="F248" s="3450" t="s">
        <v>87</v>
      </c>
      <c r="G248" s="3310" t="s">
        <v>87</v>
      </c>
      <c r="H248" s="3086" t="s">
        <v>87</v>
      </c>
      <c r="I248" s="3310" t="s">
        <v>87</v>
      </c>
      <c r="J248" s="2609" t="s">
        <v>87</v>
      </c>
      <c r="K248" s="3698" t="s">
        <v>87</v>
      </c>
      <c r="L248" s="3650" t="s">
        <v>87</v>
      </c>
      <c r="M248" s="3309" t="s">
        <v>87</v>
      </c>
      <c r="N248" s="3480" t="s">
        <v>87</v>
      </c>
      <c r="O248" s="3480" t="s">
        <v>87</v>
      </c>
      <c r="P248" s="3480" t="s">
        <v>87</v>
      </c>
      <c r="Q248" s="3480" t="s">
        <v>87</v>
      </c>
      <c r="R248" s="3199" t="s">
        <v>87</v>
      </c>
      <c r="S248" s="3650" t="s">
        <v>87</v>
      </c>
      <c r="T248" s="3309" t="s">
        <v>87</v>
      </c>
      <c r="U248" s="3086" t="s">
        <v>87</v>
      </c>
      <c r="V248" s="3310" t="s">
        <v>87</v>
      </c>
      <c r="W248" s="3310" t="s">
        <v>87</v>
      </c>
      <c r="X248" s="3310" t="s">
        <v>87</v>
      </c>
      <c r="Y248" s="3199" t="s">
        <v>87</v>
      </c>
      <c r="Z248" s="3086" t="s">
        <v>87</v>
      </c>
      <c r="AA248" s="3309" t="s">
        <v>87</v>
      </c>
      <c r="AB248" s="3480" t="s">
        <v>87</v>
      </c>
      <c r="AC248" s="3480" t="s">
        <v>87</v>
      </c>
      <c r="AD248" s="3480" t="s">
        <v>87</v>
      </c>
      <c r="AE248" s="3480" t="s">
        <v>87</v>
      </c>
      <c r="AF248" s="3086"/>
      <c r="AG248" s="3652" t="s">
        <v>579</v>
      </c>
      <c r="AH248" s="2496" t="s">
        <v>579</v>
      </c>
      <c r="AI248" s="2496" t="s">
        <v>579</v>
      </c>
      <c r="AJ248" s="3086"/>
      <c r="AK248" s="3086"/>
      <c r="AL248" s="2609" t="s">
        <v>48</v>
      </c>
      <c r="AM248" s="3086"/>
      <c r="AN248" s="2443"/>
      <c r="AO248" s="3450" t="s">
        <v>50</v>
      </c>
      <c r="AP248" s="3310" t="s">
        <v>50</v>
      </c>
      <c r="AQ248" s="3086"/>
      <c r="AR248" s="3086"/>
      <c r="AS248" s="2500"/>
      <c r="AT248" s="4017" t="s">
        <v>578</v>
      </c>
      <c r="AU248" s="3199" t="s">
        <v>50</v>
      </c>
      <c r="AV248" s="1585">
        <f t="shared" si="39"/>
        <v>8</v>
      </c>
      <c r="AW248" s="638">
        <f t="shared" si="35"/>
        <v>1</v>
      </c>
      <c r="AX248" s="2283"/>
    </row>
    <row r="249" spans="1:50" ht="15" customHeight="1" x14ac:dyDescent="0.25">
      <c r="A249" s="91"/>
      <c r="B249" s="8951"/>
      <c r="C249" s="8992"/>
      <c r="D249" s="2805" t="s">
        <v>614</v>
      </c>
      <c r="E249" s="2756" t="s">
        <v>79</v>
      </c>
      <c r="F249" s="2460" t="s">
        <v>44</v>
      </c>
      <c r="G249" s="2920" t="s">
        <v>44</v>
      </c>
      <c r="H249" s="2419"/>
      <c r="I249" s="1727" t="s">
        <v>826</v>
      </c>
      <c r="J249" s="2971" t="s">
        <v>42</v>
      </c>
      <c r="K249" s="3837" t="s">
        <v>55</v>
      </c>
      <c r="L249" s="2456"/>
      <c r="M249" s="2460" t="s">
        <v>44</v>
      </c>
      <c r="N249" s="2414"/>
      <c r="O249" s="2920" t="s">
        <v>44</v>
      </c>
      <c r="P249" s="3927" t="s">
        <v>826</v>
      </c>
      <c r="Q249" s="2920" t="s">
        <v>44</v>
      </c>
      <c r="R249" s="2464" t="s">
        <v>44</v>
      </c>
      <c r="S249" s="3679"/>
      <c r="T249" s="2460" t="s">
        <v>87</v>
      </c>
      <c r="U249" s="2920" t="s">
        <v>87</v>
      </c>
      <c r="V249" s="2419" t="s">
        <v>87</v>
      </c>
      <c r="W249" s="3927" t="s">
        <v>87</v>
      </c>
      <c r="X249" s="2920" t="s">
        <v>87</v>
      </c>
      <c r="Y249" s="2419" t="s">
        <v>87</v>
      </c>
      <c r="Z249" s="3679" t="s">
        <v>87</v>
      </c>
      <c r="AA249" s="2401" t="s">
        <v>44</v>
      </c>
      <c r="AB249" s="2920" t="s">
        <v>44</v>
      </c>
      <c r="AC249" s="2419"/>
      <c r="AD249" s="2419"/>
      <c r="AE249" s="2419"/>
      <c r="AF249" s="2464" t="s">
        <v>44</v>
      </c>
      <c r="AG249" s="3686" t="s">
        <v>44</v>
      </c>
      <c r="AH249" s="3151"/>
      <c r="AI249" s="2414"/>
      <c r="AJ249" s="2401" t="s">
        <v>44</v>
      </c>
      <c r="AK249" s="2419"/>
      <c r="AL249" s="2401" t="s">
        <v>44</v>
      </c>
      <c r="AM249" s="2544" t="s">
        <v>44</v>
      </c>
      <c r="AN249" s="2459" t="s">
        <v>578</v>
      </c>
      <c r="AO249" s="94"/>
      <c r="AP249" s="2920" t="s">
        <v>44</v>
      </c>
      <c r="AQ249" s="2920" t="s">
        <v>44</v>
      </c>
      <c r="AR249" s="2466" t="s">
        <v>44</v>
      </c>
      <c r="AS249" s="2491" t="s">
        <v>44</v>
      </c>
      <c r="AT249" s="3830" t="s">
        <v>55</v>
      </c>
      <c r="AU249" s="1609" t="s">
        <v>55</v>
      </c>
      <c r="AV249" s="1585">
        <f t="shared" si="39"/>
        <v>21</v>
      </c>
      <c r="AW249" s="638">
        <f t="shared" si="35"/>
        <v>1</v>
      </c>
      <c r="AX249" s="2283"/>
    </row>
    <row r="250" spans="1:50" ht="15" customHeight="1" x14ac:dyDescent="0.25">
      <c r="A250" s="91"/>
      <c r="B250" s="8951"/>
      <c r="C250" s="8992"/>
      <c r="D250" s="2874" t="s">
        <v>615</v>
      </c>
      <c r="E250" s="2740" t="s">
        <v>616</v>
      </c>
      <c r="F250" s="2646" t="s">
        <v>211</v>
      </c>
      <c r="G250" s="2643" t="s">
        <v>211</v>
      </c>
      <c r="H250" s="2649" t="s">
        <v>211</v>
      </c>
      <c r="I250" s="2646" t="s">
        <v>211</v>
      </c>
      <c r="J250" s="2646" t="s">
        <v>211</v>
      </c>
      <c r="K250" s="2646" t="s">
        <v>759</v>
      </c>
      <c r="L250" s="2643" t="s">
        <v>759</v>
      </c>
      <c r="M250" s="2651" t="s">
        <v>759</v>
      </c>
      <c r="N250" s="2643" t="s">
        <v>211</v>
      </c>
      <c r="O250" s="2649" t="s">
        <v>211</v>
      </c>
      <c r="P250" s="2646" t="s">
        <v>211</v>
      </c>
      <c r="Q250" s="2646" t="s">
        <v>211</v>
      </c>
      <c r="R250" s="2646" t="s">
        <v>759</v>
      </c>
      <c r="S250" s="2643" t="s">
        <v>759</v>
      </c>
      <c r="T250" s="2651" t="s">
        <v>759</v>
      </c>
      <c r="U250" s="2643" t="s">
        <v>211</v>
      </c>
      <c r="V250" s="2649" t="s">
        <v>211</v>
      </c>
      <c r="W250" s="2646" t="s">
        <v>211</v>
      </c>
      <c r="X250" s="2646" t="s">
        <v>211</v>
      </c>
      <c r="Y250" s="2646" t="s">
        <v>759</v>
      </c>
      <c r="Z250" s="2652" t="s">
        <v>759</v>
      </c>
      <c r="AA250" s="2646" t="s">
        <v>211</v>
      </c>
      <c r="AB250" s="2643" t="s">
        <v>211</v>
      </c>
      <c r="AC250" s="2649" t="s">
        <v>211</v>
      </c>
      <c r="AD250" s="2649" t="s">
        <v>211</v>
      </c>
      <c r="AE250" s="2646" t="s">
        <v>211</v>
      </c>
      <c r="AF250" s="2646" t="s">
        <v>759</v>
      </c>
      <c r="AG250" s="2646" t="s">
        <v>759</v>
      </c>
      <c r="AH250" s="3309"/>
      <c r="AI250" s="2450"/>
      <c r="AJ250" s="2501" t="s">
        <v>50</v>
      </c>
      <c r="AK250" s="3086"/>
      <c r="AL250" s="2501" t="s">
        <v>50</v>
      </c>
      <c r="AM250" s="3199" t="s">
        <v>50</v>
      </c>
      <c r="AN250" s="2503" t="s">
        <v>578</v>
      </c>
      <c r="AO250" s="3309" t="s">
        <v>50</v>
      </c>
      <c r="AP250" s="3310" t="s">
        <v>50</v>
      </c>
      <c r="AQ250" s="3310" t="s">
        <v>55</v>
      </c>
      <c r="AR250" s="2558" t="s">
        <v>55</v>
      </c>
      <c r="AS250" s="2571" t="s">
        <v>50</v>
      </c>
      <c r="AT250" s="2506" t="s">
        <v>50</v>
      </c>
      <c r="AU250" s="3649"/>
      <c r="AV250" s="1585">
        <f t="shared" si="39"/>
        <v>36</v>
      </c>
      <c r="AW250" s="638">
        <f t="shared" si="35"/>
        <v>0</v>
      </c>
      <c r="AX250" s="2283"/>
    </row>
    <row r="251" spans="1:50" ht="15" customHeight="1" x14ac:dyDescent="0.25">
      <c r="A251" s="91"/>
      <c r="B251" s="8995" t="s">
        <v>617</v>
      </c>
      <c r="C251" s="8996"/>
      <c r="D251" s="2876" t="s">
        <v>618</v>
      </c>
      <c r="E251" s="2877" t="s">
        <v>40</v>
      </c>
      <c r="F251" s="4000" t="s">
        <v>87</v>
      </c>
      <c r="G251" s="4001" t="s">
        <v>87</v>
      </c>
      <c r="H251" s="4001" t="s">
        <v>87</v>
      </c>
      <c r="I251" s="4001" t="s">
        <v>87</v>
      </c>
      <c r="J251" s="4002" t="s">
        <v>87</v>
      </c>
      <c r="K251" s="1918" t="s">
        <v>87</v>
      </c>
      <c r="L251" s="3831" t="s">
        <v>87</v>
      </c>
      <c r="M251" s="3684" t="s">
        <v>87</v>
      </c>
      <c r="N251" s="2401" t="s">
        <v>87</v>
      </c>
      <c r="O251" s="2920" t="s">
        <v>87</v>
      </c>
      <c r="P251" s="2920" t="s">
        <v>87</v>
      </c>
      <c r="Q251" s="2920" t="s">
        <v>87</v>
      </c>
      <c r="R251" s="2419" t="s">
        <v>87</v>
      </c>
      <c r="S251" s="3679" t="s">
        <v>87</v>
      </c>
      <c r="T251" s="2460" t="s">
        <v>87</v>
      </c>
      <c r="U251" s="2920" t="s">
        <v>87</v>
      </c>
      <c r="V251" s="2920" t="s">
        <v>87</v>
      </c>
      <c r="W251" s="2920" t="s">
        <v>87</v>
      </c>
      <c r="X251" s="2419" t="s">
        <v>87</v>
      </c>
      <c r="Y251" s="3832" t="s">
        <v>87</v>
      </c>
      <c r="Z251" s="3831" t="s">
        <v>87</v>
      </c>
      <c r="AA251" s="2417" t="s">
        <v>87</v>
      </c>
      <c r="AB251" s="2449" t="s">
        <v>87</v>
      </c>
      <c r="AC251" s="2412" t="s">
        <v>87</v>
      </c>
      <c r="AD251" s="2412" t="s">
        <v>87</v>
      </c>
      <c r="AE251" s="2412" t="s">
        <v>87</v>
      </c>
      <c r="AF251" s="3832" t="s">
        <v>87</v>
      </c>
      <c r="AG251" s="3831" t="s">
        <v>55</v>
      </c>
      <c r="AH251" s="2344" t="s">
        <v>87</v>
      </c>
      <c r="AI251" s="2920" t="s">
        <v>87</v>
      </c>
      <c r="AJ251" s="2920" t="s">
        <v>87</v>
      </c>
      <c r="AK251" s="2920" t="s">
        <v>87</v>
      </c>
      <c r="AL251" s="2419" t="s">
        <v>87</v>
      </c>
      <c r="AM251" s="3832" t="s">
        <v>87</v>
      </c>
      <c r="AN251" s="3831" t="s">
        <v>87</v>
      </c>
      <c r="AO251" s="2401" t="s">
        <v>87</v>
      </c>
      <c r="AP251" s="2920" t="s">
        <v>87</v>
      </c>
      <c r="AQ251" s="2920" t="s">
        <v>87</v>
      </c>
      <c r="AR251" s="2466" t="s">
        <v>87</v>
      </c>
      <c r="AS251" s="2461" t="s">
        <v>87</v>
      </c>
      <c r="AT251" s="2414" t="s">
        <v>87</v>
      </c>
      <c r="AU251" s="3679" t="s">
        <v>87</v>
      </c>
      <c r="AV251" s="1585">
        <f t="shared" si="39"/>
        <v>0</v>
      </c>
      <c r="AW251" s="638">
        <f t="shared" si="35"/>
        <v>0</v>
      </c>
      <c r="AX251" s="2283"/>
    </row>
    <row r="252" spans="1:50" ht="15" customHeight="1" x14ac:dyDescent="0.25">
      <c r="A252" s="2283"/>
      <c r="B252" s="8990"/>
      <c r="C252" s="8991"/>
      <c r="D252" s="2764" t="s">
        <v>759</v>
      </c>
      <c r="E252" s="2754" t="s">
        <v>759</v>
      </c>
      <c r="F252" s="3309"/>
      <c r="G252" s="3086"/>
      <c r="H252" s="3086"/>
      <c r="I252" s="3086"/>
      <c r="J252" s="3086"/>
      <c r="K252" s="3086"/>
      <c r="L252" s="2443"/>
      <c r="M252" s="3309"/>
      <c r="N252" s="2450"/>
      <c r="O252" s="3086"/>
      <c r="P252" s="3086"/>
      <c r="Q252" s="2443"/>
      <c r="R252" s="3086"/>
      <c r="S252" s="2350"/>
      <c r="T252" s="3086"/>
      <c r="U252" s="3086"/>
      <c r="V252" s="2443"/>
      <c r="W252" s="3086"/>
      <c r="X252" s="2450"/>
      <c r="Y252" s="3086"/>
      <c r="Z252" s="2350"/>
      <c r="AA252" s="3309"/>
      <c r="AB252" s="3086"/>
      <c r="AC252" s="3086"/>
      <c r="AD252" s="3086"/>
      <c r="AE252" s="3086"/>
      <c r="AF252" s="3086"/>
      <c r="AG252" s="2350"/>
      <c r="AH252" s="3309"/>
      <c r="AI252" s="3086"/>
      <c r="AJ252" s="3086"/>
      <c r="AK252" s="3086"/>
      <c r="AL252" s="3086"/>
      <c r="AM252" s="3086"/>
      <c r="AN252" s="3650"/>
      <c r="AO252" s="3309"/>
      <c r="AP252" s="3086"/>
      <c r="AQ252" s="3086"/>
      <c r="AR252" s="2443"/>
      <c r="AS252" s="2500"/>
      <c r="AT252" s="2450"/>
      <c r="AU252" s="2350"/>
      <c r="AV252" s="1585">
        <f t="shared" si="39"/>
        <v>0</v>
      </c>
      <c r="AW252" s="638">
        <f t="shared" si="35"/>
        <v>0</v>
      </c>
      <c r="AX252" s="2283"/>
    </row>
    <row r="253" spans="1:50" ht="15" customHeight="1" x14ac:dyDescent="0.25">
      <c r="A253" s="91"/>
      <c r="B253" s="91"/>
      <c r="C253" s="91"/>
      <c r="D253" s="2805" t="s">
        <v>619</v>
      </c>
      <c r="E253" s="2744" t="s">
        <v>620</v>
      </c>
      <c r="F253" s="2922" t="s">
        <v>42</v>
      </c>
      <c r="G253" s="2971" t="s">
        <v>42</v>
      </c>
      <c r="H253" s="2971" t="s">
        <v>42</v>
      </c>
      <c r="I253" s="2971" t="s">
        <v>42</v>
      </c>
      <c r="J253" s="1608" t="s">
        <v>55</v>
      </c>
      <c r="K253" s="1608" t="s">
        <v>55</v>
      </c>
      <c r="L253" s="745" t="s">
        <v>55</v>
      </c>
      <c r="M253" s="1038" t="s">
        <v>55</v>
      </c>
      <c r="N253" s="2971" t="s">
        <v>42</v>
      </c>
      <c r="O253" s="2925" t="s">
        <v>579</v>
      </c>
      <c r="P253" s="2925" t="s">
        <v>579</v>
      </c>
      <c r="Q253" s="2925" t="s">
        <v>579</v>
      </c>
      <c r="R253" s="2419"/>
      <c r="S253" s="2418"/>
      <c r="T253" s="3151"/>
      <c r="U253" s="3149" t="s">
        <v>42</v>
      </c>
      <c r="V253" s="3149" t="s">
        <v>42</v>
      </c>
      <c r="W253" s="2971" t="s">
        <v>42</v>
      </c>
      <c r="X253" s="2904" t="s">
        <v>42</v>
      </c>
      <c r="Y253" s="2419"/>
      <c r="Z253" s="3679"/>
      <c r="AA253" s="2922" t="s">
        <v>42</v>
      </c>
      <c r="AB253" s="2419"/>
      <c r="AC253" s="2971" t="s">
        <v>42</v>
      </c>
      <c r="AD253" s="2971" t="s">
        <v>42</v>
      </c>
      <c r="AE253" s="2971" t="s">
        <v>42</v>
      </c>
      <c r="AF253" s="2419"/>
      <c r="AG253" s="3679"/>
      <c r="AH253" s="2419"/>
      <c r="AI253" s="2971" t="s">
        <v>42</v>
      </c>
      <c r="AJ253" s="2971" t="s">
        <v>42</v>
      </c>
      <c r="AK253" s="2971" t="s">
        <v>42</v>
      </c>
      <c r="AL253" s="2971" t="s">
        <v>42</v>
      </c>
      <c r="AM253" s="2419"/>
      <c r="AN253" s="3679"/>
      <c r="AO253" s="2922" t="s">
        <v>42</v>
      </c>
      <c r="AP253" s="2971" t="s">
        <v>42</v>
      </c>
      <c r="AQ253" s="2419"/>
      <c r="AR253" s="3149" t="s">
        <v>42</v>
      </c>
      <c r="AS253" s="3213" t="s">
        <v>42</v>
      </c>
      <c r="AT253" s="2414"/>
      <c r="AU253" s="3679"/>
      <c r="AV253" s="1585">
        <f t="shared" si="39"/>
        <v>24</v>
      </c>
      <c r="AW253" s="638">
        <f t="shared" si="35"/>
        <v>21</v>
      </c>
      <c r="AX253" s="2283"/>
    </row>
    <row r="254" spans="1:50" ht="15" customHeight="1" x14ac:dyDescent="0.25">
      <c r="A254" s="91"/>
      <c r="B254" s="91"/>
      <c r="C254" s="91"/>
      <c r="D254" s="2875" t="s">
        <v>621</v>
      </c>
      <c r="E254" s="2746" t="s">
        <v>261</v>
      </c>
      <c r="F254" s="2607" t="s">
        <v>48</v>
      </c>
      <c r="G254" s="2609" t="s">
        <v>48</v>
      </c>
      <c r="H254" s="2609" t="s">
        <v>48</v>
      </c>
      <c r="I254" s="2609" t="s">
        <v>48</v>
      </c>
      <c r="J254" s="3086"/>
      <c r="K254" s="3086"/>
      <c r="L254" s="2443"/>
      <c r="M254" s="125"/>
      <c r="N254" s="2609" t="s">
        <v>48</v>
      </c>
      <c r="O254" s="2496" t="s">
        <v>579</v>
      </c>
      <c r="P254" s="2496" t="s">
        <v>579</v>
      </c>
      <c r="Q254" s="2496" t="s">
        <v>579</v>
      </c>
      <c r="R254" s="2395"/>
      <c r="S254" s="2345"/>
      <c r="T254" s="2398"/>
      <c r="U254" s="2953" t="s">
        <v>48</v>
      </c>
      <c r="V254" s="2953" t="s">
        <v>48</v>
      </c>
      <c r="W254" s="2609" t="s">
        <v>48</v>
      </c>
      <c r="X254" s="2608" t="s">
        <v>48</v>
      </c>
      <c r="Y254" s="3086"/>
      <c r="Z254" s="3650"/>
      <c r="AA254" s="2607" t="s">
        <v>48</v>
      </c>
      <c r="AB254" s="131"/>
      <c r="AC254" s="2609" t="s">
        <v>48</v>
      </c>
      <c r="AD254" s="2609" t="s">
        <v>48</v>
      </c>
      <c r="AE254" s="2609" t="s">
        <v>48</v>
      </c>
      <c r="AF254" s="3837" t="s">
        <v>55</v>
      </c>
      <c r="AG254" s="3841" t="s">
        <v>55</v>
      </c>
      <c r="AH254" s="3844" t="s">
        <v>55</v>
      </c>
      <c r="AI254" s="2609" t="s">
        <v>48</v>
      </c>
      <c r="AJ254" s="2609" t="s">
        <v>48</v>
      </c>
      <c r="AK254" s="2609" t="s">
        <v>48</v>
      </c>
      <c r="AL254" s="2609" t="s">
        <v>48</v>
      </c>
      <c r="AM254" s="3086"/>
      <c r="AN254" s="3650"/>
      <c r="AO254" s="2607" t="s">
        <v>48</v>
      </c>
      <c r="AP254" s="2609" t="s">
        <v>48</v>
      </c>
      <c r="AQ254" s="3086"/>
      <c r="AR254" s="2953" t="s">
        <v>48</v>
      </c>
      <c r="AS254" s="2610" t="s">
        <v>48</v>
      </c>
      <c r="AT254" s="2450"/>
      <c r="AU254" s="3165"/>
      <c r="AV254" s="1585">
        <f t="shared" si="39"/>
        <v>24</v>
      </c>
      <c r="AW254" s="638">
        <f t="shared" si="35"/>
        <v>21</v>
      </c>
      <c r="AX254" s="2283"/>
    </row>
    <row r="255" spans="1:50" ht="15" customHeight="1" x14ac:dyDescent="0.25">
      <c r="A255" s="91"/>
      <c r="B255" s="91"/>
      <c r="C255" s="91"/>
      <c r="D255" s="2878" t="s">
        <v>546</v>
      </c>
      <c r="E255" s="2879" t="s">
        <v>759</v>
      </c>
      <c r="F255" s="778"/>
      <c r="G255" s="779"/>
      <c r="H255" s="779"/>
      <c r="I255" s="780"/>
      <c r="J255" s="779"/>
      <c r="K255" s="779"/>
      <c r="L255" s="781"/>
      <c r="M255" s="778"/>
      <c r="N255" s="782"/>
      <c r="O255" s="781"/>
      <c r="P255" s="779"/>
      <c r="Q255" s="779"/>
      <c r="R255" s="779"/>
      <c r="S255" s="783"/>
      <c r="T255" s="779"/>
      <c r="U255" s="779"/>
      <c r="V255" s="781"/>
      <c r="W255" s="779"/>
      <c r="X255" s="780"/>
      <c r="Y255" s="779"/>
      <c r="Z255" s="783"/>
      <c r="AA255" s="778"/>
      <c r="AB255" s="781"/>
      <c r="AC255" s="781"/>
      <c r="AD255" s="779"/>
      <c r="AE255" s="779"/>
      <c r="AF255" s="779"/>
      <c r="AG255" s="783"/>
      <c r="AH255" s="778"/>
      <c r="AI255" s="779"/>
      <c r="AJ255" s="780"/>
      <c r="AK255" s="780"/>
      <c r="AL255" s="780"/>
      <c r="AM255" s="779"/>
      <c r="AN255" s="782"/>
      <c r="AO255" s="778"/>
      <c r="AP255" s="781"/>
      <c r="AQ255" s="781"/>
      <c r="AR255" s="781"/>
      <c r="AS255" s="1855"/>
      <c r="AT255" s="780"/>
      <c r="AU255" s="783"/>
      <c r="AV255" s="2283"/>
      <c r="AW255" s="2283"/>
      <c r="AX255" s="2283"/>
    </row>
    <row r="256" spans="1:50" ht="15" customHeight="1" x14ac:dyDescent="0.25">
      <c r="A256" s="91"/>
      <c r="B256" s="91"/>
      <c r="C256" s="91"/>
      <c r="D256" s="2764" t="s">
        <v>759</v>
      </c>
      <c r="E256" s="852" t="s">
        <v>759</v>
      </c>
      <c r="F256" s="2398"/>
      <c r="G256" s="2395"/>
      <c r="H256" s="2395"/>
      <c r="I256" s="2395"/>
      <c r="J256" s="2395"/>
      <c r="K256" s="2395"/>
      <c r="L256" s="2954"/>
      <c r="M256" s="2398"/>
      <c r="N256" s="2397"/>
      <c r="O256" s="2395"/>
      <c r="P256" s="2395"/>
      <c r="Q256" s="2395"/>
      <c r="R256" s="2395"/>
      <c r="S256" s="3165"/>
      <c r="T256" s="2398"/>
      <c r="U256" s="140"/>
      <c r="V256" s="163"/>
      <c r="W256" s="140"/>
      <c r="X256" s="2397"/>
      <c r="Y256" s="2395"/>
      <c r="Z256" s="3165"/>
      <c r="AA256" s="2398"/>
      <c r="AB256" s="2395"/>
      <c r="AC256" s="2954"/>
      <c r="AD256" s="2954"/>
      <c r="AE256" s="2954"/>
      <c r="AF256" s="2395"/>
      <c r="AG256" s="3165"/>
      <c r="AH256" s="2398"/>
      <c r="AI256" s="140"/>
      <c r="AJ256" s="140"/>
      <c r="AK256" s="140"/>
      <c r="AL256" s="140"/>
      <c r="AM256" s="2395"/>
      <c r="AN256" s="2337"/>
      <c r="AO256" s="162"/>
      <c r="AP256" s="163"/>
      <c r="AQ256" s="163"/>
      <c r="AR256" s="163"/>
      <c r="AS256" s="1769"/>
      <c r="AT256" s="164"/>
      <c r="AU256" s="3165"/>
      <c r="AV256" s="2283"/>
      <c r="AW256" s="2283"/>
      <c r="AX256" s="2283"/>
    </row>
    <row r="257" spans="1:50" ht="15" customHeight="1" x14ac:dyDescent="0.25">
      <c r="A257" s="91"/>
      <c r="B257" s="91"/>
      <c r="C257" s="91"/>
      <c r="D257" s="2880" t="s">
        <v>548</v>
      </c>
      <c r="E257" s="2881" t="s">
        <v>623</v>
      </c>
      <c r="F257" s="907">
        <f t="shared" ref="F257:AU257" si="40">SUM(F239:F256)+COUNTIF(F239:F256,"1A")+COUNTIF(F239:F256,"1B")+COUNTIF(F239:F256,"1V")+COUNTIF(F239:F256,"A12")+COUNTIF(F239:F256,"B12")+COUNTIF(F239:F256,"A8")+COUNTIF(F239:F256,"B8")+COUNTIF(F239:F256,"1T")+COUNTIF(F239:F256,"A6")+COUNTIF(F239:F256,"B6")+COUNTIF(F233:F236,"1A")+COUNTIF(F233:F236,"1B")+COUNTIF(F233:F236,"A12")+COUNTIF(F233:F236,"B12")+COUNTIF(F233:F236,"A8")+COUNTIF(F233:F236,"B8")+COUNTIF(F233:F236,"1T")+COUNTIF(F233:F236,"A6")+COUNTIF(F233:F236,"B6")</f>
        <v>10</v>
      </c>
      <c r="G257" s="908">
        <f t="shared" si="40"/>
        <v>10</v>
      </c>
      <c r="H257" s="908">
        <f t="shared" si="40"/>
        <v>11</v>
      </c>
      <c r="I257" s="908">
        <f t="shared" si="40"/>
        <v>9</v>
      </c>
      <c r="J257" s="908">
        <f t="shared" si="40"/>
        <v>6</v>
      </c>
      <c r="K257" s="169">
        <f t="shared" si="40"/>
        <v>6</v>
      </c>
      <c r="L257" s="1824">
        <f t="shared" si="40"/>
        <v>2</v>
      </c>
      <c r="M257" s="907">
        <f t="shared" si="40"/>
        <v>9</v>
      </c>
      <c r="N257" s="1856">
        <f t="shared" si="40"/>
        <v>11</v>
      </c>
      <c r="O257" s="908">
        <f t="shared" si="40"/>
        <v>7</v>
      </c>
      <c r="P257" s="908">
        <f t="shared" si="40"/>
        <v>9</v>
      </c>
      <c r="Q257" s="908">
        <f t="shared" si="40"/>
        <v>6</v>
      </c>
      <c r="R257" s="169">
        <f t="shared" si="40"/>
        <v>5</v>
      </c>
      <c r="S257" s="170">
        <f t="shared" si="40"/>
        <v>4</v>
      </c>
      <c r="T257" s="1856">
        <f t="shared" si="40"/>
        <v>10</v>
      </c>
      <c r="U257" s="1856">
        <f t="shared" si="40"/>
        <v>10</v>
      </c>
      <c r="V257" s="908">
        <f t="shared" si="40"/>
        <v>11</v>
      </c>
      <c r="W257" s="908">
        <f t="shared" si="40"/>
        <v>10</v>
      </c>
      <c r="X257" s="908">
        <f t="shared" si="40"/>
        <v>7</v>
      </c>
      <c r="Y257" s="1824">
        <f t="shared" si="40"/>
        <v>3</v>
      </c>
      <c r="Z257" s="170">
        <f t="shared" si="40"/>
        <v>0</v>
      </c>
      <c r="AA257" s="907">
        <f t="shared" si="40"/>
        <v>10</v>
      </c>
      <c r="AB257" s="1856">
        <f t="shared" si="40"/>
        <v>9</v>
      </c>
      <c r="AC257" s="1857">
        <f t="shared" si="40"/>
        <v>7</v>
      </c>
      <c r="AD257" s="908">
        <f t="shared" si="40"/>
        <v>10</v>
      </c>
      <c r="AE257" s="1856">
        <f t="shared" si="40"/>
        <v>7</v>
      </c>
      <c r="AF257" s="1824">
        <f t="shared" si="40"/>
        <v>2</v>
      </c>
      <c r="AG257" s="170">
        <f t="shared" si="40"/>
        <v>4</v>
      </c>
      <c r="AH257" s="907">
        <f t="shared" si="40"/>
        <v>8</v>
      </c>
      <c r="AI257" s="1856">
        <f t="shared" si="40"/>
        <v>9</v>
      </c>
      <c r="AJ257" s="908">
        <f t="shared" si="40"/>
        <v>11</v>
      </c>
      <c r="AK257" s="908">
        <f t="shared" si="40"/>
        <v>11</v>
      </c>
      <c r="AL257" s="908">
        <f t="shared" si="40"/>
        <v>10</v>
      </c>
      <c r="AM257" s="169">
        <f t="shared" si="40"/>
        <v>6</v>
      </c>
      <c r="AN257" s="1824">
        <f t="shared" si="40"/>
        <v>0</v>
      </c>
      <c r="AO257" s="4021">
        <f t="shared" si="40"/>
        <v>11</v>
      </c>
      <c r="AP257" s="1856">
        <f t="shared" si="40"/>
        <v>12</v>
      </c>
      <c r="AQ257" s="908">
        <f t="shared" si="40"/>
        <v>8</v>
      </c>
      <c r="AR257" s="1857">
        <f t="shared" si="40"/>
        <v>9</v>
      </c>
      <c r="AS257" s="1858">
        <f t="shared" si="40"/>
        <v>6</v>
      </c>
      <c r="AT257" s="4015">
        <f t="shared" si="40"/>
        <v>1</v>
      </c>
      <c r="AU257" s="170">
        <f t="shared" si="40"/>
        <v>4</v>
      </c>
      <c r="AV257" s="2283"/>
      <c r="AW257" s="2283"/>
      <c r="AX257" s="2283"/>
    </row>
    <row r="258" spans="1:50" ht="15" customHeight="1" x14ac:dyDescent="0.25">
      <c r="A258" s="91"/>
      <c r="B258" s="91"/>
      <c r="C258" s="91"/>
      <c r="D258" s="8956" t="s">
        <v>624</v>
      </c>
      <c r="E258" s="8957"/>
      <c r="F258" s="808">
        <f t="shared" ref="F258:AU258" si="41">COUNTIF(F233:F256,"1A")+COUNTIF(F233:F256,"PJA")+COUNTIF(F233:F256,"A12")+COUNTIF(F233:F256,"A8")</f>
        <v>5</v>
      </c>
      <c r="G258" s="320">
        <f t="shared" si="41"/>
        <v>5</v>
      </c>
      <c r="H258" s="320">
        <f t="shared" si="41"/>
        <v>5</v>
      </c>
      <c r="I258" s="320">
        <f t="shared" si="41"/>
        <v>4</v>
      </c>
      <c r="J258" s="320">
        <f t="shared" si="41"/>
        <v>3</v>
      </c>
      <c r="K258" s="320">
        <f t="shared" si="41"/>
        <v>3</v>
      </c>
      <c r="L258" s="4019">
        <f t="shared" si="41"/>
        <v>1</v>
      </c>
      <c r="M258" s="808">
        <f t="shared" si="41"/>
        <v>4</v>
      </c>
      <c r="N258" s="865">
        <f t="shared" si="41"/>
        <v>5</v>
      </c>
      <c r="O258" s="320">
        <f t="shared" si="41"/>
        <v>4</v>
      </c>
      <c r="P258" s="320">
        <f t="shared" si="41"/>
        <v>4</v>
      </c>
      <c r="Q258" s="320">
        <f t="shared" si="41"/>
        <v>3</v>
      </c>
      <c r="R258" s="320">
        <f t="shared" si="41"/>
        <v>3</v>
      </c>
      <c r="S258" s="4019">
        <f t="shared" si="41"/>
        <v>2</v>
      </c>
      <c r="T258" s="808">
        <f t="shared" si="41"/>
        <v>4</v>
      </c>
      <c r="U258" s="865">
        <f t="shared" si="41"/>
        <v>4</v>
      </c>
      <c r="V258" s="320">
        <f t="shared" si="41"/>
        <v>5</v>
      </c>
      <c r="W258" s="320">
        <f t="shared" si="41"/>
        <v>5</v>
      </c>
      <c r="X258" s="320">
        <f t="shared" si="41"/>
        <v>3</v>
      </c>
      <c r="Y258" s="4019">
        <f t="shared" si="41"/>
        <v>2</v>
      </c>
      <c r="Z258" s="774">
        <f t="shared" si="41"/>
        <v>0</v>
      </c>
      <c r="AA258" s="644">
        <f t="shared" si="41"/>
        <v>5</v>
      </c>
      <c r="AB258" s="865">
        <f t="shared" si="41"/>
        <v>5</v>
      </c>
      <c r="AC258" s="4019">
        <f t="shared" si="41"/>
        <v>4</v>
      </c>
      <c r="AD258" s="320">
        <f t="shared" si="41"/>
        <v>5</v>
      </c>
      <c r="AE258" s="865">
        <f t="shared" si="41"/>
        <v>3</v>
      </c>
      <c r="AF258" s="4019">
        <f t="shared" si="41"/>
        <v>2</v>
      </c>
      <c r="AG258" s="909">
        <f t="shared" si="41"/>
        <v>3</v>
      </c>
      <c r="AH258" s="808">
        <f t="shared" si="41"/>
        <v>3</v>
      </c>
      <c r="AI258" s="865">
        <f t="shared" si="41"/>
        <v>4</v>
      </c>
      <c r="AJ258" s="320">
        <f t="shared" si="41"/>
        <v>5</v>
      </c>
      <c r="AK258" s="320">
        <f t="shared" si="41"/>
        <v>4</v>
      </c>
      <c r="AL258" s="320">
        <f t="shared" si="41"/>
        <v>4</v>
      </c>
      <c r="AM258" s="320">
        <f t="shared" si="41"/>
        <v>3</v>
      </c>
      <c r="AN258" s="4019">
        <f t="shared" si="41"/>
        <v>0</v>
      </c>
      <c r="AO258" s="808">
        <f t="shared" si="41"/>
        <v>4</v>
      </c>
      <c r="AP258" s="865">
        <f t="shared" si="41"/>
        <v>4</v>
      </c>
      <c r="AQ258" s="320">
        <f t="shared" si="41"/>
        <v>3</v>
      </c>
      <c r="AR258" s="4019">
        <f t="shared" si="41"/>
        <v>4</v>
      </c>
      <c r="AS258" s="1833">
        <f t="shared" si="41"/>
        <v>3</v>
      </c>
      <c r="AT258" s="865">
        <f t="shared" si="41"/>
        <v>0</v>
      </c>
      <c r="AU258" s="909">
        <f t="shared" si="41"/>
        <v>2</v>
      </c>
      <c r="AV258" s="2283"/>
      <c r="AW258" s="2283"/>
      <c r="AX258" s="2283"/>
    </row>
    <row r="259" spans="1:50" ht="15" customHeight="1" x14ac:dyDescent="0.25">
      <c r="A259" s="91"/>
      <c r="B259" s="91"/>
      <c r="C259" s="91"/>
      <c r="D259" s="2882" t="s">
        <v>625</v>
      </c>
      <c r="E259" s="725"/>
      <c r="F259" s="64">
        <f t="shared" ref="F259:AU259" si="42">COUNTIF(F233:F256,"1V")+COUNTIF(F233:F256,"V8")+COUNTIF(F233:F256,"PJ")</f>
        <v>2</v>
      </c>
      <c r="G259" s="62">
        <f t="shared" si="42"/>
        <v>3</v>
      </c>
      <c r="H259" s="62">
        <f t="shared" si="42"/>
        <v>3</v>
      </c>
      <c r="I259" s="62">
        <f t="shared" si="42"/>
        <v>3</v>
      </c>
      <c r="J259" s="62">
        <f t="shared" si="42"/>
        <v>2</v>
      </c>
      <c r="K259" s="62">
        <f t="shared" si="42"/>
        <v>0</v>
      </c>
      <c r="L259" s="65">
        <f t="shared" si="42"/>
        <v>0</v>
      </c>
      <c r="M259" s="64">
        <f t="shared" si="42"/>
        <v>3</v>
      </c>
      <c r="N259" s="588">
        <f t="shared" si="42"/>
        <v>3</v>
      </c>
      <c r="O259" s="62">
        <f t="shared" si="42"/>
        <v>2</v>
      </c>
      <c r="P259" s="62">
        <f t="shared" si="42"/>
        <v>2</v>
      </c>
      <c r="Q259" s="62">
        <f t="shared" si="42"/>
        <v>2</v>
      </c>
      <c r="R259" s="62">
        <f t="shared" si="42"/>
        <v>0</v>
      </c>
      <c r="S259" s="65">
        <f t="shared" si="42"/>
        <v>0</v>
      </c>
      <c r="T259" s="64">
        <f t="shared" si="42"/>
        <v>3</v>
      </c>
      <c r="U259" s="588">
        <f t="shared" si="42"/>
        <v>3</v>
      </c>
      <c r="V259" s="62">
        <f t="shared" si="42"/>
        <v>2</v>
      </c>
      <c r="W259" s="62">
        <f t="shared" si="42"/>
        <v>3</v>
      </c>
      <c r="X259" s="62">
        <f t="shared" si="42"/>
        <v>3</v>
      </c>
      <c r="Y259" s="65">
        <f t="shared" si="42"/>
        <v>0</v>
      </c>
      <c r="Z259" s="63">
        <f t="shared" si="42"/>
        <v>0</v>
      </c>
      <c r="AA259" s="64">
        <f t="shared" si="42"/>
        <v>3</v>
      </c>
      <c r="AB259" s="588">
        <f t="shared" si="42"/>
        <v>2</v>
      </c>
      <c r="AC259" s="65">
        <f t="shared" si="42"/>
        <v>1</v>
      </c>
      <c r="AD259" s="62">
        <f t="shared" si="42"/>
        <v>3</v>
      </c>
      <c r="AE259" s="588">
        <f t="shared" si="42"/>
        <v>3</v>
      </c>
      <c r="AF259" s="65">
        <f t="shared" si="42"/>
        <v>0</v>
      </c>
      <c r="AG259" s="63">
        <f t="shared" si="42"/>
        <v>0</v>
      </c>
      <c r="AH259" s="64">
        <f t="shared" si="42"/>
        <v>1</v>
      </c>
      <c r="AI259" s="588">
        <f t="shared" si="42"/>
        <v>2</v>
      </c>
      <c r="AJ259" s="62">
        <f t="shared" si="42"/>
        <v>2</v>
      </c>
      <c r="AK259" s="62">
        <f t="shared" si="42"/>
        <v>3</v>
      </c>
      <c r="AL259" s="62">
        <f t="shared" si="42"/>
        <v>3</v>
      </c>
      <c r="AM259" s="62">
        <f t="shared" si="42"/>
        <v>0</v>
      </c>
      <c r="AN259" s="65">
        <f t="shared" si="42"/>
        <v>0</v>
      </c>
      <c r="AO259" s="64">
        <f t="shared" si="42"/>
        <v>3</v>
      </c>
      <c r="AP259" s="588">
        <f t="shared" si="42"/>
        <v>3</v>
      </c>
      <c r="AQ259" s="62">
        <f t="shared" si="42"/>
        <v>3</v>
      </c>
      <c r="AR259" s="65">
        <f t="shared" si="42"/>
        <v>1</v>
      </c>
      <c r="AS259" s="1691">
        <f t="shared" si="42"/>
        <v>0</v>
      </c>
      <c r="AT259" s="588">
        <f t="shared" si="42"/>
        <v>1</v>
      </c>
      <c r="AU259" s="63">
        <f t="shared" si="42"/>
        <v>0</v>
      </c>
      <c r="AV259" s="2283"/>
      <c r="AW259" s="2283"/>
      <c r="AX259" s="2283"/>
    </row>
    <row r="260" spans="1:50" ht="15" customHeight="1" x14ac:dyDescent="0.25">
      <c r="A260" s="91"/>
      <c r="B260" s="91"/>
      <c r="C260" s="91"/>
      <c r="D260" s="8958" t="s">
        <v>626</v>
      </c>
      <c r="E260" s="8959"/>
      <c r="F260" s="64">
        <f t="shared" ref="F260:AU260" si="43">COUNTIF(F233:F256,"1")+COUNTIF(F233:F256,"1B")+COUNTIF(F233:F256,"PJB")+COUNTIF(F233:F256,"B12")+COUNTIF(F233:F256,"B8")</f>
        <v>3</v>
      </c>
      <c r="G260" s="62">
        <f t="shared" si="43"/>
        <v>4</v>
      </c>
      <c r="H260" s="62">
        <f t="shared" si="43"/>
        <v>5</v>
      </c>
      <c r="I260" s="62">
        <f t="shared" si="43"/>
        <v>4</v>
      </c>
      <c r="J260" s="62">
        <f t="shared" si="43"/>
        <v>3</v>
      </c>
      <c r="K260" s="62">
        <f t="shared" si="43"/>
        <v>3</v>
      </c>
      <c r="L260" s="65">
        <f t="shared" si="43"/>
        <v>1</v>
      </c>
      <c r="M260" s="64">
        <f t="shared" si="43"/>
        <v>4</v>
      </c>
      <c r="N260" s="588">
        <f t="shared" si="43"/>
        <v>5</v>
      </c>
      <c r="O260" s="62">
        <f t="shared" si="43"/>
        <v>3</v>
      </c>
      <c r="P260" s="62">
        <f t="shared" si="43"/>
        <v>3</v>
      </c>
      <c r="Q260" s="62">
        <f t="shared" si="43"/>
        <v>1</v>
      </c>
      <c r="R260" s="62">
        <f t="shared" si="43"/>
        <v>2</v>
      </c>
      <c r="S260" s="65">
        <f t="shared" si="43"/>
        <v>2</v>
      </c>
      <c r="T260" s="64">
        <f t="shared" si="43"/>
        <v>5</v>
      </c>
      <c r="U260" s="588">
        <f t="shared" si="43"/>
        <v>5</v>
      </c>
      <c r="V260" s="62">
        <f t="shared" si="43"/>
        <v>4</v>
      </c>
      <c r="W260" s="62">
        <f t="shared" si="43"/>
        <v>4</v>
      </c>
      <c r="X260" s="62">
        <f t="shared" si="43"/>
        <v>3</v>
      </c>
      <c r="Y260" s="65">
        <f t="shared" si="43"/>
        <v>1</v>
      </c>
      <c r="Z260" s="63">
        <f t="shared" si="43"/>
        <v>0</v>
      </c>
      <c r="AA260" s="64">
        <f t="shared" si="43"/>
        <v>4</v>
      </c>
      <c r="AB260" s="588">
        <f t="shared" si="43"/>
        <v>2</v>
      </c>
      <c r="AC260" s="65">
        <f t="shared" si="43"/>
        <v>4</v>
      </c>
      <c r="AD260" s="62">
        <f t="shared" si="43"/>
        <v>4</v>
      </c>
      <c r="AE260" s="588">
        <f t="shared" si="43"/>
        <v>3</v>
      </c>
      <c r="AF260" s="65">
        <f t="shared" si="43"/>
        <v>0</v>
      </c>
      <c r="AG260" s="63">
        <f t="shared" si="43"/>
        <v>1</v>
      </c>
      <c r="AH260" s="64">
        <f t="shared" si="43"/>
        <v>4</v>
      </c>
      <c r="AI260" s="588">
        <f t="shared" si="43"/>
        <v>5</v>
      </c>
      <c r="AJ260" s="62">
        <f t="shared" si="43"/>
        <v>6</v>
      </c>
      <c r="AK260" s="62">
        <f t="shared" si="43"/>
        <v>6</v>
      </c>
      <c r="AL260" s="62">
        <f t="shared" si="43"/>
        <v>5</v>
      </c>
      <c r="AM260" s="62">
        <f t="shared" si="43"/>
        <v>3</v>
      </c>
      <c r="AN260" s="65">
        <f t="shared" si="43"/>
        <v>0</v>
      </c>
      <c r="AO260" s="64">
        <f t="shared" si="43"/>
        <v>6</v>
      </c>
      <c r="AP260" s="588">
        <f t="shared" si="43"/>
        <v>7</v>
      </c>
      <c r="AQ260" s="62">
        <f t="shared" si="43"/>
        <v>4</v>
      </c>
      <c r="AR260" s="65">
        <f t="shared" si="43"/>
        <v>4</v>
      </c>
      <c r="AS260" s="1691">
        <f t="shared" si="43"/>
        <v>3</v>
      </c>
      <c r="AT260" s="588">
        <f t="shared" si="43"/>
        <v>2</v>
      </c>
      <c r="AU260" s="63">
        <f t="shared" si="43"/>
        <v>2</v>
      </c>
      <c r="AV260" s="2283"/>
      <c r="AW260" s="2283"/>
      <c r="AX260" s="2283"/>
    </row>
    <row r="261" spans="1:50" ht="15" customHeight="1" x14ac:dyDescent="0.25">
      <c r="A261" s="91"/>
      <c r="B261" s="91"/>
      <c r="C261" s="91"/>
      <c r="D261" s="2883" t="s">
        <v>627</v>
      </c>
      <c r="E261" s="3518" t="s">
        <v>6</v>
      </c>
      <c r="F261" s="805">
        <f t="shared" ref="F261:AU261" si="44">COUNTIF(F26:F256,"GDA")</f>
        <v>0</v>
      </c>
      <c r="G261" s="98">
        <f t="shared" si="44"/>
        <v>0</v>
      </c>
      <c r="H261" s="178">
        <f t="shared" si="44"/>
        <v>0</v>
      </c>
      <c r="I261" s="98">
        <f t="shared" si="44"/>
        <v>0</v>
      </c>
      <c r="J261" s="178">
        <f t="shared" si="44"/>
        <v>0</v>
      </c>
      <c r="K261" s="98">
        <f t="shared" si="44"/>
        <v>0</v>
      </c>
      <c r="L261" s="1860">
        <f t="shared" si="44"/>
        <v>2</v>
      </c>
      <c r="M261" s="97">
        <f t="shared" si="44"/>
        <v>0</v>
      </c>
      <c r="N261" s="1861">
        <f t="shared" si="44"/>
        <v>0</v>
      </c>
      <c r="O261" s="98">
        <f t="shared" si="44"/>
        <v>0</v>
      </c>
      <c r="P261" s="178">
        <f t="shared" si="44"/>
        <v>0</v>
      </c>
      <c r="Q261" s="98">
        <f t="shared" si="44"/>
        <v>0</v>
      </c>
      <c r="R261" s="1862">
        <f t="shared" si="44"/>
        <v>2</v>
      </c>
      <c r="S261" s="591">
        <f t="shared" si="44"/>
        <v>0</v>
      </c>
      <c r="T261" s="805">
        <f t="shared" si="44"/>
        <v>0</v>
      </c>
      <c r="U261" s="590">
        <f t="shared" si="44"/>
        <v>0</v>
      </c>
      <c r="V261" s="178">
        <f t="shared" si="44"/>
        <v>0</v>
      </c>
      <c r="W261" s="98">
        <f t="shared" si="44"/>
        <v>0</v>
      </c>
      <c r="X261" s="178">
        <f t="shared" si="44"/>
        <v>0</v>
      </c>
      <c r="Y261" s="591">
        <f t="shared" si="44"/>
        <v>0</v>
      </c>
      <c r="Z261" s="1864">
        <f t="shared" si="44"/>
        <v>2</v>
      </c>
      <c r="AA261" s="97">
        <f t="shared" si="44"/>
        <v>0</v>
      </c>
      <c r="AB261" s="1861">
        <f t="shared" si="44"/>
        <v>0</v>
      </c>
      <c r="AC261" s="591">
        <f t="shared" si="44"/>
        <v>0</v>
      </c>
      <c r="AD261" s="178">
        <f t="shared" si="44"/>
        <v>0</v>
      </c>
      <c r="AE261" s="590">
        <f t="shared" si="44"/>
        <v>0</v>
      </c>
      <c r="AF261" s="1860">
        <f t="shared" si="44"/>
        <v>2</v>
      </c>
      <c r="AG261" s="99">
        <f t="shared" si="44"/>
        <v>0</v>
      </c>
      <c r="AH261" s="805">
        <f t="shared" si="44"/>
        <v>0</v>
      </c>
      <c r="AI261" s="590">
        <f t="shared" si="44"/>
        <v>0</v>
      </c>
      <c r="AJ261" s="178">
        <f t="shared" si="44"/>
        <v>0</v>
      </c>
      <c r="AK261" s="98">
        <f t="shared" si="44"/>
        <v>0</v>
      </c>
      <c r="AL261" s="178">
        <f t="shared" si="44"/>
        <v>0</v>
      </c>
      <c r="AM261" s="98">
        <f t="shared" si="44"/>
        <v>0</v>
      </c>
      <c r="AN261" s="1860">
        <f t="shared" si="44"/>
        <v>2</v>
      </c>
      <c r="AO261" s="97">
        <f t="shared" si="44"/>
        <v>0</v>
      </c>
      <c r="AP261" s="1861">
        <f t="shared" si="44"/>
        <v>0</v>
      </c>
      <c r="AQ261" s="98">
        <f t="shared" si="44"/>
        <v>0</v>
      </c>
      <c r="AR261" s="1548">
        <f t="shared" si="44"/>
        <v>0</v>
      </c>
      <c r="AS261" s="1566">
        <f t="shared" si="44"/>
        <v>0</v>
      </c>
      <c r="AT261" s="4018">
        <f t="shared" si="44"/>
        <v>2</v>
      </c>
      <c r="AU261" s="99">
        <f t="shared" si="44"/>
        <v>0</v>
      </c>
      <c r="AV261" s="2283"/>
      <c r="AW261" s="2283"/>
      <c r="AX261" s="2283"/>
    </row>
    <row r="262" spans="1:50" ht="15" customHeight="1" x14ac:dyDescent="0.25">
      <c r="A262" s="2283"/>
      <c r="B262" s="2283"/>
      <c r="C262" s="733"/>
      <c r="D262" s="2884" t="s">
        <v>627</v>
      </c>
      <c r="E262" s="3519" t="s">
        <v>4</v>
      </c>
      <c r="F262" s="101">
        <f t="shared" ref="F262:AU262" si="45">COUNTIF(F26:F256,"GDN")</f>
        <v>2</v>
      </c>
      <c r="G262" s="102">
        <f t="shared" si="45"/>
        <v>2</v>
      </c>
      <c r="H262" s="102">
        <f t="shared" si="45"/>
        <v>2</v>
      </c>
      <c r="I262" s="131">
        <f t="shared" si="45"/>
        <v>0</v>
      </c>
      <c r="J262" s="131">
        <f t="shared" si="45"/>
        <v>0</v>
      </c>
      <c r="K262" s="131">
        <f t="shared" si="45"/>
        <v>0</v>
      </c>
      <c r="L262" s="152">
        <f t="shared" si="45"/>
        <v>0</v>
      </c>
      <c r="M262" s="125">
        <f t="shared" si="45"/>
        <v>0</v>
      </c>
      <c r="N262" s="159">
        <f t="shared" si="45"/>
        <v>0</v>
      </c>
      <c r="O262" s="102">
        <f t="shared" si="45"/>
        <v>2</v>
      </c>
      <c r="P262" s="102">
        <f t="shared" si="45"/>
        <v>2</v>
      </c>
      <c r="Q262" s="102">
        <f t="shared" si="45"/>
        <v>2</v>
      </c>
      <c r="R262" s="131">
        <f t="shared" si="45"/>
        <v>0</v>
      </c>
      <c r="S262" s="152">
        <f t="shared" si="45"/>
        <v>0</v>
      </c>
      <c r="T262" s="125">
        <f t="shared" si="45"/>
        <v>0</v>
      </c>
      <c r="U262" s="159">
        <f t="shared" si="45"/>
        <v>0</v>
      </c>
      <c r="V262" s="131">
        <f t="shared" si="45"/>
        <v>0</v>
      </c>
      <c r="W262" s="131">
        <f t="shared" si="45"/>
        <v>0</v>
      </c>
      <c r="X262" s="102">
        <f t="shared" si="45"/>
        <v>2</v>
      </c>
      <c r="Y262" s="1554">
        <f t="shared" si="45"/>
        <v>2</v>
      </c>
      <c r="Z262" s="103">
        <f t="shared" si="45"/>
        <v>2</v>
      </c>
      <c r="AA262" s="125">
        <f t="shared" si="45"/>
        <v>0</v>
      </c>
      <c r="AB262" s="159">
        <f t="shared" si="45"/>
        <v>0</v>
      </c>
      <c r="AC262" s="152">
        <f t="shared" si="45"/>
        <v>0</v>
      </c>
      <c r="AD262" s="131">
        <f t="shared" si="45"/>
        <v>0</v>
      </c>
      <c r="AE262" s="159">
        <f t="shared" si="45"/>
        <v>0</v>
      </c>
      <c r="AF262" s="152">
        <f t="shared" si="45"/>
        <v>0</v>
      </c>
      <c r="AG262" s="103">
        <f t="shared" si="45"/>
        <v>2</v>
      </c>
      <c r="AH262" s="101">
        <f t="shared" si="45"/>
        <v>2</v>
      </c>
      <c r="AI262" s="1556">
        <f t="shared" si="45"/>
        <v>2</v>
      </c>
      <c r="AJ262" s="131">
        <f t="shared" si="45"/>
        <v>0</v>
      </c>
      <c r="AK262" s="131">
        <f t="shared" si="45"/>
        <v>0</v>
      </c>
      <c r="AL262" s="131">
        <f t="shared" si="45"/>
        <v>0</v>
      </c>
      <c r="AM262" s="131">
        <f t="shared" si="45"/>
        <v>0</v>
      </c>
      <c r="AN262" s="152">
        <f t="shared" si="45"/>
        <v>0</v>
      </c>
      <c r="AO262" s="125">
        <f t="shared" si="45"/>
        <v>0</v>
      </c>
      <c r="AP262" s="1556">
        <f t="shared" si="45"/>
        <v>2</v>
      </c>
      <c r="AQ262" s="102">
        <f t="shared" si="45"/>
        <v>2</v>
      </c>
      <c r="AR262" s="1554">
        <f t="shared" si="45"/>
        <v>2</v>
      </c>
      <c r="AS262" s="1865">
        <f t="shared" si="45"/>
        <v>0</v>
      </c>
      <c r="AT262" s="159">
        <f t="shared" si="45"/>
        <v>0</v>
      </c>
      <c r="AU262" s="138">
        <f t="shared" si="45"/>
        <v>0</v>
      </c>
      <c r="AV262" s="2283"/>
      <c r="AW262" s="2283"/>
      <c r="AX262" s="2283"/>
    </row>
    <row r="263" spans="1:50" ht="15" customHeight="1" x14ac:dyDescent="0.25">
      <c r="A263" s="2283"/>
      <c r="B263" s="91"/>
      <c r="C263" s="2340"/>
      <c r="D263" s="2729"/>
      <c r="E263" s="6366" t="s">
        <v>888</v>
      </c>
      <c r="F263" s="2283"/>
      <c r="G263" s="2283"/>
      <c r="H263" s="2283"/>
      <c r="I263" s="2283"/>
      <c r="J263" s="2283"/>
      <c r="K263" s="2283"/>
      <c r="L263" s="2283"/>
      <c r="M263" s="2283"/>
      <c r="N263" s="2283"/>
      <c r="O263" s="2283"/>
      <c r="P263" s="2283"/>
      <c r="Q263" s="2283"/>
      <c r="R263" s="2283"/>
      <c r="S263" s="2283"/>
      <c r="T263" s="2283"/>
      <c r="U263" s="2283"/>
      <c r="V263" s="2283"/>
      <c r="W263" s="2283"/>
      <c r="X263" s="2283"/>
      <c r="Y263" s="2283"/>
      <c r="Z263" s="2283"/>
      <c r="AA263" s="2283"/>
      <c r="AB263" s="2283"/>
      <c r="AC263" s="2283"/>
      <c r="AD263" s="2283"/>
      <c r="AE263" s="2283"/>
      <c r="AF263" s="2283"/>
      <c r="AG263" s="2283"/>
      <c r="AH263" s="2283"/>
      <c r="AI263" s="2283"/>
      <c r="AJ263" s="2283"/>
      <c r="AK263" s="2283"/>
      <c r="AL263" s="2283"/>
      <c r="AM263" s="2283"/>
      <c r="AN263" s="2283"/>
      <c r="AO263" s="2283"/>
      <c r="AP263" s="2283"/>
      <c r="AQ263" s="2283"/>
      <c r="AR263" s="2283"/>
      <c r="AS263" s="2283"/>
      <c r="AT263" s="2283"/>
      <c r="AU263" s="2283"/>
      <c r="AV263" s="2283"/>
      <c r="AW263" s="2283"/>
      <c r="AX263" s="2283"/>
    </row>
    <row r="264" spans="1:50" ht="22.5" customHeight="1" x14ac:dyDescent="0.35">
      <c r="A264" s="91"/>
      <c r="B264" s="91"/>
      <c r="C264" s="91"/>
      <c r="D264" s="2670" t="s">
        <v>810</v>
      </c>
      <c r="E264" s="2670"/>
      <c r="F264" s="2316"/>
      <c r="G264" s="2316"/>
      <c r="H264" s="2316"/>
      <c r="I264" s="2316"/>
      <c r="J264" s="2316"/>
      <c r="K264" s="2316"/>
      <c r="L264" s="2316"/>
      <c r="M264" s="2284"/>
      <c r="N264" s="2284"/>
      <c r="O264" s="2284"/>
      <c r="P264" s="2284"/>
      <c r="Q264" s="2284"/>
      <c r="R264" s="2284"/>
      <c r="S264" s="2284"/>
      <c r="T264" s="2283"/>
      <c r="U264" s="2283"/>
      <c r="V264" s="2283"/>
      <c r="W264" s="2283"/>
      <c r="X264" s="2283"/>
      <c r="Y264" s="2283"/>
      <c r="Z264" s="2283"/>
      <c r="AA264" s="8960" t="s">
        <v>812</v>
      </c>
      <c r="AB264" s="8960"/>
      <c r="AC264" s="8960"/>
      <c r="AD264" s="8960"/>
      <c r="AE264" s="8960"/>
      <c r="AF264" s="8960"/>
      <c r="AG264" s="8960"/>
      <c r="AH264" s="8960"/>
      <c r="AI264" s="8960"/>
      <c r="AJ264" s="8960"/>
      <c r="AK264" s="8960"/>
      <c r="AL264" s="8960"/>
      <c r="AM264" s="8960"/>
      <c r="AN264" s="8960"/>
      <c r="AO264" s="8960"/>
      <c r="AP264" s="8960"/>
      <c r="AQ264" s="8960"/>
      <c r="AR264" s="8960"/>
      <c r="AS264" s="8960"/>
      <c r="AT264" s="8960"/>
      <c r="AU264" s="8960"/>
      <c r="AV264" s="2283"/>
      <c r="AW264" s="2283"/>
      <c r="AX264" s="2283"/>
    </row>
    <row r="265" spans="1:50" x14ac:dyDescent="0.25">
      <c r="A265" s="91"/>
      <c r="B265" s="91"/>
      <c r="C265" s="91"/>
      <c r="D265" s="3614"/>
      <c r="E265" s="2731" t="s">
        <v>759</v>
      </c>
      <c r="F265" s="8945" t="s">
        <v>815</v>
      </c>
      <c r="G265" s="8945"/>
      <c r="H265" s="8945"/>
      <c r="I265" s="8945"/>
      <c r="J265" s="8945"/>
      <c r="K265" s="8945"/>
      <c r="L265" s="8966"/>
      <c r="M265" s="8945" t="s">
        <v>816</v>
      </c>
      <c r="N265" s="8945"/>
      <c r="O265" s="8945"/>
      <c r="P265" s="8945"/>
      <c r="Q265" s="8945"/>
      <c r="R265" s="8945"/>
      <c r="S265" s="8966"/>
      <c r="T265" s="8945" t="s">
        <v>817</v>
      </c>
      <c r="U265" s="8945"/>
      <c r="V265" s="8945"/>
      <c r="W265" s="8945"/>
      <c r="X265" s="8945"/>
      <c r="Y265" s="8945"/>
      <c r="Z265" s="8966"/>
      <c r="AA265" s="8945" t="s">
        <v>818</v>
      </c>
      <c r="AB265" s="8945"/>
      <c r="AC265" s="8945"/>
      <c r="AD265" s="8945"/>
      <c r="AE265" s="8945"/>
      <c r="AF265" s="8945"/>
      <c r="AG265" s="8966"/>
      <c r="AH265" s="8945" t="s">
        <v>819</v>
      </c>
      <c r="AI265" s="8945"/>
      <c r="AJ265" s="8945"/>
      <c r="AK265" s="8945"/>
      <c r="AL265" s="8945"/>
      <c r="AM265" s="8945"/>
      <c r="AN265" s="8966"/>
      <c r="AO265" s="8985" t="s">
        <v>820</v>
      </c>
      <c r="AP265" s="8985"/>
      <c r="AQ265" s="8985"/>
      <c r="AR265" s="8985"/>
      <c r="AS265" s="8985"/>
      <c r="AT265" s="8985"/>
      <c r="AU265" s="8986"/>
      <c r="AV265" s="2283"/>
      <c r="AW265" s="2283"/>
      <c r="AX265" s="2283"/>
    </row>
    <row r="266" spans="1:50" x14ac:dyDescent="0.25">
      <c r="A266" s="91"/>
      <c r="B266" s="91"/>
      <c r="C266" s="91"/>
      <c r="D266" s="725"/>
      <c r="E266" s="2731" t="s">
        <v>759</v>
      </c>
      <c r="F266" s="870">
        <v>5</v>
      </c>
      <c r="G266" s="870">
        <f>F266+1</f>
        <v>6</v>
      </c>
      <c r="H266" s="870">
        <f>G266+1</f>
        <v>7</v>
      </c>
      <c r="I266" s="870">
        <f t="shared" ref="I266:AE266" si="46">H266+1</f>
        <v>8</v>
      </c>
      <c r="J266" s="870">
        <f t="shared" si="46"/>
        <v>9</v>
      </c>
      <c r="K266" s="762">
        <f t="shared" si="46"/>
        <v>10</v>
      </c>
      <c r="L266" s="765">
        <f t="shared" si="46"/>
        <v>11</v>
      </c>
      <c r="M266" s="3695">
        <f t="shared" si="46"/>
        <v>12</v>
      </c>
      <c r="N266" s="121">
        <f t="shared" si="46"/>
        <v>13</v>
      </c>
      <c r="O266" s="121">
        <f t="shared" si="46"/>
        <v>14</v>
      </c>
      <c r="P266" s="121">
        <f t="shared" si="46"/>
        <v>15</v>
      </c>
      <c r="Q266" s="121">
        <f t="shared" si="46"/>
        <v>16</v>
      </c>
      <c r="R266" s="3658">
        <f t="shared" si="46"/>
        <v>17</v>
      </c>
      <c r="S266" s="3790">
        <f t="shared" si="46"/>
        <v>18</v>
      </c>
      <c r="T266" s="919">
        <f t="shared" si="46"/>
        <v>19</v>
      </c>
      <c r="U266" s="121">
        <f t="shared" si="46"/>
        <v>20</v>
      </c>
      <c r="V266" s="121">
        <f t="shared" si="46"/>
        <v>21</v>
      </c>
      <c r="W266" s="2327">
        <f t="shared" si="46"/>
        <v>22</v>
      </c>
      <c r="X266" s="121">
        <f t="shared" si="46"/>
        <v>23</v>
      </c>
      <c r="Y266" s="3658">
        <f t="shared" si="46"/>
        <v>24</v>
      </c>
      <c r="Z266" s="3791">
        <f t="shared" si="46"/>
        <v>25</v>
      </c>
      <c r="AA266" s="174">
        <f t="shared" si="46"/>
        <v>26</v>
      </c>
      <c r="AB266" s="121">
        <f t="shared" si="46"/>
        <v>27</v>
      </c>
      <c r="AC266" s="121">
        <f t="shared" si="46"/>
        <v>28</v>
      </c>
      <c r="AD266" s="121">
        <f t="shared" si="46"/>
        <v>29</v>
      </c>
      <c r="AE266" s="121">
        <f t="shared" si="46"/>
        <v>30</v>
      </c>
      <c r="AF266" s="3658">
        <v>1</v>
      </c>
      <c r="AG266" s="3790">
        <f>AF266+1</f>
        <v>2</v>
      </c>
      <c r="AH266" s="919">
        <f t="shared" ref="AH266:AU266" si="47">AG266+1</f>
        <v>3</v>
      </c>
      <c r="AI266" s="121">
        <f t="shared" si="47"/>
        <v>4</v>
      </c>
      <c r="AJ266" s="121">
        <f t="shared" si="47"/>
        <v>5</v>
      </c>
      <c r="AK266" s="121">
        <f t="shared" si="47"/>
        <v>6</v>
      </c>
      <c r="AL266" s="121">
        <f t="shared" si="47"/>
        <v>7</v>
      </c>
      <c r="AM266" s="3658">
        <f t="shared" si="47"/>
        <v>8</v>
      </c>
      <c r="AN266" s="3791">
        <f t="shared" si="47"/>
        <v>9</v>
      </c>
      <c r="AO266" s="3808">
        <f t="shared" si="47"/>
        <v>10</v>
      </c>
      <c r="AP266" s="3809">
        <f t="shared" si="47"/>
        <v>11</v>
      </c>
      <c r="AQ266" s="3809">
        <f t="shared" si="47"/>
        <v>12</v>
      </c>
      <c r="AR266" s="3810">
        <f t="shared" si="47"/>
        <v>13</v>
      </c>
      <c r="AS266" s="3811">
        <f t="shared" si="47"/>
        <v>14</v>
      </c>
      <c r="AT266" s="3812">
        <f t="shared" si="47"/>
        <v>15</v>
      </c>
      <c r="AU266" s="3813">
        <f t="shared" si="47"/>
        <v>16</v>
      </c>
      <c r="AV266" s="2283"/>
      <c r="AW266" s="2283"/>
      <c r="AX266" s="2283"/>
    </row>
    <row r="267" spans="1:50" x14ac:dyDescent="0.25">
      <c r="A267" s="91"/>
      <c r="B267" s="91"/>
      <c r="C267" s="91"/>
      <c r="D267" s="2732" t="s">
        <v>30</v>
      </c>
      <c r="E267" s="2733" t="s">
        <v>31</v>
      </c>
      <c r="F267" s="174" t="s">
        <v>32</v>
      </c>
      <c r="G267" s="174" t="s">
        <v>33</v>
      </c>
      <c r="H267" s="174" t="s">
        <v>33</v>
      </c>
      <c r="I267" s="174" t="s">
        <v>34</v>
      </c>
      <c r="J267" s="174" t="s">
        <v>35</v>
      </c>
      <c r="K267" s="3661" t="s">
        <v>36</v>
      </c>
      <c r="L267" s="3789" t="s">
        <v>37</v>
      </c>
      <c r="M267" s="3695" t="s">
        <v>32</v>
      </c>
      <c r="N267" s="121" t="s">
        <v>33</v>
      </c>
      <c r="O267" s="121" t="s">
        <v>33</v>
      </c>
      <c r="P267" s="121" t="s">
        <v>34</v>
      </c>
      <c r="Q267" s="121" t="s">
        <v>35</v>
      </c>
      <c r="R267" s="3658" t="s">
        <v>36</v>
      </c>
      <c r="S267" s="3791" t="s">
        <v>37</v>
      </c>
      <c r="T267" s="162" t="s">
        <v>32</v>
      </c>
      <c r="U267" s="140" t="s">
        <v>33</v>
      </c>
      <c r="V267" s="140" t="s">
        <v>33</v>
      </c>
      <c r="W267" s="2395" t="s">
        <v>34</v>
      </c>
      <c r="X267" s="140" t="s">
        <v>35</v>
      </c>
      <c r="Y267" s="761" t="s">
        <v>36</v>
      </c>
      <c r="Z267" s="3792" t="s">
        <v>37</v>
      </c>
      <c r="AA267" s="164" t="s">
        <v>32</v>
      </c>
      <c r="AB267" s="140" t="s">
        <v>33</v>
      </c>
      <c r="AC267" s="140" t="s">
        <v>33</v>
      </c>
      <c r="AD267" s="140" t="s">
        <v>34</v>
      </c>
      <c r="AE267" s="140" t="s">
        <v>35</v>
      </c>
      <c r="AF267" s="761" t="s">
        <v>36</v>
      </c>
      <c r="AG267" s="3793" t="s">
        <v>37</v>
      </c>
      <c r="AH267" s="162" t="s">
        <v>32</v>
      </c>
      <c r="AI267" s="140" t="s">
        <v>33</v>
      </c>
      <c r="AJ267" s="140" t="s">
        <v>33</v>
      </c>
      <c r="AK267" s="140" t="s">
        <v>34</v>
      </c>
      <c r="AL267" s="140" t="s">
        <v>35</v>
      </c>
      <c r="AM267" s="761" t="s">
        <v>36</v>
      </c>
      <c r="AN267" s="3792" t="s">
        <v>37</v>
      </c>
      <c r="AO267" s="3814" t="s">
        <v>32</v>
      </c>
      <c r="AP267" s="1705" t="s">
        <v>33</v>
      </c>
      <c r="AQ267" s="1705" t="s">
        <v>33</v>
      </c>
      <c r="AR267" s="3815" t="s">
        <v>34</v>
      </c>
      <c r="AS267" s="3816" t="s">
        <v>35</v>
      </c>
      <c r="AT267" s="3817" t="s">
        <v>36</v>
      </c>
      <c r="AU267" s="3818" t="s">
        <v>37</v>
      </c>
      <c r="AV267" s="2283"/>
      <c r="AW267" s="2283"/>
      <c r="AX267" s="2283"/>
    </row>
    <row r="268" spans="1:50" ht="15" customHeight="1" x14ac:dyDescent="0.25">
      <c r="A268" s="91"/>
      <c r="B268" s="733"/>
      <c r="C268" s="2363" t="s">
        <v>629</v>
      </c>
      <c r="D268" s="2885" t="s">
        <v>630</v>
      </c>
      <c r="E268" s="2817" t="s">
        <v>631</v>
      </c>
      <c r="F268" s="2301" t="s">
        <v>80</v>
      </c>
      <c r="G268" s="2622" t="s">
        <v>80</v>
      </c>
      <c r="H268" s="2622" t="s">
        <v>80</v>
      </c>
      <c r="I268" s="2622" t="s">
        <v>80</v>
      </c>
      <c r="J268" s="2301" t="s">
        <v>80</v>
      </c>
      <c r="K268" s="2301" t="s">
        <v>80</v>
      </c>
      <c r="L268" s="2302" t="s">
        <v>80</v>
      </c>
      <c r="M268" s="3668" t="s">
        <v>80</v>
      </c>
      <c r="N268" s="2624" t="s">
        <v>80</v>
      </c>
      <c r="O268" s="2622" t="s">
        <v>80</v>
      </c>
      <c r="P268" s="2622" t="s">
        <v>80</v>
      </c>
      <c r="Q268" s="2301" t="s">
        <v>80</v>
      </c>
      <c r="R268" s="2302" t="s">
        <v>80</v>
      </c>
      <c r="S268" s="2625" t="s">
        <v>80</v>
      </c>
      <c r="T268" s="2306" t="s">
        <v>80</v>
      </c>
      <c r="U268" s="2624" t="s">
        <v>80</v>
      </c>
      <c r="V268" s="2302" t="s">
        <v>80</v>
      </c>
      <c r="W268" s="2627" t="s">
        <v>80</v>
      </c>
      <c r="X268" s="2304" t="s">
        <v>80</v>
      </c>
      <c r="Y268" s="2301" t="s">
        <v>80</v>
      </c>
      <c r="Z268" s="2399" t="s">
        <v>80</v>
      </c>
      <c r="AA268" s="2301" t="s">
        <v>80</v>
      </c>
      <c r="AB268" s="2622" t="s">
        <v>80</v>
      </c>
      <c r="AC268" s="2302" t="s">
        <v>80</v>
      </c>
      <c r="AD268" s="2627" t="s">
        <v>80</v>
      </c>
      <c r="AE268" s="2304" t="s">
        <v>80</v>
      </c>
      <c r="AF268" s="2301" t="s">
        <v>80</v>
      </c>
      <c r="AG268" s="2302" t="s">
        <v>80</v>
      </c>
      <c r="AH268" s="2307" t="s">
        <v>80</v>
      </c>
      <c r="AI268" s="2301" t="s">
        <v>80</v>
      </c>
      <c r="AJ268" s="2301" t="s">
        <v>80</v>
      </c>
      <c r="AK268" s="2301" t="s">
        <v>80</v>
      </c>
      <c r="AL268" s="2301" t="s">
        <v>80</v>
      </c>
      <c r="AM268" s="2301" t="s">
        <v>80</v>
      </c>
      <c r="AN268" s="2302" t="s">
        <v>80</v>
      </c>
      <c r="AO268" s="2306" t="s">
        <v>80</v>
      </c>
      <c r="AP268" s="2624" t="s">
        <v>80</v>
      </c>
      <c r="AQ268" s="2301" t="s">
        <v>80</v>
      </c>
      <c r="AR268" s="2302" t="s">
        <v>80</v>
      </c>
      <c r="AS268" s="4008" t="s">
        <v>80</v>
      </c>
      <c r="AT268" s="2301" t="s">
        <v>80</v>
      </c>
      <c r="AU268" s="2399" t="s">
        <v>80</v>
      </c>
      <c r="AV268" s="1585">
        <f t="shared" ref="AV268:AV277" si="48">COUNTIF(F268:AU268,"&lt;&gt;CP")-COUNTIF(F268:AU268,"")-COUNTIF(F268:AU268,"R")-COUNTIF(F268:AU268,"AT")-COUNTIF(F268:AU268,"AM")-COUNTIF(F268:AU268,"RD")</f>
        <v>0</v>
      </c>
      <c r="AW268" s="2283"/>
      <c r="AX268" s="2283"/>
    </row>
    <row r="269" spans="1:50" ht="15" customHeight="1" x14ac:dyDescent="0.25">
      <c r="A269" s="2283"/>
      <c r="B269" s="91"/>
      <c r="C269" s="2340"/>
      <c r="D269" s="2743" t="s">
        <v>643</v>
      </c>
      <c r="E269" s="852" t="s">
        <v>644</v>
      </c>
      <c r="F269" s="2304" t="s">
        <v>87</v>
      </c>
      <c r="G269" s="2474" t="s">
        <v>87</v>
      </c>
      <c r="H269" s="2474" t="s">
        <v>87</v>
      </c>
      <c r="I269" s="2474" t="s">
        <v>87</v>
      </c>
      <c r="J269" s="2474" t="s">
        <v>87</v>
      </c>
      <c r="K269" s="2474" t="s">
        <v>87</v>
      </c>
      <c r="L269" s="2628" t="s">
        <v>87</v>
      </c>
      <c r="M269" s="2633" t="s">
        <v>87</v>
      </c>
      <c r="N269" s="2630" t="s">
        <v>87</v>
      </c>
      <c r="O269" s="2630" t="s">
        <v>87</v>
      </c>
      <c r="P269" s="2630" t="s">
        <v>87</v>
      </c>
      <c r="Q269" s="2630" t="s">
        <v>87</v>
      </c>
      <c r="R269" s="2628" t="s">
        <v>87</v>
      </c>
      <c r="S269" s="2631" t="s">
        <v>87</v>
      </c>
      <c r="T269" s="2633" t="s">
        <v>87</v>
      </c>
      <c r="U269" s="2630" t="s">
        <v>87</v>
      </c>
      <c r="V269" s="2628" t="s">
        <v>87</v>
      </c>
      <c r="W269" s="2632" t="s">
        <v>87</v>
      </c>
      <c r="X269" s="2630" t="s">
        <v>87</v>
      </c>
      <c r="Y269" s="2474" t="s">
        <v>87</v>
      </c>
      <c r="Z269" s="2364" t="s">
        <v>87</v>
      </c>
      <c r="AA269" s="2630" t="s">
        <v>87</v>
      </c>
      <c r="AB269" s="2474" t="s">
        <v>87</v>
      </c>
      <c r="AC269" s="2628" t="s">
        <v>87</v>
      </c>
      <c r="AD269" s="2632" t="s">
        <v>87</v>
      </c>
      <c r="AE269" s="2630" t="s">
        <v>87</v>
      </c>
      <c r="AF269" s="2474" t="s">
        <v>87</v>
      </c>
      <c r="AG269" s="2628" t="s">
        <v>87</v>
      </c>
      <c r="AH269" s="2633" t="s">
        <v>87</v>
      </c>
      <c r="AI269" s="2474" t="s">
        <v>87</v>
      </c>
      <c r="AJ269" s="2474" t="s">
        <v>87</v>
      </c>
      <c r="AK269" s="2474" t="s">
        <v>87</v>
      </c>
      <c r="AL269" s="2474" t="s">
        <v>87</v>
      </c>
      <c r="AM269" s="2474" t="s">
        <v>87</v>
      </c>
      <c r="AN269" s="2628" t="s">
        <v>87</v>
      </c>
      <c r="AO269" s="2633" t="s">
        <v>87</v>
      </c>
      <c r="AP269" s="2630" t="s">
        <v>87</v>
      </c>
      <c r="AQ269" s="2474" t="s">
        <v>87</v>
      </c>
      <c r="AR269" s="2634" t="s">
        <v>87</v>
      </c>
      <c r="AS269" s="2629" t="s">
        <v>87</v>
      </c>
      <c r="AT269" s="2474" t="s">
        <v>87</v>
      </c>
      <c r="AU269" s="2364" t="s">
        <v>87</v>
      </c>
      <c r="AV269" s="1585">
        <f t="shared" si="48"/>
        <v>0</v>
      </c>
      <c r="AW269" s="2283"/>
      <c r="AX269" s="2283"/>
    </row>
    <row r="270" spans="1:50" ht="15" customHeight="1" x14ac:dyDescent="0.25">
      <c r="A270" s="2283"/>
      <c r="B270" s="91"/>
      <c r="C270" s="733" t="s">
        <v>635</v>
      </c>
      <c r="D270" s="2768" t="s">
        <v>636</v>
      </c>
      <c r="E270" s="2886" t="s">
        <v>637</v>
      </c>
      <c r="F270" s="2307" t="s">
        <v>638</v>
      </c>
      <c r="G270" s="2624" t="s">
        <v>638</v>
      </c>
      <c r="H270" s="2304" t="s">
        <v>638</v>
      </c>
      <c r="I270" s="2304" t="s">
        <v>638</v>
      </c>
      <c r="J270" s="2304" t="s">
        <v>638</v>
      </c>
      <c r="K270" s="2304" t="s">
        <v>638</v>
      </c>
      <c r="L270" s="2305" t="s">
        <v>638</v>
      </c>
      <c r="M270" s="2306" t="s">
        <v>638</v>
      </c>
      <c r="N270" s="2304" t="s">
        <v>638</v>
      </c>
      <c r="O270" s="2304" t="s">
        <v>638</v>
      </c>
      <c r="P270" s="2304" t="s">
        <v>638</v>
      </c>
      <c r="Q270" s="2304" t="s">
        <v>638</v>
      </c>
      <c r="R270" s="2304" t="s">
        <v>638</v>
      </c>
      <c r="S270" s="2305" t="s">
        <v>638</v>
      </c>
      <c r="T270" s="2306" t="s">
        <v>638</v>
      </c>
      <c r="U270" s="2624" t="s">
        <v>638</v>
      </c>
      <c r="V270" s="2304" t="s">
        <v>638</v>
      </c>
      <c r="W270" s="2304" t="s">
        <v>638</v>
      </c>
      <c r="X270" s="2304" t="s">
        <v>638</v>
      </c>
      <c r="Y270" s="2304" t="s">
        <v>638</v>
      </c>
      <c r="Z270" s="2305" t="s">
        <v>638</v>
      </c>
      <c r="AA270" s="2306" t="s">
        <v>638</v>
      </c>
      <c r="AB270" s="2305" t="s">
        <v>638</v>
      </c>
      <c r="AC270" s="2627" t="s">
        <v>638</v>
      </c>
      <c r="AD270" s="3495" t="s">
        <v>638</v>
      </c>
      <c r="AE270" s="2304" t="s">
        <v>638</v>
      </c>
      <c r="AF270" s="2304" t="s">
        <v>638</v>
      </c>
      <c r="AG270" s="2308" t="s">
        <v>638</v>
      </c>
      <c r="AH270" s="2304" t="s">
        <v>638</v>
      </c>
      <c r="AI270" s="2624" t="s">
        <v>638</v>
      </c>
      <c r="AJ270" s="2304" t="s">
        <v>638</v>
      </c>
      <c r="AK270" s="2304" t="s">
        <v>638</v>
      </c>
      <c r="AL270" s="2304" t="s">
        <v>638</v>
      </c>
      <c r="AM270" s="2304" t="s">
        <v>638</v>
      </c>
      <c r="AN270" s="2305" t="s">
        <v>638</v>
      </c>
      <c r="AO270" s="2306" t="s">
        <v>638</v>
      </c>
      <c r="AP270" s="2304" t="s">
        <v>638</v>
      </c>
      <c r="AQ270" s="2304" t="s">
        <v>638</v>
      </c>
      <c r="AR270" s="2305" t="s">
        <v>638</v>
      </c>
      <c r="AS270" s="2303" t="s">
        <v>638</v>
      </c>
      <c r="AT270" s="2304" t="s">
        <v>638</v>
      </c>
      <c r="AU270" s="2308" t="s">
        <v>638</v>
      </c>
      <c r="AV270" s="1585">
        <f t="shared" si="48"/>
        <v>42</v>
      </c>
      <c r="AW270" s="2283"/>
      <c r="AX270" s="2283"/>
    </row>
    <row r="271" spans="1:50" ht="15" customHeight="1" x14ac:dyDescent="0.25">
      <c r="A271" s="2283"/>
      <c r="B271" s="91"/>
      <c r="C271" s="733" t="s">
        <v>639</v>
      </c>
      <c r="D271" s="2736" t="s">
        <v>640</v>
      </c>
      <c r="E271" s="2737" t="s">
        <v>458</v>
      </c>
      <c r="F271" s="2633" t="s">
        <v>87</v>
      </c>
      <c r="G271" s="2474" t="s">
        <v>87</v>
      </c>
      <c r="H271" s="2474" t="s">
        <v>87</v>
      </c>
      <c r="I271" s="2474" t="s">
        <v>87</v>
      </c>
      <c r="J271" s="2474" t="s">
        <v>87</v>
      </c>
      <c r="K271" s="2474" t="s">
        <v>87</v>
      </c>
      <c r="L271" s="2634" t="s">
        <v>87</v>
      </c>
      <c r="M271" s="2633" t="s">
        <v>87</v>
      </c>
      <c r="N271" s="2474" t="s">
        <v>87</v>
      </c>
      <c r="O271" s="2474" t="s">
        <v>87</v>
      </c>
      <c r="P271" s="2474" t="s">
        <v>87</v>
      </c>
      <c r="Q271" s="2474" t="s">
        <v>87</v>
      </c>
      <c r="R271" s="2634" t="s">
        <v>87</v>
      </c>
      <c r="S271" s="2635" t="s">
        <v>87</v>
      </c>
      <c r="T271" s="2633" t="s">
        <v>87</v>
      </c>
      <c r="U271" s="2474" t="s">
        <v>87</v>
      </c>
      <c r="V271" s="2634" t="s">
        <v>87</v>
      </c>
      <c r="W271" s="2632" t="s">
        <v>87</v>
      </c>
      <c r="X271" s="2474" t="s">
        <v>87</v>
      </c>
      <c r="Y271" s="2474" t="s">
        <v>87</v>
      </c>
      <c r="Z271" s="2364" t="s">
        <v>87</v>
      </c>
      <c r="AA271" s="2474" t="s">
        <v>87</v>
      </c>
      <c r="AB271" s="2634" t="s">
        <v>87</v>
      </c>
      <c r="AC271" s="2632" t="s">
        <v>87</v>
      </c>
      <c r="AD271" s="2632" t="s">
        <v>87</v>
      </c>
      <c r="AE271" s="2474" t="s">
        <v>87</v>
      </c>
      <c r="AF271" s="2474" t="s">
        <v>87</v>
      </c>
      <c r="AG271" s="2634" t="s">
        <v>87</v>
      </c>
      <c r="AH271" s="2633" t="s">
        <v>87</v>
      </c>
      <c r="AI271" s="2474" t="s">
        <v>87</v>
      </c>
      <c r="AJ271" s="2474" t="s">
        <v>87</v>
      </c>
      <c r="AK271" s="2474" t="s">
        <v>87</v>
      </c>
      <c r="AL271" s="2474" t="s">
        <v>87</v>
      </c>
      <c r="AM271" s="2474" t="s">
        <v>87</v>
      </c>
      <c r="AN271" s="2634" t="s">
        <v>87</v>
      </c>
      <c r="AO271" s="2633" t="s">
        <v>87</v>
      </c>
      <c r="AP271" s="2474" t="s">
        <v>87</v>
      </c>
      <c r="AQ271" s="2474" t="s">
        <v>87</v>
      </c>
      <c r="AR271" s="2634" t="s">
        <v>87</v>
      </c>
      <c r="AS271" s="2629" t="s">
        <v>87</v>
      </c>
      <c r="AT271" s="2474" t="s">
        <v>87</v>
      </c>
      <c r="AU271" s="2364" t="s">
        <v>87</v>
      </c>
      <c r="AV271" s="1585">
        <f t="shared" si="48"/>
        <v>0</v>
      </c>
      <c r="AW271" s="2283"/>
      <c r="AX271" s="2283"/>
    </row>
    <row r="272" spans="1:50" ht="15" customHeight="1" x14ac:dyDescent="0.25">
      <c r="A272" s="91"/>
      <c r="B272" s="91"/>
      <c r="C272" s="2636" t="s">
        <v>641</v>
      </c>
      <c r="D272" s="2822" t="s">
        <v>642</v>
      </c>
      <c r="E272" s="2887" t="s">
        <v>187</v>
      </c>
      <c r="F272" s="2306" t="s">
        <v>87</v>
      </c>
      <c r="G272" s="2622" t="s">
        <v>87</v>
      </c>
      <c r="H272" s="2622" t="s">
        <v>87</v>
      </c>
      <c r="I272" s="2622" t="s">
        <v>87</v>
      </c>
      <c r="J272" s="2301" t="s">
        <v>87</v>
      </c>
      <c r="K272" s="2301" t="s">
        <v>87</v>
      </c>
      <c r="L272" s="2305" t="s">
        <v>87</v>
      </c>
      <c r="M272" s="3668" t="s">
        <v>87</v>
      </c>
      <c r="N272" s="2624" t="s">
        <v>87</v>
      </c>
      <c r="O272" s="2624" t="s">
        <v>87</v>
      </c>
      <c r="P272" s="2624" t="s">
        <v>87</v>
      </c>
      <c r="Q272" s="2304" t="s">
        <v>87</v>
      </c>
      <c r="R272" s="2305" t="s">
        <v>87</v>
      </c>
      <c r="S272" s="2638" t="s">
        <v>87</v>
      </c>
      <c r="T272" s="2306" t="s">
        <v>87</v>
      </c>
      <c r="U272" s="2624" t="s">
        <v>87</v>
      </c>
      <c r="V272" s="2305" t="s">
        <v>87</v>
      </c>
      <c r="W272" s="2627" t="s">
        <v>87</v>
      </c>
      <c r="X272" s="2304" t="s">
        <v>87</v>
      </c>
      <c r="Y272" s="2301" t="s">
        <v>87</v>
      </c>
      <c r="Z272" s="2399" t="s">
        <v>87</v>
      </c>
      <c r="AA272" s="2304" t="s">
        <v>87</v>
      </c>
      <c r="AB272" s="3681" t="s">
        <v>87</v>
      </c>
      <c r="AC272" s="3495" t="s">
        <v>87</v>
      </c>
      <c r="AD272" s="3495" t="s">
        <v>87</v>
      </c>
      <c r="AE272" s="2304" t="s">
        <v>87</v>
      </c>
      <c r="AF272" s="2301" t="s">
        <v>87</v>
      </c>
      <c r="AG272" s="2305" t="s">
        <v>87</v>
      </c>
      <c r="AH272" s="2306" t="s">
        <v>87</v>
      </c>
      <c r="AI272" s="2301" t="s">
        <v>87</v>
      </c>
      <c r="AJ272" s="2301" t="s">
        <v>87</v>
      </c>
      <c r="AK272" s="2301" t="s">
        <v>87</v>
      </c>
      <c r="AL272" s="2301" t="s">
        <v>87</v>
      </c>
      <c r="AM272" s="2301" t="s">
        <v>87</v>
      </c>
      <c r="AN272" s="2305" t="s">
        <v>87</v>
      </c>
      <c r="AO272" s="2306" t="s">
        <v>87</v>
      </c>
      <c r="AP272" s="2624" t="s">
        <v>87</v>
      </c>
      <c r="AQ272" s="2301" t="s">
        <v>87</v>
      </c>
      <c r="AR272" s="2302" t="s">
        <v>87</v>
      </c>
      <c r="AS272" s="4008" t="s">
        <v>87</v>
      </c>
      <c r="AT272" s="2301" t="s">
        <v>87</v>
      </c>
      <c r="AU272" s="2399" t="s">
        <v>87</v>
      </c>
      <c r="AV272" s="1585">
        <f t="shared" si="48"/>
        <v>0</v>
      </c>
      <c r="AW272" s="2283"/>
      <c r="AX272" s="2283"/>
    </row>
    <row r="273" spans="1:50" ht="15" customHeight="1" x14ac:dyDescent="0.25">
      <c r="A273" s="2283"/>
      <c r="B273" s="91"/>
      <c r="C273" s="733"/>
      <c r="D273" s="3819"/>
      <c r="E273" s="2760"/>
      <c r="F273" s="4013"/>
      <c r="G273" s="4013"/>
      <c r="H273" s="4013"/>
      <c r="I273" s="4013"/>
      <c r="J273" s="4013"/>
      <c r="K273" s="4013"/>
      <c r="L273" s="791"/>
      <c r="M273" s="2398"/>
      <c r="N273" s="2337"/>
      <c r="O273" s="2395"/>
      <c r="P273" s="2397"/>
      <c r="Q273" s="2397"/>
      <c r="R273" s="2397"/>
      <c r="S273" s="2341"/>
      <c r="T273" s="2398"/>
      <c r="U273" s="2337"/>
      <c r="V273" s="2395"/>
      <c r="W273" s="2397"/>
      <c r="X273" s="2397"/>
      <c r="Y273" s="2397"/>
      <c r="Z273" s="2397"/>
      <c r="AA273" s="2398"/>
      <c r="AB273" s="2341"/>
      <c r="AC273" s="3086"/>
      <c r="AD273" s="3086"/>
      <c r="AE273" s="2450"/>
      <c r="AF273" s="2397"/>
      <c r="AG273" s="2397"/>
      <c r="AH273" s="2398"/>
      <c r="AI273" s="2341"/>
      <c r="AJ273" s="2395"/>
      <c r="AK273" s="2397"/>
      <c r="AL273" s="2397"/>
      <c r="AM273" s="2397"/>
      <c r="AN273" s="2341"/>
      <c r="AO273" s="2398"/>
      <c r="AP273" s="2337"/>
      <c r="AQ273" s="2395"/>
      <c r="AR273" s="2337"/>
      <c r="AS273" s="2432"/>
      <c r="AT273" s="2397"/>
      <c r="AU273" s="2345"/>
      <c r="AV273" s="1585">
        <f t="shared" si="48"/>
        <v>0</v>
      </c>
      <c r="AW273" s="2283"/>
      <c r="AX273" s="2283"/>
    </row>
    <row r="274" spans="1:50" ht="15" customHeight="1" x14ac:dyDescent="0.25">
      <c r="A274" s="91"/>
      <c r="B274" s="93"/>
      <c r="C274" s="733"/>
      <c r="D274" s="4006"/>
      <c r="E274" s="2890"/>
      <c r="F274" s="2505"/>
      <c r="G274" s="2283"/>
      <c r="H274" s="2324"/>
      <c r="I274" s="2506"/>
      <c r="J274" s="2506"/>
      <c r="K274" s="2506"/>
      <c r="L274" s="2451"/>
      <c r="M274" s="2505"/>
      <c r="N274" s="2283"/>
      <c r="O274" s="2324"/>
      <c r="P274" s="2506"/>
      <c r="Q274" s="2506"/>
      <c r="R274" s="2506"/>
      <c r="S274" s="2451"/>
      <c r="T274" s="2505"/>
      <c r="U274" s="2283"/>
      <c r="V274" s="2324"/>
      <c r="W274" s="2506"/>
      <c r="X274" s="2506"/>
      <c r="Y274" s="2506"/>
      <c r="Z274" s="2506"/>
      <c r="AA274" s="2505"/>
      <c r="AB274" s="2283"/>
      <c r="AC274" s="2324"/>
      <c r="AD274" s="2324"/>
      <c r="AE274" s="2506"/>
      <c r="AF274" s="2324"/>
      <c r="AG274" s="2506"/>
      <c r="AH274" s="2505"/>
      <c r="AI274" s="2283"/>
      <c r="AJ274" s="2324"/>
      <c r="AK274" s="2506"/>
      <c r="AL274" s="2506"/>
      <c r="AM274" s="2506"/>
      <c r="AN274" s="2451"/>
      <c r="AO274" s="2505"/>
      <c r="AP274" s="2283"/>
      <c r="AQ274" s="2324"/>
      <c r="AR274" s="2506"/>
      <c r="AS274" s="2509"/>
      <c r="AT274" s="2506"/>
      <c r="AU274" s="3649"/>
      <c r="AV274" s="1585">
        <f t="shared" si="48"/>
        <v>0</v>
      </c>
      <c r="AW274" s="2424" t="s">
        <v>759</v>
      </c>
      <c r="AX274" s="2424" t="s">
        <v>759</v>
      </c>
    </row>
    <row r="275" spans="1:50" ht="15" customHeight="1" thickBot="1" x14ac:dyDescent="0.3">
      <c r="A275" s="91"/>
      <c r="B275" s="93"/>
      <c r="C275" s="2340"/>
      <c r="D275" s="3943"/>
      <c r="E275" s="2773"/>
      <c r="F275" s="2450"/>
      <c r="G275" s="2341"/>
      <c r="H275" s="3086"/>
      <c r="I275" s="2450"/>
      <c r="J275" s="2450"/>
      <c r="K275" s="2450"/>
      <c r="L275" s="2341"/>
      <c r="M275" s="3309"/>
      <c r="N275" s="2341"/>
      <c r="O275" s="3086"/>
      <c r="P275" s="2450"/>
      <c r="Q275" s="2450"/>
      <c r="R275" s="2450"/>
      <c r="S275" s="2341"/>
      <c r="T275" s="3309"/>
      <c r="U275" s="2341"/>
      <c r="V275" s="3086"/>
      <c r="W275" s="2450"/>
      <c r="X275" s="2450"/>
      <c r="Y275" s="2450"/>
      <c r="Z275" s="2450"/>
      <c r="AA275" s="3309"/>
      <c r="AB275" s="2341"/>
      <c r="AC275" s="3086"/>
      <c r="AD275" s="3086"/>
      <c r="AE275" s="2450"/>
      <c r="AF275" s="2450"/>
      <c r="AG275" s="2450"/>
      <c r="AH275" s="3309"/>
      <c r="AI275" s="2341"/>
      <c r="AJ275" s="3086"/>
      <c r="AK275" s="2450"/>
      <c r="AL275" s="2450"/>
      <c r="AM275" s="2450"/>
      <c r="AN275" s="2341"/>
      <c r="AO275" s="3309"/>
      <c r="AP275" s="2341"/>
      <c r="AQ275" s="3086"/>
      <c r="AR275" s="2450"/>
      <c r="AS275" s="2500"/>
      <c r="AT275" s="2450"/>
      <c r="AU275" s="2350"/>
      <c r="AV275" s="1585">
        <f t="shared" si="48"/>
        <v>0</v>
      </c>
      <c r="AW275" s="2283"/>
      <c r="AX275" s="2283"/>
    </row>
    <row r="276" spans="1:50" ht="15" customHeight="1" x14ac:dyDescent="0.25">
      <c r="A276" s="91"/>
      <c r="B276" s="93"/>
      <c r="C276" s="2340"/>
      <c r="D276" s="4006"/>
      <c r="E276" s="2891"/>
      <c r="F276" s="2455"/>
      <c r="G276" s="3479"/>
      <c r="H276" s="2454"/>
      <c r="I276" s="2455"/>
      <c r="J276" s="2455"/>
      <c r="K276" s="2455"/>
      <c r="L276" s="3119"/>
      <c r="M276" s="3472"/>
      <c r="N276" s="3479"/>
      <c r="O276" s="2454"/>
      <c r="P276" s="2455"/>
      <c r="Q276" s="2455"/>
      <c r="R276" s="2455"/>
      <c r="S276" s="3119"/>
      <c r="T276" s="3472"/>
      <c r="U276" s="3479"/>
      <c r="V276" s="2454"/>
      <c r="W276" s="2455"/>
      <c r="X276" s="2455"/>
      <c r="Y276" s="2455"/>
      <c r="Z276" s="2455"/>
      <c r="AA276" s="3472"/>
      <c r="AB276" s="3479"/>
      <c r="AC276" s="2454"/>
      <c r="AD276" s="2454"/>
      <c r="AE276" s="2455"/>
      <c r="AF276" s="2454"/>
      <c r="AG276" s="2455"/>
      <c r="AH276" s="3472"/>
      <c r="AI276" s="3479"/>
      <c r="AJ276" s="2454"/>
      <c r="AK276" s="2455"/>
      <c r="AL276" s="2455"/>
      <c r="AM276" s="2455"/>
      <c r="AN276" s="3119"/>
      <c r="AO276" s="3472"/>
      <c r="AP276" s="3479"/>
      <c r="AQ276" s="2454"/>
      <c r="AR276" s="3479"/>
      <c r="AS276" s="2452"/>
      <c r="AT276" s="2455"/>
      <c r="AU276" s="2453"/>
      <c r="AV276" s="1585">
        <f t="shared" si="48"/>
        <v>0</v>
      </c>
      <c r="AW276" s="2424" t="s">
        <v>759</v>
      </c>
      <c r="AX276" s="2424" t="s">
        <v>759</v>
      </c>
    </row>
    <row r="277" spans="1:50" ht="15" customHeight="1" x14ac:dyDescent="0.25">
      <c r="A277" s="91"/>
      <c r="B277" s="91"/>
      <c r="C277" s="733"/>
      <c r="D277" s="3819"/>
      <c r="E277" s="2760"/>
      <c r="F277" s="2450"/>
      <c r="G277" s="2341"/>
      <c r="H277" s="3086"/>
      <c r="I277" s="2450"/>
      <c r="J277" s="2450"/>
      <c r="K277" s="2450"/>
      <c r="L277" s="2341"/>
      <c r="M277" s="3309"/>
      <c r="N277" s="2341"/>
      <c r="O277" s="3086"/>
      <c r="P277" s="2450"/>
      <c r="Q277" s="2450"/>
      <c r="R277" s="2450"/>
      <c r="S277" s="2341"/>
      <c r="T277" s="3309"/>
      <c r="U277" s="2341"/>
      <c r="V277" s="3086"/>
      <c r="W277" s="2450"/>
      <c r="X277" s="2450"/>
      <c r="Y277" s="2450"/>
      <c r="Z277" s="2450"/>
      <c r="AA277" s="3309"/>
      <c r="AB277" s="2341"/>
      <c r="AC277" s="3086"/>
      <c r="AD277" s="3086"/>
      <c r="AE277" s="2450"/>
      <c r="AF277" s="2450"/>
      <c r="AG277" s="2450"/>
      <c r="AH277" s="3309"/>
      <c r="AI277" s="2341"/>
      <c r="AJ277" s="3086"/>
      <c r="AK277" s="2450"/>
      <c r="AL277" s="2450"/>
      <c r="AM277" s="2450"/>
      <c r="AN277" s="2341"/>
      <c r="AO277" s="3309"/>
      <c r="AP277" s="2341"/>
      <c r="AQ277" s="3086"/>
      <c r="AR277" s="2341"/>
      <c r="AS277" s="2500"/>
      <c r="AT277" s="2450"/>
      <c r="AU277" s="2350"/>
      <c r="AV277" s="1585">
        <f t="shared" si="48"/>
        <v>0</v>
      </c>
      <c r="AW277" s="2283"/>
      <c r="AX277" s="2283"/>
    </row>
    <row r="278" spans="1:50" ht="15" customHeight="1" x14ac:dyDescent="0.25">
      <c r="A278" s="91"/>
      <c r="B278" s="91"/>
      <c r="C278" s="91"/>
      <c r="D278" s="2892" t="s">
        <v>548</v>
      </c>
      <c r="E278" s="2760" t="s">
        <v>759</v>
      </c>
      <c r="F278" s="140">
        <v>0</v>
      </c>
      <c r="G278" s="164">
        <v>0</v>
      </c>
      <c r="H278" s="164">
        <v>0</v>
      </c>
      <c r="I278" s="164">
        <v>0</v>
      </c>
      <c r="J278" s="164">
        <v>0</v>
      </c>
      <c r="K278" s="164">
        <v>0</v>
      </c>
      <c r="L278" s="575">
        <v>0</v>
      </c>
      <c r="M278" s="162">
        <v>0</v>
      </c>
      <c r="N278" s="164">
        <v>0</v>
      </c>
      <c r="O278" s="174">
        <v>0</v>
      </c>
      <c r="P278" s="174">
        <v>0</v>
      </c>
      <c r="Q278" s="174">
        <v>0</v>
      </c>
      <c r="R278" s="174">
        <v>0</v>
      </c>
      <c r="S278" s="575">
        <v>0</v>
      </c>
      <c r="T278" s="162">
        <v>0</v>
      </c>
      <c r="U278" s="164">
        <v>0</v>
      </c>
      <c r="V278" s="575">
        <v>0</v>
      </c>
      <c r="W278" s="140">
        <v>0</v>
      </c>
      <c r="X278" s="164">
        <v>0</v>
      </c>
      <c r="Y278" s="164">
        <v>0</v>
      </c>
      <c r="Z278" s="575">
        <v>0</v>
      </c>
      <c r="AA278" s="919">
        <v>0</v>
      </c>
      <c r="AB278" s="174">
        <v>0</v>
      </c>
      <c r="AC278" s="575">
        <v>0</v>
      </c>
      <c r="AD278" s="140">
        <v>0</v>
      </c>
      <c r="AE278" s="164">
        <v>0</v>
      </c>
      <c r="AF278" s="174">
        <v>0</v>
      </c>
      <c r="AG278" s="2279">
        <v>0</v>
      </c>
      <c r="AH278" s="164">
        <v>0</v>
      </c>
      <c r="AI278" s="164">
        <v>0</v>
      </c>
      <c r="AJ278" s="164">
        <v>0</v>
      </c>
      <c r="AK278" s="164">
        <v>0</v>
      </c>
      <c r="AL278" s="164">
        <v>0</v>
      </c>
      <c r="AM278" s="164">
        <v>0</v>
      </c>
      <c r="AN278" s="575">
        <v>0</v>
      </c>
      <c r="AO278" s="162">
        <v>0</v>
      </c>
      <c r="AP278" s="164">
        <v>0</v>
      </c>
      <c r="AQ278" s="174">
        <v>0</v>
      </c>
      <c r="AR278" s="2278">
        <v>0</v>
      </c>
      <c r="AS278" s="4009">
        <v>0</v>
      </c>
      <c r="AT278" s="174">
        <v>0</v>
      </c>
      <c r="AU278" s="2279">
        <v>0</v>
      </c>
      <c r="AV278" s="2424" t="s">
        <v>759</v>
      </c>
      <c r="AW278" s="2424" t="s">
        <v>759</v>
      </c>
      <c r="AX278" s="2424" t="s">
        <v>759</v>
      </c>
    </row>
    <row r="279" spans="1:50" ht="15" customHeight="1" x14ac:dyDescent="0.25">
      <c r="A279" s="91"/>
      <c r="B279" s="91"/>
      <c r="C279" s="91"/>
      <c r="D279" s="2893" t="s">
        <v>659</v>
      </c>
      <c r="E279" s="2729"/>
      <c r="F279" s="2283"/>
      <c r="G279" s="2283"/>
      <c r="H279" s="2283"/>
      <c r="I279" s="2283"/>
      <c r="J279" s="2283"/>
      <c r="K279" s="2283"/>
      <c r="L279" s="2283"/>
      <c r="M279" s="2283"/>
      <c r="N279" s="2283"/>
      <c r="O279" s="2283"/>
      <c r="P279" s="2283"/>
      <c r="Q279" s="2283"/>
      <c r="R279" s="2283"/>
      <c r="S279" s="2283"/>
      <c r="T279" s="2283"/>
      <c r="U279" s="2283"/>
      <c r="V279" s="2283"/>
      <c r="W279" s="2283"/>
      <c r="X279" s="2283"/>
      <c r="Y279" s="2283"/>
      <c r="Z279" s="2283"/>
      <c r="AA279" s="2283"/>
      <c r="AB279" s="2283"/>
      <c r="AC279" s="2283"/>
      <c r="AD279" s="2283"/>
      <c r="AE279" s="2283"/>
      <c r="AF279" s="2283"/>
      <c r="AG279" s="2283"/>
      <c r="AH279" s="2283"/>
      <c r="AI279" s="2283"/>
      <c r="AJ279" s="2283"/>
      <c r="AK279" s="2283"/>
      <c r="AL279" s="2283"/>
      <c r="AM279" s="2283"/>
      <c r="AN279" s="2283"/>
      <c r="AO279" s="2283"/>
      <c r="AP279" s="2283"/>
      <c r="AQ279" s="2283"/>
      <c r="AR279" s="2283"/>
      <c r="AS279" s="2283"/>
      <c r="AT279" s="2283"/>
      <c r="AU279" s="2283"/>
      <c r="AV279" s="2283"/>
      <c r="AW279" s="2283"/>
      <c r="AX279" s="2283"/>
    </row>
    <row r="280" spans="1:50" ht="15" customHeight="1" x14ac:dyDescent="0.25">
      <c r="A280" s="91"/>
      <c r="B280" s="91"/>
      <c r="C280" s="91"/>
      <c r="D280" s="2894" t="s">
        <v>759</v>
      </c>
      <c r="E280" s="2895" t="s">
        <v>759</v>
      </c>
      <c r="F280" s="2424" t="s">
        <v>759</v>
      </c>
      <c r="G280" s="2424" t="s">
        <v>759</v>
      </c>
      <c r="H280" s="2424" t="s">
        <v>759</v>
      </c>
      <c r="I280" s="2424" t="s">
        <v>759</v>
      </c>
      <c r="J280" s="2424" t="s">
        <v>759</v>
      </c>
      <c r="K280" s="2424" t="s">
        <v>759</v>
      </c>
      <c r="L280" s="2424" t="s">
        <v>759</v>
      </c>
      <c r="M280" s="2424" t="s">
        <v>759</v>
      </c>
      <c r="N280" s="2424" t="s">
        <v>759</v>
      </c>
      <c r="O280" s="2424" t="s">
        <v>759</v>
      </c>
      <c r="P280" s="2424" t="s">
        <v>759</v>
      </c>
      <c r="Q280" s="2424" t="s">
        <v>759</v>
      </c>
      <c r="R280" s="2424" t="s">
        <v>759</v>
      </c>
      <c r="S280" s="2424" t="s">
        <v>759</v>
      </c>
      <c r="T280" s="2424" t="s">
        <v>759</v>
      </c>
      <c r="U280" s="2424" t="s">
        <v>759</v>
      </c>
      <c r="V280" s="2424" t="s">
        <v>759</v>
      </c>
      <c r="W280" s="2424" t="s">
        <v>759</v>
      </c>
      <c r="X280" s="2424" t="s">
        <v>759</v>
      </c>
      <c r="Y280" s="2424" t="s">
        <v>759</v>
      </c>
      <c r="Z280" s="2424" t="s">
        <v>759</v>
      </c>
      <c r="AA280" s="2424" t="s">
        <v>759</v>
      </c>
      <c r="AB280" s="2424" t="s">
        <v>759</v>
      </c>
      <c r="AC280" s="2424" t="s">
        <v>759</v>
      </c>
      <c r="AD280" s="2424" t="s">
        <v>759</v>
      </c>
      <c r="AE280" s="2424" t="s">
        <v>759</v>
      </c>
      <c r="AF280" s="2424" t="s">
        <v>759</v>
      </c>
      <c r="AG280" s="2424" t="s">
        <v>759</v>
      </c>
      <c r="AH280" s="2424" t="s">
        <v>759</v>
      </c>
      <c r="AI280" s="2424" t="s">
        <v>759</v>
      </c>
      <c r="AJ280" s="2424" t="s">
        <v>759</v>
      </c>
      <c r="AK280" s="2424" t="s">
        <v>759</v>
      </c>
      <c r="AL280" s="2424" t="s">
        <v>759</v>
      </c>
      <c r="AM280" s="2424" t="s">
        <v>759</v>
      </c>
      <c r="AN280" s="2424" t="s">
        <v>759</v>
      </c>
      <c r="AO280" s="2424" t="s">
        <v>759</v>
      </c>
      <c r="AP280" s="2424" t="s">
        <v>759</v>
      </c>
      <c r="AQ280" s="2424" t="s">
        <v>759</v>
      </c>
      <c r="AR280" s="2424" t="s">
        <v>759</v>
      </c>
      <c r="AS280" s="2424" t="s">
        <v>759</v>
      </c>
      <c r="AT280" s="2424" t="s">
        <v>759</v>
      </c>
      <c r="AU280" s="2424" t="s">
        <v>759</v>
      </c>
      <c r="AV280" s="2424" t="s">
        <v>759</v>
      </c>
      <c r="AW280" s="2424" t="s">
        <v>759</v>
      </c>
      <c r="AX280" s="2424" t="s">
        <v>759</v>
      </c>
    </row>
    <row r="281" spans="1:50" ht="15" customHeight="1" x14ac:dyDescent="0.25">
      <c r="A281" s="91"/>
      <c r="B281" s="91"/>
      <c r="C281" s="91"/>
      <c r="D281" s="2893" t="s">
        <v>660</v>
      </c>
      <c r="E281" s="2729"/>
      <c r="F281" s="2283"/>
      <c r="G281" s="2283"/>
      <c r="H281" s="2283"/>
      <c r="I281" s="2283"/>
      <c r="J281" s="2283"/>
      <c r="K281" s="2283"/>
      <c r="L281" s="2283"/>
      <c r="M281" s="2283"/>
      <c r="N281" s="2283"/>
      <c r="O281" s="2283"/>
      <c r="P281" s="2283"/>
      <c r="Q281" s="2283"/>
      <c r="R281" s="2283"/>
      <c r="S281" s="2283"/>
      <c r="T281" s="2283"/>
      <c r="U281" s="2283"/>
      <c r="V281" s="2283"/>
      <c r="W281" s="2283"/>
      <c r="X281" s="2283"/>
      <c r="Y281" s="2283"/>
      <c r="Z281" s="2283"/>
      <c r="AA281" s="2283"/>
      <c r="AB281" s="2283"/>
      <c r="AC281" s="2283"/>
      <c r="AD281" s="2283"/>
      <c r="AE281" s="2283"/>
      <c r="AF281" s="2283"/>
      <c r="AG281" s="2283"/>
      <c r="AH281" s="2283"/>
      <c r="AI281" s="2283"/>
      <c r="AJ281" s="2283"/>
      <c r="AK281" s="2283"/>
      <c r="AL281" s="2283"/>
      <c r="AM281" s="2283"/>
      <c r="AN281" s="2283"/>
      <c r="AO281" s="2283"/>
      <c r="AP281" s="2283"/>
      <c r="AQ281" s="2283"/>
      <c r="AR281" s="2283"/>
      <c r="AS281" s="2283"/>
      <c r="AT281" s="2283"/>
      <c r="AU281" s="2283"/>
      <c r="AV281" s="2283"/>
      <c r="AW281" s="2283"/>
      <c r="AX281" s="2283"/>
    </row>
    <row r="282" spans="1:50" ht="15" customHeight="1" x14ac:dyDescent="0.25">
      <c r="A282" s="91"/>
      <c r="B282" s="91"/>
      <c r="C282" s="91"/>
      <c r="D282" s="2894" t="s">
        <v>759</v>
      </c>
      <c r="E282" s="2895" t="s">
        <v>759</v>
      </c>
      <c r="F282" s="2424" t="s">
        <v>759</v>
      </c>
      <c r="G282" s="2424" t="s">
        <v>759</v>
      </c>
      <c r="H282" s="2424" t="s">
        <v>759</v>
      </c>
      <c r="I282" s="2424" t="s">
        <v>759</v>
      </c>
      <c r="J282" s="2424" t="s">
        <v>759</v>
      </c>
      <c r="K282" s="2424" t="s">
        <v>759</v>
      </c>
      <c r="L282" s="2424" t="s">
        <v>759</v>
      </c>
      <c r="M282" s="2424" t="s">
        <v>759</v>
      </c>
      <c r="N282" s="2424" t="s">
        <v>759</v>
      </c>
      <c r="O282" s="2424" t="s">
        <v>759</v>
      </c>
      <c r="P282" s="2424" t="s">
        <v>759</v>
      </c>
      <c r="Q282" s="2424" t="s">
        <v>759</v>
      </c>
      <c r="R282" s="2424" t="s">
        <v>759</v>
      </c>
      <c r="S282" s="2424" t="s">
        <v>759</v>
      </c>
      <c r="T282" s="2424" t="s">
        <v>759</v>
      </c>
      <c r="U282" s="2424" t="s">
        <v>759</v>
      </c>
      <c r="V282" s="2424" t="s">
        <v>759</v>
      </c>
      <c r="W282" s="2424" t="s">
        <v>759</v>
      </c>
      <c r="X282" s="2424" t="s">
        <v>759</v>
      </c>
      <c r="Y282" s="2424" t="s">
        <v>759</v>
      </c>
      <c r="Z282" s="2424" t="s">
        <v>759</v>
      </c>
      <c r="AA282" s="2424" t="s">
        <v>759</v>
      </c>
      <c r="AB282" s="2424" t="s">
        <v>759</v>
      </c>
      <c r="AC282" s="2424" t="s">
        <v>759</v>
      </c>
      <c r="AD282" s="2424" t="s">
        <v>759</v>
      </c>
      <c r="AE282" s="2424" t="s">
        <v>759</v>
      </c>
      <c r="AF282" s="2424" t="s">
        <v>759</v>
      </c>
      <c r="AG282" s="2424" t="s">
        <v>759</v>
      </c>
      <c r="AH282" s="2424" t="s">
        <v>759</v>
      </c>
      <c r="AI282" s="2424" t="s">
        <v>759</v>
      </c>
      <c r="AJ282" s="2424" t="s">
        <v>759</v>
      </c>
      <c r="AK282" s="2424" t="s">
        <v>759</v>
      </c>
      <c r="AL282" s="2424" t="s">
        <v>759</v>
      </c>
      <c r="AM282" s="2424" t="s">
        <v>759</v>
      </c>
      <c r="AN282" s="2424" t="s">
        <v>759</v>
      </c>
      <c r="AO282" s="2424" t="s">
        <v>759</v>
      </c>
      <c r="AP282" s="2424" t="s">
        <v>759</v>
      </c>
      <c r="AQ282" s="2424" t="s">
        <v>759</v>
      </c>
      <c r="AR282" s="2424" t="s">
        <v>759</v>
      </c>
      <c r="AS282" s="2424" t="s">
        <v>759</v>
      </c>
      <c r="AT282" s="2424" t="s">
        <v>759</v>
      </c>
      <c r="AU282" s="2424" t="s">
        <v>759</v>
      </c>
      <c r="AV282" s="2424" t="s">
        <v>759</v>
      </c>
      <c r="AW282" s="2424" t="s">
        <v>759</v>
      </c>
      <c r="AX282" s="2424" t="s">
        <v>759</v>
      </c>
    </row>
    <row r="283" spans="1:50" ht="15" customHeight="1" x14ac:dyDescent="0.25">
      <c r="A283" s="91"/>
      <c r="B283" s="91"/>
      <c r="C283" s="91"/>
      <c r="D283" s="2893" t="s">
        <v>661</v>
      </c>
      <c r="E283" s="2729"/>
      <c r="F283" s="2283"/>
      <c r="G283" s="2283"/>
      <c r="H283" s="2283"/>
      <c r="I283" s="2283"/>
      <c r="J283" s="2283"/>
      <c r="K283" s="2283"/>
      <c r="L283" s="2283"/>
      <c r="M283" s="2283"/>
      <c r="N283" s="2283"/>
      <c r="O283" s="2283"/>
      <c r="P283" s="2283"/>
      <c r="Q283" s="2283"/>
      <c r="R283" s="2283"/>
      <c r="S283" s="2283"/>
      <c r="T283" s="2283"/>
      <c r="U283" s="2283"/>
      <c r="V283" s="2283"/>
      <c r="W283" s="2283"/>
      <c r="X283" s="2283"/>
      <c r="Y283" s="2283"/>
      <c r="Z283" s="2283"/>
      <c r="AA283" s="2283"/>
      <c r="AB283" s="2283"/>
      <c r="AC283" s="2283"/>
      <c r="AD283" s="2283"/>
      <c r="AE283" s="2283"/>
      <c r="AF283" s="2283"/>
      <c r="AG283" s="2283"/>
      <c r="AH283" s="2283"/>
      <c r="AI283" s="2283"/>
      <c r="AJ283" s="2283"/>
      <c r="AK283" s="2283"/>
      <c r="AL283" s="2283"/>
      <c r="AM283" s="2283"/>
      <c r="AN283" s="2283"/>
      <c r="AO283" s="2283"/>
      <c r="AP283" s="2283"/>
      <c r="AQ283" s="2283"/>
      <c r="AR283" s="2283"/>
      <c r="AS283" s="2283"/>
      <c r="AT283" s="2283"/>
      <c r="AU283" s="2283"/>
      <c r="AV283" s="2283"/>
      <c r="AW283" s="2283"/>
      <c r="AX283" s="2283"/>
    </row>
    <row r="284" spans="1:50" x14ac:dyDescent="0.25">
      <c r="A284" s="91"/>
      <c r="B284" s="91"/>
      <c r="C284" s="91"/>
      <c r="D284" s="2894" t="s">
        <v>759</v>
      </c>
      <c r="E284" s="2895" t="s">
        <v>759</v>
      </c>
      <c r="F284" s="2424" t="s">
        <v>759</v>
      </c>
      <c r="G284" s="2424" t="s">
        <v>759</v>
      </c>
      <c r="H284" s="2424" t="s">
        <v>759</v>
      </c>
      <c r="I284" s="2424" t="s">
        <v>759</v>
      </c>
      <c r="J284" s="2424" t="s">
        <v>759</v>
      </c>
      <c r="K284" s="2424" t="s">
        <v>759</v>
      </c>
      <c r="L284" s="2424" t="s">
        <v>759</v>
      </c>
      <c r="M284" s="2424" t="s">
        <v>759</v>
      </c>
      <c r="N284" s="2424" t="s">
        <v>759</v>
      </c>
      <c r="O284" s="2424" t="s">
        <v>759</v>
      </c>
      <c r="P284" s="2424" t="s">
        <v>759</v>
      </c>
      <c r="Q284" s="2424" t="s">
        <v>759</v>
      </c>
      <c r="R284" s="2424" t="s">
        <v>759</v>
      </c>
      <c r="S284" s="2424" t="s">
        <v>759</v>
      </c>
      <c r="T284" s="2424" t="s">
        <v>759</v>
      </c>
      <c r="U284" s="2424" t="s">
        <v>759</v>
      </c>
      <c r="V284" s="2424" t="s">
        <v>759</v>
      </c>
      <c r="W284" s="2424" t="s">
        <v>759</v>
      </c>
      <c r="X284" s="2424" t="s">
        <v>759</v>
      </c>
      <c r="Y284" s="2424" t="s">
        <v>759</v>
      </c>
      <c r="Z284" s="2424" t="s">
        <v>759</v>
      </c>
      <c r="AA284" s="2424" t="s">
        <v>759</v>
      </c>
      <c r="AB284" s="2424" t="s">
        <v>759</v>
      </c>
      <c r="AC284" s="2424" t="s">
        <v>759</v>
      </c>
      <c r="AD284" s="2424" t="s">
        <v>759</v>
      </c>
      <c r="AE284" s="2424" t="s">
        <v>759</v>
      </c>
      <c r="AF284" s="2424" t="s">
        <v>759</v>
      </c>
      <c r="AG284" s="2424" t="s">
        <v>759</v>
      </c>
      <c r="AH284" s="2424" t="s">
        <v>759</v>
      </c>
      <c r="AI284" s="2424" t="s">
        <v>759</v>
      </c>
      <c r="AJ284" s="2424" t="s">
        <v>759</v>
      </c>
      <c r="AK284" s="2424" t="s">
        <v>759</v>
      </c>
      <c r="AL284" s="2424" t="s">
        <v>759</v>
      </c>
      <c r="AM284" s="2424" t="s">
        <v>759</v>
      </c>
      <c r="AN284" s="2424" t="s">
        <v>759</v>
      </c>
      <c r="AO284" s="2424" t="s">
        <v>759</v>
      </c>
      <c r="AP284" s="2424" t="s">
        <v>759</v>
      </c>
      <c r="AQ284" s="2424" t="s">
        <v>759</v>
      </c>
      <c r="AR284" s="2424" t="s">
        <v>759</v>
      </c>
      <c r="AS284" s="2424" t="s">
        <v>759</v>
      </c>
      <c r="AT284" s="2424" t="s">
        <v>759</v>
      </c>
      <c r="AU284" s="2424" t="s">
        <v>759</v>
      </c>
      <c r="AV284" s="2424" t="s">
        <v>759</v>
      </c>
      <c r="AW284" s="2424" t="s">
        <v>759</v>
      </c>
      <c r="AX284" s="2424" t="s">
        <v>759</v>
      </c>
    </row>
    <row r="285" spans="1:50" x14ac:dyDescent="0.25">
      <c r="A285" s="91"/>
      <c r="B285" s="91"/>
      <c r="C285" s="91"/>
      <c r="D285" s="2893" t="s">
        <v>662</v>
      </c>
      <c r="E285" s="2729"/>
      <c r="F285" s="2283"/>
      <c r="G285" s="2283"/>
      <c r="H285" s="2283"/>
      <c r="I285" s="2283"/>
      <c r="J285" s="2283"/>
      <c r="K285" s="2283"/>
      <c r="L285" s="2283"/>
      <c r="M285" s="2283"/>
      <c r="N285" s="2283"/>
      <c r="O285" s="2283"/>
      <c r="P285" s="8953" t="s">
        <v>742</v>
      </c>
      <c r="Q285" s="8953"/>
      <c r="R285" s="8953"/>
      <c r="S285" s="8953"/>
      <c r="T285" s="8953"/>
      <c r="U285" s="8953"/>
      <c r="V285" s="8953"/>
      <c r="W285" s="8953"/>
      <c r="X285" s="8953"/>
      <c r="Y285" s="8953"/>
      <c r="Z285" s="8953"/>
      <c r="AA285" s="8953"/>
      <c r="AB285" s="2283"/>
      <c r="AC285" s="2283"/>
      <c r="AD285" s="2283"/>
      <c r="AE285" s="2283"/>
      <c r="AF285" s="2283"/>
      <c r="AG285" s="2283"/>
      <c r="AH285" s="2283"/>
      <c r="AI285" s="2283"/>
      <c r="AJ285" s="2283"/>
      <c r="AK285" s="2283"/>
      <c r="AL285" s="2283"/>
      <c r="AM285" s="8954"/>
      <c r="AN285" s="8954"/>
      <c r="AO285" s="8954"/>
      <c r="AP285" s="2283"/>
      <c r="AQ285" s="2424" t="s">
        <v>759</v>
      </c>
      <c r="AR285" s="2424" t="s">
        <v>759</v>
      </c>
      <c r="AS285" s="2424" t="s">
        <v>759</v>
      </c>
      <c r="AT285" s="2424" t="s">
        <v>759</v>
      </c>
      <c r="AU285" s="2424" t="s">
        <v>759</v>
      </c>
      <c r="AV285" s="2283"/>
      <c r="AW285" s="2283"/>
      <c r="AX285" s="2283"/>
    </row>
    <row r="286" spans="1:50" ht="15" customHeight="1" x14ac:dyDescent="0.25">
      <c r="A286" s="91"/>
      <c r="B286" s="91"/>
      <c r="C286" s="91"/>
      <c r="D286" s="2894" t="s">
        <v>759</v>
      </c>
      <c r="E286" s="2895" t="s">
        <v>759</v>
      </c>
      <c r="F286" s="2424" t="s">
        <v>759</v>
      </c>
      <c r="G286" s="2424" t="s">
        <v>759</v>
      </c>
      <c r="H286" s="2424" t="s">
        <v>759</v>
      </c>
      <c r="I286" s="2424" t="s">
        <v>759</v>
      </c>
      <c r="J286" s="2424" t="s">
        <v>759</v>
      </c>
      <c r="K286" s="2424" t="s">
        <v>759</v>
      </c>
      <c r="L286" s="2424" t="s">
        <v>759</v>
      </c>
      <c r="M286" s="2424" t="s">
        <v>759</v>
      </c>
      <c r="N286" s="2424" t="s">
        <v>759</v>
      </c>
      <c r="O286" s="2424" t="s">
        <v>759</v>
      </c>
      <c r="P286" s="8953"/>
      <c r="Q286" s="8953"/>
      <c r="R286" s="8953"/>
      <c r="S286" s="8953"/>
      <c r="T286" s="8953"/>
      <c r="U286" s="8953"/>
      <c r="V286" s="8953"/>
      <c r="W286" s="8953"/>
      <c r="X286" s="8953"/>
      <c r="Y286" s="8953"/>
      <c r="Z286" s="8953"/>
      <c r="AA286" s="8953"/>
      <c r="AB286" s="2424" t="s">
        <v>759</v>
      </c>
      <c r="AC286" s="2424" t="s">
        <v>759</v>
      </c>
      <c r="AD286" s="2424" t="s">
        <v>759</v>
      </c>
      <c r="AE286" s="2424" t="s">
        <v>759</v>
      </c>
      <c r="AF286" s="2424" t="s">
        <v>759</v>
      </c>
      <c r="AG286" s="2424" t="s">
        <v>759</v>
      </c>
      <c r="AH286" s="8954"/>
      <c r="AI286" s="8954"/>
      <c r="AJ286" s="8954"/>
      <c r="AK286" s="8954"/>
      <c r="AL286" s="8954"/>
      <c r="AM286" s="8954"/>
      <c r="AN286" s="8954"/>
      <c r="AO286" s="8954"/>
      <c r="AP286" s="2283"/>
      <c r="AQ286" s="2283"/>
      <c r="AR286" s="2283"/>
      <c r="AS286" s="2283"/>
      <c r="AT286" s="2283"/>
      <c r="AU286" s="2283"/>
      <c r="AV286" s="2283"/>
      <c r="AW286" s="2283"/>
      <c r="AX286" s="2283"/>
    </row>
    <row r="287" spans="1:50" ht="15" customHeight="1" x14ac:dyDescent="0.25">
      <c r="A287" s="91"/>
      <c r="B287" s="91"/>
      <c r="C287" s="91"/>
      <c r="D287" s="2893" t="s">
        <v>663</v>
      </c>
      <c r="E287" s="2729"/>
      <c r="F287" s="2283"/>
      <c r="G287" s="2283"/>
      <c r="H287" s="2283"/>
      <c r="I287" s="2283"/>
      <c r="J287" s="2283"/>
      <c r="K287" s="2283"/>
      <c r="L287" s="2283"/>
      <c r="M287" s="2283"/>
      <c r="N287" s="2283"/>
      <c r="O287" s="2283"/>
      <c r="P287" s="8953"/>
      <c r="Q287" s="8953"/>
      <c r="R287" s="8953"/>
      <c r="S287" s="8953"/>
      <c r="T287" s="8953"/>
      <c r="U287" s="8953"/>
      <c r="V287" s="8953"/>
      <c r="W287" s="8953"/>
      <c r="X287" s="8953"/>
      <c r="Y287" s="8953"/>
      <c r="Z287" s="8953"/>
      <c r="AA287" s="8953"/>
      <c r="AB287" s="2283"/>
      <c r="AC287" s="2283"/>
      <c r="AD287" s="2283"/>
      <c r="AE287" s="2283"/>
      <c r="AF287" s="2283"/>
      <c r="AG287" s="2283"/>
      <c r="AH287" s="8954"/>
      <c r="AI287" s="8954"/>
      <c r="AJ287" s="8954"/>
      <c r="AK287" s="8954"/>
      <c r="AL287" s="8954"/>
      <c r="AM287" s="8954"/>
      <c r="AN287" s="8954"/>
      <c r="AO287" s="8954"/>
      <c r="AP287" s="2283"/>
      <c r="AQ287" s="2424" t="s">
        <v>759</v>
      </c>
      <c r="AR287" s="2424" t="s">
        <v>759</v>
      </c>
      <c r="AS287" s="2424" t="s">
        <v>759</v>
      </c>
      <c r="AT287" s="2424" t="s">
        <v>759</v>
      </c>
      <c r="AU287" s="2424" t="s">
        <v>759</v>
      </c>
      <c r="AV287" s="2283"/>
      <c r="AW287" s="2283"/>
      <c r="AX287" s="2283"/>
    </row>
    <row r="288" spans="1:50" ht="15" customHeight="1" x14ac:dyDescent="0.25">
      <c r="A288" s="91"/>
      <c r="B288" s="91"/>
      <c r="C288" s="91"/>
      <c r="D288" s="2894" t="s">
        <v>759</v>
      </c>
      <c r="E288" s="2895" t="s">
        <v>759</v>
      </c>
      <c r="F288" s="2424" t="s">
        <v>759</v>
      </c>
      <c r="G288" s="2424" t="s">
        <v>759</v>
      </c>
      <c r="H288" s="2424" t="s">
        <v>759</v>
      </c>
      <c r="I288" s="2424" t="s">
        <v>759</v>
      </c>
      <c r="J288" s="2424" t="s">
        <v>759</v>
      </c>
      <c r="K288" s="2424" t="s">
        <v>759</v>
      </c>
      <c r="L288" s="2424" t="s">
        <v>759</v>
      </c>
      <c r="M288" s="2424" t="s">
        <v>759</v>
      </c>
      <c r="N288" s="2424" t="s">
        <v>759</v>
      </c>
      <c r="O288" s="2424" t="s">
        <v>759</v>
      </c>
      <c r="P288" s="8953"/>
      <c r="Q288" s="8953"/>
      <c r="R288" s="8953"/>
      <c r="S288" s="8953"/>
      <c r="T288" s="8953"/>
      <c r="U288" s="8953"/>
      <c r="V288" s="8953"/>
      <c r="W288" s="8953"/>
      <c r="X288" s="8953"/>
      <c r="Y288" s="8953"/>
      <c r="Z288" s="8953"/>
      <c r="AA288" s="8953"/>
      <c r="AB288" s="2424" t="s">
        <v>759</v>
      </c>
      <c r="AC288" s="2424" t="s">
        <v>759</v>
      </c>
      <c r="AD288" s="2424" t="s">
        <v>759</v>
      </c>
      <c r="AE288" s="2424" t="s">
        <v>759</v>
      </c>
      <c r="AF288" s="2424" t="s">
        <v>759</v>
      </c>
      <c r="AG288" s="2424" t="s">
        <v>759</v>
      </c>
      <c r="AH288" s="8955"/>
      <c r="AI288" s="8955"/>
      <c r="AJ288" s="8955"/>
      <c r="AK288" s="8955"/>
      <c r="AL288" s="8955"/>
      <c r="AM288" s="8954"/>
      <c r="AN288" s="8954"/>
      <c r="AO288" s="8954"/>
      <c r="AP288" s="2283"/>
      <c r="AQ288" s="2283"/>
      <c r="AR288" s="2283"/>
      <c r="AS288" s="2283"/>
      <c r="AT288" s="2283"/>
      <c r="AU288" s="2283"/>
      <c r="AV288" s="2424" t="s">
        <v>759</v>
      </c>
      <c r="AW288" s="2424" t="s">
        <v>759</v>
      </c>
      <c r="AX288" s="2424" t="s">
        <v>759</v>
      </c>
    </row>
    <row r="289" spans="1:50" x14ac:dyDescent="0.25">
      <c r="A289" s="91"/>
      <c r="B289" s="91"/>
      <c r="C289" s="91"/>
      <c r="D289" s="2893" t="s">
        <v>664</v>
      </c>
      <c r="E289" s="2729"/>
      <c r="F289" s="2283"/>
      <c r="G289" s="2283"/>
      <c r="H289" s="2283"/>
      <c r="I289" s="2283"/>
      <c r="J289" s="2283"/>
      <c r="K289" s="2283"/>
      <c r="L289" s="2283"/>
      <c r="M289" s="2283"/>
      <c r="N289" s="2283"/>
      <c r="O289" s="2283"/>
      <c r="P289" s="2283"/>
      <c r="Q289" s="2283"/>
      <c r="R289" s="2283"/>
      <c r="S289" s="2283"/>
      <c r="T289" s="2283"/>
      <c r="U289" s="2283"/>
      <c r="V289" s="2283"/>
      <c r="W289" s="2283"/>
      <c r="X289" s="2283"/>
      <c r="Y289" s="2283"/>
      <c r="Z289" s="2283"/>
      <c r="AA289" s="2283"/>
      <c r="AB289" s="2283"/>
      <c r="AC289" s="2283"/>
      <c r="AD289" s="2283"/>
      <c r="AE289" s="2283"/>
      <c r="AF289" s="2283"/>
      <c r="AG289" s="2283"/>
      <c r="AH289" s="2424" t="s">
        <v>759</v>
      </c>
      <c r="AI289" s="2424" t="s">
        <v>759</v>
      </c>
      <c r="AJ289" s="2424" t="s">
        <v>759</v>
      </c>
      <c r="AK289" s="2424" t="s">
        <v>759</v>
      </c>
      <c r="AL289" s="2424" t="s">
        <v>759</v>
      </c>
      <c r="AM289" s="2424" t="s">
        <v>759</v>
      </c>
      <c r="AN289" s="2424" t="s">
        <v>759</v>
      </c>
      <c r="AO289" s="2424" t="s">
        <v>759</v>
      </c>
      <c r="AP289" s="2424" t="s">
        <v>759</v>
      </c>
      <c r="AQ289" s="2424" t="s">
        <v>759</v>
      </c>
      <c r="AR289" s="2424" t="s">
        <v>759</v>
      </c>
      <c r="AS289" s="2424" t="s">
        <v>759</v>
      </c>
      <c r="AT289" s="2424" t="s">
        <v>759</v>
      </c>
      <c r="AU289" s="2424" t="s">
        <v>759</v>
      </c>
      <c r="AV289" s="2283"/>
      <c r="AW289" s="2283"/>
      <c r="AX289" s="2283"/>
    </row>
    <row r="290" spans="1:50" x14ac:dyDescent="0.25">
      <c r="D290" s="2894" t="s">
        <v>759</v>
      </c>
      <c r="E290" s="2895" t="s">
        <v>759</v>
      </c>
      <c r="F290" s="2424" t="s">
        <v>759</v>
      </c>
      <c r="G290" s="2424" t="s">
        <v>759</v>
      </c>
      <c r="H290" s="2424" t="s">
        <v>759</v>
      </c>
      <c r="I290" s="2424" t="s">
        <v>759</v>
      </c>
      <c r="J290" s="2424" t="s">
        <v>759</v>
      </c>
      <c r="K290" s="2424" t="s">
        <v>759</v>
      </c>
      <c r="L290" s="2424" t="s">
        <v>759</v>
      </c>
      <c r="M290" s="2424" t="s">
        <v>759</v>
      </c>
      <c r="N290" s="2424" t="s">
        <v>759</v>
      </c>
      <c r="O290" s="2424" t="s">
        <v>759</v>
      </c>
      <c r="P290" s="2424" t="s">
        <v>759</v>
      </c>
      <c r="Q290" s="2424" t="s">
        <v>759</v>
      </c>
      <c r="R290" s="2424" t="s">
        <v>759</v>
      </c>
      <c r="S290" s="2424" t="s">
        <v>759</v>
      </c>
      <c r="T290" s="2424" t="s">
        <v>759</v>
      </c>
      <c r="U290" s="2424" t="s">
        <v>759</v>
      </c>
      <c r="V290" s="2424" t="s">
        <v>759</v>
      </c>
      <c r="W290" s="2424" t="s">
        <v>759</v>
      </c>
      <c r="X290" s="2424" t="s">
        <v>759</v>
      </c>
      <c r="Y290" s="2424" t="s">
        <v>759</v>
      </c>
      <c r="Z290" s="2424" t="s">
        <v>759</v>
      </c>
      <c r="AA290" s="2424" t="s">
        <v>759</v>
      </c>
      <c r="AB290" s="2424" t="s">
        <v>759</v>
      </c>
      <c r="AC290" s="2424" t="s">
        <v>759</v>
      </c>
      <c r="AD290" s="2424" t="s">
        <v>759</v>
      </c>
      <c r="AE290" s="2424" t="s">
        <v>759</v>
      </c>
      <c r="AF290" s="2424" t="s">
        <v>759</v>
      </c>
      <c r="AG290" s="2424" t="s">
        <v>759</v>
      </c>
      <c r="AH290" s="2283"/>
      <c r="AI290" s="2283"/>
      <c r="AJ290" s="2283"/>
      <c r="AK290" s="2283"/>
      <c r="AL290" s="2283"/>
      <c r="AM290" s="2283"/>
      <c r="AN290" s="2283"/>
      <c r="AO290" s="2283"/>
      <c r="AP290" s="2283"/>
      <c r="AQ290" s="2283"/>
      <c r="AR290" s="2283"/>
      <c r="AS290" s="2283"/>
      <c r="AT290" s="2283"/>
      <c r="AU290" s="2283"/>
    </row>
    <row r="291" spans="1:50" x14ac:dyDescent="0.25">
      <c r="D291" s="2729"/>
      <c r="E291" s="2729"/>
      <c r="F291" s="2283"/>
      <c r="G291" s="2283"/>
      <c r="H291" s="2283"/>
      <c r="I291" s="2283"/>
      <c r="J291" s="2283"/>
      <c r="K291" s="2283"/>
      <c r="L291" s="2283"/>
      <c r="M291" s="2283"/>
      <c r="N291" s="2283"/>
      <c r="O291" s="2283"/>
      <c r="P291" s="2283"/>
      <c r="Q291" s="2283"/>
      <c r="R291" s="2283"/>
      <c r="S291" s="2283" t="s">
        <v>743</v>
      </c>
      <c r="T291" s="2283"/>
      <c r="U291" s="2283"/>
      <c r="V291" s="2283"/>
      <c r="W291" s="2283"/>
      <c r="X291" s="2283"/>
      <c r="Y291" s="2283"/>
      <c r="Z291" s="2283"/>
      <c r="AA291" s="2283"/>
      <c r="AB291" s="2283"/>
      <c r="AC291" s="2283"/>
      <c r="AD291" s="2283"/>
      <c r="AE291" s="2283"/>
      <c r="AF291" s="2283"/>
      <c r="AG291" s="2283"/>
      <c r="AH291" s="2424" t="s">
        <v>759</v>
      </c>
      <c r="AI291" s="2424" t="s">
        <v>759</v>
      </c>
      <c r="AJ291" s="2424" t="s">
        <v>759</v>
      </c>
      <c r="AK291" s="2424" t="s">
        <v>759</v>
      </c>
      <c r="AL291" s="2424" t="s">
        <v>759</v>
      </c>
      <c r="AM291" s="2424" t="s">
        <v>759</v>
      </c>
      <c r="AN291" s="2424" t="s">
        <v>759</v>
      </c>
      <c r="AO291" s="2424" t="s">
        <v>759</v>
      </c>
      <c r="AP291" s="2424" t="s">
        <v>759</v>
      </c>
      <c r="AQ291" s="2424" t="s">
        <v>759</v>
      </c>
      <c r="AR291" s="2424" t="s">
        <v>759</v>
      </c>
      <c r="AS291" s="2424" t="s">
        <v>759</v>
      </c>
      <c r="AT291" s="2424" t="s">
        <v>759</v>
      </c>
      <c r="AU291" s="2283"/>
    </row>
    <row r="292" spans="1:50" x14ac:dyDescent="0.25">
      <c r="D292" s="8953"/>
      <c r="E292" s="8953"/>
      <c r="F292" s="8953"/>
      <c r="G292" s="8953"/>
      <c r="H292" s="8953"/>
      <c r="I292" s="8953"/>
      <c r="J292" s="8953"/>
      <c r="K292" s="8953"/>
      <c r="L292" s="8953"/>
      <c r="M292" s="8953"/>
      <c r="N292" s="8953"/>
      <c r="O292" s="8953"/>
      <c r="P292" s="2660" t="s">
        <v>759</v>
      </c>
      <c r="Q292" s="2451" t="s">
        <v>744</v>
      </c>
      <c r="R292" s="2283"/>
      <c r="S292" s="2283"/>
      <c r="T292" s="2283"/>
      <c r="U292" s="2283"/>
      <c r="V292" s="2661" t="s">
        <v>759</v>
      </c>
      <c r="W292" s="2283" t="s">
        <v>745</v>
      </c>
      <c r="X292" s="2283"/>
      <c r="Y292" s="2283"/>
      <c r="Z292" s="2283"/>
      <c r="AA292" s="2283"/>
      <c r="AB292" s="2662" t="s">
        <v>759</v>
      </c>
      <c r="AC292" s="2283" t="s">
        <v>746</v>
      </c>
      <c r="AD292" s="2283"/>
      <c r="AE292" s="2283"/>
      <c r="AF292" s="2283"/>
      <c r="AG292" s="2283"/>
      <c r="AH292" s="2663" t="s">
        <v>759</v>
      </c>
      <c r="AI292" s="2424" t="s">
        <v>759</v>
      </c>
      <c r="AJ292" s="2424" t="s">
        <v>759</v>
      </c>
      <c r="AK292" s="2424" t="s">
        <v>759</v>
      </c>
      <c r="AL292" s="2424" t="s">
        <v>759</v>
      </c>
      <c r="AM292" s="2424" t="s">
        <v>759</v>
      </c>
      <c r="AN292" s="2664" t="s">
        <v>759</v>
      </c>
      <c r="AO292" s="2664" t="s">
        <v>759</v>
      </c>
      <c r="AP292" s="2664" t="s">
        <v>759</v>
      </c>
      <c r="AQ292" s="2664" t="s">
        <v>759</v>
      </c>
      <c r="AR292" s="2424" t="s">
        <v>759</v>
      </c>
      <c r="AS292" s="2357" t="s">
        <v>759</v>
      </c>
      <c r="AT292" s="2424" t="s">
        <v>759</v>
      </c>
      <c r="AU292" s="2283"/>
    </row>
    <row r="293" spans="1:50" ht="86.25" x14ac:dyDescent="0.25">
      <c r="D293" s="8953"/>
      <c r="E293" s="8953"/>
      <c r="F293" s="8953"/>
      <c r="G293" s="8953"/>
      <c r="H293" s="8953"/>
      <c r="I293" s="8953"/>
      <c r="J293" s="8953"/>
      <c r="K293" s="8953"/>
      <c r="L293" s="8953"/>
      <c r="M293" s="8953"/>
      <c r="N293" s="8953"/>
      <c r="O293" s="8953"/>
      <c r="P293" s="2665" t="s">
        <v>759</v>
      </c>
      <c r="Q293" s="2666" t="s">
        <v>747</v>
      </c>
      <c r="R293" s="2357"/>
      <c r="S293" s="2357"/>
      <c r="T293" s="2667" t="s">
        <v>759</v>
      </c>
      <c r="U293" s="2283"/>
      <c r="V293" s="2668" t="s">
        <v>759</v>
      </c>
      <c r="W293" s="2663" t="s">
        <v>748</v>
      </c>
      <c r="X293" s="2663" t="s">
        <v>759</v>
      </c>
      <c r="Y293" s="2663" t="s">
        <v>759</v>
      </c>
      <c r="Z293" s="2663" t="s">
        <v>759</v>
      </c>
      <c r="AA293" s="2663" t="s">
        <v>759</v>
      </c>
      <c r="AB293" s="2669" t="s">
        <v>759</v>
      </c>
      <c r="AC293" s="2283" t="s">
        <v>749</v>
      </c>
      <c r="AD293" s="2283"/>
      <c r="AE293" s="2283"/>
      <c r="AF293" s="2283"/>
      <c r="AG293" s="2283"/>
      <c r="AH293" s="2357" t="s">
        <v>759</v>
      </c>
      <c r="AI293" s="2357" t="s">
        <v>759</v>
      </c>
      <c r="AJ293" s="2357" t="s">
        <v>759</v>
      </c>
      <c r="AK293" s="2357" t="s">
        <v>759</v>
      </c>
      <c r="AL293" s="2357" t="s">
        <v>759</v>
      </c>
      <c r="AM293" s="2370" t="s">
        <v>759</v>
      </c>
      <c r="AN293" s="2663" t="s">
        <v>759</v>
      </c>
      <c r="AO293" s="2663" t="s">
        <v>759</v>
      </c>
      <c r="AP293" s="2663" t="s">
        <v>759</v>
      </c>
      <c r="AQ293" s="2663" t="s">
        <v>759</v>
      </c>
      <c r="AR293" s="2663" t="s">
        <v>759</v>
      </c>
      <c r="AS293" s="2357" t="s">
        <v>759</v>
      </c>
      <c r="AT293" s="2424" t="s">
        <v>759</v>
      </c>
      <c r="AU293" s="2283"/>
    </row>
    <row r="294" spans="1:50" x14ac:dyDescent="0.25">
      <c r="D294" s="8953"/>
      <c r="E294" s="8953"/>
      <c r="F294" s="8953"/>
      <c r="G294" s="8953"/>
      <c r="H294" s="8953"/>
      <c r="I294" s="8953"/>
      <c r="J294" s="8953"/>
      <c r="K294" s="8953"/>
      <c r="L294" s="8953"/>
      <c r="M294" s="8953"/>
      <c r="N294" s="8953"/>
      <c r="O294" s="8953"/>
      <c r="P294" s="2424" t="s">
        <v>759</v>
      </c>
      <c r="Q294" s="2424" t="s">
        <v>759</v>
      </c>
      <c r="R294" s="2424" t="s">
        <v>759</v>
      </c>
      <c r="S294" s="2424" t="s">
        <v>759</v>
      </c>
      <c r="T294" s="2424" t="s">
        <v>759</v>
      </c>
      <c r="U294" s="2424" t="s">
        <v>759</v>
      </c>
      <c r="V294" s="2424" t="s">
        <v>759</v>
      </c>
      <c r="W294" s="2424" t="s">
        <v>759</v>
      </c>
      <c r="X294" s="2424" t="s">
        <v>759</v>
      </c>
      <c r="Y294" s="2424" t="s">
        <v>759</v>
      </c>
      <c r="Z294" s="2424" t="s">
        <v>759</v>
      </c>
      <c r="AA294" s="2424" t="s">
        <v>759</v>
      </c>
      <c r="AB294" s="2424" t="s">
        <v>759</v>
      </c>
      <c r="AC294" s="2424" t="s">
        <v>759</v>
      </c>
      <c r="AD294" s="2424" t="s">
        <v>759</v>
      </c>
      <c r="AE294" s="2424" t="s">
        <v>759</v>
      </c>
      <c r="AF294" s="2424" t="s">
        <v>759</v>
      </c>
      <c r="AG294" s="2424" t="s">
        <v>759</v>
      </c>
      <c r="AH294" s="2424" t="s">
        <v>759</v>
      </c>
      <c r="AI294" s="2424" t="s">
        <v>759</v>
      </c>
      <c r="AJ294" s="2424" t="s">
        <v>759</v>
      </c>
      <c r="AK294" s="2424" t="s">
        <v>759</v>
      </c>
      <c r="AL294" s="2424" t="s">
        <v>759</v>
      </c>
      <c r="AM294" s="2424" t="s">
        <v>759</v>
      </c>
      <c r="AN294" s="2424" t="s">
        <v>759</v>
      </c>
      <c r="AO294" s="2424" t="s">
        <v>759</v>
      </c>
      <c r="AP294" s="2424" t="s">
        <v>759</v>
      </c>
      <c r="AQ294" s="2424" t="s">
        <v>759</v>
      </c>
      <c r="AR294" s="2424" t="s">
        <v>759</v>
      </c>
      <c r="AS294" s="2424" t="s">
        <v>759</v>
      </c>
      <c r="AT294" s="2283"/>
      <c r="AU294" s="2283"/>
    </row>
    <row r="295" spans="1:50" x14ac:dyDescent="0.25">
      <c r="D295" s="8953"/>
      <c r="E295" s="8953"/>
      <c r="F295" s="8953"/>
      <c r="G295" s="8953"/>
      <c r="H295" s="8953"/>
      <c r="I295" s="8953"/>
      <c r="J295" s="8953"/>
      <c r="K295" s="8953"/>
      <c r="L295" s="8953"/>
      <c r="M295" s="8953"/>
      <c r="N295" s="8953"/>
      <c r="O295" s="8953"/>
      <c r="P295" s="2283"/>
      <c r="Q295" s="2283"/>
      <c r="R295" s="2283"/>
      <c r="S295" s="2283"/>
      <c r="T295" s="2283"/>
      <c r="U295" s="2283"/>
      <c r="V295" s="2283"/>
      <c r="W295" s="2283"/>
      <c r="X295" s="2283"/>
      <c r="Y295" s="2283"/>
      <c r="Z295" s="2283"/>
      <c r="AA295" s="2283"/>
      <c r="AB295" s="2283"/>
      <c r="AC295" s="2283"/>
      <c r="AD295" s="2283"/>
      <c r="AE295" s="2283"/>
      <c r="AF295" s="2283"/>
      <c r="AG295" s="2283"/>
      <c r="AH295" s="2283"/>
      <c r="AI295" s="2283"/>
      <c r="AJ295" s="2283"/>
      <c r="AK295" s="2283"/>
      <c r="AL295" s="2283"/>
      <c r="AM295" s="2283"/>
      <c r="AN295" s="2283"/>
      <c r="AO295" s="2283"/>
      <c r="AP295" s="2283"/>
      <c r="AQ295" s="2283"/>
      <c r="AR295" s="2283"/>
      <c r="AS295" s="2283"/>
      <c r="AT295" s="2283"/>
      <c r="AU295" s="2283"/>
    </row>
  </sheetData>
  <mergeCells count="67">
    <mergeCell ref="D292:O295"/>
    <mergeCell ref="AO265:AU265"/>
    <mergeCell ref="P285:AA288"/>
    <mergeCell ref="AM285:AO285"/>
    <mergeCell ref="AH286:AL286"/>
    <mergeCell ref="AM286:AO286"/>
    <mergeCell ref="AH287:AL287"/>
    <mergeCell ref="AM287:AO287"/>
    <mergeCell ref="AH288:AL288"/>
    <mergeCell ref="AM288:AO288"/>
    <mergeCell ref="F265:L265"/>
    <mergeCell ref="M265:S265"/>
    <mergeCell ref="T265:Z265"/>
    <mergeCell ref="AA265:AG265"/>
    <mergeCell ref="AH265:AN265"/>
    <mergeCell ref="B251:C251"/>
    <mergeCell ref="B252:C252"/>
    <mergeCell ref="D258:E258"/>
    <mergeCell ref="D260:E260"/>
    <mergeCell ref="AA264:AU264"/>
    <mergeCell ref="B250:C250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D219:E219"/>
    <mergeCell ref="AA221:AU221"/>
    <mergeCell ref="F222:L222"/>
    <mergeCell ref="M222:S222"/>
    <mergeCell ref="T222:Z222"/>
    <mergeCell ref="AA222:AG222"/>
    <mergeCell ref="AH222:AN222"/>
    <mergeCell ref="AO222:AU222"/>
    <mergeCell ref="B206:C206"/>
    <mergeCell ref="B207:C207"/>
    <mergeCell ref="B208:C208"/>
    <mergeCell ref="AA212:AU212"/>
    <mergeCell ref="F213:L213"/>
    <mergeCell ref="M213:S213"/>
    <mergeCell ref="T213:Z213"/>
    <mergeCell ref="AA213:AG213"/>
    <mergeCell ref="AH213:AN213"/>
    <mergeCell ref="AO213:AU213"/>
    <mergeCell ref="D11:E11"/>
    <mergeCell ref="D12:E12"/>
    <mergeCell ref="D14:E14"/>
    <mergeCell ref="AA21:AU21"/>
    <mergeCell ref="F23:L23"/>
    <mergeCell ref="M23:S23"/>
    <mergeCell ref="T23:Z23"/>
    <mergeCell ref="AA23:AG23"/>
    <mergeCell ref="AH23:AN23"/>
    <mergeCell ref="AO23:AU23"/>
    <mergeCell ref="D21:O21"/>
    <mergeCell ref="D10:E10"/>
    <mergeCell ref="D5:E5"/>
    <mergeCell ref="D6:E6"/>
    <mergeCell ref="D7:E7"/>
    <mergeCell ref="D8:E8"/>
    <mergeCell ref="D9:E9"/>
  </mergeCells>
  <phoneticPr fontId="45" type="noConversion"/>
  <printOptions horizontalCentered="1"/>
  <pageMargins left="0" right="0" top="0.19685039370078741" bottom="0.19685039370078741" header="0.11811023622047245" footer="0.11811023622047245"/>
  <pageSetup paperSize="9" scale="60" fitToHeight="0" orientation="landscape" r:id="rId1"/>
  <headerFooter>
    <oddFooter>&amp;REdition du &amp;D</oddFooter>
  </headerFooter>
  <rowBreaks count="4" manualBreakCount="4">
    <brk id="19" max="16383" man="1"/>
    <brk id="125" max="50" man="1"/>
    <brk id="220" max="16383" man="1"/>
    <brk id="263" max="16383" man="1"/>
  </rowBreaks>
  <colBreaks count="1" manualBreakCount="1">
    <brk id="47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D0C91-E427-438A-97AF-22B5578B2BB8}">
  <sheetPr codeName="Feuil5">
    <tabColor rgb="FFFF0000"/>
    <pageSetUpPr fitToPage="1"/>
  </sheetPr>
  <dimension ref="A1:AY291"/>
  <sheetViews>
    <sheetView view="pageBreakPreview" topLeftCell="A5" zoomScale="85" zoomScaleNormal="60" zoomScaleSheetLayoutView="85" workbookViewId="0">
      <pane xSplit="5" ySplit="21" topLeftCell="F119" activePane="bottomRight" state="frozen"/>
      <selection pane="topRight"/>
      <selection pane="bottomLeft"/>
      <selection pane="bottomRight" activeCell="AO133" sqref="AO133"/>
    </sheetView>
  </sheetViews>
  <sheetFormatPr baseColWidth="10" defaultColWidth="9.140625" defaultRowHeight="15" x14ac:dyDescent="0.25"/>
  <cols>
    <col min="1" max="1" width="5" style="2285" customWidth="1"/>
    <col min="2" max="2" width="3.85546875" style="2285" customWidth="1"/>
    <col min="3" max="3" width="5.5703125" style="2285" customWidth="1"/>
    <col min="4" max="4" width="20.140625" style="2896" customWidth="1"/>
    <col min="5" max="5" width="13.85546875" style="2896" customWidth="1"/>
    <col min="6" max="26" width="8.7109375" style="2285" customWidth="1"/>
    <col min="27" max="27" width="9.140625" style="2285" customWidth="1"/>
    <col min="28" max="47" width="8.7109375" style="2285" customWidth="1"/>
    <col min="48" max="49" width="7.5703125" style="2285" customWidth="1"/>
    <col min="50" max="50" width="9.85546875" style="2285" customWidth="1"/>
    <col min="51" max="16384" width="9.140625" style="2285"/>
  </cols>
  <sheetData>
    <row r="1" spans="1:51" x14ac:dyDescent="0.25">
      <c r="A1" s="5292"/>
      <c r="B1" s="5292"/>
      <c r="C1" s="5292"/>
      <c r="D1" s="5837"/>
      <c r="E1" s="5838"/>
      <c r="F1" s="5839"/>
      <c r="G1" s="6720">
        <f>F4+G4+H4+I4+J4+K4+L4+F5+G5+H5+I5+J5+K5+L5+F6+G6+H6+I6+J6+K6+L6</f>
        <v>582</v>
      </c>
      <c r="H1" s="6721">
        <f>F7+G7+H7+I7+J7</f>
        <v>158</v>
      </c>
      <c r="I1" s="5839"/>
      <c r="J1" s="5841">
        <f>F6+G6+H6+I6+J6</f>
        <v>457</v>
      </c>
      <c r="K1" s="5842"/>
      <c r="L1" s="5843">
        <f>K6+L6</f>
        <v>75</v>
      </c>
      <c r="M1" s="5844"/>
      <c r="N1" s="6720">
        <f>M4+N4+O4+P4+Q4+R4+S4+M5+N5+O5+P5+Q5+R5+S5+M6+N6+O6+P6+Q6+R6+S6</f>
        <v>577.5</v>
      </c>
      <c r="O1" s="6721">
        <f>M7+N7+O7+P7+Q7</f>
        <v>159</v>
      </c>
      <c r="P1" s="5844"/>
      <c r="Q1" s="5840">
        <f>M6+N6+O6+P6+Q6</f>
        <v>454.5</v>
      </c>
      <c r="R1" s="5842"/>
      <c r="S1" s="5843">
        <f>R6+S6</f>
        <v>73</v>
      </c>
      <c r="T1" s="5845"/>
      <c r="U1" s="6720">
        <f>T4+U4+V4+W4+X4+Y4+Z4+T5+U5+V5+W5+X5+Y5+Z5+T6+U6+V6+W6+X6+Y6+Z6</f>
        <v>575</v>
      </c>
      <c r="V1" s="6721">
        <f>T7+U7+V7+W7+X7</f>
        <v>163</v>
      </c>
      <c r="W1" s="5845"/>
      <c r="X1" s="5840">
        <f>T6+U6+V6+W6+X6</f>
        <v>455</v>
      </c>
      <c r="Y1" s="5846"/>
      <c r="Z1" s="5843">
        <f>Y6+Z6</f>
        <v>70</v>
      </c>
      <c r="AA1" s="5847"/>
      <c r="AB1" s="6720">
        <f>AA4+AB4+AC4+AD4+AE4+AF4+AG4+AA5+AB5+AC5+AD5+AE5+AF5+AG5+AA6+AB6+AC6+AD6+AE6+AF6+AG6</f>
        <v>550</v>
      </c>
      <c r="AC1" s="6722">
        <f>AA7+AB7+AC7+AD7+AE7</f>
        <v>148</v>
      </c>
      <c r="AD1" s="5847"/>
      <c r="AE1" s="5840">
        <f>AA6+AB6+AC6+AD6+AE6</f>
        <v>430</v>
      </c>
      <c r="AF1" s="5848"/>
      <c r="AG1" s="5843">
        <f>AF6+AG6</f>
        <v>70</v>
      </c>
      <c r="AH1" s="5849"/>
      <c r="AI1" s="6720">
        <f>AH4+AI4+AJ4+AK4+AL4+AM4+AN4+AH5+AI5+AJ5+AK5+AL5+AM5+AN5+AH6+AI6+AJ6+AK6+AL6+AM6+AN6</f>
        <v>518</v>
      </c>
      <c r="AJ1" s="6723">
        <f>AH7+AJ7+AK7+AL7</f>
        <v>116</v>
      </c>
      <c r="AK1" s="5849"/>
      <c r="AL1" s="5840">
        <f>AH6+AJ6+AK6+AL6</f>
        <v>357</v>
      </c>
      <c r="AM1" s="5850"/>
      <c r="AN1" s="5843">
        <f>AM6+AN6</f>
        <v>69</v>
      </c>
      <c r="AO1" s="5849"/>
      <c r="AP1" s="6720">
        <f>AO4+AP4+AQ4+AR4+AS4+AT4+AU4+AO5+AP5+AQ5+AR5+AS5+AT5+AU5+AO6+AP6+AQ6+AR6+AS6+AT6+AU6</f>
        <v>548</v>
      </c>
      <c r="AQ1" s="6723">
        <f>AO7+AP7+AQ7+AR7+AS7</f>
        <v>150</v>
      </c>
      <c r="AR1" s="5849"/>
      <c r="AS1" s="5840">
        <f>AO6+AP6+AQ6+AR6+AS6</f>
        <v>425</v>
      </c>
      <c r="AT1" s="5850"/>
      <c r="AU1" s="5843">
        <f>AT6+AU6</f>
        <v>73</v>
      </c>
      <c r="AV1" s="5286"/>
      <c r="AW1" s="5286"/>
      <c r="AX1" s="5869">
        <f>J1+Q1+X1+AE1+AL1+AS1</f>
        <v>2578.5</v>
      </c>
    </row>
    <row r="2" spans="1:51" ht="15" customHeight="1" x14ac:dyDescent="0.25">
      <c r="A2" s="6530" t="s">
        <v>889</v>
      </c>
      <c r="B2" s="5852" t="s">
        <v>2</v>
      </c>
      <c r="C2" s="5292"/>
      <c r="D2" s="5853" t="s">
        <v>3</v>
      </c>
      <c r="E2" s="6724" t="s">
        <v>4</v>
      </c>
      <c r="F2" s="6725">
        <f t="shared" ref="F2:AU2" si="0">COUNTIF(F26:F264,"GDC")</f>
        <v>0</v>
      </c>
      <c r="G2" s="6726">
        <f t="shared" si="0"/>
        <v>0</v>
      </c>
      <c r="H2" s="5405">
        <f t="shared" si="0"/>
        <v>0</v>
      </c>
      <c r="I2" s="5405">
        <f t="shared" si="0"/>
        <v>0</v>
      </c>
      <c r="J2" s="5405">
        <f t="shared" si="0"/>
        <v>0</v>
      </c>
      <c r="K2" s="6727">
        <f t="shared" si="0"/>
        <v>2</v>
      </c>
      <c r="L2" s="6728">
        <f t="shared" si="0"/>
        <v>2</v>
      </c>
      <c r="M2" s="6729">
        <f t="shared" si="0"/>
        <v>0</v>
      </c>
      <c r="N2" s="6725">
        <f t="shared" si="0"/>
        <v>0</v>
      </c>
      <c r="O2" s="6727">
        <f t="shared" si="0"/>
        <v>2</v>
      </c>
      <c r="P2" s="6727">
        <f t="shared" si="0"/>
        <v>2</v>
      </c>
      <c r="Q2" s="5405">
        <f t="shared" si="0"/>
        <v>0</v>
      </c>
      <c r="R2" s="5405">
        <f t="shared" si="0"/>
        <v>0</v>
      </c>
      <c r="S2" s="5406">
        <f t="shared" si="0"/>
        <v>0</v>
      </c>
      <c r="T2" s="5443">
        <f t="shared" si="0"/>
        <v>0</v>
      </c>
      <c r="U2" s="4921">
        <f t="shared" si="0"/>
        <v>0</v>
      </c>
      <c r="V2" s="5405">
        <f t="shared" si="0"/>
        <v>0</v>
      </c>
      <c r="W2" s="6727">
        <f t="shared" si="0"/>
        <v>2</v>
      </c>
      <c r="X2" s="6730">
        <f t="shared" si="0"/>
        <v>0</v>
      </c>
      <c r="Y2" s="5405">
        <f t="shared" si="0"/>
        <v>0</v>
      </c>
      <c r="Z2" s="5410">
        <f t="shared" si="0"/>
        <v>0</v>
      </c>
      <c r="AA2" s="6729">
        <f t="shared" si="0"/>
        <v>0</v>
      </c>
      <c r="AB2" s="6730">
        <f t="shared" si="0"/>
        <v>0</v>
      </c>
      <c r="AC2" s="5406">
        <f t="shared" si="0"/>
        <v>0</v>
      </c>
      <c r="AD2" s="5405">
        <f t="shared" si="0"/>
        <v>0</v>
      </c>
      <c r="AE2" s="4921">
        <f t="shared" si="0"/>
        <v>0</v>
      </c>
      <c r="AF2" s="5405">
        <f t="shared" si="0"/>
        <v>0</v>
      </c>
      <c r="AG2" s="5410">
        <f t="shared" si="0"/>
        <v>0</v>
      </c>
      <c r="AH2" s="6731">
        <f t="shared" si="0"/>
        <v>0</v>
      </c>
      <c r="AI2" s="6732">
        <f t="shared" si="0"/>
        <v>2</v>
      </c>
      <c r="AJ2" s="4921">
        <f t="shared" si="0"/>
        <v>0</v>
      </c>
      <c r="AK2" s="5405">
        <f t="shared" si="0"/>
        <v>0</v>
      </c>
      <c r="AL2" s="5405">
        <f t="shared" si="0"/>
        <v>0</v>
      </c>
      <c r="AM2" s="5405">
        <f t="shared" si="0"/>
        <v>0</v>
      </c>
      <c r="AN2" s="6733">
        <f t="shared" si="0"/>
        <v>2</v>
      </c>
      <c r="AO2" s="5443">
        <f t="shared" si="0"/>
        <v>0</v>
      </c>
      <c r="AP2" s="4921">
        <f t="shared" si="0"/>
        <v>0</v>
      </c>
      <c r="AQ2" s="6730">
        <f t="shared" si="0"/>
        <v>0</v>
      </c>
      <c r="AR2" s="5405">
        <f t="shared" si="0"/>
        <v>0</v>
      </c>
      <c r="AS2" s="5405">
        <f t="shared" si="0"/>
        <v>0</v>
      </c>
      <c r="AT2" s="6734">
        <f t="shared" si="0"/>
        <v>2</v>
      </c>
      <c r="AU2" s="6735">
        <f t="shared" si="0"/>
        <v>2</v>
      </c>
      <c r="AV2" s="5286"/>
      <c r="AW2" s="5286"/>
      <c r="AX2" s="5257"/>
    </row>
    <row r="3" spans="1:51" ht="15" customHeight="1" x14ac:dyDescent="0.25">
      <c r="A3" s="5292"/>
      <c r="B3" s="5292"/>
      <c r="C3" s="5292"/>
      <c r="D3" s="5860" t="s">
        <v>5</v>
      </c>
      <c r="E3" s="6736" t="s">
        <v>6</v>
      </c>
      <c r="F3" s="6524">
        <f t="shared" ref="F3:AU3" si="1">COUNTIF(F26:F264,"GDJ")</f>
        <v>0</v>
      </c>
      <c r="G3" s="6522">
        <f t="shared" si="1"/>
        <v>0</v>
      </c>
      <c r="H3" s="6522">
        <f t="shared" si="1"/>
        <v>0</v>
      </c>
      <c r="I3" s="6522">
        <f t="shared" si="1"/>
        <v>0</v>
      </c>
      <c r="J3" s="6522">
        <f t="shared" si="1"/>
        <v>0</v>
      </c>
      <c r="K3" s="6522">
        <f t="shared" si="1"/>
        <v>0</v>
      </c>
      <c r="L3" s="6523">
        <f t="shared" si="1"/>
        <v>0</v>
      </c>
      <c r="M3" s="6521">
        <f t="shared" si="1"/>
        <v>0</v>
      </c>
      <c r="N3" s="6524">
        <f t="shared" si="1"/>
        <v>0</v>
      </c>
      <c r="O3" s="6522">
        <f t="shared" si="1"/>
        <v>0</v>
      </c>
      <c r="P3" s="6522">
        <f t="shared" si="1"/>
        <v>0</v>
      </c>
      <c r="Q3" s="6522">
        <f t="shared" si="1"/>
        <v>0</v>
      </c>
      <c r="R3" s="6522">
        <f t="shared" si="1"/>
        <v>0</v>
      </c>
      <c r="S3" s="6523">
        <f t="shared" si="1"/>
        <v>0</v>
      </c>
      <c r="T3" s="6521">
        <f t="shared" si="1"/>
        <v>0</v>
      </c>
      <c r="U3" s="6524">
        <f t="shared" si="1"/>
        <v>0</v>
      </c>
      <c r="V3" s="6522">
        <f t="shared" si="1"/>
        <v>0</v>
      </c>
      <c r="W3" s="6522">
        <f t="shared" si="1"/>
        <v>0</v>
      </c>
      <c r="X3" s="6522">
        <f t="shared" si="1"/>
        <v>0</v>
      </c>
      <c r="Y3" s="6522">
        <f t="shared" si="1"/>
        <v>0</v>
      </c>
      <c r="Z3" s="6525">
        <f t="shared" si="1"/>
        <v>0</v>
      </c>
      <c r="AA3" s="6521">
        <f t="shared" si="1"/>
        <v>0</v>
      </c>
      <c r="AB3" s="6522">
        <f t="shared" si="1"/>
        <v>0</v>
      </c>
      <c r="AC3" s="6523">
        <f t="shared" si="1"/>
        <v>0</v>
      </c>
      <c r="AD3" s="6522">
        <f t="shared" si="1"/>
        <v>0</v>
      </c>
      <c r="AE3" s="6524">
        <f t="shared" si="1"/>
        <v>0</v>
      </c>
      <c r="AF3" s="6522">
        <f t="shared" si="1"/>
        <v>0</v>
      </c>
      <c r="AG3" s="6525">
        <f t="shared" si="1"/>
        <v>0</v>
      </c>
      <c r="AH3" s="6737">
        <f t="shared" si="1"/>
        <v>0</v>
      </c>
      <c r="AI3" s="6738">
        <f t="shared" si="1"/>
        <v>0</v>
      </c>
      <c r="AJ3" s="6524">
        <f t="shared" si="1"/>
        <v>0</v>
      </c>
      <c r="AK3" s="6522">
        <f t="shared" si="1"/>
        <v>0</v>
      </c>
      <c r="AL3" s="6522">
        <f t="shared" si="1"/>
        <v>0</v>
      </c>
      <c r="AM3" s="6522">
        <f t="shared" si="1"/>
        <v>0</v>
      </c>
      <c r="AN3" s="6523">
        <f t="shared" si="1"/>
        <v>0</v>
      </c>
      <c r="AO3" s="6521">
        <f t="shared" si="1"/>
        <v>0</v>
      </c>
      <c r="AP3" s="6524">
        <f t="shared" si="1"/>
        <v>0</v>
      </c>
      <c r="AQ3" s="6522">
        <f t="shared" si="1"/>
        <v>0</v>
      </c>
      <c r="AR3" s="6522">
        <f t="shared" si="1"/>
        <v>0</v>
      </c>
      <c r="AS3" s="6522">
        <f t="shared" si="1"/>
        <v>0</v>
      </c>
      <c r="AT3" s="6522">
        <f t="shared" si="1"/>
        <v>0</v>
      </c>
      <c r="AU3" s="6525">
        <f t="shared" si="1"/>
        <v>0</v>
      </c>
      <c r="AV3" s="5286"/>
      <c r="AW3" s="5286"/>
      <c r="AX3" s="5257"/>
      <c r="AY3" s="4070">
        <f>AY19-AX1</f>
        <v>136.5</v>
      </c>
    </row>
    <row r="4" spans="1:51" ht="15" customHeight="1" x14ac:dyDescent="0.25">
      <c r="A4" s="5292"/>
      <c r="B4" s="5292"/>
      <c r="C4" s="5292"/>
      <c r="D4" s="5867" t="s">
        <v>5</v>
      </c>
      <c r="E4" s="6739" t="s">
        <v>4</v>
      </c>
      <c r="F4" s="6740">
        <f t="shared" ref="F4:AU4" si="2">COUNTIF(F26:F264,"GD")</f>
        <v>2</v>
      </c>
      <c r="G4" s="6741">
        <f t="shared" si="2"/>
        <v>2</v>
      </c>
      <c r="H4" s="6741">
        <f t="shared" si="2"/>
        <v>2</v>
      </c>
      <c r="I4" s="6741">
        <f t="shared" si="2"/>
        <v>2</v>
      </c>
      <c r="J4" s="6741">
        <f t="shared" si="2"/>
        <v>0</v>
      </c>
      <c r="K4" s="6741">
        <f t="shared" si="2"/>
        <v>0</v>
      </c>
      <c r="L4" s="6742">
        <f t="shared" si="2"/>
        <v>0</v>
      </c>
      <c r="M4" s="6743">
        <f t="shared" si="2"/>
        <v>2</v>
      </c>
      <c r="N4" s="6744">
        <f t="shared" si="2"/>
        <v>2</v>
      </c>
      <c r="O4" s="6741">
        <f t="shared" si="2"/>
        <v>2</v>
      </c>
      <c r="P4" s="6741">
        <f t="shared" si="2"/>
        <v>2</v>
      </c>
      <c r="Q4" s="6741">
        <f t="shared" si="2"/>
        <v>0</v>
      </c>
      <c r="R4" s="6741">
        <f t="shared" si="2"/>
        <v>0</v>
      </c>
      <c r="S4" s="6742">
        <f t="shared" si="2"/>
        <v>0</v>
      </c>
      <c r="T4" s="6745">
        <f t="shared" si="2"/>
        <v>2</v>
      </c>
      <c r="U4" s="6740">
        <f t="shared" si="2"/>
        <v>2</v>
      </c>
      <c r="V4" s="6741">
        <f t="shared" si="2"/>
        <v>2</v>
      </c>
      <c r="W4" s="6741">
        <f t="shared" si="2"/>
        <v>2</v>
      </c>
      <c r="X4" s="6741">
        <f t="shared" si="2"/>
        <v>0</v>
      </c>
      <c r="Y4" s="6741">
        <f t="shared" si="2"/>
        <v>0</v>
      </c>
      <c r="Z4" s="6746">
        <f t="shared" si="2"/>
        <v>0</v>
      </c>
      <c r="AA4" s="6745">
        <f t="shared" si="2"/>
        <v>2</v>
      </c>
      <c r="AB4" s="6741">
        <f t="shared" si="2"/>
        <v>2</v>
      </c>
      <c r="AC4" s="6742">
        <f t="shared" si="2"/>
        <v>2</v>
      </c>
      <c r="AD4" s="6741">
        <f t="shared" si="2"/>
        <v>2</v>
      </c>
      <c r="AE4" s="6740">
        <f t="shared" si="2"/>
        <v>0</v>
      </c>
      <c r="AF4" s="6741">
        <f t="shared" si="2"/>
        <v>0</v>
      </c>
      <c r="AG4" s="6746">
        <f t="shared" si="2"/>
        <v>0</v>
      </c>
      <c r="AH4" s="6747">
        <f t="shared" si="2"/>
        <v>2</v>
      </c>
      <c r="AI4" s="6748">
        <f t="shared" si="2"/>
        <v>2</v>
      </c>
      <c r="AJ4" s="6740">
        <f t="shared" si="2"/>
        <v>2</v>
      </c>
      <c r="AK4" s="6741">
        <f t="shared" si="2"/>
        <v>2</v>
      </c>
      <c r="AL4" s="6741">
        <f t="shared" si="2"/>
        <v>0</v>
      </c>
      <c r="AM4" s="6741">
        <f t="shared" si="2"/>
        <v>0</v>
      </c>
      <c r="AN4" s="6742">
        <f t="shared" si="2"/>
        <v>0</v>
      </c>
      <c r="AO4" s="6745">
        <f t="shared" si="2"/>
        <v>2</v>
      </c>
      <c r="AP4" s="6740">
        <f t="shared" si="2"/>
        <v>2</v>
      </c>
      <c r="AQ4" s="6741">
        <f t="shared" si="2"/>
        <v>2</v>
      </c>
      <c r="AR4" s="6741">
        <f t="shared" si="2"/>
        <v>2</v>
      </c>
      <c r="AS4" s="6741">
        <f t="shared" si="2"/>
        <v>0</v>
      </c>
      <c r="AT4" s="6741">
        <f t="shared" si="2"/>
        <v>0</v>
      </c>
      <c r="AU4" s="6746">
        <f t="shared" si="2"/>
        <v>0</v>
      </c>
      <c r="AV4" s="5286"/>
      <c r="AW4" s="5286"/>
      <c r="AX4" s="5257"/>
    </row>
    <row r="5" spans="1:51" ht="15" customHeight="1" thickBot="1" x14ac:dyDescent="0.3">
      <c r="A5" s="5292"/>
      <c r="B5" s="5292"/>
      <c r="C5" s="5292"/>
      <c r="D5" s="9001" t="s">
        <v>7</v>
      </c>
      <c r="E5" s="9002"/>
      <c r="F5" s="6749">
        <f t="shared" ref="F5:AU5" si="3">COUNTIF(F26:F264,"PN")</f>
        <v>6</v>
      </c>
      <c r="G5" s="6750">
        <f t="shared" si="3"/>
        <v>6</v>
      </c>
      <c r="H5" s="6750">
        <f t="shared" si="3"/>
        <v>6</v>
      </c>
      <c r="I5" s="6750">
        <f t="shared" si="3"/>
        <v>6</v>
      </c>
      <c r="J5" s="6750">
        <f t="shared" si="3"/>
        <v>6</v>
      </c>
      <c r="K5" s="6750">
        <f t="shared" si="3"/>
        <v>6</v>
      </c>
      <c r="L5" s="6751">
        <f t="shared" si="3"/>
        <v>6</v>
      </c>
      <c r="M5" s="6752">
        <f t="shared" si="3"/>
        <v>6</v>
      </c>
      <c r="N5" s="6749">
        <f t="shared" si="3"/>
        <v>6</v>
      </c>
      <c r="O5" s="6750">
        <f t="shared" si="3"/>
        <v>6</v>
      </c>
      <c r="P5" s="6750">
        <f t="shared" si="3"/>
        <v>6</v>
      </c>
      <c r="Q5" s="6750">
        <f t="shared" si="3"/>
        <v>6</v>
      </c>
      <c r="R5" s="6750">
        <f t="shared" si="3"/>
        <v>6</v>
      </c>
      <c r="S5" s="6751">
        <f t="shared" si="3"/>
        <v>6</v>
      </c>
      <c r="T5" s="6752">
        <f t="shared" si="3"/>
        <v>6</v>
      </c>
      <c r="U5" s="6749">
        <f t="shared" si="3"/>
        <v>6</v>
      </c>
      <c r="V5" s="6750">
        <f t="shared" si="3"/>
        <v>6</v>
      </c>
      <c r="W5" s="6750">
        <f t="shared" si="3"/>
        <v>6</v>
      </c>
      <c r="X5" s="6750">
        <f t="shared" si="3"/>
        <v>6</v>
      </c>
      <c r="Y5" s="6750">
        <f t="shared" si="3"/>
        <v>6</v>
      </c>
      <c r="Z5" s="6753">
        <f t="shared" si="3"/>
        <v>6</v>
      </c>
      <c r="AA5" s="6752">
        <f t="shared" si="3"/>
        <v>6</v>
      </c>
      <c r="AB5" s="6750">
        <f t="shared" si="3"/>
        <v>6</v>
      </c>
      <c r="AC5" s="6751">
        <f t="shared" si="3"/>
        <v>6</v>
      </c>
      <c r="AD5" s="6750">
        <f t="shared" si="3"/>
        <v>6</v>
      </c>
      <c r="AE5" s="6749">
        <f t="shared" si="3"/>
        <v>6</v>
      </c>
      <c r="AF5" s="6750">
        <f t="shared" si="3"/>
        <v>6</v>
      </c>
      <c r="AG5" s="6753">
        <f t="shared" si="3"/>
        <v>6</v>
      </c>
      <c r="AH5" s="6754">
        <f t="shared" si="3"/>
        <v>6</v>
      </c>
      <c r="AI5" s="6755">
        <f t="shared" si="3"/>
        <v>6</v>
      </c>
      <c r="AJ5" s="6749">
        <f t="shared" si="3"/>
        <v>6</v>
      </c>
      <c r="AK5" s="6750">
        <f t="shared" si="3"/>
        <v>6</v>
      </c>
      <c r="AL5" s="6750">
        <f t="shared" si="3"/>
        <v>6</v>
      </c>
      <c r="AM5" s="6750">
        <f t="shared" si="3"/>
        <v>6</v>
      </c>
      <c r="AN5" s="6751">
        <f t="shared" si="3"/>
        <v>6</v>
      </c>
      <c r="AO5" s="6752">
        <f t="shared" si="3"/>
        <v>6</v>
      </c>
      <c r="AP5" s="6749">
        <f t="shared" si="3"/>
        <v>6</v>
      </c>
      <c r="AQ5" s="6750">
        <f t="shared" si="3"/>
        <v>6</v>
      </c>
      <c r="AR5" s="6750">
        <f t="shared" si="3"/>
        <v>6</v>
      </c>
      <c r="AS5" s="6750">
        <f t="shared" si="3"/>
        <v>6</v>
      </c>
      <c r="AT5" s="6750">
        <f t="shared" si="3"/>
        <v>6</v>
      </c>
      <c r="AU5" s="6753">
        <f t="shared" si="3"/>
        <v>6</v>
      </c>
      <c r="AV5" s="5286" t="s">
        <v>36</v>
      </c>
      <c r="AW5" s="5286" t="s">
        <v>37</v>
      </c>
      <c r="AX5" s="5257"/>
    </row>
    <row r="6" spans="1:51" ht="15" customHeight="1" thickBot="1" x14ac:dyDescent="0.3">
      <c r="A6" s="5292"/>
      <c r="B6" s="5292"/>
      <c r="C6" s="5292"/>
      <c r="D6" s="9003" t="s">
        <v>8</v>
      </c>
      <c r="E6" s="9004"/>
      <c r="F6" s="6756">
        <f t="shared" ref="F6:AU6" si="4">SUM(F200+F209+F222+F228+F249+F274)</f>
        <v>88.5</v>
      </c>
      <c r="G6" s="6757">
        <f t="shared" si="4"/>
        <v>94</v>
      </c>
      <c r="H6" s="6757">
        <f t="shared" si="4"/>
        <v>93.5</v>
      </c>
      <c r="I6" s="6757">
        <f t="shared" si="4"/>
        <v>90.5</v>
      </c>
      <c r="J6" s="6757">
        <f t="shared" si="4"/>
        <v>90.5</v>
      </c>
      <c r="K6" s="6758">
        <f t="shared" si="4"/>
        <v>42</v>
      </c>
      <c r="L6" s="6759">
        <f t="shared" si="4"/>
        <v>33</v>
      </c>
      <c r="M6" s="6760">
        <f t="shared" si="4"/>
        <v>91.5</v>
      </c>
      <c r="N6" s="6761">
        <f t="shared" si="4"/>
        <v>92</v>
      </c>
      <c r="O6" s="6762">
        <f t="shared" si="4"/>
        <v>87.5</v>
      </c>
      <c r="P6" s="6762">
        <f t="shared" si="4"/>
        <v>91</v>
      </c>
      <c r="Q6" s="6762">
        <f t="shared" si="4"/>
        <v>92.5</v>
      </c>
      <c r="R6" s="6763">
        <f t="shared" si="4"/>
        <v>41</v>
      </c>
      <c r="S6" s="6764">
        <f t="shared" si="4"/>
        <v>32</v>
      </c>
      <c r="T6" s="6760">
        <f t="shared" si="4"/>
        <v>92</v>
      </c>
      <c r="U6" s="6761">
        <f t="shared" si="4"/>
        <v>91</v>
      </c>
      <c r="V6" s="6762">
        <f t="shared" si="4"/>
        <v>90</v>
      </c>
      <c r="W6" s="6762">
        <f t="shared" si="4"/>
        <v>89</v>
      </c>
      <c r="X6" s="6762">
        <f t="shared" si="4"/>
        <v>93</v>
      </c>
      <c r="Y6" s="6763">
        <f t="shared" si="4"/>
        <v>40</v>
      </c>
      <c r="Z6" s="6764">
        <f t="shared" si="4"/>
        <v>30</v>
      </c>
      <c r="AA6" s="6760">
        <f t="shared" si="4"/>
        <v>86</v>
      </c>
      <c r="AB6" s="6762">
        <f t="shared" si="4"/>
        <v>85.5</v>
      </c>
      <c r="AC6" s="6765">
        <f t="shared" si="4"/>
        <v>88.5</v>
      </c>
      <c r="AD6" s="6762">
        <f t="shared" si="4"/>
        <v>85</v>
      </c>
      <c r="AE6" s="6761">
        <f t="shared" si="4"/>
        <v>85</v>
      </c>
      <c r="AF6" s="6763">
        <f t="shared" si="4"/>
        <v>40</v>
      </c>
      <c r="AG6" s="6764">
        <f t="shared" si="4"/>
        <v>30</v>
      </c>
      <c r="AH6" s="6766">
        <f t="shared" si="4"/>
        <v>88</v>
      </c>
      <c r="AI6" s="6767">
        <f t="shared" si="4"/>
        <v>42</v>
      </c>
      <c r="AJ6" s="6761">
        <f t="shared" si="4"/>
        <v>93</v>
      </c>
      <c r="AK6" s="6762">
        <f t="shared" si="4"/>
        <v>89</v>
      </c>
      <c r="AL6" s="6762">
        <f t="shared" si="4"/>
        <v>87</v>
      </c>
      <c r="AM6" s="6763">
        <f t="shared" si="4"/>
        <v>39</v>
      </c>
      <c r="AN6" s="6764">
        <f t="shared" si="4"/>
        <v>30</v>
      </c>
      <c r="AO6" s="6768">
        <f t="shared" si="4"/>
        <v>84</v>
      </c>
      <c r="AP6" s="6769">
        <f t="shared" si="4"/>
        <v>82.5</v>
      </c>
      <c r="AQ6" s="6762">
        <f t="shared" si="4"/>
        <v>86.5</v>
      </c>
      <c r="AR6" s="6762">
        <f t="shared" si="4"/>
        <v>86</v>
      </c>
      <c r="AS6" s="6762">
        <f t="shared" si="4"/>
        <v>86</v>
      </c>
      <c r="AT6" s="6763">
        <f t="shared" si="4"/>
        <v>41</v>
      </c>
      <c r="AU6" s="6770">
        <f t="shared" si="4"/>
        <v>32</v>
      </c>
      <c r="AV6" s="5869">
        <f>K6+R6+Y6+AF6+AM6+AT6</f>
        <v>243</v>
      </c>
      <c r="AW6" s="5869">
        <f>L6+S6+Z6+AG6+AN6+AU6</f>
        <v>187</v>
      </c>
      <c r="AX6" s="5257"/>
    </row>
    <row r="7" spans="1:51" ht="15" customHeight="1" x14ac:dyDescent="0.25">
      <c r="A7" s="5292"/>
      <c r="B7" s="5292"/>
      <c r="C7" s="5292"/>
      <c r="D7" s="9005" t="s">
        <v>9</v>
      </c>
      <c r="E7" s="9006"/>
      <c r="F7" s="5871">
        <f t="shared" ref="F7:AU7" si="5">COUNTIF(F26:F264,"1A")+COUNTIF(F26:F264,"A12")+COUNTIF(F26:F264,"A8")+COUNTIF(F26:F264,"A6")</f>
        <v>31</v>
      </c>
      <c r="G7" s="5871">
        <f t="shared" si="5"/>
        <v>33</v>
      </c>
      <c r="H7" s="5871">
        <f t="shared" si="5"/>
        <v>32</v>
      </c>
      <c r="I7" s="5871">
        <f t="shared" si="5"/>
        <v>31</v>
      </c>
      <c r="J7" s="5871">
        <f t="shared" si="5"/>
        <v>31</v>
      </c>
      <c r="K7" s="5871">
        <f t="shared" si="5"/>
        <v>20</v>
      </c>
      <c r="L7" s="5872">
        <f t="shared" si="5"/>
        <v>16</v>
      </c>
      <c r="M7" s="5870">
        <f t="shared" si="5"/>
        <v>32</v>
      </c>
      <c r="N7" s="5871">
        <f t="shared" si="5"/>
        <v>33</v>
      </c>
      <c r="O7" s="5871">
        <f t="shared" si="5"/>
        <v>31</v>
      </c>
      <c r="P7" s="5871">
        <f t="shared" si="5"/>
        <v>31</v>
      </c>
      <c r="Q7" s="5871">
        <f t="shared" si="5"/>
        <v>32</v>
      </c>
      <c r="R7" s="5871">
        <f t="shared" si="5"/>
        <v>19</v>
      </c>
      <c r="S7" s="5872">
        <f t="shared" si="5"/>
        <v>16</v>
      </c>
      <c r="T7" s="5870">
        <f t="shared" si="5"/>
        <v>33</v>
      </c>
      <c r="U7" s="5871">
        <f t="shared" si="5"/>
        <v>33</v>
      </c>
      <c r="V7" s="5871">
        <f t="shared" si="5"/>
        <v>32</v>
      </c>
      <c r="W7" s="5871">
        <f t="shared" si="5"/>
        <v>32</v>
      </c>
      <c r="X7" s="5871">
        <f t="shared" si="5"/>
        <v>33</v>
      </c>
      <c r="Y7" s="5871">
        <f t="shared" si="5"/>
        <v>21</v>
      </c>
      <c r="Z7" s="5872">
        <f t="shared" si="5"/>
        <v>15</v>
      </c>
      <c r="AA7" s="5870">
        <f t="shared" si="5"/>
        <v>29</v>
      </c>
      <c r="AB7" s="5871">
        <f t="shared" si="5"/>
        <v>29</v>
      </c>
      <c r="AC7" s="5872">
        <f t="shared" si="5"/>
        <v>30</v>
      </c>
      <c r="AD7" s="5873">
        <f t="shared" si="5"/>
        <v>29</v>
      </c>
      <c r="AE7" s="5871">
        <f t="shared" si="5"/>
        <v>31</v>
      </c>
      <c r="AF7" s="5871">
        <f t="shared" si="5"/>
        <v>19</v>
      </c>
      <c r="AG7" s="5874">
        <f t="shared" si="5"/>
        <v>15</v>
      </c>
      <c r="AH7" s="5872">
        <f t="shared" si="5"/>
        <v>28</v>
      </c>
      <c r="AI7" s="6771">
        <f t="shared" si="5"/>
        <v>20</v>
      </c>
      <c r="AJ7" s="5871">
        <f t="shared" si="5"/>
        <v>31</v>
      </c>
      <c r="AK7" s="5871">
        <f t="shared" si="5"/>
        <v>29</v>
      </c>
      <c r="AL7" s="5871">
        <f t="shared" si="5"/>
        <v>28</v>
      </c>
      <c r="AM7" s="5871">
        <f t="shared" si="5"/>
        <v>19</v>
      </c>
      <c r="AN7" s="5872">
        <f t="shared" si="5"/>
        <v>15</v>
      </c>
      <c r="AO7" s="6772">
        <f t="shared" si="5"/>
        <v>30</v>
      </c>
      <c r="AP7" s="6773">
        <f t="shared" si="5"/>
        <v>29</v>
      </c>
      <c r="AQ7" s="6773">
        <f t="shared" si="5"/>
        <v>31</v>
      </c>
      <c r="AR7" s="6773">
        <f t="shared" si="5"/>
        <v>30</v>
      </c>
      <c r="AS7" s="6773">
        <f t="shared" si="5"/>
        <v>30</v>
      </c>
      <c r="AT7" s="6773">
        <f t="shared" si="5"/>
        <v>20</v>
      </c>
      <c r="AU7" s="6774">
        <f t="shared" si="5"/>
        <v>16</v>
      </c>
      <c r="AV7" s="5851">
        <f>K7+R7+Y7+AF7+AM7+AT7</f>
        <v>118</v>
      </c>
      <c r="AW7" s="5851">
        <f>L7+S7+Z7+AG7+AN7+AU7</f>
        <v>93</v>
      </c>
      <c r="AX7" s="5257"/>
    </row>
    <row r="8" spans="1:51" ht="15" customHeight="1" x14ac:dyDescent="0.25">
      <c r="A8" s="5292"/>
      <c r="B8" s="5292"/>
      <c r="C8" s="5292"/>
      <c r="D8" s="9007" t="s">
        <v>10</v>
      </c>
      <c r="E8" s="9008"/>
      <c r="F8" s="6775">
        <f t="shared" ref="F8:AU8" si="6">COUNTIF(F26:F264,"1V")+F209</f>
        <v>17.5</v>
      </c>
      <c r="G8" s="5877">
        <f t="shared" si="6"/>
        <v>18</v>
      </c>
      <c r="H8" s="5877">
        <f t="shared" si="6"/>
        <v>14.5</v>
      </c>
      <c r="I8" s="5877">
        <f t="shared" si="6"/>
        <v>16.5</v>
      </c>
      <c r="J8" s="5877">
        <f t="shared" si="6"/>
        <v>17.5</v>
      </c>
      <c r="K8" s="5877">
        <f t="shared" si="6"/>
        <v>2</v>
      </c>
      <c r="L8" s="5878">
        <f t="shared" si="6"/>
        <v>0</v>
      </c>
      <c r="M8" s="5879">
        <f t="shared" si="6"/>
        <v>20.5</v>
      </c>
      <c r="N8" s="6409">
        <f t="shared" si="6"/>
        <v>17</v>
      </c>
      <c r="O8" s="5882">
        <f t="shared" si="6"/>
        <v>18.5</v>
      </c>
      <c r="P8" s="5882">
        <f t="shared" si="6"/>
        <v>20</v>
      </c>
      <c r="Q8" s="5882">
        <f t="shared" si="6"/>
        <v>18.5</v>
      </c>
      <c r="R8" s="5882">
        <f t="shared" si="6"/>
        <v>3</v>
      </c>
      <c r="S8" s="5883">
        <f t="shared" si="6"/>
        <v>0</v>
      </c>
      <c r="T8" s="5879">
        <f t="shared" si="6"/>
        <v>19</v>
      </c>
      <c r="U8" s="6409">
        <f t="shared" si="6"/>
        <v>16</v>
      </c>
      <c r="V8" s="5882">
        <f t="shared" si="6"/>
        <v>16</v>
      </c>
      <c r="W8" s="5882">
        <f t="shared" si="6"/>
        <v>15</v>
      </c>
      <c r="X8" s="5882">
        <f t="shared" si="6"/>
        <v>20</v>
      </c>
      <c r="Y8" s="5882">
        <f t="shared" si="6"/>
        <v>2</v>
      </c>
      <c r="Z8" s="5884">
        <f t="shared" si="6"/>
        <v>0</v>
      </c>
      <c r="AA8" s="6409">
        <f t="shared" si="6"/>
        <v>16</v>
      </c>
      <c r="AB8" s="5882">
        <f t="shared" si="6"/>
        <v>14.5</v>
      </c>
      <c r="AC8" s="5883">
        <f t="shared" si="6"/>
        <v>16.5</v>
      </c>
      <c r="AD8" s="5882">
        <f t="shared" si="6"/>
        <v>17</v>
      </c>
      <c r="AE8" s="6409">
        <f t="shared" si="6"/>
        <v>18</v>
      </c>
      <c r="AF8" s="5882">
        <f t="shared" si="6"/>
        <v>2</v>
      </c>
      <c r="AG8" s="5884">
        <f t="shared" si="6"/>
        <v>0</v>
      </c>
      <c r="AH8" s="6454">
        <f t="shared" si="6"/>
        <v>15</v>
      </c>
      <c r="AI8" s="6776">
        <f t="shared" si="6"/>
        <v>2</v>
      </c>
      <c r="AJ8" s="6409">
        <f t="shared" si="6"/>
        <v>17</v>
      </c>
      <c r="AK8" s="5882">
        <f t="shared" si="6"/>
        <v>15</v>
      </c>
      <c r="AL8" s="5882">
        <f t="shared" si="6"/>
        <v>16</v>
      </c>
      <c r="AM8" s="5882">
        <f t="shared" si="6"/>
        <v>2</v>
      </c>
      <c r="AN8" s="5883">
        <f t="shared" si="6"/>
        <v>0</v>
      </c>
      <c r="AO8" s="5879">
        <f t="shared" si="6"/>
        <v>14</v>
      </c>
      <c r="AP8" s="6409">
        <f t="shared" si="6"/>
        <v>13.5</v>
      </c>
      <c r="AQ8" s="5882">
        <f t="shared" si="6"/>
        <v>12.5</v>
      </c>
      <c r="AR8" s="5882">
        <f t="shared" si="6"/>
        <v>12</v>
      </c>
      <c r="AS8" s="5882">
        <f t="shared" si="6"/>
        <v>14</v>
      </c>
      <c r="AT8" s="5882">
        <f t="shared" si="6"/>
        <v>2</v>
      </c>
      <c r="AU8" s="5884">
        <f t="shared" si="6"/>
        <v>0</v>
      </c>
      <c r="AV8" s="5286"/>
      <c r="AW8" s="5286"/>
      <c r="AX8" s="5257"/>
    </row>
    <row r="9" spans="1:51" ht="15" customHeight="1" x14ac:dyDescent="0.25">
      <c r="A9" s="5292"/>
      <c r="B9" s="5292"/>
      <c r="C9" s="5292"/>
      <c r="D9" s="9009" t="s">
        <v>11</v>
      </c>
      <c r="E9" s="9010"/>
      <c r="F9" s="5888">
        <f t="shared" ref="F9:AU9" si="7">COUNTIF(F26:F264,"1B")+COUNTIF(F26:F264,"B8")+COUNTIF(F26:F264,"B12")+COUNTIF(F26:F264,"B6")</f>
        <v>35</v>
      </c>
      <c r="G9" s="5888">
        <f t="shared" si="7"/>
        <v>37</v>
      </c>
      <c r="H9" s="5888">
        <f t="shared" si="7"/>
        <v>42</v>
      </c>
      <c r="I9" s="5888">
        <f t="shared" si="7"/>
        <v>38</v>
      </c>
      <c r="J9" s="5888">
        <f t="shared" si="7"/>
        <v>39</v>
      </c>
      <c r="K9" s="5888">
        <f t="shared" si="7"/>
        <v>20</v>
      </c>
      <c r="L9" s="5889">
        <f t="shared" si="7"/>
        <v>17</v>
      </c>
      <c r="M9" s="5887">
        <f t="shared" si="7"/>
        <v>35</v>
      </c>
      <c r="N9" s="5888">
        <f t="shared" si="7"/>
        <v>36</v>
      </c>
      <c r="O9" s="5888">
        <f t="shared" si="7"/>
        <v>34</v>
      </c>
      <c r="P9" s="5888">
        <f t="shared" si="7"/>
        <v>34</v>
      </c>
      <c r="Q9" s="5888">
        <f t="shared" si="7"/>
        <v>38</v>
      </c>
      <c r="R9" s="5888">
        <f t="shared" si="7"/>
        <v>19</v>
      </c>
      <c r="S9" s="5889">
        <f t="shared" si="7"/>
        <v>16</v>
      </c>
      <c r="T9" s="5887">
        <f t="shared" si="7"/>
        <v>37</v>
      </c>
      <c r="U9" s="5888">
        <f t="shared" si="7"/>
        <v>38</v>
      </c>
      <c r="V9" s="5888">
        <f t="shared" si="7"/>
        <v>39</v>
      </c>
      <c r="W9" s="5888">
        <f t="shared" si="7"/>
        <v>37</v>
      </c>
      <c r="X9" s="5888">
        <f t="shared" si="7"/>
        <v>36</v>
      </c>
      <c r="Y9" s="5888">
        <f t="shared" si="7"/>
        <v>17</v>
      </c>
      <c r="Z9" s="5889">
        <f t="shared" si="7"/>
        <v>15</v>
      </c>
      <c r="AA9" s="5887">
        <f t="shared" si="7"/>
        <v>37</v>
      </c>
      <c r="AB9" s="5888">
        <f t="shared" si="7"/>
        <v>38</v>
      </c>
      <c r="AC9" s="5889">
        <f t="shared" si="7"/>
        <v>36</v>
      </c>
      <c r="AD9" s="5890">
        <f t="shared" si="7"/>
        <v>35</v>
      </c>
      <c r="AE9" s="5888">
        <f t="shared" si="7"/>
        <v>32</v>
      </c>
      <c r="AF9" s="5888">
        <f t="shared" si="7"/>
        <v>19</v>
      </c>
      <c r="AG9" s="5891">
        <f t="shared" si="7"/>
        <v>15</v>
      </c>
      <c r="AH9" s="5889">
        <f t="shared" si="7"/>
        <v>40</v>
      </c>
      <c r="AI9" s="6777">
        <f t="shared" si="7"/>
        <v>20</v>
      </c>
      <c r="AJ9" s="5888">
        <f t="shared" si="7"/>
        <v>38</v>
      </c>
      <c r="AK9" s="5888">
        <f t="shared" si="7"/>
        <v>38</v>
      </c>
      <c r="AL9" s="5888">
        <f t="shared" si="7"/>
        <v>37</v>
      </c>
      <c r="AM9" s="5888">
        <f t="shared" si="7"/>
        <v>18</v>
      </c>
      <c r="AN9" s="5889">
        <f t="shared" si="7"/>
        <v>15</v>
      </c>
      <c r="AO9" s="5887">
        <f t="shared" si="7"/>
        <v>35</v>
      </c>
      <c r="AP9" s="5888">
        <f t="shared" si="7"/>
        <v>36</v>
      </c>
      <c r="AQ9" s="5888">
        <f t="shared" si="7"/>
        <v>38</v>
      </c>
      <c r="AR9" s="5888">
        <f t="shared" si="7"/>
        <v>39</v>
      </c>
      <c r="AS9" s="5888">
        <f t="shared" si="7"/>
        <v>38</v>
      </c>
      <c r="AT9" s="5888">
        <f t="shared" si="7"/>
        <v>19</v>
      </c>
      <c r="AU9" s="5891">
        <f t="shared" si="7"/>
        <v>16</v>
      </c>
      <c r="AV9" s="5286"/>
      <c r="AW9" s="5286"/>
      <c r="AX9" s="5257"/>
    </row>
    <row r="10" spans="1:51" ht="15" customHeight="1" x14ac:dyDescent="0.25">
      <c r="A10" s="5292"/>
      <c r="B10" s="5292"/>
      <c r="C10" s="5292"/>
      <c r="D10" s="8999" t="s">
        <v>12</v>
      </c>
      <c r="E10" s="9000"/>
      <c r="F10" s="5895">
        <f t="shared" ref="F10:AU10" si="8">COUNTIF(F26:F264,"A8")+COUNTIF(F26:F264,"B8")</f>
        <v>10</v>
      </c>
      <c r="G10" s="5893">
        <f t="shared" si="8"/>
        <v>10</v>
      </c>
      <c r="H10" s="5893">
        <f t="shared" si="8"/>
        <v>14</v>
      </c>
      <c r="I10" s="5893">
        <f t="shared" si="8"/>
        <v>12</v>
      </c>
      <c r="J10" s="5893">
        <f t="shared" si="8"/>
        <v>11</v>
      </c>
      <c r="K10" s="5893">
        <f t="shared" si="8"/>
        <v>7</v>
      </c>
      <c r="L10" s="5894">
        <f t="shared" si="8"/>
        <v>3</v>
      </c>
      <c r="M10" s="5892">
        <f t="shared" si="8"/>
        <v>26</v>
      </c>
      <c r="N10" s="5895">
        <f t="shared" si="8"/>
        <v>25</v>
      </c>
      <c r="O10" s="5893">
        <f t="shared" si="8"/>
        <v>23</v>
      </c>
      <c r="P10" s="5893">
        <f t="shared" si="8"/>
        <v>25</v>
      </c>
      <c r="Q10" s="5893">
        <f t="shared" si="8"/>
        <v>31</v>
      </c>
      <c r="R10" s="5893">
        <f t="shared" si="8"/>
        <v>19</v>
      </c>
      <c r="S10" s="5894">
        <f t="shared" si="8"/>
        <v>15</v>
      </c>
      <c r="T10" s="5892">
        <f t="shared" si="8"/>
        <v>21</v>
      </c>
      <c r="U10" s="5895">
        <f t="shared" si="8"/>
        <v>23</v>
      </c>
      <c r="V10" s="5893">
        <f t="shared" si="8"/>
        <v>22</v>
      </c>
      <c r="W10" s="5893">
        <f t="shared" si="8"/>
        <v>23</v>
      </c>
      <c r="X10" s="5893">
        <f t="shared" si="8"/>
        <v>24</v>
      </c>
      <c r="Y10" s="5893">
        <f t="shared" si="8"/>
        <v>14</v>
      </c>
      <c r="Z10" s="5894">
        <f t="shared" si="8"/>
        <v>12</v>
      </c>
      <c r="AA10" s="5892">
        <f t="shared" si="8"/>
        <v>24</v>
      </c>
      <c r="AB10" s="5893">
        <f t="shared" si="8"/>
        <v>18</v>
      </c>
      <c r="AC10" s="5894">
        <f t="shared" si="8"/>
        <v>20</v>
      </c>
      <c r="AD10" s="5893">
        <f t="shared" si="8"/>
        <v>17</v>
      </c>
      <c r="AE10" s="5895">
        <f t="shared" si="8"/>
        <v>15</v>
      </c>
      <c r="AF10" s="5893">
        <f t="shared" si="8"/>
        <v>13</v>
      </c>
      <c r="AG10" s="5896">
        <f t="shared" si="8"/>
        <v>9</v>
      </c>
      <c r="AH10" s="6455">
        <f t="shared" si="8"/>
        <v>11</v>
      </c>
      <c r="AI10" s="6778">
        <f t="shared" si="8"/>
        <v>13</v>
      </c>
      <c r="AJ10" s="5895">
        <f t="shared" si="8"/>
        <v>14</v>
      </c>
      <c r="AK10" s="5893">
        <f t="shared" si="8"/>
        <v>12</v>
      </c>
      <c r="AL10" s="5893">
        <f t="shared" si="8"/>
        <v>15</v>
      </c>
      <c r="AM10" s="5893">
        <f t="shared" si="8"/>
        <v>12</v>
      </c>
      <c r="AN10" s="5894">
        <f t="shared" si="8"/>
        <v>10</v>
      </c>
      <c r="AO10" s="5892">
        <f t="shared" si="8"/>
        <v>23</v>
      </c>
      <c r="AP10" s="5895">
        <f t="shared" si="8"/>
        <v>20</v>
      </c>
      <c r="AQ10" s="5893">
        <f t="shared" si="8"/>
        <v>23</v>
      </c>
      <c r="AR10" s="5893">
        <f t="shared" si="8"/>
        <v>20</v>
      </c>
      <c r="AS10" s="5893">
        <f t="shared" si="8"/>
        <v>18</v>
      </c>
      <c r="AT10" s="5893">
        <f t="shared" si="8"/>
        <v>11</v>
      </c>
      <c r="AU10" s="5896">
        <f t="shared" si="8"/>
        <v>10</v>
      </c>
      <c r="AV10" s="5286"/>
      <c r="AW10" s="5286"/>
      <c r="AX10" s="5257"/>
    </row>
    <row r="11" spans="1:51" ht="15" customHeight="1" x14ac:dyDescent="0.25">
      <c r="A11" s="5292"/>
      <c r="B11" s="5292"/>
      <c r="C11" s="5292"/>
      <c r="D11" s="9017" t="s">
        <v>13</v>
      </c>
      <c r="E11" s="9018"/>
      <c r="F11" s="5900">
        <f t="shared" ref="F11:AU11" si="9">COUNTIF(F26:F265,"A6")+COUNTIF(F26:F265,"B6")</f>
        <v>5</v>
      </c>
      <c r="G11" s="5898">
        <f t="shared" si="9"/>
        <v>6</v>
      </c>
      <c r="H11" s="5898">
        <f t="shared" si="9"/>
        <v>6</v>
      </c>
      <c r="I11" s="5898">
        <f t="shared" si="9"/>
        <v>6</v>
      </c>
      <c r="J11" s="5898">
        <f t="shared" si="9"/>
        <v>6</v>
      </c>
      <c r="K11" s="5898">
        <f t="shared" si="9"/>
        <v>6</v>
      </c>
      <c r="L11" s="5899">
        <f t="shared" si="9"/>
        <v>6</v>
      </c>
      <c r="M11" s="5897">
        <f t="shared" si="9"/>
        <v>6</v>
      </c>
      <c r="N11" s="5900">
        <f t="shared" si="9"/>
        <v>6</v>
      </c>
      <c r="O11" s="5898">
        <f t="shared" si="9"/>
        <v>6</v>
      </c>
      <c r="P11" s="5898">
        <f t="shared" si="9"/>
        <v>6</v>
      </c>
      <c r="Q11" s="5898">
        <f t="shared" si="9"/>
        <v>6</v>
      </c>
      <c r="R11" s="5898">
        <f t="shared" si="9"/>
        <v>6</v>
      </c>
      <c r="S11" s="5899">
        <f t="shared" si="9"/>
        <v>6</v>
      </c>
      <c r="T11" s="5897">
        <f t="shared" si="9"/>
        <v>6</v>
      </c>
      <c r="U11" s="5900">
        <f t="shared" si="9"/>
        <v>6</v>
      </c>
      <c r="V11" s="5898">
        <f t="shared" si="9"/>
        <v>6</v>
      </c>
      <c r="W11" s="5898">
        <f t="shared" si="9"/>
        <v>6</v>
      </c>
      <c r="X11" s="5898">
        <f t="shared" si="9"/>
        <v>6</v>
      </c>
      <c r="Y11" s="5898">
        <f t="shared" si="9"/>
        <v>6</v>
      </c>
      <c r="Z11" s="5899">
        <f t="shared" si="9"/>
        <v>6</v>
      </c>
      <c r="AA11" s="5897">
        <f t="shared" si="9"/>
        <v>6</v>
      </c>
      <c r="AB11" s="5898">
        <f t="shared" si="9"/>
        <v>6</v>
      </c>
      <c r="AC11" s="5899">
        <f t="shared" si="9"/>
        <v>6</v>
      </c>
      <c r="AD11" s="5898">
        <f t="shared" si="9"/>
        <v>6</v>
      </c>
      <c r="AE11" s="5900">
        <f t="shared" si="9"/>
        <v>6</v>
      </c>
      <c r="AF11" s="5898">
        <f t="shared" si="9"/>
        <v>6</v>
      </c>
      <c r="AG11" s="5901">
        <f t="shared" si="9"/>
        <v>6</v>
      </c>
      <c r="AH11" s="6456">
        <f t="shared" si="9"/>
        <v>6</v>
      </c>
      <c r="AI11" s="6779">
        <f t="shared" si="9"/>
        <v>6</v>
      </c>
      <c r="AJ11" s="5900">
        <f t="shared" si="9"/>
        <v>5</v>
      </c>
      <c r="AK11" s="5898">
        <f t="shared" si="9"/>
        <v>4</v>
      </c>
      <c r="AL11" s="5898">
        <f t="shared" si="9"/>
        <v>4</v>
      </c>
      <c r="AM11" s="5898">
        <f t="shared" si="9"/>
        <v>5</v>
      </c>
      <c r="AN11" s="5899">
        <f t="shared" si="9"/>
        <v>6</v>
      </c>
      <c r="AO11" s="5897">
        <f t="shared" si="9"/>
        <v>6</v>
      </c>
      <c r="AP11" s="5900">
        <f t="shared" si="9"/>
        <v>6</v>
      </c>
      <c r="AQ11" s="5898">
        <f t="shared" si="9"/>
        <v>6</v>
      </c>
      <c r="AR11" s="5898">
        <f t="shared" si="9"/>
        <v>6</v>
      </c>
      <c r="AS11" s="5898">
        <f t="shared" si="9"/>
        <v>6</v>
      </c>
      <c r="AT11" s="5898">
        <f t="shared" si="9"/>
        <v>6</v>
      </c>
      <c r="AU11" s="5901">
        <f t="shared" si="9"/>
        <v>6</v>
      </c>
      <c r="AV11" s="5286"/>
      <c r="AW11" s="5286"/>
      <c r="AX11" s="5257"/>
    </row>
    <row r="12" spans="1:51" ht="15" customHeight="1" x14ac:dyDescent="0.25">
      <c r="A12" s="5292"/>
      <c r="B12" s="5292"/>
      <c r="C12" s="5292"/>
      <c r="D12" s="9009" t="s">
        <v>14</v>
      </c>
      <c r="E12" s="9010"/>
      <c r="F12" s="5067">
        <f t="shared" ref="F12:AU12" si="10">COUNTIF(F26:F254,"A6")</f>
        <v>3</v>
      </c>
      <c r="G12" s="4876">
        <f t="shared" si="10"/>
        <v>3</v>
      </c>
      <c r="H12" s="4876">
        <f t="shared" si="10"/>
        <v>3</v>
      </c>
      <c r="I12" s="4876">
        <f t="shared" si="10"/>
        <v>3</v>
      </c>
      <c r="J12" s="4876">
        <f t="shared" si="10"/>
        <v>3</v>
      </c>
      <c r="K12" s="4876">
        <f t="shared" si="10"/>
        <v>3</v>
      </c>
      <c r="L12" s="5597">
        <f t="shared" si="10"/>
        <v>3</v>
      </c>
      <c r="M12" s="5749">
        <f t="shared" si="10"/>
        <v>3</v>
      </c>
      <c r="N12" s="5302">
        <f t="shared" si="10"/>
        <v>3</v>
      </c>
      <c r="O12" s="4876">
        <f t="shared" si="10"/>
        <v>3</v>
      </c>
      <c r="P12" s="4876">
        <f t="shared" si="10"/>
        <v>3</v>
      </c>
      <c r="Q12" s="4876">
        <f t="shared" si="10"/>
        <v>3</v>
      </c>
      <c r="R12" s="4876">
        <f t="shared" si="10"/>
        <v>3</v>
      </c>
      <c r="S12" s="5597">
        <f t="shared" si="10"/>
        <v>3</v>
      </c>
      <c r="T12" s="5749">
        <f t="shared" si="10"/>
        <v>3</v>
      </c>
      <c r="U12" s="5302">
        <f t="shared" si="10"/>
        <v>3</v>
      </c>
      <c r="V12" s="4876">
        <f t="shared" si="10"/>
        <v>3</v>
      </c>
      <c r="W12" s="4876">
        <f t="shared" si="10"/>
        <v>3</v>
      </c>
      <c r="X12" s="4876">
        <f t="shared" si="10"/>
        <v>3</v>
      </c>
      <c r="Y12" s="4876">
        <f t="shared" si="10"/>
        <v>3</v>
      </c>
      <c r="Z12" s="5597">
        <f t="shared" si="10"/>
        <v>3</v>
      </c>
      <c r="AA12" s="5749">
        <f t="shared" si="10"/>
        <v>3</v>
      </c>
      <c r="AB12" s="4876">
        <f t="shared" si="10"/>
        <v>3</v>
      </c>
      <c r="AC12" s="5597">
        <f t="shared" si="10"/>
        <v>3</v>
      </c>
      <c r="AD12" s="4876">
        <f t="shared" si="10"/>
        <v>3</v>
      </c>
      <c r="AE12" s="5302">
        <f t="shared" si="10"/>
        <v>3</v>
      </c>
      <c r="AF12" s="4876">
        <f t="shared" si="10"/>
        <v>3</v>
      </c>
      <c r="AG12" s="5598">
        <f t="shared" si="10"/>
        <v>3</v>
      </c>
      <c r="AH12" s="5067">
        <f t="shared" si="10"/>
        <v>3</v>
      </c>
      <c r="AI12" s="6780">
        <f t="shared" si="10"/>
        <v>3</v>
      </c>
      <c r="AJ12" s="5302">
        <f t="shared" si="10"/>
        <v>2</v>
      </c>
      <c r="AK12" s="4876">
        <f t="shared" si="10"/>
        <v>1</v>
      </c>
      <c r="AL12" s="4876">
        <f t="shared" si="10"/>
        <v>1</v>
      </c>
      <c r="AM12" s="4876">
        <f t="shared" si="10"/>
        <v>2</v>
      </c>
      <c r="AN12" s="5597">
        <f t="shared" si="10"/>
        <v>3</v>
      </c>
      <c r="AO12" s="5749">
        <f t="shared" si="10"/>
        <v>3</v>
      </c>
      <c r="AP12" s="5302">
        <f t="shared" si="10"/>
        <v>3</v>
      </c>
      <c r="AQ12" s="4876">
        <f t="shared" si="10"/>
        <v>3</v>
      </c>
      <c r="AR12" s="4876">
        <f t="shared" si="10"/>
        <v>3</v>
      </c>
      <c r="AS12" s="4876">
        <f t="shared" si="10"/>
        <v>3</v>
      </c>
      <c r="AT12" s="4876">
        <f t="shared" si="10"/>
        <v>3</v>
      </c>
      <c r="AU12" s="5598">
        <f t="shared" si="10"/>
        <v>3</v>
      </c>
      <c r="AV12" s="5286"/>
      <c r="AW12" s="5286"/>
      <c r="AX12" s="5257"/>
    </row>
    <row r="13" spans="1:51" ht="15" customHeight="1" x14ac:dyDescent="0.25">
      <c r="A13" s="5292"/>
      <c r="B13" s="5292"/>
      <c r="C13" s="5292"/>
      <c r="D13" s="5903" t="s">
        <v>15</v>
      </c>
      <c r="E13" s="6781" t="s">
        <v>759</v>
      </c>
      <c r="F13" s="5908">
        <f t="shared" ref="F13:AU13" si="11">COUNTIF(F26:F264,"1T")</f>
        <v>5</v>
      </c>
      <c r="G13" s="5906">
        <f t="shared" si="11"/>
        <v>6</v>
      </c>
      <c r="H13" s="5906">
        <f t="shared" si="11"/>
        <v>5</v>
      </c>
      <c r="I13" s="5906">
        <f t="shared" si="11"/>
        <v>5</v>
      </c>
      <c r="J13" s="5906">
        <f t="shared" si="11"/>
        <v>3</v>
      </c>
      <c r="K13" s="5906">
        <f t="shared" si="11"/>
        <v>0</v>
      </c>
      <c r="L13" s="5907">
        <f t="shared" si="11"/>
        <v>0</v>
      </c>
      <c r="M13" s="5905">
        <f t="shared" si="11"/>
        <v>4</v>
      </c>
      <c r="N13" s="5908">
        <f t="shared" si="11"/>
        <v>6</v>
      </c>
      <c r="O13" s="5906">
        <f t="shared" si="11"/>
        <v>4</v>
      </c>
      <c r="P13" s="5906">
        <f t="shared" si="11"/>
        <v>6</v>
      </c>
      <c r="Q13" s="5906">
        <f t="shared" si="11"/>
        <v>4</v>
      </c>
      <c r="R13" s="5906">
        <f t="shared" si="11"/>
        <v>0</v>
      </c>
      <c r="S13" s="5907">
        <f t="shared" si="11"/>
        <v>0</v>
      </c>
      <c r="T13" s="5905">
        <f t="shared" si="11"/>
        <v>3</v>
      </c>
      <c r="U13" s="5908">
        <f t="shared" si="11"/>
        <v>4</v>
      </c>
      <c r="V13" s="5906">
        <f t="shared" si="11"/>
        <v>3</v>
      </c>
      <c r="W13" s="5906">
        <f t="shared" si="11"/>
        <v>5</v>
      </c>
      <c r="X13" s="5906">
        <f t="shared" si="11"/>
        <v>4</v>
      </c>
      <c r="Y13" s="5906">
        <f t="shared" si="11"/>
        <v>0</v>
      </c>
      <c r="Z13" s="5907">
        <f t="shared" si="11"/>
        <v>0</v>
      </c>
      <c r="AA13" s="5905">
        <f t="shared" si="11"/>
        <v>4</v>
      </c>
      <c r="AB13" s="5906">
        <f t="shared" si="11"/>
        <v>4</v>
      </c>
      <c r="AC13" s="5907">
        <f t="shared" si="11"/>
        <v>6</v>
      </c>
      <c r="AD13" s="6782">
        <f t="shared" si="11"/>
        <v>4</v>
      </c>
      <c r="AE13" s="5908">
        <f t="shared" si="11"/>
        <v>4</v>
      </c>
      <c r="AF13" s="5906">
        <f t="shared" si="11"/>
        <v>0</v>
      </c>
      <c r="AG13" s="5909">
        <f t="shared" si="11"/>
        <v>0</v>
      </c>
      <c r="AH13" s="6457">
        <f t="shared" si="11"/>
        <v>5</v>
      </c>
      <c r="AI13" s="6783">
        <f t="shared" si="11"/>
        <v>0</v>
      </c>
      <c r="AJ13" s="5908">
        <f t="shared" si="11"/>
        <v>7</v>
      </c>
      <c r="AK13" s="5906">
        <f t="shared" si="11"/>
        <v>7</v>
      </c>
      <c r="AL13" s="5906">
        <f t="shared" si="11"/>
        <v>6</v>
      </c>
      <c r="AM13" s="5906">
        <f t="shared" si="11"/>
        <v>0</v>
      </c>
      <c r="AN13" s="5907">
        <f t="shared" si="11"/>
        <v>0</v>
      </c>
      <c r="AO13" s="5905">
        <f t="shared" si="11"/>
        <v>5</v>
      </c>
      <c r="AP13" s="5908">
        <f t="shared" si="11"/>
        <v>4</v>
      </c>
      <c r="AQ13" s="5906">
        <f t="shared" si="11"/>
        <v>5</v>
      </c>
      <c r="AR13" s="5906">
        <f t="shared" si="11"/>
        <v>5</v>
      </c>
      <c r="AS13" s="5906">
        <f t="shared" si="11"/>
        <v>4</v>
      </c>
      <c r="AT13" s="5906">
        <f t="shared" si="11"/>
        <v>0</v>
      </c>
      <c r="AU13" s="5909">
        <f t="shared" si="11"/>
        <v>0</v>
      </c>
      <c r="AV13" s="5286"/>
      <c r="AW13" s="5286"/>
      <c r="AX13" s="5257"/>
    </row>
    <row r="14" spans="1:51" ht="15" customHeight="1" x14ac:dyDescent="0.25">
      <c r="A14" s="5292"/>
      <c r="B14" s="5292"/>
      <c r="C14" s="5292"/>
      <c r="D14" s="9019" t="s">
        <v>16</v>
      </c>
      <c r="E14" s="9020"/>
      <c r="F14" s="5914">
        <f t="shared" ref="F14:AU14" si="12">COUNTIF(F26:F264,"A12")+COUNTIF(F26:F264,"B12")</f>
        <v>22</v>
      </c>
      <c r="G14" s="5911">
        <f t="shared" si="12"/>
        <v>23</v>
      </c>
      <c r="H14" s="5911">
        <f t="shared" si="12"/>
        <v>24</v>
      </c>
      <c r="I14" s="5911">
        <f t="shared" si="12"/>
        <v>23</v>
      </c>
      <c r="J14" s="5911">
        <f t="shared" si="12"/>
        <v>24</v>
      </c>
      <c r="K14" s="5912">
        <f t="shared" si="12"/>
        <v>8</v>
      </c>
      <c r="L14" s="5913">
        <f t="shared" si="12"/>
        <v>6</v>
      </c>
      <c r="M14" s="5910">
        <f t="shared" si="12"/>
        <v>23</v>
      </c>
      <c r="N14" s="5914">
        <f t="shared" si="12"/>
        <v>23</v>
      </c>
      <c r="O14" s="5911">
        <f t="shared" si="12"/>
        <v>23</v>
      </c>
      <c r="P14" s="5911">
        <f t="shared" si="12"/>
        <v>21</v>
      </c>
      <c r="Q14" s="5911">
        <f t="shared" si="12"/>
        <v>23</v>
      </c>
      <c r="R14" s="5912">
        <f t="shared" si="12"/>
        <v>9</v>
      </c>
      <c r="S14" s="5913">
        <f t="shared" si="12"/>
        <v>6</v>
      </c>
      <c r="T14" s="5910">
        <f t="shared" si="12"/>
        <v>22</v>
      </c>
      <c r="U14" s="5914">
        <f t="shared" si="12"/>
        <v>20</v>
      </c>
      <c r="V14" s="5911">
        <f t="shared" si="12"/>
        <v>20</v>
      </c>
      <c r="W14" s="5915">
        <f t="shared" si="12"/>
        <v>21</v>
      </c>
      <c r="X14" s="5911">
        <f t="shared" si="12"/>
        <v>21</v>
      </c>
      <c r="Y14" s="5912">
        <f t="shared" si="12"/>
        <v>8</v>
      </c>
      <c r="Z14" s="5913">
        <f t="shared" si="12"/>
        <v>6</v>
      </c>
      <c r="AA14" s="5910">
        <f t="shared" si="12"/>
        <v>19</v>
      </c>
      <c r="AB14" s="5911">
        <f t="shared" si="12"/>
        <v>19</v>
      </c>
      <c r="AC14" s="5916">
        <f t="shared" si="12"/>
        <v>19</v>
      </c>
      <c r="AD14" s="6784">
        <f t="shared" si="12"/>
        <v>18</v>
      </c>
      <c r="AE14" s="5914">
        <f t="shared" si="12"/>
        <v>16</v>
      </c>
      <c r="AF14" s="5912">
        <f t="shared" si="12"/>
        <v>7</v>
      </c>
      <c r="AG14" s="5917">
        <f t="shared" si="12"/>
        <v>5</v>
      </c>
      <c r="AH14" s="6410">
        <f t="shared" si="12"/>
        <v>20</v>
      </c>
      <c r="AI14" s="6785">
        <f t="shared" si="12"/>
        <v>7</v>
      </c>
      <c r="AJ14" s="5914">
        <f t="shared" si="12"/>
        <v>21</v>
      </c>
      <c r="AK14" s="5911">
        <f t="shared" si="12"/>
        <v>22</v>
      </c>
      <c r="AL14" s="5911">
        <f t="shared" si="12"/>
        <v>19</v>
      </c>
      <c r="AM14" s="5912">
        <f t="shared" si="12"/>
        <v>9</v>
      </c>
      <c r="AN14" s="5913">
        <f t="shared" si="12"/>
        <v>5</v>
      </c>
      <c r="AO14" s="5910">
        <f t="shared" si="12"/>
        <v>20</v>
      </c>
      <c r="AP14" s="5914">
        <f t="shared" si="12"/>
        <v>20</v>
      </c>
      <c r="AQ14" s="5911">
        <f t="shared" si="12"/>
        <v>21</v>
      </c>
      <c r="AR14" s="5911">
        <f t="shared" si="12"/>
        <v>23</v>
      </c>
      <c r="AS14" s="5911">
        <f t="shared" si="12"/>
        <v>19</v>
      </c>
      <c r="AT14" s="5912">
        <f t="shared" si="12"/>
        <v>7</v>
      </c>
      <c r="AU14" s="5917">
        <f t="shared" si="12"/>
        <v>5</v>
      </c>
      <c r="AV14" s="5286"/>
      <c r="AW14" s="5286"/>
      <c r="AX14" s="5257"/>
    </row>
    <row r="15" spans="1:51" ht="15" customHeight="1" thickBot="1" x14ac:dyDescent="0.3">
      <c r="A15" s="5292"/>
      <c r="B15" s="5292"/>
      <c r="C15" s="5292"/>
      <c r="D15" s="5918" t="s">
        <v>17</v>
      </c>
      <c r="E15" s="6786" t="s">
        <v>759</v>
      </c>
      <c r="F15" s="5083">
        <f t="shared" ref="F15:AU15" si="13">COUNTIF(F26:F264,"A12")</f>
        <v>11</v>
      </c>
      <c r="G15" s="6561">
        <f t="shared" si="13"/>
        <v>11</v>
      </c>
      <c r="H15" s="6561">
        <f t="shared" si="13"/>
        <v>12</v>
      </c>
      <c r="I15" s="6561">
        <f t="shared" si="13"/>
        <v>12</v>
      </c>
      <c r="J15" s="6561">
        <f t="shared" si="13"/>
        <v>12</v>
      </c>
      <c r="K15" s="6561">
        <f t="shared" si="13"/>
        <v>4</v>
      </c>
      <c r="L15" s="6787">
        <f t="shared" si="13"/>
        <v>3</v>
      </c>
      <c r="M15" s="5223">
        <f t="shared" si="13"/>
        <v>11</v>
      </c>
      <c r="N15" s="5222">
        <f t="shared" si="13"/>
        <v>10</v>
      </c>
      <c r="O15" s="4943">
        <f t="shared" si="13"/>
        <v>11</v>
      </c>
      <c r="P15" s="4943">
        <f t="shared" si="13"/>
        <v>10</v>
      </c>
      <c r="Q15" s="4943">
        <f t="shared" si="13"/>
        <v>11</v>
      </c>
      <c r="R15" s="4943">
        <f t="shared" si="13"/>
        <v>5</v>
      </c>
      <c r="S15" s="5399">
        <f t="shared" si="13"/>
        <v>3</v>
      </c>
      <c r="T15" s="5221">
        <f t="shared" si="13"/>
        <v>12</v>
      </c>
      <c r="U15" s="5081">
        <f t="shared" si="13"/>
        <v>11</v>
      </c>
      <c r="V15" s="5086">
        <f t="shared" si="13"/>
        <v>10</v>
      </c>
      <c r="W15" s="5086">
        <f t="shared" si="13"/>
        <v>11</v>
      </c>
      <c r="X15" s="5086">
        <f t="shared" si="13"/>
        <v>11</v>
      </c>
      <c r="Y15" s="5086">
        <f t="shared" si="13"/>
        <v>4</v>
      </c>
      <c r="Z15" s="5920">
        <f t="shared" si="13"/>
        <v>3</v>
      </c>
      <c r="AA15" s="5223">
        <f t="shared" si="13"/>
        <v>9</v>
      </c>
      <c r="AB15" s="4943">
        <f t="shared" si="13"/>
        <v>9</v>
      </c>
      <c r="AC15" s="5399">
        <f t="shared" si="13"/>
        <v>9</v>
      </c>
      <c r="AD15" s="5414">
        <f t="shared" si="13"/>
        <v>8</v>
      </c>
      <c r="AE15" s="5222">
        <f t="shared" si="13"/>
        <v>8</v>
      </c>
      <c r="AF15" s="4943">
        <f t="shared" si="13"/>
        <v>4</v>
      </c>
      <c r="AG15" s="5466">
        <f t="shared" si="13"/>
        <v>3</v>
      </c>
      <c r="AH15" s="6458">
        <f t="shared" si="13"/>
        <v>10</v>
      </c>
      <c r="AI15" s="6788">
        <f t="shared" si="13"/>
        <v>3</v>
      </c>
      <c r="AJ15" s="5081">
        <f t="shared" si="13"/>
        <v>11</v>
      </c>
      <c r="AK15" s="5086">
        <f t="shared" si="13"/>
        <v>12</v>
      </c>
      <c r="AL15" s="5086">
        <f t="shared" si="13"/>
        <v>10</v>
      </c>
      <c r="AM15" s="5086">
        <f t="shared" si="13"/>
        <v>5</v>
      </c>
      <c r="AN15" s="5920">
        <f t="shared" si="13"/>
        <v>3</v>
      </c>
      <c r="AO15" s="5223">
        <f t="shared" si="13"/>
        <v>10</v>
      </c>
      <c r="AP15" s="5222">
        <f t="shared" si="13"/>
        <v>11</v>
      </c>
      <c r="AQ15" s="4943">
        <f t="shared" si="13"/>
        <v>11</v>
      </c>
      <c r="AR15" s="4943">
        <f t="shared" si="13"/>
        <v>12</v>
      </c>
      <c r="AS15" s="4943">
        <f t="shared" si="13"/>
        <v>10</v>
      </c>
      <c r="AT15" s="4943">
        <f t="shared" si="13"/>
        <v>4</v>
      </c>
      <c r="AU15" s="5466">
        <f t="shared" si="13"/>
        <v>3</v>
      </c>
      <c r="AV15" s="5286"/>
      <c r="AW15" s="6591"/>
      <c r="AX15" s="5257"/>
    </row>
    <row r="16" spans="1:51" ht="15" customHeight="1" x14ac:dyDescent="0.25">
      <c r="A16" s="5292"/>
      <c r="B16" s="5292"/>
      <c r="C16" s="5292"/>
      <c r="D16" s="6789" t="s">
        <v>18</v>
      </c>
      <c r="E16" s="6790" t="s">
        <v>759</v>
      </c>
      <c r="F16" s="6676">
        <f t="shared" ref="F16:AU16" si="14">COUNTIF(F26:F264,"RD")</f>
        <v>0</v>
      </c>
      <c r="G16" s="6671">
        <f t="shared" si="14"/>
        <v>0</v>
      </c>
      <c r="H16" s="6671">
        <f t="shared" si="14"/>
        <v>0</v>
      </c>
      <c r="I16" s="6671">
        <f t="shared" si="14"/>
        <v>0</v>
      </c>
      <c r="J16" s="6671">
        <f t="shared" si="14"/>
        <v>0</v>
      </c>
      <c r="K16" s="6671">
        <f t="shared" si="14"/>
        <v>0</v>
      </c>
      <c r="L16" s="6791">
        <f t="shared" si="14"/>
        <v>0</v>
      </c>
      <c r="M16" s="6670">
        <f t="shared" si="14"/>
        <v>0</v>
      </c>
      <c r="N16" s="6676">
        <f t="shared" si="14"/>
        <v>0</v>
      </c>
      <c r="O16" s="6671">
        <f t="shared" si="14"/>
        <v>0</v>
      </c>
      <c r="P16" s="6671">
        <f t="shared" si="14"/>
        <v>0</v>
      </c>
      <c r="Q16" s="6671">
        <f t="shared" si="14"/>
        <v>0</v>
      </c>
      <c r="R16" s="6671">
        <f t="shared" si="14"/>
        <v>0</v>
      </c>
      <c r="S16" s="6791">
        <f t="shared" si="14"/>
        <v>0</v>
      </c>
      <c r="T16" s="6670">
        <f t="shared" si="14"/>
        <v>0</v>
      </c>
      <c r="U16" s="6676">
        <f t="shared" si="14"/>
        <v>0</v>
      </c>
      <c r="V16" s="6671">
        <f t="shared" si="14"/>
        <v>0</v>
      </c>
      <c r="W16" s="6671">
        <f t="shared" si="14"/>
        <v>0</v>
      </c>
      <c r="X16" s="6671">
        <f t="shared" si="14"/>
        <v>0</v>
      </c>
      <c r="Y16" s="6671">
        <f t="shared" si="14"/>
        <v>0</v>
      </c>
      <c r="Z16" s="6791">
        <f t="shared" si="14"/>
        <v>0</v>
      </c>
      <c r="AA16" s="6670">
        <f t="shared" si="14"/>
        <v>0</v>
      </c>
      <c r="AB16" s="6671">
        <f t="shared" si="14"/>
        <v>0</v>
      </c>
      <c r="AC16" s="6791">
        <f t="shared" si="14"/>
        <v>0</v>
      </c>
      <c r="AD16" s="6671">
        <f t="shared" si="14"/>
        <v>0</v>
      </c>
      <c r="AE16" s="6676">
        <f t="shared" si="14"/>
        <v>0</v>
      </c>
      <c r="AF16" s="6671">
        <f t="shared" si="14"/>
        <v>0</v>
      </c>
      <c r="AG16" s="6791">
        <f t="shared" si="14"/>
        <v>0</v>
      </c>
      <c r="AH16" s="6792">
        <f t="shared" si="14"/>
        <v>0</v>
      </c>
      <c r="AI16" s="6793">
        <f t="shared" si="14"/>
        <v>0</v>
      </c>
      <c r="AJ16" s="6676">
        <f t="shared" si="14"/>
        <v>0</v>
      </c>
      <c r="AK16" s="6671">
        <f t="shared" si="14"/>
        <v>0</v>
      </c>
      <c r="AL16" s="6671">
        <f t="shared" si="14"/>
        <v>0</v>
      </c>
      <c r="AM16" s="6671">
        <f t="shared" si="14"/>
        <v>0</v>
      </c>
      <c r="AN16" s="6791">
        <f t="shared" si="14"/>
        <v>0</v>
      </c>
      <c r="AO16" s="6670">
        <f t="shared" si="14"/>
        <v>0</v>
      </c>
      <c r="AP16" s="6676">
        <f t="shared" si="14"/>
        <v>0</v>
      </c>
      <c r="AQ16" s="6671">
        <f t="shared" si="14"/>
        <v>0</v>
      </c>
      <c r="AR16" s="6671">
        <f t="shared" si="14"/>
        <v>0</v>
      </c>
      <c r="AS16" s="6671">
        <f t="shared" si="14"/>
        <v>0</v>
      </c>
      <c r="AT16" s="6671">
        <f t="shared" si="14"/>
        <v>0</v>
      </c>
      <c r="AU16" s="6794">
        <f t="shared" si="14"/>
        <v>0</v>
      </c>
      <c r="AV16" s="5286"/>
      <c r="AW16" s="5286"/>
      <c r="AX16" s="5257"/>
    </row>
    <row r="17" spans="1:51" ht="15" customHeight="1" x14ac:dyDescent="0.25">
      <c r="A17" s="5292"/>
      <c r="B17" s="5292"/>
      <c r="C17" s="5292"/>
      <c r="D17" s="5927" t="s">
        <v>19</v>
      </c>
      <c r="E17" s="6795"/>
      <c r="F17" s="5932">
        <f t="shared" ref="F17:AU17" si="15">COUNTIF(F26:F271,"CP")+COUNTIF(F26:F271,"CSS")+COUNTIF(F26:F271,"CPE")+COUNTIF(F26:F271,"PP")+COUNTIF(F26:F271,"CM")</f>
        <v>31</v>
      </c>
      <c r="G17" s="5930">
        <f t="shared" si="15"/>
        <v>30</v>
      </c>
      <c r="H17" s="5930">
        <f t="shared" si="15"/>
        <v>31</v>
      </c>
      <c r="I17" s="5930">
        <f t="shared" si="15"/>
        <v>31</v>
      </c>
      <c r="J17" s="5930">
        <f t="shared" si="15"/>
        <v>30</v>
      </c>
      <c r="K17" s="5930">
        <f t="shared" si="15"/>
        <v>31</v>
      </c>
      <c r="L17" s="5931">
        <f t="shared" si="15"/>
        <v>2</v>
      </c>
      <c r="M17" s="5929">
        <f t="shared" si="15"/>
        <v>38</v>
      </c>
      <c r="N17" s="5932">
        <f t="shared" si="15"/>
        <v>39</v>
      </c>
      <c r="O17" s="5930">
        <f t="shared" si="15"/>
        <v>38</v>
      </c>
      <c r="P17" s="5930">
        <f t="shared" si="15"/>
        <v>39</v>
      </c>
      <c r="Q17" s="5930">
        <f t="shared" si="15"/>
        <v>39</v>
      </c>
      <c r="R17" s="5930">
        <f t="shared" si="15"/>
        <v>39</v>
      </c>
      <c r="S17" s="5931">
        <f t="shared" si="15"/>
        <v>2</v>
      </c>
      <c r="T17" s="5929">
        <f t="shared" si="15"/>
        <v>37</v>
      </c>
      <c r="U17" s="5932">
        <f t="shared" si="15"/>
        <v>35</v>
      </c>
      <c r="V17" s="5930">
        <f t="shared" si="15"/>
        <v>35</v>
      </c>
      <c r="W17" s="5930">
        <f t="shared" si="15"/>
        <v>34</v>
      </c>
      <c r="X17" s="5930">
        <f t="shared" si="15"/>
        <v>34</v>
      </c>
      <c r="Y17" s="5930">
        <f t="shared" si="15"/>
        <v>34</v>
      </c>
      <c r="Z17" s="5931">
        <f t="shared" si="15"/>
        <v>1</v>
      </c>
      <c r="AA17" s="5929">
        <f t="shared" si="15"/>
        <v>38</v>
      </c>
      <c r="AB17" s="5930">
        <f t="shared" si="15"/>
        <v>37</v>
      </c>
      <c r="AC17" s="5931">
        <f t="shared" si="15"/>
        <v>37</v>
      </c>
      <c r="AD17" s="5930">
        <f t="shared" si="15"/>
        <v>38</v>
      </c>
      <c r="AE17" s="5932">
        <f t="shared" si="15"/>
        <v>37</v>
      </c>
      <c r="AF17" s="5930">
        <f t="shared" si="15"/>
        <v>37</v>
      </c>
      <c r="AG17" s="5931">
        <f t="shared" si="15"/>
        <v>0</v>
      </c>
      <c r="AH17" s="6796">
        <f t="shared" si="15"/>
        <v>43</v>
      </c>
      <c r="AI17" s="6797">
        <f t="shared" si="15"/>
        <v>0</v>
      </c>
      <c r="AJ17" s="5932">
        <f t="shared" si="15"/>
        <v>43</v>
      </c>
      <c r="AK17" s="5930">
        <f t="shared" si="15"/>
        <v>43</v>
      </c>
      <c r="AL17" s="5930">
        <f t="shared" si="15"/>
        <v>43</v>
      </c>
      <c r="AM17" s="5930">
        <f t="shared" si="15"/>
        <v>42</v>
      </c>
      <c r="AN17" s="5931">
        <f t="shared" si="15"/>
        <v>0</v>
      </c>
      <c r="AO17" s="5929">
        <f t="shared" si="15"/>
        <v>37</v>
      </c>
      <c r="AP17" s="5932">
        <f t="shared" si="15"/>
        <v>36</v>
      </c>
      <c r="AQ17" s="5930">
        <f t="shared" si="15"/>
        <v>36</v>
      </c>
      <c r="AR17" s="5930">
        <f t="shared" si="15"/>
        <v>39</v>
      </c>
      <c r="AS17" s="5930">
        <f t="shared" si="15"/>
        <v>39</v>
      </c>
      <c r="AT17" s="5930">
        <f t="shared" si="15"/>
        <v>39</v>
      </c>
      <c r="AU17" s="5933">
        <f t="shared" si="15"/>
        <v>0</v>
      </c>
      <c r="AV17" s="5286"/>
      <c r="AW17" s="5286"/>
      <c r="AX17" s="5257"/>
    </row>
    <row r="18" spans="1:51" ht="15" customHeight="1" thickBot="1" x14ac:dyDescent="0.3">
      <c r="A18" s="5292"/>
      <c r="B18" s="5292"/>
      <c r="C18" s="5292"/>
      <c r="D18" s="5934" t="s">
        <v>20</v>
      </c>
      <c r="E18" s="6798" t="s">
        <v>759</v>
      </c>
      <c r="F18" s="5939">
        <f t="shared" ref="F18:AU18" si="16">COUNTIF(F26:F264,"AM")+COUNTIF(F26:F264,"AT")+COUNTIF(F26:F264,"ABS")+COUNTIF(F26:F264,"MAT")</f>
        <v>10</v>
      </c>
      <c r="G18" s="5937">
        <f t="shared" si="16"/>
        <v>10</v>
      </c>
      <c r="H18" s="5937">
        <f t="shared" si="16"/>
        <v>10</v>
      </c>
      <c r="I18" s="5937">
        <f t="shared" si="16"/>
        <v>11</v>
      </c>
      <c r="J18" s="5937">
        <f t="shared" si="16"/>
        <v>11</v>
      </c>
      <c r="K18" s="5937">
        <f t="shared" si="16"/>
        <v>8</v>
      </c>
      <c r="L18" s="5938">
        <f t="shared" si="16"/>
        <v>8</v>
      </c>
      <c r="M18" s="5936">
        <f t="shared" si="16"/>
        <v>10</v>
      </c>
      <c r="N18" s="5939">
        <f t="shared" si="16"/>
        <v>10</v>
      </c>
      <c r="O18" s="5937">
        <f t="shared" si="16"/>
        <v>11</v>
      </c>
      <c r="P18" s="5937">
        <f t="shared" si="16"/>
        <v>11</v>
      </c>
      <c r="Q18" s="5937">
        <f t="shared" si="16"/>
        <v>10</v>
      </c>
      <c r="R18" s="5937">
        <f t="shared" si="16"/>
        <v>10</v>
      </c>
      <c r="S18" s="5938">
        <f t="shared" si="16"/>
        <v>9</v>
      </c>
      <c r="T18" s="5936">
        <f t="shared" si="16"/>
        <v>12</v>
      </c>
      <c r="U18" s="5939">
        <f t="shared" si="16"/>
        <v>11</v>
      </c>
      <c r="V18" s="5937">
        <f t="shared" si="16"/>
        <v>13</v>
      </c>
      <c r="W18" s="5937">
        <f t="shared" si="16"/>
        <v>13</v>
      </c>
      <c r="X18" s="5937">
        <f t="shared" si="16"/>
        <v>11</v>
      </c>
      <c r="Y18" s="5937">
        <f t="shared" si="16"/>
        <v>10</v>
      </c>
      <c r="Z18" s="5938">
        <f t="shared" si="16"/>
        <v>10</v>
      </c>
      <c r="AA18" s="5936">
        <f t="shared" si="16"/>
        <v>10</v>
      </c>
      <c r="AB18" s="5937">
        <f t="shared" si="16"/>
        <v>9</v>
      </c>
      <c r="AC18" s="5938">
        <f t="shared" si="16"/>
        <v>9</v>
      </c>
      <c r="AD18" s="5937">
        <f t="shared" si="16"/>
        <v>10</v>
      </c>
      <c r="AE18" s="5939">
        <f t="shared" si="16"/>
        <v>10</v>
      </c>
      <c r="AF18" s="5937">
        <f t="shared" si="16"/>
        <v>9</v>
      </c>
      <c r="AG18" s="5938">
        <f t="shared" si="16"/>
        <v>9</v>
      </c>
      <c r="AH18" s="6799">
        <f t="shared" si="16"/>
        <v>9</v>
      </c>
      <c r="AI18" s="6800">
        <f t="shared" si="16"/>
        <v>9</v>
      </c>
      <c r="AJ18" s="5939">
        <f t="shared" si="16"/>
        <v>9</v>
      </c>
      <c r="AK18" s="5937">
        <f t="shared" si="16"/>
        <v>9</v>
      </c>
      <c r="AL18" s="5937">
        <f t="shared" si="16"/>
        <v>9</v>
      </c>
      <c r="AM18" s="5937">
        <f t="shared" si="16"/>
        <v>9</v>
      </c>
      <c r="AN18" s="5938">
        <f t="shared" si="16"/>
        <v>9</v>
      </c>
      <c r="AO18" s="5936">
        <f t="shared" si="16"/>
        <v>9</v>
      </c>
      <c r="AP18" s="5939">
        <f t="shared" si="16"/>
        <v>9</v>
      </c>
      <c r="AQ18" s="5937">
        <f t="shared" si="16"/>
        <v>9</v>
      </c>
      <c r="AR18" s="5937">
        <f t="shared" si="16"/>
        <v>9</v>
      </c>
      <c r="AS18" s="5937">
        <f t="shared" si="16"/>
        <v>9</v>
      </c>
      <c r="AT18" s="5937">
        <f t="shared" si="16"/>
        <v>8</v>
      </c>
      <c r="AU18" s="5940">
        <f t="shared" si="16"/>
        <v>8</v>
      </c>
      <c r="AV18" s="5286"/>
      <c r="AW18" s="5286" t="s">
        <v>36</v>
      </c>
      <c r="AX18" s="5286" t="s">
        <v>37</v>
      </c>
      <c r="AY18" s="2285" t="s">
        <v>760</v>
      </c>
    </row>
    <row r="19" spans="1:51" x14ac:dyDescent="0.25">
      <c r="A19" s="5292"/>
      <c r="B19" s="5292"/>
      <c r="C19" s="5292"/>
      <c r="D19" s="5838"/>
      <c r="E19" s="5838"/>
      <c r="F19" s="6801" t="s">
        <v>890</v>
      </c>
      <c r="G19" s="5941"/>
      <c r="H19" s="6721">
        <v>165</v>
      </c>
      <c r="I19" s="5941"/>
      <c r="J19" s="5942">
        <v>475</v>
      </c>
      <c r="K19" s="5943">
        <v>42</v>
      </c>
      <c r="L19" s="5943">
        <v>32</v>
      </c>
      <c r="M19" s="5945">
        <f>SUM(K19:L19)</f>
        <v>74</v>
      </c>
      <c r="N19" s="5941"/>
      <c r="O19" s="6721">
        <v>165</v>
      </c>
      <c r="P19" s="5941"/>
      <c r="Q19" s="5942">
        <v>475</v>
      </c>
      <c r="R19" s="5943">
        <v>42</v>
      </c>
      <c r="S19" s="5943">
        <v>32</v>
      </c>
      <c r="T19" s="5945">
        <f>SUM(R19:S19)</f>
        <v>74</v>
      </c>
      <c r="U19" s="5941"/>
      <c r="V19" s="6721">
        <v>165</v>
      </c>
      <c r="W19" s="5941"/>
      <c r="X19" s="5942">
        <v>475</v>
      </c>
      <c r="Y19" s="5943">
        <v>42</v>
      </c>
      <c r="Z19" s="5943">
        <v>32</v>
      </c>
      <c r="AA19" s="5941">
        <f>SUM(Y19:Z19)</f>
        <v>74</v>
      </c>
      <c r="AB19" s="5941"/>
      <c r="AC19" s="6721">
        <v>157</v>
      </c>
      <c r="AD19" s="5945"/>
      <c r="AE19" s="5942">
        <v>460</v>
      </c>
      <c r="AF19" s="5943">
        <v>42</v>
      </c>
      <c r="AG19" s="5943">
        <v>32</v>
      </c>
      <c r="AH19" s="5945">
        <f>SUM(AF19:AG19)</f>
        <v>74</v>
      </c>
      <c r="AI19" s="5943">
        <v>42</v>
      </c>
      <c r="AJ19" s="6802">
        <v>126</v>
      </c>
      <c r="AK19" s="5941"/>
      <c r="AL19" s="5942">
        <v>380</v>
      </c>
      <c r="AM19" s="5943">
        <v>42</v>
      </c>
      <c r="AN19" s="5943">
        <v>32</v>
      </c>
      <c r="AO19" s="6801" t="s">
        <v>891</v>
      </c>
      <c r="AP19" s="6801" t="s">
        <v>890</v>
      </c>
      <c r="AQ19" s="6802">
        <v>158</v>
      </c>
      <c r="AR19" s="5941"/>
      <c r="AS19" s="5942">
        <v>450</v>
      </c>
      <c r="AT19" s="5943">
        <v>42</v>
      </c>
      <c r="AU19" s="5943">
        <v>32</v>
      </c>
      <c r="AV19" s="5286">
        <f>SUM(AT19:AU19)</f>
        <v>74</v>
      </c>
      <c r="AW19" s="5286">
        <f>K19+R19+Y19+AF19+AM19+AT19</f>
        <v>252</v>
      </c>
      <c r="AX19" s="5286">
        <f>L19+S19+Z19+AG19+AN19+AU19</f>
        <v>192</v>
      </c>
      <c r="AY19" s="2285">
        <f>J19+Q19+X19+AE19+AL19+AS19</f>
        <v>2715</v>
      </c>
    </row>
    <row r="20" spans="1:51" x14ac:dyDescent="0.25">
      <c r="A20" s="5292"/>
      <c r="B20" s="5093"/>
      <c r="C20" s="5292"/>
      <c r="D20" s="5838"/>
      <c r="E20" s="5838"/>
      <c r="F20" s="5941"/>
      <c r="G20" s="5941"/>
      <c r="H20" s="5941"/>
      <c r="I20" s="5941"/>
      <c r="J20" s="5945"/>
      <c r="K20" s="5943">
        <v>20</v>
      </c>
      <c r="L20" s="5943">
        <v>16</v>
      </c>
      <c r="M20" s="5945">
        <f>SUM(K20:L20)</f>
        <v>36</v>
      </c>
      <c r="N20" s="5941"/>
      <c r="O20" s="5941"/>
      <c r="P20" s="5941"/>
      <c r="Q20" s="5945"/>
      <c r="R20" s="5943">
        <v>20</v>
      </c>
      <c r="S20" s="5943">
        <v>16</v>
      </c>
      <c r="T20" s="5945">
        <f>SUM(R20:S20)</f>
        <v>36</v>
      </c>
      <c r="U20" s="5941"/>
      <c r="V20" s="5941"/>
      <c r="W20" s="5945"/>
      <c r="X20" s="5945"/>
      <c r="Y20" s="5943">
        <v>21</v>
      </c>
      <c r="Z20" s="5943">
        <v>16</v>
      </c>
      <c r="AA20" s="5941">
        <f>SUM(Y20:Z20)</f>
        <v>37</v>
      </c>
      <c r="AB20" s="5941"/>
      <c r="AC20" s="5941"/>
      <c r="AD20" s="5945"/>
      <c r="AE20" s="5945"/>
      <c r="AF20" s="5943">
        <v>20</v>
      </c>
      <c r="AG20" s="5943">
        <v>16</v>
      </c>
      <c r="AH20" s="5945">
        <f>SUM(AF20:AG20)</f>
        <v>36</v>
      </c>
      <c r="AI20" s="5943">
        <v>20</v>
      </c>
      <c r="AJ20" s="5945"/>
      <c r="AK20" s="5945"/>
      <c r="AL20" s="5945"/>
      <c r="AM20" s="5943">
        <v>20</v>
      </c>
      <c r="AN20" s="5943">
        <v>16</v>
      </c>
      <c r="AO20" s="5945">
        <f>SUM(AM20:AN20)</f>
        <v>36</v>
      </c>
      <c r="AP20" s="5945"/>
      <c r="AQ20" s="5945"/>
      <c r="AR20" s="5945"/>
      <c r="AS20" s="5941"/>
      <c r="AT20" s="5943">
        <v>20</v>
      </c>
      <c r="AU20" s="5943">
        <v>16</v>
      </c>
      <c r="AV20" s="5286">
        <f>SUM(AT20:AU20)</f>
        <v>36</v>
      </c>
      <c r="AW20" s="5257">
        <f>K20+R20+Y20+AF20+AM20+AT20</f>
        <v>121</v>
      </c>
      <c r="AX20" s="5257">
        <f>L20+S20+Z20+AG20+AN20+AU20</f>
        <v>96</v>
      </c>
    </row>
    <row r="21" spans="1:51" ht="22.5" customHeight="1" x14ac:dyDescent="0.4">
      <c r="A21" s="5292"/>
      <c r="B21" s="5292"/>
      <c r="C21" s="5292"/>
      <c r="D21" s="9022" t="s">
        <v>892</v>
      </c>
      <c r="E21" s="9022"/>
      <c r="F21" s="9022"/>
      <c r="G21" s="9022"/>
      <c r="H21" s="9022"/>
      <c r="I21" s="9022"/>
      <c r="J21" s="9022"/>
      <c r="K21" s="9022"/>
      <c r="L21" s="9022"/>
      <c r="M21" s="9022"/>
      <c r="N21" s="9022"/>
      <c r="O21" s="9022"/>
      <c r="P21" s="5257"/>
      <c r="Q21" s="5257"/>
      <c r="R21" s="5257"/>
      <c r="S21" s="5257"/>
      <c r="T21" s="5286"/>
      <c r="U21" s="5286"/>
      <c r="V21" s="5286"/>
      <c r="W21" s="5286"/>
      <c r="X21" s="5286"/>
      <c r="Y21" s="5286"/>
      <c r="Z21" s="5286"/>
      <c r="AA21" s="9021" t="s">
        <v>893</v>
      </c>
      <c r="AB21" s="9021"/>
      <c r="AC21" s="9021"/>
      <c r="AD21" s="9021"/>
      <c r="AE21" s="9021"/>
      <c r="AF21" s="9021"/>
      <c r="AG21" s="9021"/>
      <c r="AH21" s="9021"/>
      <c r="AI21" s="9021"/>
      <c r="AJ21" s="9021"/>
      <c r="AK21" s="9021"/>
      <c r="AL21" s="9021"/>
      <c r="AM21" s="9021"/>
      <c r="AN21" s="9021"/>
      <c r="AO21" s="9021"/>
      <c r="AP21" s="9021"/>
      <c r="AQ21" s="9021"/>
      <c r="AR21" s="9021"/>
      <c r="AS21" s="9021"/>
      <c r="AT21" s="9021"/>
      <c r="AU21" s="9021"/>
      <c r="AV21" s="5286"/>
      <c r="AW21" s="5286"/>
      <c r="AX21" s="5286"/>
    </row>
    <row r="22" spans="1:51" ht="22.5" customHeight="1" x14ac:dyDescent="0.35">
      <c r="A22" s="5292"/>
      <c r="B22" s="5292"/>
      <c r="C22" s="5292"/>
      <c r="D22" s="5946"/>
      <c r="E22" s="5946"/>
      <c r="F22" s="5579"/>
      <c r="G22" s="5579"/>
      <c r="H22" s="5579"/>
      <c r="I22" s="5579"/>
      <c r="J22" s="5579"/>
      <c r="K22" s="5579"/>
      <c r="L22" s="5579"/>
      <c r="M22" s="5257"/>
      <c r="N22" s="5257"/>
      <c r="O22" s="5257"/>
      <c r="P22" s="5257"/>
      <c r="Q22" s="5257"/>
      <c r="R22" s="5257"/>
      <c r="S22" s="5257"/>
      <c r="T22" s="5286"/>
      <c r="U22" s="5286"/>
      <c r="V22" s="5286"/>
      <c r="W22" s="5286"/>
      <c r="X22" s="5286"/>
      <c r="Y22" s="5286"/>
      <c r="Z22" s="5286"/>
      <c r="AA22" s="6228"/>
      <c r="AB22" s="6228"/>
      <c r="AC22" s="6228"/>
      <c r="AD22" s="6228"/>
      <c r="AE22" s="6228"/>
      <c r="AF22" s="6228"/>
      <c r="AG22" s="6228"/>
      <c r="AH22" s="6228"/>
      <c r="AI22" s="6228"/>
      <c r="AJ22" s="6228"/>
      <c r="AK22" s="6228"/>
      <c r="AL22" s="6228"/>
      <c r="AM22" s="6228"/>
      <c r="AN22" s="6228"/>
      <c r="AO22" s="6228"/>
      <c r="AP22" s="6228"/>
      <c r="AQ22" s="6228"/>
      <c r="AR22" s="6228"/>
      <c r="AS22" s="6228"/>
      <c r="AT22" s="6228"/>
      <c r="AU22" s="6228"/>
      <c r="AV22" s="5286"/>
      <c r="AW22" s="5286"/>
      <c r="AX22" s="5286"/>
    </row>
    <row r="23" spans="1:51" ht="15.75" thickBot="1" x14ac:dyDescent="0.3">
      <c r="A23" s="5292"/>
      <c r="B23" s="5292"/>
      <c r="C23" s="5292"/>
      <c r="D23" s="6803"/>
      <c r="E23" s="6352" t="s">
        <v>759</v>
      </c>
      <c r="F23" s="6517" t="s">
        <v>894</v>
      </c>
      <c r="G23" s="6517"/>
      <c r="H23" s="6517"/>
      <c r="I23" s="6517"/>
      <c r="J23" s="6517"/>
      <c r="K23" s="6517"/>
      <c r="L23" s="6518"/>
      <c r="M23" s="6517" t="s">
        <v>895</v>
      </c>
      <c r="N23" s="6517"/>
      <c r="O23" s="6517"/>
      <c r="P23" s="6517"/>
      <c r="Q23" s="6517"/>
      <c r="R23" s="6517"/>
      <c r="S23" s="6518"/>
      <c r="T23" s="6517" t="s">
        <v>896</v>
      </c>
      <c r="U23" s="6517"/>
      <c r="V23" s="6517"/>
      <c r="W23" s="6517"/>
      <c r="X23" s="6517"/>
      <c r="Y23" s="6517"/>
      <c r="Z23" s="6518"/>
      <c r="AA23" s="6517" t="s">
        <v>897</v>
      </c>
      <c r="AB23" s="6517"/>
      <c r="AC23" s="6517"/>
      <c r="AD23" s="6517"/>
      <c r="AE23" s="6517"/>
      <c r="AF23" s="6517"/>
      <c r="AG23" s="6518"/>
      <c r="AH23" s="6517" t="s">
        <v>898</v>
      </c>
      <c r="AI23" s="6517"/>
      <c r="AJ23" s="6517"/>
      <c r="AK23" s="6517"/>
      <c r="AL23" s="6517"/>
      <c r="AM23" s="6517"/>
      <c r="AN23" s="6518"/>
      <c r="AO23" s="6517" t="s">
        <v>899</v>
      </c>
      <c r="AP23" s="6517"/>
      <c r="AQ23" s="6517"/>
      <c r="AR23" s="6517"/>
      <c r="AS23" s="6517"/>
      <c r="AT23" s="6517"/>
      <c r="AU23" s="6518"/>
      <c r="AV23" s="5286"/>
      <c r="AW23" s="5286"/>
      <c r="AX23" s="5286"/>
    </row>
    <row r="24" spans="1:51" ht="15.75" thickBot="1" x14ac:dyDescent="0.3">
      <c r="A24" s="5292"/>
      <c r="B24" s="5292"/>
      <c r="C24" s="5292"/>
      <c r="D24" s="5837"/>
      <c r="E24" s="6352" t="s">
        <v>759</v>
      </c>
      <c r="F24" s="6804">
        <v>17</v>
      </c>
      <c r="G24" s="6804">
        <f t="shared" ref="G24:T24" si="17">F24+1</f>
        <v>18</v>
      </c>
      <c r="H24" s="6804">
        <f t="shared" si="17"/>
        <v>19</v>
      </c>
      <c r="I24" s="6804">
        <f t="shared" si="17"/>
        <v>20</v>
      </c>
      <c r="J24" s="6804">
        <f t="shared" si="17"/>
        <v>21</v>
      </c>
      <c r="K24" s="6804">
        <f t="shared" si="17"/>
        <v>22</v>
      </c>
      <c r="L24" s="6805">
        <f t="shared" si="17"/>
        <v>23</v>
      </c>
      <c r="M24" s="6806">
        <f t="shared" si="17"/>
        <v>24</v>
      </c>
      <c r="N24" s="5674">
        <f t="shared" si="17"/>
        <v>25</v>
      </c>
      <c r="O24" s="5674">
        <f t="shared" si="17"/>
        <v>26</v>
      </c>
      <c r="P24" s="5674">
        <f t="shared" si="17"/>
        <v>27</v>
      </c>
      <c r="Q24" s="5674">
        <f t="shared" si="17"/>
        <v>28</v>
      </c>
      <c r="R24" s="5674">
        <f t="shared" si="17"/>
        <v>29</v>
      </c>
      <c r="S24" s="5675">
        <f t="shared" si="17"/>
        <v>30</v>
      </c>
      <c r="T24" s="6807">
        <f t="shared" si="17"/>
        <v>31</v>
      </c>
      <c r="U24" s="5674">
        <v>1</v>
      </c>
      <c r="V24" s="5674">
        <f t="shared" ref="V24:AU24" si="18">U24+1</f>
        <v>2</v>
      </c>
      <c r="W24" s="6808">
        <f t="shared" si="18"/>
        <v>3</v>
      </c>
      <c r="X24" s="5674">
        <f t="shared" si="18"/>
        <v>4</v>
      </c>
      <c r="Y24" s="5674">
        <f t="shared" si="18"/>
        <v>5</v>
      </c>
      <c r="Z24" s="5680">
        <f t="shared" si="18"/>
        <v>6</v>
      </c>
      <c r="AA24" s="6809">
        <f t="shared" si="18"/>
        <v>7</v>
      </c>
      <c r="AB24" s="5674">
        <f t="shared" si="18"/>
        <v>8</v>
      </c>
      <c r="AC24" s="5674">
        <f t="shared" si="18"/>
        <v>9</v>
      </c>
      <c r="AD24" s="5674">
        <f t="shared" si="18"/>
        <v>10</v>
      </c>
      <c r="AE24" s="5674">
        <f t="shared" si="18"/>
        <v>11</v>
      </c>
      <c r="AF24" s="5674">
        <f t="shared" si="18"/>
        <v>12</v>
      </c>
      <c r="AG24" s="5675">
        <f t="shared" si="18"/>
        <v>13</v>
      </c>
      <c r="AH24" s="6810">
        <f t="shared" si="18"/>
        <v>14</v>
      </c>
      <c r="AI24" s="6811">
        <f t="shared" si="18"/>
        <v>15</v>
      </c>
      <c r="AJ24" s="6809">
        <f t="shared" si="18"/>
        <v>16</v>
      </c>
      <c r="AK24" s="5674">
        <f t="shared" si="18"/>
        <v>17</v>
      </c>
      <c r="AL24" s="5674">
        <f t="shared" si="18"/>
        <v>18</v>
      </c>
      <c r="AM24" s="5674">
        <f t="shared" si="18"/>
        <v>19</v>
      </c>
      <c r="AN24" s="5680">
        <f t="shared" si="18"/>
        <v>20</v>
      </c>
      <c r="AO24" s="6809">
        <f t="shared" si="18"/>
        <v>21</v>
      </c>
      <c r="AP24" s="6369">
        <f t="shared" si="18"/>
        <v>22</v>
      </c>
      <c r="AQ24" s="6369">
        <f t="shared" si="18"/>
        <v>23</v>
      </c>
      <c r="AR24" s="6369">
        <f t="shared" si="18"/>
        <v>24</v>
      </c>
      <c r="AS24" s="6369">
        <f t="shared" si="18"/>
        <v>25</v>
      </c>
      <c r="AT24" s="6369">
        <f t="shared" si="18"/>
        <v>26</v>
      </c>
      <c r="AU24" s="6812">
        <f t="shared" si="18"/>
        <v>27</v>
      </c>
      <c r="AV24" s="5286"/>
      <c r="AW24" s="5286"/>
      <c r="AX24" s="5286"/>
    </row>
    <row r="25" spans="1:51" ht="15.75" thickBot="1" x14ac:dyDescent="0.3">
      <c r="A25" s="5292"/>
      <c r="B25" s="5292"/>
      <c r="C25" s="5292"/>
      <c r="D25" s="5953" t="s">
        <v>30</v>
      </c>
      <c r="E25" s="6814" t="s">
        <v>31</v>
      </c>
      <c r="F25" s="6813" t="s">
        <v>32</v>
      </c>
      <c r="G25" s="6813" t="s">
        <v>33</v>
      </c>
      <c r="H25" s="6813" t="s">
        <v>33</v>
      </c>
      <c r="I25" s="6813" t="s">
        <v>34</v>
      </c>
      <c r="J25" s="6813" t="s">
        <v>35</v>
      </c>
      <c r="K25" s="6813" t="s">
        <v>36</v>
      </c>
      <c r="L25" s="6815" t="s">
        <v>37</v>
      </c>
      <c r="M25" s="6816" t="s">
        <v>32</v>
      </c>
      <c r="N25" s="6369" t="s">
        <v>33</v>
      </c>
      <c r="O25" s="6369" t="s">
        <v>33</v>
      </c>
      <c r="P25" s="6369" t="s">
        <v>34</v>
      </c>
      <c r="Q25" s="6369" t="s">
        <v>35</v>
      </c>
      <c r="R25" s="6369" t="s">
        <v>36</v>
      </c>
      <c r="S25" s="6817" t="s">
        <v>37</v>
      </c>
      <c r="T25" s="6818" t="s">
        <v>32</v>
      </c>
      <c r="U25" s="6369" t="s">
        <v>33</v>
      </c>
      <c r="V25" s="6369" t="s">
        <v>33</v>
      </c>
      <c r="W25" s="6819" t="s">
        <v>34</v>
      </c>
      <c r="X25" s="6369" t="s">
        <v>35</v>
      </c>
      <c r="Y25" s="6369" t="s">
        <v>36</v>
      </c>
      <c r="Z25" s="6812" t="s">
        <v>37</v>
      </c>
      <c r="AA25" s="6813" t="s">
        <v>32</v>
      </c>
      <c r="AB25" s="6369" t="s">
        <v>33</v>
      </c>
      <c r="AC25" s="6369" t="s">
        <v>33</v>
      </c>
      <c r="AD25" s="6369" t="s">
        <v>34</v>
      </c>
      <c r="AE25" s="6369" t="s">
        <v>35</v>
      </c>
      <c r="AF25" s="6369" t="s">
        <v>36</v>
      </c>
      <c r="AG25" s="6817" t="s">
        <v>37</v>
      </c>
      <c r="AH25" s="6820" t="s">
        <v>32</v>
      </c>
      <c r="AI25" s="6821" t="s">
        <v>33</v>
      </c>
      <c r="AJ25" s="6813" t="s">
        <v>33</v>
      </c>
      <c r="AK25" s="6369" t="s">
        <v>34</v>
      </c>
      <c r="AL25" s="6369" t="s">
        <v>35</v>
      </c>
      <c r="AM25" s="6369" t="s">
        <v>36</v>
      </c>
      <c r="AN25" s="6812" t="s">
        <v>37</v>
      </c>
      <c r="AO25" s="6813" t="s">
        <v>32</v>
      </c>
      <c r="AP25" s="6369" t="s">
        <v>33</v>
      </c>
      <c r="AQ25" s="6369" t="s">
        <v>33</v>
      </c>
      <c r="AR25" s="6369" t="s">
        <v>34</v>
      </c>
      <c r="AS25" s="6369" t="s">
        <v>35</v>
      </c>
      <c r="AT25" s="6369" t="s">
        <v>36</v>
      </c>
      <c r="AU25" s="6812" t="s">
        <v>37</v>
      </c>
      <c r="AV25" s="5286"/>
      <c r="AW25" s="5286"/>
      <c r="AX25" s="5286"/>
    </row>
    <row r="26" spans="1:51" x14ac:dyDescent="0.25">
      <c r="A26" s="5956" t="s">
        <v>759</v>
      </c>
      <c r="B26" s="5292"/>
      <c r="C26" s="5947" t="s">
        <v>38</v>
      </c>
      <c r="D26" s="5957" t="s">
        <v>39</v>
      </c>
      <c r="E26" s="5958" t="s">
        <v>40</v>
      </c>
      <c r="F26" s="6685" t="s">
        <v>42</v>
      </c>
      <c r="G26" s="6686" t="s">
        <v>42</v>
      </c>
      <c r="H26" s="4920"/>
      <c r="I26" s="5196"/>
      <c r="J26" s="5197" t="s">
        <v>65</v>
      </c>
      <c r="K26" s="5197" t="s">
        <v>65</v>
      </c>
      <c r="L26" s="5198" t="s">
        <v>65</v>
      </c>
      <c r="M26" s="5136" t="s">
        <v>41</v>
      </c>
      <c r="N26" s="4929" t="s">
        <v>41</v>
      </c>
      <c r="O26" s="4924"/>
      <c r="P26" s="4925" t="s">
        <v>42</v>
      </c>
      <c r="Q26" s="4925" t="s">
        <v>42</v>
      </c>
      <c r="R26" s="4925" t="s">
        <v>42</v>
      </c>
      <c r="S26" s="6433" t="s">
        <v>42</v>
      </c>
      <c r="T26" s="5206"/>
      <c r="U26" s="4919" t="s">
        <v>42</v>
      </c>
      <c r="V26" s="4919" t="s">
        <v>42</v>
      </c>
      <c r="W26" s="4919" t="s">
        <v>42</v>
      </c>
      <c r="X26" s="4919" t="s">
        <v>42</v>
      </c>
      <c r="Y26" s="5537"/>
      <c r="Z26" s="5542"/>
      <c r="AA26" s="5133" t="s">
        <v>64</v>
      </c>
      <c r="AB26" s="4925" t="s">
        <v>64</v>
      </c>
      <c r="AC26" s="4925" t="s">
        <v>64</v>
      </c>
      <c r="AD26" s="4925" t="s">
        <v>64</v>
      </c>
      <c r="AE26" s="4863"/>
      <c r="AF26" s="4863"/>
      <c r="AG26" s="6822" t="s">
        <v>43</v>
      </c>
      <c r="AH26" s="5555" t="s">
        <v>44</v>
      </c>
      <c r="AI26" s="6459" t="s">
        <v>44</v>
      </c>
      <c r="AJ26" s="4924"/>
      <c r="AK26" s="4877" t="s">
        <v>44</v>
      </c>
      <c r="AL26" s="4877" t="s">
        <v>44</v>
      </c>
      <c r="AM26" s="4863"/>
      <c r="AN26" s="5039"/>
      <c r="AO26" s="5120" t="s">
        <v>44</v>
      </c>
      <c r="AP26" s="4920"/>
      <c r="AQ26" s="5120" t="s">
        <v>44</v>
      </c>
      <c r="AR26" s="5120" t="s">
        <v>44</v>
      </c>
      <c r="AS26" s="5120" t="s">
        <v>44</v>
      </c>
      <c r="AT26" s="6654" t="s">
        <v>55</v>
      </c>
      <c r="AU26" s="6596" t="s">
        <v>55</v>
      </c>
      <c r="AV26" s="5959">
        <f t="shared" ref="AV26:AV44" si="19">COUNTIF(F26:AU26,"&lt;&gt;CP")-COUNTIF(F26:AU26,"")-COUNTIF(F26:AU26,"R")-COUNTIF(F26:AU26,"AT")-COUNTIF(F26:AU26,"AM")-COUNTIF(F26:AU26,"RD")</f>
        <v>26</v>
      </c>
      <c r="AW26" s="5831">
        <f t="shared" ref="AW26:AW44" si="20">COUNTIF(F26:AU26,"A12")+COUNTIF(F26:AU26,"B12")</f>
        <v>10</v>
      </c>
      <c r="AX26" s="5286"/>
    </row>
    <row r="27" spans="1:51" ht="15.75" thickBot="1" x14ac:dyDescent="0.3">
      <c r="A27" s="5956" t="s">
        <v>759</v>
      </c>
      <c r="B27" s="5292"/>
      <c r="C27" s="5947" t="s">
        <v>45</v>
      </c>
      <c r="D27" s="5960" t="s">
        <v>46</v>
      </c>
      <c r="E27" s="5961" t="s">
        <v>47</v>
      </c>
      <c r="F27" s="4937" t="s">
        <v>51</v>
      </c>
      <c r="G27" s="4867" t="s">
        <v>48</v>
      </c>
      <c r="H27" s="4868"/>
      <c r="I27" s="4869"/>
      <c r="J27" s="5166" t="s">
        <v>65</v>
      </c>
      <c r="K27" s="5166" t="s">
        <v>65</v>
      </c>
      <c r="L27" s="5167" t="s">
        <v>65</v>
      </c>
      <c r="M27" s="5141" t="s">
        <v>41</v>
      </c>
      <c r="N27" s="4943" t="s">
        <v>41</v>
      </c>
      <c r="O27" s="4869"/>
      <c r="P27" s="4938" t="s">
        <v>48</v>
      </c>
      <c r="Q27" s="4867" t="s">
        <v>48</v>
      </c>
      <c r="R27" s="4867" t="s">
        <v>48</v>
      </c>
      <c r="S27" s="5690" t="s">
        <v>48</v>
      </c>
      <c r="T27" s="5141"/>
      <c r="U27" s="4935" t="s">
        <v>48</v>
      </c>
      <c r="V27" s="4935" t="s">
        <v>48</v>
      </c>
      <c r="W27" s="4935" t="s">
        <v>48</v>
      </c>
      <c r="X27" s="4935" t="s">
        <v>48</v>
      </c>
      <c r="Y27" s="4943"/>
      <c r="Z27" s="4940"/>
      <c r="AA27" s="5030" t="s">
        <v>69</v>
      </c>
      <c r="AB27" s="4867" t="s">
        <v>69</v>
      </c>
      <c r="AC27" s="4867" t="s">
        <v>69</v>
      </c>
      <c r="AD27" s="4867" t="s">
        <v>69</v>
      </c>
      <c r="AE27" s="4868"/>
      <c r="AF27" s="4868"/>
      <c r="AG27" s="5116" t="s">
        <v>49</v>
      </c>
      <c r="AH27" s="6650" t="s">
        <v>50</v>
      </c>
      <c r="AI27" s="6823" t="s">
        <v>50</v>
      </c>
      <c r="AJ27" s="5222"/>
      <c r="AK27" s="4878" t="s">
        <v>50</v>
      </c>
      <c r="AL27" s="4878" t="s">
        <v>50</v>
      </c>
      <c r="AM27" s="4943"/>
      <c r="AN27" s="3935"/>
      <c r="AO27" s="743" t="s">
        <v>70</v>
      </c>
      <c r="AP27" s="736" t="s">
        <v>70</v>
      </c>
      <c r="AQ27" s="736" t="s">
        <v>70</v>
      </c>
      <c r="AR27" s="736" t="s">
        <v>70</v>
      </c>
      <c r="AS27" s="736" t="s">
        <v>70</v>
      </c>
      <c r="AT27" s="736" t="s">
        <v>70</v>
      </c>
      <c r="AU27" s="739" t="s">
        <v>55</v>
      </c>
      <c r="AV27" s="5959">
        <f t="shared" si="19"/>
        <v>22</v>
      </c>
      <c r="AW27" s="5831">
        <f t="shared" si="20"/>
        <v>9</v>
      </c>
      <c r="AX27" s="5286"/>
    </row>
    <row r="28" spans="1:51" x14ac:dyDescent="0.25">
      <c r="A28" s="5956" t="s">
        <v>759</v>
      </c>
      <c r="B28" s="5292"/>
      <c r="C28" s="5947" t="s">
        <v>381</v>
      </c>
      <c r="D28" s="5962" t="s">
        <v>382</v>
      </c>
      <c r="E28" s="6824" t="s">
        <v>383</v>
      </c>
      <c r="F28" s="5194" t="s">
        <v>64</v>
      </c>
      <c r="G28" s="4920"/>
      <c r="H28" s="5195" t="s">
        <v>42</v>
      </c>
      <c r="I28" s="5195" t="s">
        <v>42</v>
      </c>
      <c r="J28" s="5195" t="s">
        <v>42</v>
      </c>
      <c r="K28" s="5195" t="s">
        <v>42</v>
      </c>
      <c r="L28" s="6276" t="s">
        <v>55</v>
      </c>
      <c r="M28" s="6271" t="s">
        <v>70</v>
      </c>
      <c r="N28" s="6272" t="s">
        <v>70</v>
      </c>
      <c r="O28" s="6272" t="s">
        <v>70</v>
      </c>
      <c r="P28" s="6272" t="s">
        <v>70</v>
      </c>
      <c r="Q28" s="6272" t="s">
        <v>70</v>
      </c>
      <c r="R28" s="6272" t="s">
        <v>70</v>
      </c>
      <c r="S28" s="6274" t="s">
        <v>55</v>
      </c>
      <c r="T28" s="5138" t="s">
        <v>70</v>
      </c>
      <c r="U28" s="6272" t="s">
        <v>70</v>
      </c>
      <c r="V28" s="6275" t="s">
        <v>70</v>
      </c>
      <c r="W28" s="6275" t="s">
        <v>70</v>
      </c>
      <c r="X28" s="6275" t="s">
        <v>70</v>
      </c>
      <c r="Y28" s="6275" t="s">
        <v>70</v>
      </c>
      <c r="Z28" s="6275" t="s">
        <v>55</v>
      </c>
      <c r="AA28" s="6277" t="s">
        <v>70</v>
      </c>
      <c r="AB28" s="6278" t="s">
        <v>70</v>
      </c>
      <c r="AC28" s="6278" t="s">
        <v>70</v>
      </c>
      <c r="AD28" s="6278" t="s">
        <v>70</v>
      </c>
      <c r="AE28" s="6278" t="s">
        <v>70</v>
      </c>
      <c r="AF28" s="6278" t="s">
        <v>70</v>
      </c>
      <c r="AG28" s="6279" t="s">
        <v>55</v>
      </c>
      <c r="AH28" s="6825" t="s">
        <v>44</v>
      </c>
      <c r="AI28" s="6459" t="s">
        <v>44</v>
      </c>
      <c r="AJ28" s="4864"/>
      <c r="AK28" s="4863"/>
      <c r="AL28" s="4863"/>
      <c r="AM28" s="6826" t="s">
        <v>43</v>
      </c>
      <c r="AN28" s="6826" t="s">
        <v>43</v>
      </c>
      <c r="AO28" s="6827" t="s">
        <v>43</v>
      </c>
      <c r="AP28" s="4863"/>
      <c r="AQ28" s="4863"/>
      <c r="AR28" s="4863"/>
      <c r="AS28" s="5207" t="s">
        <v>42</v>
      </c>
      <c r="AT28" s="4919" t="s">
        <v>42</v>
      </c>
      <c r="AU28" s="4919" t="s">
        <v>42</v>
      </c>
      <c r="AV28" s="5959">
        <f t="shared" si="19"/>
        <v>13</v>
      </c>
      <c r="AW28" s="5831">
        <f t="shared" si="20"/>
        <v>7</v>
      </c>
      <c r="AX28" s="5286"/>
    </row>
    <row r="29" spans="1:51" ht="15.75" thickBot="1" x14ac:dyDescent="0.3">
      <c r="A29" s="5956" t="s">
        <v>759</v>
      </c>
      <c r="B29" s="5292"/>
      <c r="C29" s="5947" t="s">
        <v>777</v>
      </c>
      <c r="D29" s="5964" t="s">
        <v>695</v>
      </c>
      <c r="E29" s="5981" t="s">
        <v>696</v>
      </c>
      <c r="F29" s="4958" t="s">
        <v>69</v>
      </c>
      <c r="G29" s="4868"/>
      <c r="H29" s="4867" t="s">
        <v>48</v>
      </c>
      <c r="I29" s="4867" t="s">
        <v>87</v>
      </c>
      <c r="J29" s="4867" t="s">
        <v>48</v>
      </c>
      <c r="K29" s="4938" t="s">
        <v>48</v>
      </c>
      <c r="L29" s="4940"/>
      <c r="M29" s="5030" t="s">
        <v>69</v>
      </c>
      <c r="N29" s="4867" t="s">
        <v>48</v>
      </c>
      <c r="O29" s="4867" t="s">
        <v>69</v>
      </c>
      <c r="P29" s="4867" t="s">
        <v>69</v>
      </c>
      <c r="Q29" s="4867" t="s">
        <v>69</v>
      </c>
      <c r="R29" s="4943"/>
      <c r="S29" s="4948"/>
      <c r="T29" s="5176" t="s">
        <v>50</v>
      </c>
      <c r="U29" s="4868"/>
      <c r="V29" s="4878" t="s">
        <v>50</v>
      </c>
      <c r="W29" s="4878" t="s">
        <v>50</v>
      </c>
      <c r="X29" s="5164" t="s">
        <v>50</v>
      </c>
      <c r="Y29" s="4943"/>
      <c r="Z29" s="4940"/>
      <c r="AA29" s="3776" t="s">
        <v>50</v>
      </c>
      <c r="AB29" s="4878" t="s">
        <v>50</v>
      </c>
      <c r="AC29" s="4943"/>
      <c r="AD29" s="4878" t="s">
        <v>50</v>
      </c>
      <c r="AE29" s="5164" t="s">
        <v>50</v>
      </c>
      <c r="AF29" s="4943"/>
      <c r="AG29" s="4940"/>
      <c r="AH29" s="4547" t="s">
        <v>50</v>
      </c>
      <c r="AI29" s="6823" t="s">
        <v>50</v>
      </c>
      <c r="AJ29" s="4869"/>
      <c r="AK29" s="4868"/>
      <c r="AL29" s="4868"/>
      <c r="AM29" s="6828" t="s">
        <v>49</v>
      </c>
      <c r="AN29" s="6828" t="s">
        <v>49</v>
      </c>
      <c r="AO29" s="6829" t="s">
        <v>49</v>
      </c>
      <c r="AP29" s="4868"/>
      <c r="AQ29" s="4868"/>
      <c r="AR29" s="4868"/>
      <c r="AS29" s="5165" t="s">
        <v>48</v>
      </c>
      <c r="AT29" s="4935" t="s">
        <v>48</v>
      </c>
      <c r="AU29" s="4935" t="s">
        <v>48</v>
      </c>
      <c r="AV29" s="5959">
        <f t="shared" si="19"/>
        <v>25</v>
      </c>
      <c r="AW29" s="5831">
        <f t="shared" si="20"/>
        <v>7</v>
      </c>
      <c r="AX29" s="5286"/>
    </row>
    <row r="30" spans="1:51" x14ac:dyDescent="0.25">
      <c r="A30" s="5286"/>
      <c r="B30" s="5292"/>
      <c r="C30" s="5947" t="s">
        <v>61</v>
      </c>
      <c r="D30" s="5966" t="s">
        <v>62</v>
      </c>
      <c r="E30" s="5967" t="s">
        <v>63</v>
      </c>
      <c r="F30" s="4864" t="s">
        <v>41</v>
      </c>
      <c r="G30" s="4877" t="s">
        <v>44</v>
      </c>
      <c r="H30" s="4919" t="s">
        <v>42</v>
      </c>
      <c r="I30" s="4919" t="s">
        <v>42</v>
      </c>
      <c r="J30" s="4919" t="s">
        <v>42</v>
      </c>
      <c r="K30" s="4863"/>
      <c r="L30" s="5037"/>
      <c r="M30" s="5204" t="s">
        <v>42</v>
      </c>
      <c r="N30" s="4863"/>
      <c r="O30" s="4862" t="s">
        <v>64</v>
      </c>
      <c r="P30" s="4862" t="s">
        <v>64</v>
      </c>
      <c r="Q30" s="4862" t="s">
        <v>64</v>
      </c>
      <c r="R30" s="4865" t="s">
        <v>64</v>
      </c>
      <c r="S30" s="5037"/>
      <c r="T30" s="6684" t="s">
        <v>42</v>
      </c>
      <c r="U30" s="6686" t="s">
        <v>42</v>
      </c>
      <c r="V30" s="4920"/>
      <c r="W30" s="5196"/>
      <c r="X30" s="5197" t="s">
        <v>65</v>
      </c>
      <c r="Y30" s="5197" t="s">
        <v>65</v>
      </c>
      <c r="Z30" s="5198" t="s">
        <v>65</v>
      </c>
      <c r="AA30" s="5136" t="s">
        <v>41</v>
      </c>
      <c r="AB30" s="4929" t="s">
        <v>41</v>
      </c>
      <c r="AC30" s="4924"/>
      <c r="AD30" s="4925" t="s">
        <v>64</v>
      </c>
      <c r="AE30" s="4925" t="s">
        <v>42</v>
      </c>
      <c r="AF30" s="4925" t="s">
        <v>42</v>
      </c>
      <c r="AG30" s="4925" t="s">
        <v>42</v>
      </c>
      <c r="AH30" s="6830"/>
      <c r="AI30" s="6459" t="s">
        <v>44</v>
      </c>
      <c r="AJ30" s="5120" t="s">
        <v>44</v>
      </c>
      <c r="AK30" s="5120" t="s">
        <v>44</v>
      </c>
      <c r="AL30" s="5120" t="s">
        <v>44</v>
      </c>
      <c r="AM30" s="4863"/>
      <c r="AN30" s="5037"/>
      <c r="AO30" s="5135" t="s">
        <v>42</v>
      </c>
      <c r="AP30" s="4920"/>
      <c r="AQ30" s="5120" t="s">
        <v>44</v>
      </c>
      <c r="AR30" s="5120" t="s">
        <v>44</v>
      </c>
      <c r="AS30" s="5120" t="s">
        <v>44</v>
      </c>
      <c r="AT30" s="4920"/>
      <c r="AU30" s="5053"/>
      <c r="AV30" s="5959">
        <f t="shared" si="19"/>
        <v>26</v>
      </c>
      <c r="AW30" s="5831">
        <f t="shared" si="20"/>
        <v>10</v>
      </c>
      <c r="AX30" s="5286"/>
    </row>
    <row r="31" spans="1:51" ht="15.75" thickBot="1" x14ac:dyDescent="0.3">
      <c r="A31" s="5286"/>
      <c r="B31" s="5292"/>
      <c r="C31" s="5948" t="s">
        <v>66</v>
      </c>
      <c r="D31" s="5964" t="s">
        <v>67</v>
      </c>
      <c r="E31" s="5981" t="s">
        <v>68</v>
      </c>
      <c r="F31" s="6695" t="s">
        <v>70</v>
      </c>
      <c r="G31" s="6316" t="s">
        <v>70</v>
      </c>
      <c r="H31" s="6316" t="s">
        <v>70</v>
      </c>
      <c r="I31" s="6316" t="s">
        <v>70</v>
      </c>
      <c r="J31" s="6316" t="s">
        <v>70</v>
      </c>
      <c r="K31" s="6316" t="s">
        <v>70</v>
      </c>
      <c r="L31" s="6289" t="s">
        <v>55</v>
      </c>
      <c r="M31" s="6695" t="s">
        <v>70</v>
      </c>
      <c r="N31" s="6316" t="s">
        <v>70</v>
      </c>
      <c r="O31" s="6316" t="s">
        <v>70</v>
      </c>
      <c r="P31" s="6316" t="s">
        <v>70</v>
      </c>
      <c r="Q31" s="6316" t="s">
        <v>70</v>
      </c>
      <c r="R31" s="6316" t="s">
        <v>70</v>
      </c>
      <c r="S31" s="6318" t="s">
        <v>55</v>
      </c>
      <c r="T31" s="5706" t="s">
        <v>42</v>
      </c>
      <c r="U31" s="4867" t="s">
        <v>87</v>
      </c>
      <c r="V31" s="4868" t="s">
        <v>87</v>
      </c>
      <c r="W31" s="4869" t="s">
        <v>87</v>
      </c>
      <c r="X31" s="5166" t="s">
        <v>87</v>
      </c>
      <c r="Y31" s="5166" t="s">
        <v>87</v>
      </c>
      <c r="Z31" s="5167" t="s">
        <v>87</v>
      </c>
      <c r="AA31" s="5141" t="s">
        <v>87</v>
      </c>
      <c r="AB31" s="4943" t="s">
        <v>87</v>
      </c>
      <c r="AC31" s="4869" t="s">
        <v>87</v>
      </c>
      <c r="AD31" s="4943" t="s">
        <v>87</v>
      </c>
      <c r="AE31" s="5165" t="s">
        <v>87</v>
      </c>
      <c r="AF31" s="5165" t="s">
        <v>87</v>
      </c>
      <c r="AG31" s="5165" t="s">
        <v>87</v>
      </c>
      <c r="AH31" s="5518" t="s">
        <v>87</v>
      </c>
      <c r="AI31" s="6823" t="s">
        <v>87</v>
      </c>
      <c r="AJ31" s="4878" t="s">
        <v>87</v>
      </c>
      <c r="AK31" s="4878" t="s">
        <v>87</v>
      </c>
      <c r="AL31" s="4878" t="s">
        <v>87</v>
      </c>
      <c r="AM31" s="4868" t="s">
        <v>87</v>
      </c>
      <c r="AN31" s="5047" t="s">
        <v>87</v>
      </c>
      <c r="AO31" s="5030" t="s">
        <v>87</v>
      </c>
      <c r="AP31" s="4867" t="s">
        <v>87</v>
      </c>
      <c r="AQ31" s="4867" t="s">
        <v>87</v>
      </c>
      <c r="AR31" s="4867" t="s">
        <v>87</v>
      </c>
      <c r="AS31" s="4867" t="s">
        <v>87</v>
      </c>
      <c r="AT31" s="6316" t="s">
        <v>87</v>
      </c>
      <c r="AU31" s="6289" t="s">
        <v>87</v>
      </c>
      <c r="AV31" s="5959">
        <f t="shared" si="19"/>
        <v>1</v>
      </c>
      <c r="AW31" s="5831">
        <f t="shared" si="20"/>
        <v>1</v>
      </c>
      <c r="AX31" s="5286"/>
    </row>
    <row r="32" spans="1:51" x14ac:dyDescent="0.25">
      <c r="A32" s="5956" t="s">
        <v>759</v>
      </c>
      <c r="B32" s="5292"/>
      <c r="C32" s="5947" t="s">
        <v>71</v>
      </c>
      <c r="D32" s="5966" t="s">
        <v>72</v>
      </c>
      <c r="E32" s="5967" t="s">
        <v>73</v>
      </c>
      <c r="F32" s="4918" t="s">
        <v>42</v>
      </c>
      <c r="G32" s="4919" t="s">
        <v>42</v>
      </c>
      <c r="H32" s="4929"/>
      <c r="I32" s="4863"/>
      <c r="J32" s="4863"/>
      <c r="K32" s="4865" t="s">
        <v>44</v>
      </c>
      <c r="L32" s="5182" t="s">
        <v>44</v>
      </c>
      <c r="M32" s="4930"/>
      <c r="N32" s="4862" t="s">
        <v>64</v>
      </c>
      <c r="O32" s="4862" t="s">
        <v>42</v>
      </c>
      <c r="P32" s="4862" t="s">
        <v>42</v>
      </c>
      <c r="Q32" s="4862" t="s">
        <v>42</v>
      </c>
      <c r="R32" s="4865" t="s">
        <v>64</v>
      </c>
      <c r="S32" s="5035"/>
      <c r="T32" s="6684" t="s">
        <v>42</v>
      </c>
      <c r="U32" s="6686" t="s">
        <v>42</v>
      </c>
      <c r="V32" s="4863"/>
      <c r="W32" s="4864"/>
      <c r="X32" s="5155" t="s">
        <v>65</v>
      </c>
      <c r="Y32" s="5155" t="s">
        <v>65</v>
      </c>
      <c r="Z32" s="5201" t="s">
        <v>65</v>
      </c>
      <c r="AA32" s="5540" t="s">
        <v>41</v>
      </c>
      <c r="AB32" s="5537" t="s">
        <v>41</v>
      </c>
      <c r="AC32" s="5120" t="s">
        <v>44</v>
      </c>
      <c r="AD32" s="4919" t="s">
        <v>44</v>
      </c>
      <c r="AE32" s="4919" t="s">
        <v>44</v>
      </c>
      <c r="AF32" s="5537"/>
      <c r="AG32" s="6831" t="s">
        <v>55</v>
      </c>
      <c r="AH32" s="6280" t="s">
        <v>70</v>
      </c>
      <c r="AI32" s="6281" t="s">
        <v>55</v>
      </c>
      <c r="AJ32" s="6282" t="s">
        <v>70</v>
      </c>
      <c r="AK32" s="6282" t="s">
        <v>70</v>
      </c>
      <c r="AL32" s="6282" t="s">
        <v>70</v>
      </c>
      <c r="AM32" s="6282" t="s">
        <v>70</v>
      </c>
      <c r="AN32" s="6283" t="s">
        <v>55</v>
      </c>
      <c r="AO32" s="6284" t="s">
        <v>70</v>
      </c>
      <c r="AP32" s="6273" t="s">
        <v>70</v>
      </c>
      <c r="AQ32" s="6273" t="s">
        <v>70</v>
      </c>
      <c r="AR32" s="6273" t="s">
        <v>70</v>
      </c>
      <c r="AS32" s="6273" t="s">
        <v>70</v>
      </c>
      <c r="AT32" s="6273" t="s">
        <v>70</v>
      </c>
      <c r="AU32" s="6285" t="s">
        <v>55</v>
      </c>
      <c r="AV32" s="5959">
        <f t="shared" si="19"/>
        <v>17</v>
      </c>
      <c r="AW32" s="5831">
        <f t="shared" si="20"/>
        <v>7</v>
      </c>
      <c r="AX32" s="5286"/>
    </row>
    <row r="33" spans="1:50" ht="15.75" thickBot="1" x14ac:dyDescent="0.3">
      <c r="A33" s="5956" t="s">
        <v>759</v>
      </c>
      <c r="B33" s="5968" t="s">
        <v>74</v>
      </c>
      <c r="C33" s="5947" t="s">
        <v>75</v>
      </c>
      <c r="D33" s="5969" t="s">
        <v>76</v>
      </c>
      <c r="E33" s="5970" t="s">
        <v>40</v>
      </c>
      <c r="F33" s="4934" t="s">
        <v>48</v>
      </c>
      <c r="G33" s="4935" t="s">
        <v>48</v>
      </c>
      <c r="H33" s="754"/>
      <c r="I33" s="4868"/>
      <c r="J33" s="4868"/>
      <c r="K33" s="4870" t="s">
        <v>50</v>
      </c>
      <c r="L33" s="5184" t="s">
        <v>50</v>
      </c>
      <c r="M33" s="4944"/>
      <c r="N33" s="4867" t="s">
        <v>69</v>
      </c>
      <c r="O33" s="4867" t="s">
        <v>48</v>
      </c>
      <c r="P33" s="4867" t="s">
        <v>48</v>
      </c>
      <c r="Q33" s="4867" t="s">
        <v>48</v>
      </c>
      <c r="R33" s="4939" t="s">
        <v>69</v>
      </c>
      <c r="S33" s="4948"/>
      <c r="T33" s="5706" t="s">
        <v>48</v>
      </c>
      <c r="U33" s="4867" t="s">
        <v>48</v>
      </c>
      <c r="V33" s="4868"/>
      <c r="W33" s="4869"/>
      <c r="X33" s="5166" t="s">
        <v>65</v>
      </c>
      <c r="Y33" s="5166" t="s">
        <v>65</v>
      </c>
      <c r="Z33" s="5203" t="s">
        <v>65</v>
      </c>
      <c r="AA33" s="5141" t="s">
        <v>41</v>
      </c>
      <c r="AB33" s="4943" t="s">
        <v>41</v>
      </c>
      <c r="AC33" s="4878" t="s">
        <v>50</v>
      </c>
      <c r="AD33" s="4935" t="s">
        <v>50</v>
      </c>
      <c r="AE33" s="4935" t="s">
        <v>50</v>
      </c>
      <c r="AF33" s="4943"/>
      <c r="AG33" s="6289" t="s">
        <v>55</v>
      </c>
      <c r="AH33" s="6286" t="s">
        <v>70</v>
      </c>
      <c r="AI33" s="6287" t="s">
        <v>55</v>
      </c>
      <c r="AJ33" s="6288" t="s">
        <v>70</v>
      </c>
      <c r="AK33" s="6288" t="s">
        <v>70</v>
      </c>
      <c r="AL33" s="6288" t="s">
        <v>70</v>
      </c>
      <c r="AM33" s="6288" t="s">
        <v>70</v>
      </c>
      <c r="AN33" s="6289" t="s">
        <v>55</v>
      </c>
      <c r="AO33" s="6267" t="s">
        <v>70</v>
      </c>
      <c r="AP33" s="6268" t="s">
        <v>70</v>
      </c>
      <c r="AQ33" s="6268" t="s">
        <v>70</v>
      </c>
      <c r="AR33" s="6268" t="s">
        <v>70</v>
      </c>
      <c r="AS33" s="6268" t="s">
        <v>70</v>
      </c>
      <c r="AT33" s="6268" t="s">
        <v>70</v>
      </c>
      <c r="AU33" s="6269" t="s">
        <v>55</v>
      </c>
      <c r="AV33" s="5959">
        <f t="shared" si="19"/>
        <v>17</v>
      </c>
      <c r="AW33" s="5831">
        <f t="shared" si="20"/>
        <v>7</v>
      </c>
      <c r="AX33" s="5286"/>
    </row>
    <row r="34" spans="1:50" x14ac:dyDescent="0.25">
      <c r="A34" s="5292" t="s">
        <v>759</v>
      </c>
      <c r="B34" s="5292"/>
      <c r="C34" s="5947" t="s">
        <v>77</v>
      </c>
      <c r="D34" s="5973" t="s">
        <v>78</v>
      </c>
      <c r="E34" s="5974" t="s">
        <v>79</v>
      </c>
      <c r="F34" s="4924" t="s">
        <v>41</v>
      </c>
      <c r="G34" s="4929" t="s">
        <v>41</v>
      </c>
      <c r="H34" s="4925" t="s">
        <v>64</v>
      </c>
      <c r="I34" s="4862" t="s">
        <v>64</v>
      </c>
      <c r="J34" s="4862" t="s">
        <v>64</v>
      </c>
      <c r="K34" s="4865" t="s">
        <v>64</v>
      </c>
      <c r="L34" s="5188"/>
      <c r="M34" s="5204" t="s">
        <v>64</v>
      </c>
      <c r="N34" s="6832" t="s">
        <v>64</v>
      </c>
      <c r="O34" s="4862" t="s">
        <v>64</v>
      </c>
      <c r="P34" s="4863"/>
      <c r="Q34" s="4863"/>
      <c r="R34" s="5034" t="s">
        <v>43</v>
      </c>
      <c r="S34" s="5034" t="s">
        <v>43</v>
      </c>
      <c r="T34" s="3664" t="s">
        <v>44</v>
      </c>
      <c r="U34" s="4877" t="s">
        <v>44</v>
      </c>
      <c r="V34" s="4877" t="s">
        <v>44</v>
      </c>
      <c r="W34" s="4877" t="s">
        <v>44</v>
      </c>
      <c r="X34" s="6278" t="s">
        <v>55</v>
      </c>
      <c r="Y34" s="6278" t="s">
        <v>55</v>
      </c>
      <c r="Z34" s="6279" t="s">
        <v>55</v>
      </c>
      <c r="AA34" s="6277" t="s">
        <v>55</v>
      </c>
      <c r="AB34" s="6686" t="s">
        <v>42</v>
      </c>
      <c r="AC34" s="6686" t="s">
        <v>42</v>
      </c>
      <c r="AD34" s="4864"/>
      <c r="AE34" s="5155" t="s">
        <v>65</v>
      </c>
      <c r="AF34" s="5155" t="s">
        <v>65</v>
      </c>
      <c r="AG34" s="5156" t="s">
        <v>65</v>
      </c>
      <c r="AH34" s="5286" t="s">
        <v>41</v>
      </c>
      <c r="AI34" s="6414" t="s">
        <v>41</v>
      </c>
      <c r="AJ34" s="5207" t="s">
        <v>42</v>
      </c>
      <c r="AK34" s="5207" t="s">
        <v>42</v>
      </c>
      <c r="AL34" s="5207" t="s">
        <v>42</v>
      </c>
      <c r="AM34" s="4863"/>
      <c r="AN34" s="4863"/>
      <c r="AO34" s="6833" t="s">
        <v>43</v>
      </c>
      <c r="AP34" s="6834" t="s">
        <v>43</v>
      </c>
      <c r="AQ34" s="5050" t="s">
        <v>43</v>
      </c>
      <c r="AR34" s="5050" t="s">
        <v>43</v>
      </c>
      <c r="AS34" s="5050" t="s">
        <v>43</v>
      </c>
      <c r="AT34" s="4929"/>
      <c r="AU34" s="4927"/>
      <c r="AV34" s="5959">
        <f t="shared" si="19"/>
        <v>26</v>
      </c>
      <c r="AW34" s="5831">
        <f t="shared" si="20"/>
        <v>5</v>
      </c>
      <c r="AX34" s="5286"/>
    </row>
    <row r="35" spans="1:50" ht="15.75" thickBot="1" x14ac:dyDescent="0.3">
      <c r="A35" s="5292" t="s">
        <v>759</v>
      </c>
      <c r="B35" s="5292"/>
      <c r="C35" s="5948" t="s">
        <v>124</v>
      </c>
      <c r="D35" s="6007" t="s">
        <v>125</v>
      </c>
      <c r="E35" s="5980" t="s">
        <v>126</v>
      </c>
      <c r="F35" s="3882" t="s">
        <v>41</v>
      </c>
      <c r="G35" s="4867" t="s">
        <v>69</v>
      </c>
      <c r="H35" s="4867" t="s">
        <v>69</v>
      </c>
      <c r="I35" s="4867" t="s">
        <v>69</v>
      </c>
      <c r="J35" s="4867" t="s">
        <v>69</v>
      </c>
      <c r="K35" s="4870" t="s">
        <v>69</v>
      </c>
      <c r="L35" s="5712"/>
      <c r="M35" s="6267" t="s">
        <v>70</v>
      </c>
      <c r="N35" s="6268" t="s">
        <v>70</v>
      </c>
      <c r="O35" s="6268" t="s">
        <v>70</v>
      </c>
      <c r="P35" s="6268" t="s">
        <v>70</v>
      </c>
      <c r="Q35" s="6268" t="s">
        <v>70</v>
      </c>
      <c r="R35" s="6268" t="s">
        <v>70</v>
      </c>
      <c r="S35" s="6269" t="s">
        <v>55</v>
      </c>
      <c r="T35" s="6268" t="s">
        <v>70</v>
      </c>
      <c r="U35" s="6268" t="s">
        <v>70</v>
      </c>
      <c r="V35" s="6268" t="s">
        <v>70</v>
      </c>
      <c r="W35" s="6268" t="s">
        <v>70</v>
      </c>
      <c r="X35" s="6268" t="s">
        <v>70</v>
      </c>
      <c r="Y35" s="6268" t="s">
        <v>70</v>
      </c>
      <c r="Z35" s="6270" t="s">
        <v>55</v>
      </c>
      <c r="AA35" s="5141"/>
      <c r="AB35" s="4867" t="s">
        <v>48</v>
      </c>
      <c r="AC35" s="4867" t="s">
        <v>48</v>
      </c>
      <c r="AD35" s="4869"/>
      <c r="AE35" s="5166" t="s">
        <v>65</v>
      </c>
      <c r="AF35" s="5166" t="s">
        <v>65</v>
      </c>
      <c r="AG35" s="5167" t="s">
        <v>65</v>
      </c>
      <c r="AH35" s="4869" t="s">
        <v>41</v>
      </c>
      <c r="AI35" s="6408" t="s">
        <v>41</v>
      </c>
      <c r="AJ35" s="5165" t="s">
        <v>48</v>
      </c>
      <c r="AK35" s="5165" t="s">
        <v>48</v>
      </c>
      <c r="AL35" s="5165" t="s">
        <v>48</v>
      </c>
      <c r="AM35" s="4943"/>
      <c r="AN35" s="4868"/>
      <c r="AO35" s="5030" t="s">
        <v>69</v>
      </c>
      <c r="AP35" s="4867" t="s">
        <v>69</v>
      </c>
      <c r="AQ35" s="4867" t="s">
        <v>69</v>
      </c>
      <c r="AR35" s="4867" t="s">
        <v>69</v>
      </c>
      <c r="AS35" s="4867" t="s">
        <v>69</v>
      </c>
      <c r="AT35" s="4943"/>
      <c r="AU35" s="4940"/>
      <c r="AV35" s="5959">
        <f t="shared" si="19"/>
        <v>18</v>
      </c>
      <c r="AW35" s="5831">
        <f t="shared" si="20"/>
        <v>5</v>
      </c>
      <c r="AX35" s="5286"/>
    </row>
    <row r="36" spans="1:50" x14ac:dyDescent="0.25">
      <c r="A36" s="5292" t="s">
        <v>759</v>
      </c>
      <c r="B36" s="5292"/>
      <c r="C36" s="5947" t="s">
        <v>91</v>
      </c>
      <c r="D36" s="5966" t="s">
        <v>92</v>
      </c>
      <c r="E36" s="5967" t="s">
        <v>93</v>
      </c>
      <c r="F36" s="5080" t="s">
        <v>41</v>
      </c>
      <c r="G36" s="5210" t="s">
        <v>80</v>
      </c>
      <c r="H36" s="5210" t="s">
        <v>80</v>
      </c>
      <c r="I36" s="6486" t="s">
        <v>80</v>
      </c>
      <c r="J36" s="6486" t="s">
        <v>80</v>
      </c>
      <c r="K36" s="4563"/>
      <c r="L36" s="5087"/>
      <c r="M36" s="4561" t="s">
        <v>296</v>
      </c>
      <c r="N36" s="5210" t="s">
        <v>101</v>
      </c>
      <c r="O36" s="5086"/>
      <c r="P36" s="5086" t="s">
        <v>101</v>
      </c>
      <c r="Q36" s="5210"/>
      <c r="R36" s="5660" t="s">
        <v>101</v>
      </c>
      <c r="S36" s="5660"/>
      <c r="T36" s="5157" t="s">
        <v>101</v>
      </c>
      <c r="U36" s="5210"/>
      <c r="V36" s="5210" t="s">
        <v>101</v>
      </c>
      <c r="W36" s="6486"/>
      <c r="X36" s="6486" t="s">
        <v>101</v>
      </c>
      <c r="Y36" s="5086"/>
      <c r="Z36" s="5162"/>
      <c r="AA36" s="4562" t="s">
        <v>101</v>
      </c>
      <c r="AB36" s="5210"/>
      <c r="AC36" s="5121" t="s">
        <v>101</v>
      </c>
      <c r="AD36" s="5121"/>
      <c r="AE36" s="5121" t="s">
        <v>101</v>
      </c>
      <c r="AF36" s="5660"/>
      <c r="AG36" s="6835"/>
      <c r="AH36" s="4562" t="s">
        <v>101</v>
      </c>
      <c r="AI36" s="6453"/>
      <c r="AJ36" s="6486" t="s">
        <v>101</v>
      </c>
      <c r="AK36" s="6486"/>
      <c r="AL36" s="6486" t="s">
        <v>101</v>
      </c>
      <c r="AM36" s="5086"/>
      <c r="AN36" s="5087"/>
      <c r="AO36" s="5193" t="s">
        <v>101</v>
      </c>
      <c r="AP36" s="5086"/>
      <c r="AQ36" s="5160" t="s">
        <v>101</v>
      </c>
      <c r="AR36" s="5160"/>
      <c r="AS36" s="5160" t="s">
        <v>101</v>
      </c>
      <c r="AT36" s="5161"/>
      <c r="AU36" s="6836" t="s">
        <v>55</v>
      </c>
      <c r="AV36" s="5959">
        <f t="shared" si="19"/>
        <v>16</v>
      </c>
      <c r="AW36" s="5831">
        <f t="shared" si="20"/>
        <v>0</v>
      </c>
      <c r="AX36" s="5286"/>
    </row>
    <row r="37" spans="1:50" ht="15.75" thickBot="1" x14ac:dyDescent="0.3">
      <c r="A37" s="5292"/>
      <c r="B37" s="5292"/>
      <c r="C37" s="5947" t="s">
        <v>652</v>
      </c>
      <c r="D37" s="5964" t="s">
        <v>772</v>
      </c>
      <c r="E37" s="5981" t="s">
        <v>773</v>
      </c>
      <c r="F37" s="4869" t="s">
        <v>41</v>
      </c>
      <c r="G37" s="4878" t="s">
        <v>50</v>
      </c>
      <c r="H37" s="4935" t="s">
        <v>48</v>
      </c>
      <c r="I37" s="4935" t="s">
        <v>48</v>
      </c>
      <c r="J37" s="4935" t="s">
        <v>48</v>
      </c>
      <c r="K37" s="754"/>
      <c r="L37" s="4940"/>
      <c r="M37" s="5030" t="s">
        <v>87</v>
      </c>
      <c r="N37" s="4867" t="s">
        <v>87</v>
      </c>
      <c r="O37" s="4943" t="s">
        <v>87</v>
      </c>
      <c r="P37" s="4943" t="s">
        <v>87</v>
      </c>
      <c r="Q37" s="4867" t="s">
        <v>87</v>
      </c>
      <c r="R37" s="4870" t="s">
        <v>69</v>
      </c>
      <c r="S37" s="4870" t="s">
        <v>69</v>
      </c>
      <c r="T37" s="5141" t="s">
        <v>41</v>
      </c>
      <c r="U37" s="4878" t="s">
        <v>50</v>
      </c>
      <c r="V37" s="4878" t="s">
        <v>50</v>
      </c>
      <c r="W37" s="5164" t="s">
        <v>50</v>
      </c>
      <c r="X37" s="5164" t="s">
        <v>50</v>
      </c>
      <c r="Y37" s="4943"/>
      <c r="Z37" s="5047"/>
      <c r="AA37" s="3663" t="s">
        <v>50</v>
      </c>
      <c r="AB37" s="4878" t="s">
        <v>50</v>
      </c>
      <c r="AC37" s="4868"/>
      <c r="AD37" s="4868"/>
      <c r="AE37" s="4868"/>
      <c r="AF37" s="4870" t="s">
        <v>50</v>
      </c>
      <c r="AG37" s="5630" t="s">
        <v>50</v>
      </c>
      <c r="AH37" s="3663" t="s">
        <v>50</v>
      </c>
      <c r="AI37" s="6408"/>
      <c r="AJ37" s="5164" t="s">
        <v>50</v>
      </c>
      <c r="AK37" s="5164" t="s">
        <v>50</v>
      </c>
      <c r="AL37" s="5164" t="s">
        <v>50</v>
      </c>
      <c r="AM37" s="4943"/>
      <c r="AN37" s="4940"/>
      <c r="AO37" s="6837" t="s">
        <v>48</v>
      </c>
      <c r="AP37" s="4943"/>
      <c r="AQ37" s="4867" t="s">
        <v>69</v>
      </c>
      <c r="AR37" s="4867" t="s">
        <v>69</v>
      </c>
      <c r="AS37" s="4867" t="s">
        <v>69</v>
      </c>
      <c r="AT37" s="4939" t="s">
        <v>69</v>
      </c>
      <c r="AU37" s="4656" t="s">
        <v>55</v>
      </c>
      <c r="AV37" s="5959">
        <f t="shared" si="19"/>
        <v>23</v>
      </c>
      <c r="AW37" s="5831">
        <f t="shared" si="20"/>
        <v>4</v>
      </c>
      <c r="AX37" s="5286"/>
    </row>
    <row r="38" spans="1:50" x14ac:dyDescent="0.25">
      <c r="A38" s="5976" t="s">
        <v>759</v>
      </c>
      <c r="B38" s="5292"/>
      <c r="C38" s="5948" t="s">
        <v>175</v>
      </c>
      <c r="D38" s="5977" t="s">
        <v>176</v>
      </c>
      <c r="E38" s="5978" t="s">
        <v>177</v>
      </c>
      <c r="F38" s="6271" t="s">
        <v>70</v>
      </c>
      <c r="G38" s="6272" t="s">
        <v>70</v>
      </c>
      <c r="H38" s="6272" t="s">
        <v>70</v>
      </c>
      <c r="I38" s="6272" t="s">
        <v>70</v>
      </c>
      <c r="J38" s="6272" t="s">
        <v>70</v>
      </c>
      <c r="K38" s="6273" t="s">
        <v>70</v>
      </c>
      <c r="L38" s="6274" t="s">
        <v>55</v>
      </c>
      <c r="M38" s="6271" t="s">
        <v>70</v>
      </c>
      <c r="N38" s="6272" t="s">
        <v>70</v>
      </c>
      <c r="O38" s="6272" t="s">
        <v>70</v>
      </c>
      <c r="P38" s="6272" t="s">
        <v>70</v>
      </c>
      <c r="Q38" s="6272" t="s">
        <v>70</v>
      </c>
      <c r="R38" s="6272" t="s">
        <v>70</v>
      </c>
      <c r="S38" s="6274" t="s">
        <v>55</v>
      </c>
      <c r="T38" s="6272" t="s">
        <v>70</v>
      </c>
      <c r="U38" s="6272" t="s">
        <v>70</v>
      </c>
      <c r="V38" s="6275" t="s">
        <v>70</v>
      </c>
      <c r="W38" s="4864"/>
      <c r="X38" s="5155" t="s">
        <v>65</v>
      </c>
      <c r="Y38" s="5155" t="s">
        <v>65</v>
      </c>
      <c r="Z38" s="5156" t="s">
        <v>65</v>
      </c>
      <c r="AA38" s="5136" t="s">
        <v>41</v>
      </c>
      <c r="AB38" s="4929" t="s">
        <v>41</v>
      </c>
      <c r="AC38" s="4929"/>
      <c r="AD38" s="4925" t="s">
        <v>42</v>
      </c>
      <c r="AE38" s="4925" t="s">
        <v>42</v>
      </c>
      <c r="AF38" s="4925" t="s">
        <v>42</v>
      </c>
      <c r="AG38" s="4925" t="s">
        <v>42</v>
      </c>
      <c r="AH38" s="6830"/>
      <c r="AI38" s="6838" t="s">
        <v>64</v>
      </c>
      <c r="AJ38" s="5195" t="s">
        <v>64</v>
      </c>
      <c r="AK38" s="5195" t="s">
        <v>64</v>
      </c>
      <c r="AL38" s="5195" t="s">
        <v>64</v>
      </c>
      <c r="AM38" s="4865" t="s">
        <v>64</v>
      </c>
      <c r="AN38" s="5037"/>
      <c r="AO38" s="5135" t="s">
        <v>42</v>
      </c>
      <c r="AP38" s="5207" t="s">
        <v>42</v>
      </c>
      <c r="AQ38" s="5207" t="s">
        <v>42</v>
      </c>
      <c r="AR38" s="5207" t="s">
        <v>42</v>
      </c>
      <c r="AS38" s="3846" t="s">
        <v>55</v>
      </c>
      <c r="AT38" s="6839" t="s">
        <v>55</v>
      </c>
      <c r="AU38" s="6840" t="s">
        <v>55</v>
      </c>
      <c r="AV38" s="5959">
        <f t="shared" si="19"/>
        <v>16</v>
      </c>
      <c r="AW38" s="5831">
        <f t="shared" si="20"/>
        <v>8</v>
      </c>
      <c r="AX38" s="5286"/>
    </row>
    <row r="39" spans="1:50" ht="15.75" thickBot="1" x14ac:dyDescent="0.3">
      <c r="A39" s="5976" t="s">
        <v>759</v>
      </c>
      <c r="B39" s="5979" t="s">
        <v>791</v>
      </c>
      <c r="C39" s="5947" t="s">
        <v>792</v>
      </c>
      <c r="D39" s="5969" t="s">
        <v>722</v>
      </c>
      <c r="E39" s="5980" t="s">
        <v>723</v>
      </c>
      <c r="F39" s="5164" t="s">
        <v>50</v>
      </c>
      <c r="G39" s="4868"/>
      <c r="H39" s="4878" t="s">
        <v>50</v>
      </c>
      <c r="I39" s="4878" t="s">
        <v>50</v>
      </c>
      <c r="J39" s="4878" t="s">
        <v>50</v>
      </c>
      <c r="K39" s="4868"/>
      <c r="L39" s="4940"/>
      <c r="M39" s="5030" t="s">
        <v>69</v>
      </c>
      <c r="N39" s="4867" t="s">
        <v>69</v>
      </c>
      <c r="O39" s="4867" t="s">
        <v>69</v>
      </c>
      <c r="P39" s="4867" t="s">
        <v>69</v>
      </c>
      <c r="Q39" s="4867" t="s">
        <v>69</v>
      </c>
      <c r="R39" s="4943"/>
      <c r="S39" s="4940"/>
      <c r="T39" s="4958" t="s">
        <v>69</v>
      </c>
      <c r="U39" s="4943" t="s">
        <v>69</v>
      </c>
      <c r="V39" s="4867"/>
      <c r="W39" s="4869"/>
      <c r="X39" s="5166" t="s">
        <v>65</v>
      </c>
      <c r="Y39" s="5166" t="s">
        <v>65</v>
      </c>
      <c r="Z39" s="5167" t="s">
        <v>65</v>
      </c>
      <c r="AA39" s="5141" t="s">
        <v>41</v>
      </c>
      <c r="AB39" s="4943" t="s">
        <v>41</v>
      </c>
      <c r="AC39" s="4943"/>
      <c r="AD39" s="4943"/>
      <c r="AE39" s="5165" t="s">
        <v>48</v>
      </c>
      <c r="AF39" s="5165" t="s">
        <v>48</v>
      </c>
      <c r="AG39" s="5165" t="s">
        <v>48</v>
      </c>
      <c r="AH39" s="4604"/>
      <c r="AI39" s="6823" t="s">
        <v>69</v>
      </c>
      <c r="AJ39" s="4867" t="s">
        <v>69</v>
      </c>
      <c r="AK39" s="4867" t="s">
        <v>69</v>
      </c>
      <c r="AL39" s="4867" t="s">
        <v>69</v>
      </c>
      <c r="AM39" s="4870" t="s">
        <v>69</v>
      </c>
      <c r="AN39" s="5047"/>
      <c r="AO39" s="5140" t="s">
        <v>48</v>
      </c>
      <c r="AP39" s="4935" t="s">
        <v>48</v>
      </c>
      <c r="AQ39" s="4935" t="s">
        <v>48</v>
      </c>
      <c r="AR39" s="4935" t="s">
        <v>48</v>
      </c>
      <c r="AS39" s="4943"/>
      <c r="AT39" s="4943"/>
      <c r="AU39" s="4940"/>
      <c r="AV39" s="5959">
        <f t="shared" si="19"/>
        <v>26</v>
      </c>
      <c r="AW39" s="5831">
        <f t="shared" si="20"/>
        <v>7</v>
      </c>
      <c r="AX39" s="5286"/>
    </row>
    <row r="40" spans="1:50" x14ac:dyDescent="0.25">
      <c r="A40" s="5292" t="s">
        <v>759</v>
      </c>
      <c r="B40" s="5292"/>
      <c r="C40" s="5947" t="s">
        <v>105</v>
      </c>
      <c r="D40" s="5966" t="s">
        <v>106</v>
      </c>
      <c r="E40" s="5978" t="s">
        <v>107</v>
      </c>
      <c r="F40" s="5036" t="s">
        <v>43</v>
      </c>
      <c r="G40" s="5036" t="s">
        <v>43</v>
      </c>
      <c r="H40" s="5036" t="s">
        <v>43</v>
      </c>
      <c r="I40" s="5036" t="s">
        <v>43</v>
      </c>
      <c r="J40" s="5036" t="s">
        <v>43</v>
      </c>
      <c r="K40" s="4920"/>
      <c r="L40" s="5053"/>
      <c r="M40" s="6697" t="s">
        <v>55</v>
      </c>
      <c r="N40" s="4863"/>
      <c r="O40" s="4862" t="s">
        <v>64</v>
      </c>
      <c r="P40" s="4862" t="s">
        <v>64</v>
      </c>
      <c r="Q40" s="5155" t="s">
        <v>65</v>
      </c>
      <c r="R40" s="5155" t="s">
        <v>65</v>
      </c>
      <c r="S40" s="5156" t="s">
        <v>65</v>
      </c>
      <c r="T40" s="5136" t="s">
        <v>41</v>
      </c>
      <c r="U40" s="4929" t="s">
        <v>41</v>
      </c>
      <c r="V40" s="4919" t="s">
        <v>42</v>
      </c>
      <c r="W40" s="4919" t="s">
        <v>42</v>
      </c>
      <c r="X40" s="4919" t="s">
        <v>42</v>
      </c>
      <c r="Y40" s="4929"/>
      <c r="Z40" s="4927"/>
      <c r="AA40" s="5133" t="s">
        <v>64</v>
      </c>
      <c r="AB40" s="4925" t="s">
        <v>64</v>
      </c>
      <c r="AC40" s="4863"/>
      <c r="AD40" s="4863"/>
      <c r="AE40" s="4925" t="s">
        <v>64</v>
      </c>
      <c r="AF40" s="4926" t="s">
        <v>64</v>
      </c>
      <c r="AG40" s="4926" t="s">
        <v>64</v>
      </c>
      <c r="AH40" s="6830"/>
      <c r="AI40" s="6411"/>
      <c r="AJ40" s="5207" t="s">
        <v>42</v>
      </c>
      <c r="AK40" s="5207" t="s">
        <v>42</v>
      </c>
      <c r="AL40" s="5207" t="s">
        <v>42</v>
      </c>
      <c r="AM40" s="2544" t="s">
        <v>42</v>
      </c>
      <c r="AN40" s="4927"/>
      <c r="AO40" s="5206"/>
      <c r="AP40" s="4919" t="s">
        <v>42</v>
      </c>
      <c r="AQ40" s="4919" t="s">
        <v>42</v>
      </c>
      <c r="AR40" s="4919" t="s">
        <v>42</v>
      </c>
      <c r="AS40" s="4919" t="s">
        <v>42</v>
      </c>
      <c r="AT40" s="5537"/>
      <c r="AU40" s="4863"/>
      <c r="AV40" s="5959">
        <f t="shared" si="19"/>
        <v>26</v>
      </c>
      <c r="AW40" s="5831">
        <f t="shared" si="20"/>
        <v>11</v>
      </c>
      <c r="AX40" s="5286"/>
    </row>
    <row r="41" spans="1:50" ht="15.75" thickBot="1" x14ac:dyDescent="0.3">
      <c r="A41" s="5292" t="s">
        <v>759</v>
      </c>
      <c r="B41" s="5292"/>
      <c r="C41" s="5292" t="s">
        <v>403</v>
      </c>
      <c r="D41" s="5964" t="s">
        <v>404</v>
      </c>
      <c r="E41" s="5981" t="s">
        <v>405</v>
      </c>
      <c r="F41" s="4958" t="s">
        <v>69</v>
      </c>
      <c r="G41" s="4867" t="s">
        <v>69</v>
      </c>
      <c r="H41" s="4867" t="s">
        <v>69</v>
      </c>
      <c r="I41" s="4867" t="s">
        <v>69</v>
      </c>
      <c r="J41" s="4867" t="s">
        <v>69</v>
      </c>
      <c r="K41" s="4943"/>
      <c r="L41" s="4940"/>
      <c r="M41" s="5222"/>
      <c r="N41" s="4943"/>
      <c r="O41" s="4867" t="s">
        <v>69</v>
      </c>
      <c r="P41" s="4867" t="s">
        <v>69</v>
      </c>
      <c r="Q41" s="5166" t="s">
        <v>65</v>
      </c>
      <c r="R41" s="5166" t="s">
        <v>65</v>
      </c>
      <c r="S41" s="5167" t="s">
        <v>65</v>
      </c>
      <c r="T41" s="5141" t="s">
        <v>41</v>
      </c>
      <c r="U41" s="4943" t="s">
        <v>41</v>
      </c>
      <c r="V41" s="4935" t="s">
        <v>48</v>
      </c>
      <c r="W41" s="4935" t="s">
        <v>48</v>
      </c>
      <c r="X41" s="4935" t="s">
        <v>48</v>
      </c>
      <c r="Y41" s="4943"/>
      <c r="Z41" s="4940"/>
      <c r="AA41" s="3663" t="s">
        <v>50</v>
      </c>
      <c r="AB41" s="4878" t="s">
        <v>50</v>
      </c>
      <c r="AC41" s="4868"/>
      <c r="AD41" s="4868"/>
      <c r="AE41" s="4868"/>
      <c r="AF41" s="4939" t="s">
        <v>50</v>
      </c>
      <c r="AG41" s="4939" t="s">
        <v>50</v>
      </c>
      <c r="AH41" s="4604"/>
      <c r="AI41" s="6412"/>
      <c r="AJ41" s="5165" t="s">
        <v>48</v>
      </c>
      <c r="AK41" s="5165" t="s">
        <v>48</v>
      </c>
      <c r="AL41" s="5165" t="s">
        <v>48</v>
      </c>
      <c r="AM41" s="3199" t="s">
        <v>48</v>
      </c>
      <c r="AN41" s="4940"/>
      <c r="AO41" s="5193" t="s">
        <v>69</v>
      </c>
      <c r="AP41" s="5160" t="s">
        <v>69</v>
      </c>
      <c r="AQ41" s="5160" t="s">
        <v>69</v>
      </c>
      <c r="AR41" s="5160" t="s">
        <v>69</v>
      </c>
      <c r="AS41" s="5160" t="s">
        <v>69</v>
      </c>
      <c r="AT41" s="5086"/>
      <c r="AU41" s="5121"/>
      <c r="AV41" s="5959">
        <f t="shared" si="19"/>
        <v>26</v>
      </c>
      <c r="AW41" s="5831">
        <f t="shared" si="20"/>
        <v>7</v>
      </c>
      <c r="AX41" s="5286"/>
    </row>
    <row r="42" spans="1:50" x14ac:dyDescent="0.25">
      <c r="A42" s="5292" t="s">
        <v>759</v>
      </c>
      <c r="B42" s="5292"/>
      <c r="C42" s="5947" t="s">
        <v>111</v>
      </c>
      <c r="D42" s="5982" t="s">
        <v>112</v>
      </c>
      <c r="E42" s="5974" t="s">
        <v>113</v>
      </c>
      <c r="F42" s="4864" t="s">
        <v>41</v>
      </c>
      <c r="G42" s="6686" t="s">
        <v>64</v>
      </c>
      <c r="H42" s="6686" t="s">
        <v>64</v>
      </c>
      <c r="I42" s="6686" t="s">
        <v>64</v>
      </c>
      <c r="J42" s="6686" t="s">
        <v>64</v>
      </c>
      <c r="K42" s="4865" t="s">
        <v>64</v>
      </c>
      <c r="L42" s="5039"/>
      <c r="M42" s="4915" t="s">
        <v>44</v>
      </c>
      <c r="N42" s="4915" t="s">
        <v>44</v>
      </c>
      <c r="O42" s="4915" t="s">
        <v>44</v>
      </c>
      <c r="P42" s="4915" t="s">
        <v>44</v>
      </c>
      <c r="Q42" s="6275" t="s">
        <v>55</v>
      </c>
      <c r="R42" s="6275" t="s">
        <v>55</v>
      </c>
      <c r="S42" s="6640" t="s">
        <v>55</v>
      </c>
      <c r="T42" s="1608" t="s">
        <v>70</v>
      </c>
      <c r="U42" s="1608" t="s">
        <v>70</v>
      </c>
      <c r="V42" s="1608" t="s">
        <v>70</v>
      </c>
      <c r="W42" s="1608" t="s">
        <v>70</v>
      </c>
      <c r="X42" s="1608" t="s">
        <v>70</v>
      </c>
      <c r="Y42" s="1608" t="s">
        <v>70</v>
      </c>
      <c r="Z42" s="1608" t="s">
        <v>55</v>
      </c>
      <c r="AA42" s="1621" t="s">
        <v>70</v>
      </c>
      <c r="AB42" s="1608" t="s">
        <v>70</v>
      </c>
      <c r="AC42" s="6275" t="s">
        <v>70</v>
      </c>
      <c r="AD42" s="6275" t="s">
        <v>70</v>
      </c>
      <c r="AE42" s="6275" t="s">
        <v>70</v>
      </c>
      <c r="AF42" s="6275" t="s">
        <v>70</v>
      </c>
      <c r="AG42" s="6636" t="s">
        <v>55</v>
      </c>
      <c r="AH42" s="4579" t="s">
        <v>70</v>
      </c>
      <c r="AI42" s="6416"/>
      <c r="AJ42" s="6685" t="s">
        <v>64</v>
      </c>
      <c r="AK42" s="6686" t="s">
        <v>64</v>
      </c>
      <c r="AL42" s="6686" t="s">
        <v>64</v>
      </c>
      <c r="AM42" s="6841" t="s">
        <v>64</v>
      </c>
      <c r="AN42" s="6842" t="s">
        <v>64</v>
      </c>
      <c r="AO42" s="5206"/>
      <c r="AP42" s="5207" t="s">
        <v>42</v>
      </c>
      <c r="AQ42" s="5207" t="s">
        <v>42</v>
      </c>
      <c r="AR42" s="3846" t="s">
        <v>55</v>
      </c>
      <c r="AS42" s="5537"/>
      <c r="AT42" s="6841" t="s">
        <v>44</v>
      </c>
      <c r="AU42" s="6843" t="s">
        <v>44</v>
      </c>
      <c r="AV42" s="5945">
        <f t="shared" si="19"/>
        <v>18</v>
      </c>
      <c r="AW42" s="5831">
        <f t="shared" si="20"/>
        <v>2</v>
      </c>
      <c r="AX42" s="5286"/>
    </row>
    <row r="43" spans="1:50" ht="15.75" thickBot="1" x14ac:dyDescent="0.3">
      <c r="A43" s="5292" t="s">
        <v>759</v>
      </c>
      <c r="B43" s="5292"/>
      <c r="C43" s="5286" t="s">
        <v>829</v>
      </c>
      <c r="D43" s="5964" t="s">
        <v>699</v>
      </c>
      <c r="E43" s="5981" t="s">
        <v>700</v>
      </c>
      <c r="F43" s="4869"/>
      <c r="G43" s="4943"/>
      <c r="H43" s="4878" t="s">
        <v>50</v>
      </c>
      <c r="I43" s="4878" t="s">
        <v>50</v>
      </c>
      <c r="J43" s="5164" t="s">
        <v>50</v>
      </c>
      <c r="K43" s="6844" t="s">
        <v>50</v>
      </c>
      <c r="L43" s="4940"/>
      <c r="M43" s="5044" t="s">
        <v>49</v>
      </c>
      <c r="N43" s="5044" t="s">
        <v>49</v>
      </c>
      <c r="O43" s="5044" t="s">
        <v>49</v>
      </c>
      <c r="P43" s="5044" t="s">
        <v>49</v>
      </c>
      <c r="Q43" s="5044" t="s">
        <v>49</v>
      </c>
      <c r="R43" s="4943"/>
      <c r="S43" s="4940"/>
      <c r="T43" s="5140" t="s">
        <v>48</v>
      </c>
      <c r="U43" s="4935" t="s">
        <v>48</v>
      </c>
      <c r="V43" s="4943"/>
      <c r="W43" s="4935"/>
      <c r="X43" s="4935" t="s">
        <v>65</v>
      </c>
      <c r="Y43" s="4868" t="s">
        <v>65</v>
      </c>
      <c r="Z43" s="4940" t="s">
        <v>65</v>
      </c>
      <c r="AA43" s="3776"/>
      <c r="AB43" s="4878"/>
      <c r="AC43" s="4943" t="s">
        <v>50</v>
      </c>
      <c r="AD43" s="4878" t="s">
        <v>50</v>
      </c>
      <c r="AE43" s="5164" t="s">
        <v>50</v>
      </c>
      <c r="AF43" s="4943"/>
      <c r="AG43" s="4940"/>
      <c r="AH43" s="4604"/>
      <c r="AI43" s="6408"/>
      <c r="AJ43" s="4958" t="s">
        <v>69</v>
      </c>
      <c r="AK43" s="4867" t="s">
        <v>69</v>
      </c>
      <c r="AL43" s="4867" t="s">
        <v>69</v>
      </c>
      <c r="AM43" s="4939" t="s">
        <v>69</v>
      </c>
      <c r="AN43" s="6845" t="s">
        <v>69</v>
      </c>
      <c r="AO43" s="5141"/>
      <c r="AP43" s="4935" t="s">
        <v>48</v>
      </c>
      <c r="AQ43" s="4935" t="s">
        <v>48</v>
      </c>
      <c r="AR43" s="4868"/>
      <c r="AS43" s="4943"/>
      <c r="AT43" s="4939" t="s">
        <v>50</v>
      </c>
      <c r="AU43" s="6846" t="s">
        <v>50</v>
      </c>
      <c r="AV43" s="5945">
        <f t="shared" si="19"/>
        <v>26</v>
      </c>
      <c r="AW43" s="5831">
        <f t="shared" si="20"/>
        <v>4</v>
      </c>
      <c r="AX43" s="5286"/>
    </row>
    <row r="44" spans="1:50" x14ac:dyDescent="0.25">
      <c r="A44" s="5292" t="s">
        <v>759</v>
      </c>
      <c r="B44" s="5292"/>
      <c r="C44" s="5948" t="s">
        <v>117</v>
      </c>
      <c r="D44" s="5984" t="s">
        <v>118</v>
      </c>
      <c r="E44" s="5958" t="s">
        <v>119</v>
      </c>
      <c r="F44" s="5151" t="s">
        <v>44</v>
      </c>
      <c r="G44" s="4929"/>
      <c r="H44" s="4929"/>
      <c r="I44" s="4929"/>
      <c r="J44" s="4877" t="s">
        <v>44</v>
      </c>
      <c r="K44" s="4926" t="s">
        <v>44</v>
      </c>
      <c r="L44" s="6847" t="s">
        <v>44</v>
      </c>
      <c r="M44" s="5136"/>
      <c r="N44" s="5659" t="s">
        <v>42</v>
      </c>
      <c r="O44" s="5659" t="s">
        <v>42</v>
      </c>
      <c r="P44" s="5659" t="s">
        <v>42</v>
      </c>
      <c r="Q44" s="5659" t="s">
        <v>42</v>
      </c>
      <c r="R44" s="6290" t="s">
        <v>55</v>
      </c>
      <c r="S44" s="6291" t="s">
        <v>55</v>
      </c>
      <c r="T44" s="6292" t="s">
        <v>70</v>
      </c>
      <c r="U44" s="6293" t="s">
        <v>70</v>
      </c>
      <c r="V44" s="6293" t="s">
        <v>70</v>
      </c>
      <c r="W44" s="6293" t="s">
        <v>70</v>
      </c>
      <c r="X44" s="6293" t="s">
        <v>70</v>
      </c>
      <c r="Y44" s="6293" t="s">
        <v>70</v>
      </c>
      <c r="Z44" s="6293" t="s">
        <v>55</v>
      </c>
      <c r="AA44" s="6294" t="s">
        <v>70</v>
      </c>
      <c r="AB44" s="6293" t="s">
        <v>70</v>
      </c>
      <c r="AC44" s="6295" t="s">
        <v>70</v>
      </c>
      <c r="AD44" s="6295" t="s">
        <v>70</v>
      </c>
      <c r="AE44" s="6295" t="s">
        <v>70</v>
      </c>
      <c r="AF44" s="6295" t="s">
        <v>70</v>
      </c>
      <c r="AG44" s="6296" t="s">
        <v>55</v>
      </c>
      <c r="AH44" s="6848" t="s">
        <v>64</v>
      </c>
      <c r="AI44" s="6461" t="s">
        <v>64</v>
      </c>
      <c r="AJ44" s="4929"/>
      <c r="AK44" s="4929"/>
      <c r="AL44" s="6686" t="s">
        <v>64</v>
      </c>
      <c r="AM44" s="4926" t="s">
        <v>64</v>
      </c>
      <c r="AN44" s="5713" t="s">
        <v>64</v>
      </c>
      <c r="AO44" s="5136"/>
      <c r="AP44" s="4924"/>
      <c r="AQ44" s="5659" t="s">
        <v>42</v>
      </c>
      <c r="AR44" s="5659" t="s">
        <v>42</v>
      </c>
      <c r="AS44" s="5659" t="s">
        <v>42</v>
      </c>
      <c r="AT44" s="6841" t="s">
        <v>44</v>
      </c>
      <c r="AU44" s="4927"/>
      <c r="AV44" s="5945">
        <f t="shared" si="19"/>
        <v>17</v>
      </c>
      <c r="AW44" s="5831">
        <f t="shared" si="20"/>
        <v>7</v>
      </c>
      <c r="AX44" s="5286"/>
    </row>
    <row r="45" spans="1:50" x14ac:dyDescent="0.25">
      <c r="A45" s="5292"/>
      <c r="B45" s="5292"/>
      <c r="C45" s="5948"/>
      <c r="D45" s="6849" t="s">
        <v>900</v>
      </c>
      <c r="E45" s="6850" t="s">
        <v>122</v>
      </c>
      <c r="F45" s="6851"/>
      <c r="G45" s="6852"/>
      <c r="H45" s="6852"/>
      <c r="I45" s="6852"/>
      <c r="J45" s="6852"/>
      <c r="K45" s="6852"/>
      <c r="L45" s="6852"/>
      <c r="M45" s="6852"/>
      <c r="N45" s="6852"/>
      <c r="O45" s="6852"/>
      <c r="P45" s="6852"/>
      <c r="Q45" s="6852"/>
      <c r="R45" s="4618"/>
      <c r="S45" s="4618"/>
      <c r="T45" s="4618"/>
      <c r="U45" s="4618"/>
      <c r="V45" s="4618"/>
      <c r="W45" s="4618"/>
      <c r="X45" s="4618"/>
      <c r="Y45" s="4618"/>
      <c r="Z45" s="4618"/>
      <c r="AA45" s="4618"/>
      <c r="AB45" s="4618"/>
      <c r="AC45" s="6853"/>
      <c r="AD45" s="6853"/>
      <c r="AE45" s="6853"/>
      <c r="AF45" s="6853"/>
      <c r="AG45" s="6853"/>
      <c r="AH45" s="6854" t="s">
        <v>123</v>
      </c>
      <c r="AI45" s="6855" t="s">
        <v>123</v>
      </c>
      <c r="AJ45" s="6856"/>
      <c r="AK45" s="6856"/>
      <c r="AL45" s="6854" t="s">
        <v>123</v>
      </c>
      <c r="AM45" s="6855" t="s">
        <v>123</v>
      </c>
      <c r="AN45" s="6855" t="s">
        <v>123</v>
      </c>
      <c r="AO45" s="6856"/>
      <c r="AP45" s="6856"/>
      <c r="AQ45" s="6857" t="s">
        <v>123</v>
      </c>
      <c r="AR45" s="6857" t="s">
        <v>123</v>
      </c>
      <c r="AS45" s="6857" t="s">
        <v>123</v>
      </c>
      <c r="AT45" s="6855"/>
      <c r="AU45" s="6856"/>
      <c r="AV45" s="5945"/>
      <c r="AW45" s="5831"/>
      <c r="AX45" s="5286"/>
    </row>
    <row r="46" spans="1:50" ht="15.75" thickBot="1" x14ac:dyDescent="0.3">
      <c r="A46" s="5286"/>
      <c r="B46" s="5292"/>
      <c r="C46" s="5948" t="s">
        <v>901</v>
      </c>
      <c r="D46" s="6858" t="s">
        <v>836</v>
      </c>
      <c r="E46" s="6000" t="s">
        <v>837</v>
      </c>
      <c r="F46" s="5304" t="s">
        <v>50</v>
      </c>
      <c r="G46" s="5230"/>
      <c r="H46" s="5230"/>
      <c r="I46" s="5230"/>
      <c r="J46" s="6859" t="s">
        <v>50</v>
      </c>
      <c r="K46" s="6860" t="s">
        <v>50</v>
      </c>
      <c r="L46" s="6861" t="s">
        <v>50</v>
      </c>
      <c r="M46" s="5230"/>
      <c r="N46" s="5701" t="s">
        <v>48</v>
      </c>
      <c r="O46" s="5701" t="s">
        <v>48</v>
      </c>
      <c r="P46" s="6862" t="s">
        <v>48</v>
      </c>
      <c r="Q46" s="5701" t="s">
        <v>48</v>
      </c>
      <c r="R46" s="5230"/>
      <c r="S46" s="5671"/>
      <c r="T46" s="6863" t="s">
        <v>69</v>
      </c>
      <c r="U46" s="6864" t="s">
        <v>69</v>
      </c>
      <c r="V46" s="6864" t="s">
        <v>69</v>
      </c>
      <c r="W46" s="6864" t="s">
        <v>69</v>
      </c>
      <c r="X46" s="6864" t="s">
        <v>69</v>
      </c>
      <c r="Y46" s="5414"/>
      <c r="Z46" s="5671"/>
      <c r="AA46" s="4619" t="s">
        <v>50</v>
      </c>
      <c r="AB46" s="6859" t="s">
        <v>50</v>
      </c>
      <c r="AC46" s="6859" t="s">
        <v>50</v>
      </c>
      <c r="AD46" s="6865" t="s">
        <v>48</v>
      </c>
      <c r="AE46" s="5230"/>
      <c r="AF46" s="5230"/>
      <c r="AG46" s="5671"/>
      <c r="AH46" s="6866" t="s">
        <v>50</v>
      </c>
      <c r="AI46" s="6867" t="s">
        <v>50</v>
      </c>
      <c r="AJ46" s="5230"/>
      <c r="AK46" s="5230"/>
      <c r="AL46" s="5230"/>
      <c r="AM46" s="6860" t="s">
        <v>50</v>
      </c>
      <c r="AN46" s="6868" t="s">
        <v>50</v>
      </c>
      <c r="AO46" s="4975" t="s">
        <v>48</v>
      </c>
      <c r="AP46" s="4980"/>
      <c r="AQ46" s="4976" t="s">
        <v>48</v>
      </c>
      <c r="AR46" s="4976" t="s">
        <v>48</v>
      </c>
      <c r="AS46" s="4976" t="s">
        <v>48</v>
      </c>
      <c r="AT46" s="4976" t="s">
        <v>48</v>
      </c>
      <c r="AU46" s="5523"/>
      <c r="AV46" s="5945">
        <f t="shared" ref="AV46:AV92" si="21">COUNTIF(F46:AU46,"&lt;&gt;CP")-COUNTIF(F46:AU46,"")-COUNTIF(F46:AU46,"R")-COUNTIF(F46:AU46,"AT")-COUNTIF(F46:AU46,"AM")-COUNTIF(F46:AU46,"RD")</f>
        <v>26</v>
      </c>
      <c r="AW46" s="5831">
        <f t="shared" ref="AW46:AW92" si="22">COUNTIF(F46:AU46,"A12")+COUNTIF(F46:AU46,"B12")</f>
        <v>10</v>
      </c>
      <c r="AX46" s="5286"/>
    </row>
    <row r="47" spans="1:50" x14ac:dyDescent="0.25">
      <c r="A47" s="5286" t="s">
        <v>759</v>
      </c>
      <c r="B47" s="5292"/>
      <c r="C47" s="5988" t="s">
        <v>127</v>
      </c>
      <c r="D47" s="5966" t="s">
        <v>128</v>
      </c>
      <c r="E47" s="5978" t="s">
        <v>129</v>
      </c>
      <c r="F47" s="3830" t="s">
        <v>70</v>
      </c>
      <c r="G47" s="1608" t="s">
        <v>70</v>
      </c>
      <c r="H47" s="1608" t="s">
        <v>70</v>
      </c>
      <c r="I47" s="1608" t="s">
        <v>70</v>
      </c>
      <c r="J47" s="1608" t="s">
        <v>70</v>
      </c>
      <c r="K47" s="1608" t="s">
        <v>70</v>
      </c>
      <c r="L47" s="1609" t="s">
        <v>55</v>
      </c>
      <c r="M47" s="4923" t="s">
        <v>42</v>
      </c>
      <c r="N47" s="4923" t="s">
        <v>42</v>
      </c>
      <c r="O47" s="4923" t="s">
        <v>42</v>
      </c>
      <c r="P47" s="4923" t="s">
        <v>42</v>
      </c>
      <c r="Q47" s="4923" t="s">
        <v>42</v>
      </c>
      <c r="R47" s="4929"/>
      <c r="S47" s="4927"/>
      <c r="T47" s="5152" t="s">
        <v>42</v>
      </c>
      <c r="U47" s="4919" t="s">
        <v>42</v>
      </c>
      <c r="V47" s="4863"/>
      <c r="W47" s="4863"/>
      <c r="X47" s="4863"/>
      <c r="Y47" s="6869" t="s">
        <v>43</v>
      </c>
      <c r="Z47" s="6869" t="s">
        <v>43</v>
      </c>
      <c r="AA47" s="5133" t="s">
        <v>64</v>
      </c>
      <c r="AB47" s="4929"/>
      <c r="AC47" s="6822" t="s">
        <v>43</v>
      </c>
      <c r="AD47" s="6822" t="s">
        <v>43</v>
      </c>
      <c r="AE47" s="6822" t="s">
        <v>43</v>
      </c>
      <c r="AF47" s="4920"/>
      <c r="AG47" s="5208" t="s">
        <v>64</v>
      </c>
      <c r="AH47" s="6870" t="s">
        <v>64</v>
      </c>
      <c r="AI47" s="6459" t="s">
        <v>64</v>
      </c>
      <c r="AJ47" s="4864"/>
      <c r="AK47" s="5196"/>
      <c r="AL47" s="5197" t="s">
        <v>65</v>
      </c>
      <c r="AM47" s="5197" t="s">
        <v>65</v>
      </c>
      <c r="AN47" s="6871" t="s">
        <v>65</v>
      </c>
      <c r="AO47" s="5136" t="s">
        <v>41</v>
      </c>
      <c r="AP47" s="4929" t="s">
        <v>41</v>
      </c>
      <c r="AQ47" s="5207" t="s">
        <v>42</v>
      </c>
      <c r="AR47" s="5207" t="s">
        <v>42</v>
      </c>
      <c r="AS47" s="5207" t="s">
        <v>42</v>
      </c>
      <c r="AT47" s="4929"/>
      <c r="AU47" s="4927"/>
      <c r="AV47" s="5945">
        <f t="shared" si="21"/>
        <v>22</v>
      </c>
      <c r="AW47" s="5831">
        <f t="shared" si="22"/>
        <v>10</v>
      </c>
      <c r="AX47" s="5286"/>
    </row>
    <row r="48" spans="1:50" ht="15.75" thickBot="1" x14ac:dyDescent="0.3">
      <c r="A48" s="5286" t="s">
        <v>759</v>
      </c>
      <c r="B48" s="5292"/>
      <c r="C48" s="5948" t="s">
        <v>130</v>
      </c>
      <c r="D48" s="5989" t="s">
        <v>131</v>
      </c>
      <c r="E48" s="5981" t="s">
        <v>132</v>
      </c>
      <c r="F48" s="3776" t="s">
        <v>50</v>
      </c>
      <c r="G48" s="4868"/>
      <c r="H48" s="4878" t="s">
        <v>50</v>
      </c>
      <c r="I48" s="4878" t="s">
        <v>50</v>
      </c>
      <c r="J48" s="5164" t="s">
        <v>50</v>
      </c>
      <c r="K48" s="4943"/>
      <c r="L48" s="4940"/>
      <c r="M48" s="4937" t="s">
        <v>48</v>
      </c>
      <c r="N48" s="4937" t="s">
        <v>48</v>
      </c>
      <c r="O48" s="4937" t="s">
        <v>48</v>
      </c>
      <c r="P48" s="4937" t="s">
        <v>48</v>
      </c>
      <c r="Q48" s="4937" t="s">
        <v>48</v>
      </c>
      <c r="R48" s="4943"/>
      <c r="S48" s="4940"/>
      <c r="T48" s="5140" t="s">
        <v>48</v>
      </c>
      <c r="U48" s="4935" t="s">
        <v>48</v>
      </c>
      <c r="V48" s="4868"/>
      <c r="W48" s="4868"/>
      <c r="X48" s="4868"/>
      <c r="Y48" s="6872" t="s">
        <v>49</v>
      </c>
      <c r="Z48" s="6872" t="s">
        <v>49</v>
      </c>
      <c r="AA48" s="5030" t="s">
        <v>69</v>
      </c>
      <c r="AB48" s="4943"/>
      <c r="AC48" s="5116" t="s">
        <v>49</v>
      </c>
      <c r="AD48" s="5116" t="s">
        <v>49</v>
      </c>
      <c r="AE48" s="5116" t="s">
        <v>49</v>
      </c>
      <c r="AF48" s="4943"/>
      <c r="AG48" s="5630" t="s">
        <v>69</v>
      </c>
      <c r="AH48" s="6873" t="s">
        <v>69</v>
      </c>
      <c r="AI48" s="6462" t="s">
        <v>69</v>
      </c>
      <c r="AJ48" s="4869"/>
      <c r="AK48" s="4869"/>
      <c r="AL48" s="5166" t="s">
        <v>65</v>
      </c>
      <c r="AM48" s="5166" t="s">
        <v>65</v>
      </c>
      <c r="AN48" s="5203" t="s">
        <v>65</v>
      </c>
      <c r="AO48" s="5141" t="s">
        <v>41</v>
      </c>
      <c r="AP48" s="4943" t="s">
        <v>41</v>
      </c>
      <c r="AQ48" s="4935" t="s">
        <v>48</v>
      </c>
      <c r="AR48" s="4935" t="s">
        <v>48</v>
      </c>
      <c r="AS48" s="4935" t="s">
        <v>48</v>
      </c>
      <c r="AT48" s="4943"/>
      <c r="AU48" s="4940"/>
      <c r="AV48" s="5945">
        <f t="shared" si="21"/>
        <v>26</v>
      </c>
      <c r="AW48" s="5831">
        <f t="shared" si="22"/>
        <v>10</v>
      </c>
      <c r="AX48" s="5286"/>
    </row>
    <row r="49" spans="1:50" x14ac:dyDescent="0.25">
      <c r="A49" s="5956" t="s">
        <v>759</v>
      </c>
      <c r="B49" s="5292"/>
      <c r="C49" s="5947" t="s">
        <v>133</v>
      </c>
      <c r="D49" s="5966" t="s">
        <v>134</v>
      </c>
      <c r="E49" s="5978" t="s">
        <v>135</v>
      </c>
      <c r="F49" s="4924" t="s">
        <v>41</v>
      </c>
      <c r="G49" s="4929" t="s">
        <v>41</v>
      </c>
      <c r="H49" s="4923" t="s">
        <v>64</v>
      </c>
      <c r="I49" s="4925" t="s">
        <v>64</v>
      </c>
      <c r="J49" s="4925" t="s">
        <v>64</v>
      </c>
      <c r="K49" s="4926" t="s">
        <v>64</v>
      </c>
      <c r="L49" s="1609"/>
      <c r="M49" s="1621" t="s">
        <v>70</v>
      </c>
      <c r="N49" s="1608" t="s">
        <v>70</v>
      </c>
      <c r="O49" s="1608" t="s">
        <v>70</v>
      </c>
      <c r="P49" s="1608" t="s">
        <v>70</v>
      </c>
      <c r="Q49" s="1608" t="s">
        <v>70</v>
      </c>
      <c r="R49" s="1608" t="s">
        <v>70</v>
      </c>
      <c r="S49" s="1609" t="s">
        <v>55</v>
      </c>
      <c r="T49" s="1608" t="s">
        <v>70</v>
      </c>
      <c r="U49" s="3845" t="s">
        <v>70</v>
      </c>
      <c r="V49" s="1608" t="s">
        <v>70</v>
      </c>
      <c r="W49" s="1608" t="s">
        <v>70</v>
      </c>
      <c r="X49" s="1608" t="s">
        <v>70</v>
      </c>
      <c r="Y49" s="1608" t="s">
        <v>70</v>
      </c>
      <c r="Z49" s="1608" t="s">
        <v>55</v>
      </c>
      <c r="AA49" s="1621" t="s">
        <v>70</v>
      </c>
      <c r="AB49" s="1608" t="s">
        <v>70</v>
      </c>
      <c r="AC49" s="1608" t="s">
        <v>70</v>
      </c>
      <c r="AD49" s="1608" t="s">
        <v>70</v>
      </c>
      <c r="AE49" s="1608" t="s">
        <v>70</v>
      </c>
      <c r="AF49" s="1608" t="s">
        <v>70</v>
      </c>
      <c r="AG49" s="745" t="s">
        <v>55</v>
      </c>
      <c r="AH49" s="6830"/>
      <c r="AI49" s="6411"/>
      <c r="AJ49" s="6685" t="s">
        <v>64</v>
      </c>
      <c r="AK49" s="6686" t="s">
        <v>64</v>
      </c>
      <c r="AL49" s="6686" t="s">
        <v>64</v>
      </c>
      <c r="AM49" s="6841" t="s">
        <v>64</v>
      </c>
      <c r="AN49" s="6842" t="s">
        <v>64</v>
      </c>
      <c r="AO49" s="5153"/>
      <c r="AP49" s="4915" t="s">
        <v>44</v>
      </c>
      <c r="AQ49" s="4915" t="s">
        <v>44</v>
      </c>
      <c r="AR49" s="4929"/>
      <c r="AS49" s="4929"/>
      <c r="AT49" s="4926" t="s">
        <v>44</v>
      </c>
      <c r="AU49" s="6847" t="s">
        <v>44</v>
      </c>
      <c r="AV49" s="5945">
        <f t="shared" si="21"/>
        <v>13</v>
      </c>
      <c r="AW49" s="5831">
        <f t="shared" si="22"/>
        <v>0</v>
      </c>
      <c r="AX49" s="5286"/>
    </row>
    <row r="50" spans="1:50" ht="15.75" thickBot="1" x14ac:dyDescent="0.3">
      <c r="A50" s="5976" t="s">
        <v>759</v>
      </c>
      <c r="B50" s="5292"/>
      <c r="C50" s="5948" t="s">
        <v>136</v>
      </c>
      <c r="D50" s="5989" t="s">
        <v>137</v>
      </c>
      <c r="E50" s="5981" t="s">
        <v>138</v>
      </c>
      <c r="F50" s="4869" t="s">
        <v>41</v>
      </c>
      <c r="G50" s="4943" t="s">
        <v>41</v>
      </c>
      <c r="H50" s="4869"/>
      <c r="I50" s="5531" t="s">
        <v>50</v>
      </c>
      <c r="J50" s="4878" t="s">
        <v>50</v>
      </c>
      <c r="K50" s="4939" t="s">
        <v>50</v>
      </c>
      <c r="L50" s="4940"/>
      <c r="M50" s="5030" t="s">
        <v>48</v>
      </c>
      <c r="N50" s="4943"/>
      <c r="O50" s="4867" t="s">
        <v>69</v>
      </c>
      <c r="P50" s="4943"/>
      <c r="Q50" s="4867" t="s">
        <v>69</v>
      </c>
      <c r="R50" s="4870" t="s">
        <v>69</v>
      </c>
      <c r="S50" s="5184" t="s">
        <v>69</v>
      </c>
      <c r="T50" s="5141"/>
      <c r="U50" s="4878" t="s">
        <v>50</v>
      </c>
      <c r="V50" s="4878" t="s">
        <v>50</v>
      </c>
      <c r="W50" s="5164" t="s">
        <v>50</v>
      </c>
      <c r="X50" s="5164" t="s">
        <v>50</v>
      </c>
      <c r="Y50" s="4943"/>
      <c r="Z50" s="4940"/>
      <c r="AA50" s="5030" t="s">
        <v>69</v>
      </c>
      <c r="AB50" s="4867" t="s">
        <v>69</v>
      </c>
      <c r="AC50" s="4867" t="s">
        <v>69</v>
      </c>
      <c r="AD50" s="4867" t="s">
        <v>69</v>
      </c>
      <c r="AE50" s="4867" t="s">
        <v>69</v>
      </c>
      <c r="AF50" s="4868"/>
      <c r="AG50" s="6623"/>
      <c r="AH50" s="4580" t="s">
        <v>70</v>
      </c>
      <c r="AI50" s="3901" t="s">
        <v>55</v>
      </c>
      <c r="AJ50" s="738" t="s">
        <v>70</v>
      </c>
      <c r="AK50" s="738" t="s">
        <v>70</v>
      </c>
      <c r="AL50" s="738" t="s">
        <v>70</v>
      </c>
      <c r="AM50" s="738" t="s">
        <v>70</v>
      </c>
      <c r="AN50" s="6623" t="s">
        <v>55</v>
      </c>
      <c r="AO50" s="743" t="s">
        <v>70</v>
      </c>
      <c r="AP50" s="736" t="s">
        <v>70</v>
      </c>
      <c r="AQ50" s="736" t="s">
        <v>70</v>
      </c>
      <c r="AR50" s="736" t="s">
        <v>70</v>
      </c>
      <c r="AS50" s="736" t="s">
        <v>70</v>
      </c>
      <c r="AT50" s="736" t="s">
        <v>70</v>
      </c>
      <c r="AU50" s="739" t="s">
        <v>55</v>
      </c>
      <c r="AV50" s="5945">
        <f t="shared" si="21"/>
        <v>17</v>
      </c>
      <c r="AW50" s="5831">
        <f t="shared" si="22"/>
        <v>1</v>
      </c>
      <c r="AX50" s="5286"/>
    </row>
    <row r="51" spans="1:50" x14ac:dyDescent="0.25">
      <c r="A51" s="5990" t="s">
        <v>759</v>
      </c>
      <c r="B51" s="5292"/>
      <c r="C51" s="5947" t="s">
        <v>218</v>
      </c>
      <c r="D51" s="6874" t="s">
        <v>219</v>
      </c>
      <c r="E51" s="6875" t="s">
        <v>220</v>
      </c>
      <c r="F51" s="6876"/>
      <c r="G51" s="6877"/>
      <c r="H51" s="4863"/>
      <c r="I51" s="4864"/>
      <c r="J51" s="5155"/>
      <c r="K51" s="5155"/>
      <c r="L51" s="5156"/>
      <c r="M51" s="5136"/>
      <c r="N51" s="4929"/>
      <c r="O51" s="4915"/>
      <c r="P51" s="4915"/>
      <c r="Q51" s="4915"/>
      <c r="R51" s="5138"/>
      <c r="S51" s="6315"/>
      <c r="T51" s="5133"/>
      <c r="U51" s="4925"/>
      <c r="V51" s="4925"/>
      <c r="W51" s="4925"/>
      <c r="X51" s="4929"/>
      <c r="Y51" s="4929"/>
      <c r="Z51" s="4926"/>
      <c r="AA51" s="5133"/>
      <c r="AB51" s="4925"/>
      <c r="AC51" s="4925"/>
      <c r="AD51" s="4925"/>
      <c r="AE51" s="4925"/>
      <c r="AF51" s="5138"/>
      <c r="AG51" s="6878"/>
      <c r="AH51" s="6879"/>
      <c r="AI51" s="6880"/>
      <c r="AJ51" s="4924"/>
      <c r="AK51" s="6869"/>
      <c r="AL51" s="6869"/>
      <c r="AM51" s="4865"/>
      <c r="AN51" s="5182"/>
      <c r="AO51" s="5153"/>
      <c r="AP51" s="4915"/>
      <c r="AQ51" s="4915"/>
      <c r="AR51" s="4915"/>
      <c r="AS51" s="4915"/>
      <c r="AT51" s="6321"/>
      <c r="AU51" s="6683"/>
      <c r="AV51" s="5945">
        <f t="shared" si="21"/>
        <v>0</v>
      </c>
      <c r="AW51" s="5831">
        <f t="shared" si="22"/>
        <v>0</v>
      </c>
      <c r="AX51" s="5286"/>
    </row>
    <row r="52" spans="1:50" ht="15.75" thickBot="1" x14ac:dyDescent="0.3">
      <c r="A52" s="5990" t="s">
        <v>759</v>
      </c>
      <c r="B52" s="5286"/>
      <c r="C52" s="5947" t="s">
        <v>388</v>
      </c>
      <c r="D52" s="6007" t="s">
        <v>389</v>
      </c>
      <c r="E52" s="5980" t="s">
        <v>390</v>
      </c>
      <c r="F52" s="4937" t="s">
        <v>48</v>
      </c>
      <c r="G52" s="4938" t="s">
        <v>48</v>
      </c>
      <c r="H52" s="4868"/>
      <c r="I52" s="4869"/>
      <c r="J52" s="5166" t="s">
        <v>65</v>
      </c>
      <c r="K52" s="5166" t="s">
        <v>65</v>
      </c>
      <c r="L52" s="5167" t="s">
        <v>65</v>
      </c>
      <c r="M52" s="5141" t="s">
        <v>41</v>
      </c>
      <c r="N52" s="4943" t="s">
        <v>41</v>
      </c>
      <c r="O52" s="4878" t="s">
        <v>50</v>
      </c>
      <c r="P52" s="4878" t="s">
        <v>50</v>
      </c>
      <c r="Q52" s="4878" t="s">
        <v>50</v>
      </c>
      <c r="R52" s="4943"/>
      <c r="S52" s="4940"/>
      <c r="T52" s="5030" t="s">
        <v>69</v>
      </c>
      <c r="U52" s="4867" t="s">
        <v>69</v>
      </c>
      <c r="V52" s="4867" t="s">
        <v>69</v>
      </c>
      <c r="W52" s="4867" t="s">
        <v>69</v>
      </c>
      <c r="X52" s="4943"/>
      <c r="Y52" s="4943"/>
      <c r="Z52" s="4939" t="s">
        <v>69</v>
      </c>
      <c r="AA52" s="5030" t="s">
        <v>48</v>
      </c>
      <c r="AB52" s="4867" t="s">
        <v>48</v>
      </c>
      <c r="AC52" s="4867" t="s">
        <v>48</v>
      </c>
      <c r="AD52" s="4867" t="s">
        <v>48</v>
      </c>
      <c r="AE52" s="4867" t="s">
        <v>48</v>
      </c>
      <c r="AF52" s="4943"/>
      <c r="AG52" s="4940"/>
      <c r="AH52" s="5518"/>
      <c r="AI52" s="6412"/>
      <c r="AJ52" s="5222"/>
      <c r="AK52" s="6872" t="s">
        <v>49</v>
      </c>
      <c r="AL52" s="6872" t="s">
        <v>49</v>
      </c>
      <c r="AM52" s="4870" t="s">
        <v>50</v>
      </c>
      <c r="AN52" s="5184" t="s">
        <v>50</v>
      </c>
      <c r="AO52" s="5141"/>
      <c r="AP52" s="4878" t="s">
        <v>50</v>
      </c>
      <c r="AQ52" s="4878" t="s">
        <v>50</v>
      </c>
      <c r="AR52" s="4878" t="s">
        <v>50</v>
      </c>
      <c r="AS52" s="4878" t="s">
        <v>50</v>
      </c>
      <c r="AT52" s="4943"/>
      <c r="AU52" s="4940"/>
      <c r="AV52" s="5945">
        <f t="shared" si="21"/>
        <v>26</v>
      </c>
      <c r="AW52" s="5831">
        <f t="shared" si="22"/>
        <v>7</v>
      </c>
      <c r="AX52" s="5286"/>
    </row>
    <row r="53" spans="1:50" x14ac:dyDescent="0.25">
      <c r="A53" s="5990" t="s">
        <v>759</v>
      </c>
      <c r="B53" s="5292"/>
      <c r="C53" s="5947" t="s">
        <v>145</v>
      </c>
      <c r="D53" s="5957" t="s">
        <v>146</v>
      </c>
      <c r="E53" s="5958" t="s">
        <v>73</v>
      </c>
      <c r="F53" s="4918" t="s">
        <v>42</v>
      </c>
      <c r="G53" s="4919" t="s">
        <v>42</v>
      </c>
      <c r="H53" s="4863"/>
      <c r="I53" s="4920"/>
      <c r="J53" s="4864"/>
      <c r="K53" s="6826" t="s">
        <v>43</v>
      </c>
      <c r="L53" s="6881" t="s">
        <v>43</v>
      </c>
      <c r="M53" s="5154" t="s">
        <v>42</v>
      </c>
      <c r="N53" s="4862" t="s">
        <v>42</v>
      </c>
      <c r="O53" s="4920"/>
      <c r="P53" s="4920"/>
      <c r="Q53" s="4925" t="s">
        <v>64</v>
      </c>
      <c r="R53" s="4865" t="s">
        <v>64</v>
      </c>
      <c r="S53" s="5182" t="s">
        <v>64</v>
      </c>
      <c r="T53" s="6882" t="s">
        <v>65</v>
      </c>
      <c r="U53" s="6883" t="s">
        <v>65</v>
      </c>
      <c r="V53" s="6883" t="s">
        <v>65</v>
      </c>
      <c r="W53" s="6883" t="s">
        <v>65</v>
      </c>
      <c r="X53" s="4608"/>
      <c r="Y53" s="6884"/>
      <c r="Z53" s="6885"/>
      <c r="AA53" s="1621" t="s">
        <v>70</v>
      </c>
      <c r="AB53" s="1608" t="s">
        <v>70</v>
      </c>
      <c r="AC53" s="1608" t="s">
        <v>70</v>
      </c>
      <c r="AD53" s="1608" t="s">
        <v>70</v>
      </c>
      <c r="AE53" s="1608" t="s">
        <v>70</v>
      </c>
      <c r="AF53" s="1608" t="s">
        <v>70</v>
      </c>
      <c r="AG53" s="745" t="s">
        <v>55</v>
      </c>
      <c r="AH53" s="4579" t="s">
        <v>70</v>
      </c>
      <c r="AI53" s="828" t="s">
        <v>55</v>
      </c>
      <c r="AJ53" s="3830" t="s">
        <v>70</v>
      </c>
      <c r="AK53" s="1608" t="s">
        <v>70</v>
      </c>
      <c r="AL53" s="1608" t="s">
        <v>70</v>
      </c>
      <c r="AM53" s="1608" t="s">
        <v>70</v>
      </c>
      <c r="AN53" s="1609" t="s">
        <v>55</v>
      </c>
      <c r="AO53" s="953" t="s">
        <v>70</v>
      </c>
      <c r="AP53" s="744" t="s">
        <v>70</v>
      </c>
      <c r="AQ53" s="744" t="s">
        <v>70</v>
      </c>
      <c r="AR53" s="744" t="s">
        <v>70</v>
      </c>
      <c r="AS53" s="744" t="s">
        <v>70</v>
      </c>
      <c r="AT53" s="744" t="s">
        <v>70</v>
      </c>
      <c r="AU53" s="3849" t="s">
        <v>55</v>
      </c>
      <c r="AV53" s="5959">
        <f t="shared" si="21"/>
        <v>13</v>
      </c>
      <c r="AW53" s="5831">
        <f t="shared" si="22"/>
        <v>4</v>
      </c>
      <c r="AX53" s="5286"/>
    </row>
    <row r="54" spans="1:50" ht="15.75" thickBot="1" x14ac:dyDescent="0.3">
      <c r="A54" s="5990"/>
      <c r="B54" s="5292"/>
      <c r="C54" s="5947" t="s">
        <v>902</v>
      </c>
      <c r="D54" s="6886" t="s">
        <v>830</v>
      </c>
      <c r="E54" s="5981" t="s">
        <v>831</v>
      </c>
      <c r="F54" s="4934" t="s">
        <v>48</v>
      </c>
      <c r="G54" s="4935" t="s">
        <v>48</v>
      </c>
      <c r="H54" s="4868"/>
      <c r="I54" s="4868"/>
      <c r="J54" s="4869"/>
      <c r="K54" s="6828" t="s">
        <v>49</v>
      </c>
      <c r="L54" s="6887" t="s">
        <v>49</v>
      </c>
      <c r="M54" s="5706" t="s">
        <v>48</v>
      </c>
      <c r="N54" s="4938" t="s">
        <v>48</v>
      </c>
      <c r="O54" s="4868"/>
      <c r="P54" s="4868"/>
      <c r="Q54" s="4867" t="s">
        <v>69</v>
      </c>
      <c r="R54" s="4939" t="s">
        <v>69</v>
      </c>
      <c r="S54" s="5184" t="s">
        <v>69</v>
      </c>
      <c r="T54" s="6888" t="s">
        <v>65</v>
      </c>
      <c r="U54" s="6889" t="s">
        <v>65</v>
      </c>
      <c r="V54" s="6889" t="s">
        <v>65</v>
      </c>
      <c r="W54" s="6889" t="s">
        <v>65</v>
      </c>
      <c r="X54" s="4603"/>
      <c r="Y54" s="6680"/>
      <c r="Z54" s="4940"/>
      <c r="AA54" s="3776" t="s">
        <v>50</v>
      </c>
      <c r="AB54" s="4878" t="s">
        <v>50</v>
      </c>
      <c r="AC54" s="4943"/>
      <c r="AD54" s="4878" t="s">
        <v>50</v>
      </c>
      <c r="AE54" s="4878" t="s">
        <v>50</v>
      </c>
      <c r="AF54" s="4943"/>
      <c r="AG54" s="4940"/>
      <c r="AH54" s="3663" t="s">
        <v>50</v>
      </c>
      <c r="AI54" s="6412"/>
      <c r="AJ54" s="5164" t="s">
        <v>50</v>
      </c>
      <c r="AK54" s="4878" t="s">
        <v>50</v>
      </c>
      <c r="AL54" s="5164" t="s">
        <v>50</v>
      </c>
      <c r="AM54" s="5222"/>
      <c r="AN54" s="4940"/>
      <c r="AO54" s="5030" t="s">
        <v>69</v>
      </c>
      <c r="AP54" s="4943"/>
      <c r="AQ54" s="4867" t="s">
        <v>69</v>
      </c>
      <c r="AR54" s="4867" t="s">
        <v>69</v>
      </c>
      <c r="AS54" s="4867" t="s">
        <v>69</v>
      </c>
      <c r="AT54" s="6844" t="s">
        <v>69</v>
      </c>
      <c r="AU54" s="4868"/>
      <c r="AV54" s="5959">
        <f t="shared" si="21"/>
        <v>26</v>
      </c>
      <c r="AW54" s="5831">
        <f t="shared" si="22"/>
        <v>4</v>
      </c>
      <c r="AX54" s="5286"/>
    </row>
    <row r="55" spans="1:50" x14ac:dyDescent="0.25">
      <c r="A55" s="5956" t="s">
        <v>759</v>
      </c>
      <c r="B55" s="5286"/>
      <c r="C55" s="5948" t="s">
        <v>157</v>
      </c>
      <c r="D55" s="5993" t="s">
        <v>690</v>
      </c>
      <c r="E55" s="5994" t="s">
        <v>159</v>
      </c>
      <c r="F55" s="5173" t="s">
        <v>44</v>
      </c>
      <c r="G55" s="6654" t="s">
        <v>55</v>
      </c>
      <c r="H55" s="4919" t="s">
        <v>42</v>
      </c>
      <c r="I55" s="4919" t="s">
        <v>42</v>
      </c>
      <c r="J55" s="4919" t="s">
        <v>42</v>
      </c>
      <c r="K55" s="4863"/>
      <c r="L55" s="5039"/>
      <c r="M55" s="5133" t="s">
        <v>64</v>
      </c>
      <c r="N55" s="4929"/>
      <c r="O55" s="5034" t="s">
        <v>43</v>
      </c>
      <c r="P55" s="5034" t="s">
        <v>43</v>
      </c>
      <c r="Q55" s="4925" t="s">
        <v>64</v>
      </c>
      <c r="R55" s="4926" t="s">
        <v>87</v>
      </c>
      <c r="S55" s="5039"/>
      <c r="T55" s="5133" t="s">
        <v>64</v>
      </c>
      <c r="U55" s="4925" t="s">
        <v>64</v>
      </c>
      <c r="V55" s="4923" t="s">
        <v>42</v>
      </c>
      <c r="W55" s="4923" t="s">
        <v>42</v>
      </c>
      <c r="X55" s="4923" t="s">
        <v>42</v>
      </c>
      <c r="Y55" s="4863"/>
      <c r="Z55" s="4953"/>
      <c r="AA55" s="4919" t="s">
        <v>42</v>
      </c>
      <c r="AB55" s="4863"/>
      <c r="AC55" s="4863"/>
      <c r="AD55" s="4863"/>
      <c r="AE55" s="4915" t="s">
        <v>44</v>
      </c>
      <c r="AF55" s="4919" t="s">
        <v>42</v>
      </c>
      <c r="AG55" s="6890" t="s">
        <v>42</v>
      </c>
      <c r="AH55" s="4611" t="s">
        <v>42</v>
      </c>
      <c r="AI55" s="6414"/>
      <c r="AJ55" s="4919" t="s">
        <v>42</v>
      </c>
      <c r="AK55" s="4919" t="s">
        <v>42</v>
      </c>
      <c r="AL55" s="4919" t="s">
        <v>42</v>
      </c>
      <c r="AM55" s="4929"/>
      <c r="AN55" s="4927"/>
      <c r="AO55" s="5132" t="s">
        <v>44</v>
      </c>
      <c r="AP55" s="4863"/>
      <c r="AQ55" s="4863"/>
      <c r="AR55" s="4864"/>
      <c r="AS55" s="5155" t="s">
        <v>65</v>
      </c>
      <c r="AT55" s="5155" t="s">
        <v>65</v>
      </c>
      <c r="AU55" s="5156" t="s">
        <v>65</v>
      </c>
      <c r="AV55" s="5959">
        <f t="shared" si="21"/>
        <v>25</v>
      </c>
      <c r="AW55" s="5831">
        <f t="shared" si="22"/>
        <v>13</v>
      </c>
      <c r="AX55" s="5286"/>
    </row>
    <row r="56" spans="1:50" ht="15.75" thickBot="1" x14ac:dyDescent="0.3">
      <c r="A56" s="5956" t="s">
        <v>759</v>
      </c>
      <c r="B56" s="5286"/>
      <c r="C56" s="5995" t="s">
        <v>160</v>
      </c>
      <c r="D56" s="5964" t="s">
        <v>161</v>
      </c>
      <c r="E56" s="5980" t="s">
        <v>162</v>
      </c>
      <c r="F56" s="5164" t="s">
        <v>50</v>
      </c>
      <c r="G56" s="4868"/>
      <c r="H56" s="4935" t="s">
        <v>48</v>
      </c>
      <c r="I56" s="4935" t="s">
        <v>48</v>
      </c>
      <c r="J56" s="4935" t="s">
        <v>48</v>
      </c>
      <c r="K56" s="4868"/>
      <c r="L56" s="4940"/>
      <c r="M56" s="5030" t="s">
        <v>69</v>
      </c>
      <c r="N56" s="4943"/>
      <c r="O56" s="5044" t="s">
        <v>49</v>
      </c>
      <c r="P56" s="5044" t="s">
        <v>49</v>
      </c>
      <c r="Q56" s="4867" t="s">
        <v>69</v>
      </c>
      <c r="R56" s="4939" t="s">
        <v>69</v>
      </c>
      <c r="S56" s="4940"/>
      <c r="T56" s="5030" t="s">
        <v>69</v>
      </c>
      <c r="U56" s="4867" t="s">
        <v>69</v>
      </c>
      <c r="V56" s="4937" t="s">
        <v>48</v>
      </c>
      <c r="W56" s="4937" t="s">
        <v>48</v>
      </c>
      <c r="X56" s="4937" t="s">
        <v>48</v>
      </c>
      <c r="Y56" s="4868"/>
      <c r="Z56" s="4940"/>
      <c r="AA56" s="4935" t="s">
        <v>48</v>
      </c>
      <c r="AB56" s="4868"/>
      <c r="AC56" s="4868"/>
      <c r="AD56" s="4868"/>
      <c r="AE56" s="4868"/>
      <c r="AF56" s="4935" t="s">
        <v>48</v>
      </c>
      <c r="AG56" s="6891" t="s">
        <v>48</v>
      </c>
      <c r="AH56" s="4612" t="s">
        <v>48</v>
      </c>
      <c r="AI56" s="6412"/>
      <c r="AJ56" s="4935" t="s">
        <v>48</v>
      </c>
      <c r="AK56" s="4935" t="s">
        <v>48</v>
      </c>
      <c r="AL56" s="4935" t="s">
        <v>48</v>
      </c>
      <c r="AM56" s="4943"/>
      <c r="AN56" s="4940"/>
      <c r="AO56" s="6892" t="s">
        <v>50</v>
      </c>
      <c r="AP56" s="6893" t="s">
        <v>50</v>
      </c>
      <c r="AQ56" s="4868"/>
      <c r="AR56" s="4869"/>
      <c r="AS56" s="5166" t="s">
        <v>65</v>
      </c>
      <c r="AT56" s="5166" t="s">
        <v>65</v>
      </c>
      <c r="AU56" s="5167" t="s">
        <v>65</v>
      </c>
      <c r="AV56" s="5959">
        <f t="shared" si="21"/>
        <v>26</v>
      </c>
      <c r="AW56" s="5831">
        <f t="shared" si="22"/>
        <v>13</v>
      </c>
      <c r="AX56" s="5286"/>
    </row>
    <row r="57" spans="1:50" x14ac:dyDescent="0.25">
      <c r="A57" s="5956" t="s">
        <v>759</v>
      </c>
      <c r="B57" s="5292"/>
      <c r="C57" s="5947" t="s">
        <v>169</v>
      </c>
      <c r="D57" s="5996" t="s">
        <v>170</v>
      </c>
      <c r="E57" s="5997" t="s">
        <v>171</v>
      </c>
      <c r="F57" s="4924" t="s">
        <v>41</v>
      </c>
      <c r="G57" s="6894" t="s">
        <v>44</v>
      </c>
      <c r="H57" s="6894" t="s">
        <v>44</v>
      </c>
      <c r="I57" s="6895" t="s">
        <v>44</v>
      </c>
      <c r="J57" s="6896" t="s">
        <v>44</v>
      </c>
      <c r="K57" s="4929"/>
      <c r="L57" s="4927"/>
      <c r="M57" s="6897" t="s">
        <v>42</v>
      </c>
      <c r="N57" s="6898" t="s">
        <v>42</v>
      </c>
      <c r="O57" s="5138" t="s">
        <v>55</v>
      </c>
      <c r="P57" s="4863"/>
      <c r="Q57" s="4863"/>
      <c r="R57" s="6899" t="s">
        <v>43</v>
      </c>
      <c r="S57" s="6900" t="s">
        <v>43</v>
      </c>
      <c r="T57" s="6901" t="s">
        <v>44</v>
      </c>
      <c r="U57" s="6902" t="s">
        <v>44</v>
      </c>
      <c r="V57" s="6902" t="s">
        <v>44</v>
      </c>
      <c r="W57" s="6903" t="s">
        <v>55</v>
      </c>
      <c r="X57" s="6902" t="s">
        <v>44</v>
      </c>
      <c r="Y57" s="5052"/>
      <c r="Z57" s="6904"/>
      <c r="AA57" s="6905" t="s">
        <v>42</v>
      </c>
      <c r="AB57" s="6877" t="s">
        <v>42</v>
      </c>
      <c r="AC57" s="6877" t="s">
        <v>42</v>
      </c>
      <c r="AD57" s="5042"/>
      <c r="AE57" s="5042"/>
      <c r="AF57" s="6906" t="s">
        <v>64</v>
      </c>
      <c r="AG57" s="6906" t="s">
        <v>64</v>
      </c>
      <c r="AH57" s="4614" t="s">
        <v>42</v>
      </c>
      <c r="AI57" s="6463"/>
      <c r="AJ57" s="6898" t="s">
        <v>42</v>
      </c>
      <c r="AK57" s="6898" t="s">
        <v>42</v>
      </c>
      <c r="AL57" s="6898" t="s">
        <v>42</v>
      </c>
      <c r="AM57" s="5245"/>
      <c r="AN57" s="6907"/>
      <c r="AO57" s="6908" t="s">
        <v>64</v>
      </c>
      <c r="AP57" s="5245"/>
      <c r="AQ57" s="6909" t="s">
        <v>64</v>
      </c>
      <c r="AR57" s="6909" t="s">
        <v>64</v>
      </c>
      <c r="AS57" s="6909" t="s">
        <v>64</v>
      </c>
      <c r="AT57" s="6906" t="s">
        <v>64</v>
      </c>
      <c r="AU57" s="4927"/>
      <c r="AV57" s="5959">
        <f t="shared" si="21"/>
        <v>26</v>
      </c>
      <c r="AW57" s="5831">
        <f t="shared" si="22"/>
        <v>9</v>
      </c>
      <c r="AX57" s="5286"/>
    </row>
    <row r="58" spans="1:50" ht="15.75" thickBot="1" x14ac:dyDescent="0.3">
      <c r="A58" s="5956" t="s">
        <v>759</v>
      </c>
      <c r="B58" s="5286"/>
      <c r="C58" s="5947" t="s">
        <v>173</v>
      </c>
      <c r="D58" s="5989" t="s">
        <v>174</v>
      </c>
      <c r="E58" s="5998" t="s">
        <v>40</v>
      </c>
      <c r="F58" s="5222" t="s">
        <v>41</v>
      </c>
      <c r="G58" s="4878" t="s">
        <v>50</v>
      </c>
      <c r="H58" s="4878" t="s">
        <v>50</v>
      </c>
      <c r="I58" s="4878" t="s">
        <v>50</v>
      </c>
      <c r="J58" s="5164" t="s">
        <v>50</v>
      </c>
      <c r="K58" s="4943"/>
      <c r="L58" s="4940"/>
      <c r="M58" s="5140" t="s">
        <v>48</v>
      </c>
      <c r="N58" s="4935" t="s">
        <v>48</v>
      </c>
      <c r="O58" s="4868"/>
      <c r="P58" s="4868"/>
      <c r="Q58" s="4868"/>
      <c r="R58" s="6828" t="s">
        <v>49</v>
      </c>
      <c r="S58" s="6887" t="s">
        <v>49</v>
      </c>
      <c r="T58" s="6910" t="s">
        <v>70</v>
      </c>
      <c r="U58" s="6268" t="s">
        <v>70</v>
      </c>
      <c r="V58" s="6316" t="s">
        <v>70</v>
      </c>
      <c r="W58" s="6316" t="s">
        <v>70</v>
      </c>
      <c r="X58" s="6316" t="s">
        <v>70</v>
      </c>
      <c r="Y58" s="6316" t="s">
        <v>70</v>
      </c>
      <c r="Z58" s="6289" t="s">
        <v>55</v>
      </c>
      <c r="AA58" s="5706" t="s">
        <v>70</v>
      </c>
      <c r="AB58" s="4938" t="s">
        <v>70</v>
      </c>
      <c r="AC58" s="4938" t="s">
        <v>70</v>
      </c>
      <c r="AD58" s="4868" t="s">
        <v>70</v>
      </c>
      <c r="AE58" s="4868" t="s">
        <v>70</v>
      </c>
      <c r="AF58" s="4939" t="s">
        <v>70</v>
      </c>
      <c r="AG58" s="4939" t="s">
        <v>55</v>
      </c>
      <c r="AH58" s="6305" t="s">
        <v>70</v>
      </c>
      <c r="AI58" s="6412" t="s">
        <v>55</v>
      </c>
      <c r="AJ58" s="4935" t="s">
        <v>70</v>
      </c>
      <c r="AK58" s="4935" t="s">
        <v>70</v>
      </c>
      <c r="AL58" s="4935" t="s">
        <v>70</v>
      </c>
      <c r="AM58" s="4943" t="s">
        <v>70</v>
      </c>
      <c r="AN58" s="4940" t="s">
        <v>55</v>
      </c>
      <c r="AO58" s="5030"/>
      <c r="AP58" s="4943"/>
      <c r="AQ58" s="4867" t="s">
        <v>69</v>
      </c>
      <c r="AR58" s="4867" t="s">
        <v>69</v>
      </c>
      <c r="AS58" s="4867" t="s">
        <v>69</v>
      </c>
      <c r="AT58" s="4939" t="s">
        <v>69</v>
      </c>
      <c r="AU58" s="4940" t="s">
        <v>69</v>
      </c>
      <c r="AV58" s="5959">
        <f t="shared" si="21"/>
        <v>13</v>
      </c>
      <c r="AW58" s="5831">
        <f t="shared" si="22"/>
        <v>2</v>
      </c>
      <c r="AX58" s="5286"/>
    </row>
    <row r="59" spans="1:50" ht="15.75" x14ac:dyDescent="0.25">
      <c r="A59" s="5286" t="s">
        <v>759</v>
      </c>
      <c r="B59" s="4544" t="s">
        <v>903</v>
      </c>
      <c r="C59" s="5948" t="s">
        <v>420</v>
      </c>
      <c r="D59" s="5991" t="s">
        <v>421</v>
      </c>
      <c r="E59" s="5999" t="s">
        <v>110</v>
      </c>
      <c r="F59" s="4707" t="s">
        <v>41</v>
      </c>
      <c r="G59" s="4877" t="s">
        <v>44</v>
      </c>
      <c r="H59" s="4877" t="s">
        <v>44</v>
      </c>
      <c r="I59" s="4877" t="s">
        <v>44</v>
      </c>
      <c r="J59" s="5151" t="s">
        <v>44</v>
      </c>
      <c r="K59" s="4929"/>
      <c r="L59" s="4927"/>
      <c r="M59" s="5133" t="s">
        <v>64</v>
      </c>
      <c r="N59" s="4925" t="s">
        <v>64</v>
      </c>
      <c r="O59" s="4925" t="s">
        <v>64</v>
      </c>
      <c r="P59" s="4925" t="s">
        <v>64</v>
      </c>
      <c r="Q59" s="4925" t="s">
        <v>64</v>
      </c>
      <c r="R59" s="4929"/>
      <c r="S59" s="4927"/>
      <c r="T59" s="5154" t="s">
        <v>42</v>
      </c>
      <c r="U59" s="4863"/>
      <c r="V59" s="4863"/>
      <c r="W59" s="4923" t="s">
        <v>42</v>
      </c>
      <c r="X59" s="4923" t="s">
        <v>42</v>
      </c>
      <c r="Y59" s="4923" t="s">
        <v>42</v>
      </c>
      <c r="Z59" s="4923" t="s">
        <v>42</v>
      </c>
      <c r="AA59" s="5206"/>
      <c r="AB59" s="5207" t="s">
        <v>42</v>
      </c>
      <c r="AC59" s="5207" t="s">
        <v>42</v>
      </c>
      <c r="AD59" s="5207" t="s">
        <v>42</v>
      </c>
      <c r="AE59" s="5207" t="s">
        <v>42</v>
      </c>
      <c r="AF59" s="4920"/>
      <c r="AG59" s="5053"/>
      <c r="AH59" s="6911" t="s">
        <v>43</v>
      </c>
      <c r="AI59" s="6419" t="s">
        <v>43</v>
      </c>
      <c r="AJ59" s="4864"/>
      <c r="AK59" s="4864"/>
      <c r="AL59" s="5155" t="s">
        <v>65</v>
      </c>
      <c r="AM59" s="5155" t="s">
        <v>65</v>
      </c>
      <c r="AN59" s="5156" t="s">
        <v>65</v>
      </c>
      <c r="AO59" s="5136" t="s">
        <v>41</v>
      </c>
      <c r="AP59" s="4929" t="s">
        <v>41</v>
      </c>
      <c r="AQ59" s="4924"/>
      <c r="AR59" s="4877" t="s">
        <v>44</v>
      </c>
      <c r="AS59" s="4877" t="s">
        <v>44</v>
      </c>
      <c r="AT59" s="4926" t="s">
        <v>44</v>
      </c>
      <c r="AU59" s="4927"/>
      <c r="AV59" s="5959">
        <f t="shared" si="21"/>
        <v>26</v>
      </c>
      <c r="AW59" s="5831">
        <f t="shared" si="22"/>
        <v>9</v>
      </c>
      <c r="AX59" s="5286"/>
    </row>
    <row r="60" spans="1:50" ht="15.75" thickBot="1" x14ac:dyDescent="0.3">
      <c r="A60" s="5286" t="s">
        <v>759</v>
      </c>
      <c r="B60" s="5292"/>
      <c r="C60" s="5948" t="s">
        <v>330</v>
      </c>
      <c r="D60" s="5964" t="s">
        <v>331</v>
      </c>
      <c r="E60" s="5981" t="s">
        <v>309</v>
      </c>
      <c r="F60" s="3882" t="s">
        <v>41</v>
      </c>
      <c r="G60" s="4878" t="s">
        <v>50</v>
      </c>
      <c r="H60" s="4878" t="s">
        <v>50</v>
      </c>
      <c r="I60" s="4878" t="s">
        <v>50</v>
      </c>
      <c r="J60" s="5164" t="s">
        <v>50</v>
      </c>
      <c r="K60" s="4943"/>
      <c r="L60" s="4940"/>
      <c r="M60" s="5030" t="s">
        <v>69</v>
      </c>
      <c r="N60" s="4867" t="s">
        <v>69</v>
      </c>
      <c r="O60" s="4867" t="s">
        <v>69</v>
      </c>
      <c r="P60" s="4867" t="s">
        <v>69</v>
      </c>
      <c r="Q60" s="4867" t="s">
        <v>69</v>
      </c>
      <c r="R60" s="4943"/>
      <c r="S60" s="4940"/>
      <c r="T60" s="5706" t="s">
        <v>48</v>
      </c>
      <c r="U60" s="4868"/>
      <c r="V60" s="4868"/>
      <c r="W60" s="4937" t="s">
        <v>48</v>
      </c>
      <c r="X60" s="4937" t="s">
        <v>48</v>
      </c>
      <c r="Y60" s="4937" t="s">
        <v>48</v>
      </c>
      <c r="Z60" s="4937" t="s">
        <v>48</v>
      </c>
      <c r="AA60" s="5141"/>
      <c r="AB60" s="4935" t="s">
        <v>48</v>
      </c>
      <c r="AC60" s="4935" t="s">
        <v>48</v>
      </c>
      <c r="AD60" s="4935" t="s">
        <v>48</v>
      </c>
      <c r="AE60" s="5165" t="s">
        <v>48</v>
      </c>
      <c r="AF60" s="4943"/>
      <c r="AG60" s="4940"/>
      <c r="AH60" s="6912" t="s">
        <v>49</v>
      </c>
      <c r="AI60" s="6421" t="s">
        <v>49</v>
      </c>
      <c r="AJ60" s="4869"/>
      <c r="AK60" s="4869"/>
      <c r="AL60" s="5166" t="s">
        <v>65</v>
      </c>
      <c r="AM60" s="5166" t="s">
        <v>65</v>
      </c>
      <c r="AN60" s="5167" t="s">
        <v>65</v>
      </c>
      <c r="AO60" s="5141" t="s">
        <v>41</v>
      </c>
      <c r="AP60" s="4943" t="s">
        <v>41</v>
      </c>
      <c r="AQ60" s="4869"/>
      <c r="AR60" s="5531" t="s">
        <v>50</v>
      </c>
      <c r="AS60" s="4878" t="s">
        <v>50</v>
      </c>
      <c r="AT60" s="4939" t="s">
        <v>50</v>
      </c>
      <c r="AU60" s="4940"/>
      <c r="AV60" s="5959">
        <f t="shared" si="21"/>
        <v>26</v>
      </c>
      <c r="AW60" s="5831">
        <f t="shared" si="22"/>
        <v>9</v>
      </c>
      <c r="AX60" s="5286"/>
    </row>
    <row r="61" spans="1:50" x14ac:dyDescent="0.25">
      <c r="A61" s="5286" t="s">
        <v>759</v>
      </c>
      <c r="B61" s="5292"/>
      <c r="C61" s="5947" t="s">
        <v>182</v>
      </c>
      <c r="D61" s="5966" t="s">
        <v>183</v>
      </c>
      <c r="E61" s="5978" t="s">
        <v>184</v>
      </c>
      <c r="F61" s="5173" t="s">
        <v>44</v>
      </c>
      <c r="G61" s="4915" t="s">
        <v>44</v>
      </c>
      <c r="H61" s="4863"/>
      <c r="I61" s="4863"/>
      <c r="J61" s="4863"/>
      <c r="K61" s="4919" t="s">
        <v>42</v>
      </c>
      <c r="L61" s="6431" t="s">
        <v>42</v>
      </c>
      <c r="M61" s="5135" t="s">
        <v>42</v>
      </c>
      <c r="N61" s="5207" t="s">
        <v>42</v>
      </c>
      <c r="O61" s="5207" t="s">
        <v>42</v>
      </c>
      <c r="P61" s="6913" t="s">
        <v>70</v>
      </c>
      <c r="Q61" s="6516" t="s">
        <v>70</v>
      </c>
      <c r="R61" s="6516" t="s">
        <v>70</v>
      </c>
      <c r="S61" s="6276" t="s">
        <v>55</v>
      </c>
      <c r="T61" s="6272" t="s">
        <v>70</v>
      </c>
      <c r="U61" s="6272" t="s">
        <v>70</v>
      </c>
      <c r="V61" s="6272" t="s">
        <v>70</v>
      </c>
      <c r="W61" s="6272" t="s">
        <v>70</v>
      </c>
      <c r="X61" s="6272" t="s">
        <v>70</v>
      </c>
      <c r="Y61" s="6272" t="s">
        <v>70</v>
      </c>
      <c r="Z61" s="6272" t="s">
        <v>55</v>
      </c>
      <c r="AA61" s="6306" t="s">
        <v>70</v>
      </c>
      <c r="AB61" s="6272" t="s">
        <v>70</v>
      </c>
      <c r="AC61" s="6272" t="s">
        <v>70</v>
      </c>
      <c r="AD61" s="6272" t="s">
        <v>70</v>
      </c>
      <c r="AE61" s="6272" t="s">
        <v>70</v>
      </c>
      <c r="AF61" s="6272" t="s">
        <v>70</v>
      </c>
      <c r="AG61" s="6307" t="s">
        <v>55</v>
      </c>
      <c r="AH61" s="6308" t="s">
        <v>70</v>
      </c>
      <c r="AI61" s="6309" t="s">
        <v>55</v>
      </c>
      <c r="AJ61" s="6310" t="s">
        <v>70</v>
      </c>
      <c r="AK61" s="6310" t="s">
        <v>70</v>
      </c>
      <c r="AL61" s="6310" t="s">
        <v>70</v>
      </c>
      <c r="AM61" s="4863"/>
      <c r="AN61" s="6826" t="s">
        <v>43</v>
      </c>
      <c r="AO61" s="5205" t="s">
        <v>64</v>
      </c>
      <c r="AP61" s="5195" t="s">
        <v>64</v>
      </c>
      <c r="AQ61" s="5138" t="s">
        <v>55</v>
      </c>
      <c r="AR61" s="5196"/>
      <c r="AS61" s="6529" t="s">
        <v>64</v>
      </c>
      <c r="AT61" s="5617" t="s">
        <v>64</v>
      </c>
      <c r="AU61" s="5655" t="s">
        <v>64</v>
      </c>
      <c r="AV61" s="5959">
        <f t="shared" si="21"/>
        <v>13</v>
      </c>
      <c r="AW61" s="5831">
        <f t="shared" si="22"/>
        <v>5</v>
      </c>
      <c r="AX61" s="5286"/>
    </row>
    <row r="62" spans="1:50" ht="15.75" thickBot="1" x14ac:dyDescent="0.3">
      <c r="A62" s="5286" t="s">
        <v>759</v>
      </c>
      <c r="B62" s="5292"/>
      <c r="C62" s="5948" t="s">
        <v>185</v>
      </c>
      <c r="D62" s="5989" t="s">
        <v>186</v>
      </c>
      <c r="E62" s="6000" t="s">
        <v>187</v>
      </c>
      <c r="F62" s="5164" t="s">
        <v>50</v>
      </c>
      <c r="G62" s="4878" t="s">
        <v>50</v>
      </c>
      <c r="H62" s="4868"/>
      <c r="I62" s="4868"/>
      <c r="J62" s="4868"/>
      <c r="K62" s="4935" t="s">
        <v>48</v>
      </c>
      <c r="L62" s="6432" t="s">
        <v>48</v>
      </c>
      <c r="M62" s="5140" t="s">
        <v>48</v>
      </c>
      <c r="N62" s="4935" t="s">
        <v>48</v>
      </c>
      <c r="O62" s="5165" t="s">
        <v>48</v>
      </c>
      <c r="P62" s="4943"/>
      <c r="Q62" s="4878" t="s">
        <v>50</v>
      </c>
      <c r="R62" s="4943"/>
      <c r="S62" s="4940"/>
      <c r="T62" s="5030" t="s">
        <v>69</v>
      </c>
      <c r="U62" s="4867" t="s">
        <v>69</v>
      </c>
      <c r="V62" s="4867" t="s">
        <v>69</v>
      </c>
      <c r="W62" s="4867" t="s">
        <v>69</v>
      </c>
      <c r="X62" s="4867" t="s">
        <v>69</v>
      </c>
      <c r="Y62" s="4943"/>
      <c r="Z62" s="4940"/>
      <c r="AA62" s="4935" t="s">
        <v>48</v>
      </c>
      <c r="AB62" s="4935" t="s">
        <v>48</v>
      </c>
      <c r="AC62" s="4935" t="s">
        <v>48</v>
      </c>
      <c r="AD62" s="4935" t="s">
        <v>48</v>
      </c>
      <c r="AE62" s="4868"/>
      <c r="AF62" s="4868"/>
      <c r="AG62" s="5047"/>
      <c r="AH62" s="4547" t="s">
        <v>50</v>
      </c>
      <c r="AI62" s="6408"/>
      <c r="AJ62" s="5222"/>
      <c r="AK62" s="4878" t="s">
        <v>50</v>
      </c>
      <c r="AL62" s="4878" t="s">
        <v>50</v>
      </c>
      <c r="AM62" s="4868"/>
      <c r="AN62" s="6828" t="s">
        <v>49</v>
      </c>
      <c r="AO62" s="5030" t="s">
        <v>69</v>
      </c>
      <c r="AP62" s="4867" t="s">
        <v>69</v>
      </c>
      <c r="AQ62" s="4868"/>
      <c r="AR62" s="4869"/>
      <c r="AS62" s="6556" t="s">
        <v>69</v>
      </c>
      <c r="AT62" s="4870" t="s">
        <v>69</v>
      </c>
      <c r="AU62" s="5630" t="s">
        <v>69</v>
      </c>
      <c r="AV62" s="5959">
        <f t="shared" si="21"/>
        <v>26</v>
      </c>
      <c r="AW62" s="5831">
        <f t="shared" si="22"/>
        <v>9</v>
      </c>
      <c r="AX62" s="5286"/>
    </row>
    <row r="63" spans="1:50" x14ac:dyDescent="0.25">
      <c r="A63" s="5292" t="s">
        <v>759</v>
      </c>
      <c r="B63" s="5292"/>
      <c r="C63" s="5948" t="s">
        <v>188</v>
      </c>
      <c r="D63" s="5977" t="s">
        <v>189</v>
      </c>
      <c r="E63" s="6914" t="s">
        <v>190</v>
      </c>
      <c r="F63" s="5173" t="s">
        <v>44</v>
      </c>
      <c r="G63" s="4863"/>
      <c r="H63" s="4863"/>
      <c r="I63" s="4863"/>
      <c r="J63" s="4915" t="s">
        <v>44</v>
      </c>
      <c r="K63" s="4865" t="s">
        <v>44</v>
      </c>
      <c r="L63" s="5208" t="s">
        <v>44</v>
      </c>
      <c r="M63" s="4924"/>
      <c r="N63" s="4915" t="s">
        <v>44</v>
      </c>
      <c r="O63" s="4915" t="s">
        <v>44</v>
      </c>
      <c r="P63" s="4915" t="s">
        <v>44</v>
      </c>
      <c r="Q63" s="4915" t="s">
        <v>44</v>
      </c>
      <c r="R63" s="6275" t="s">
        <v>55</v>
      </c>
      <c r="S63" s="6640" t="s">
        <v>55</v>
      </c>
      <c r="T63" s="6275" t="s">
        <v>70</v>
      </c>
      <c r="U63" s="6272" t="s">
        <v>70</v>
      </c>
      <c r="V63" s="6272" t="s">
        <v>70</v>
      </c>
      <c r="W63" s="6272" t="s">
        <v>70</v>
      </c>
      <c r="X63" s="6272" t="s">
        <v>70</v>
      </c>
      <c r="Y63" s="6272" t="s">
        <v>70</v>
      </c>
      <c r="Z63" s="6307" t="s">
        <v>55</v>
      </c>
      <c r="AA63" s="5133" t="s">
        <v>42</v>
      </c>
      <c r="AB63" s="4925" t="s">
        <v>42</v>
      </c>
      <c r="AC63" s="4925" t="s">
        <v>42</v>
      </c>
      <c r="AD63" s="4925" t="s">
        <v>42</v>
      </c>
      <c r="AE63" s="4925" t="s">
        <v>42</v>
      </c>
      <c r="AF63" s="3846" t="s">
        <v>55</v>
      </c>
      <c r="AG63" s="6885" t="s">
        <v>55</v>
      </c>
      <c r="AH63" s="4579" t="s">
        <v>70</v>
      </c>
      <c r="AI63" s="828" t="s">
        <v>55</v>
      </c>
      <c r="AJ63" s="3830" t="s">
        <v>70</v>
      </c>
      <c r="AK63" s="3830" t="s">
        <v>70</v>
      </c>
      <c r="AL63" s="3830" t="s">
        <v>70</v>
      </c>
      <c r="AM63" s="3830" t="s">
        <v>70</v>
      </c>
      <c r="AN63" s="6915" t="s">
        <v>55</v>
      </c>
      <c r="AO63" s="5152" t="s">
        <v>42</v>
      </c>
      <c r="AP63" s="4919" t="s">
        <v>42</v>
      </c>
      <c r="AQ63" s="4863"/>
      <c r="AR63" s="4863"/>
      <c r="AS63" s="4863"/>
      <c r="AT63" s="4865" t="s">
        <v>44</v>
      </c>
      <c r="AU63" s="4865" t="s">
        <v>44</v>
      </c>
      <c r="AV63" s="5959">
        <f t="shared" si="21"/>
        <v>17</v>
      </c>
      <c r="AW63" s="5831">
        <f t="shared" si="22"/>
        <v>7</v>
      </c>
      <c r="AX63" s="5286"/>
    </row>
    <row r="64" spans="1:50" ht="15.75" thickBot="1" x14ac:dyDescent="0.3">
      <c r="A64" s="5292" t="s">
        <v>759</v>
      </c>
      <c r="B64" s="5292"/>
      <c r="C64" s="6001" t="s">
        <v>310</v>
      </c>
      <c r="D64" s="6007" t="s">
        <v>311</v>
      </c>
      <c r="E64" s="5980" t="s">
        <v>312</v>
      </c>
      <c r="F64" s="6288" t="s">
        <v>70</v>
      </c>
      <c r="G64" s="6268" t="s">
        <v>70</v>
      </c>
      <c r="H64" s="6268" t="s">
        <v>70</v>
      </c>
      <c r="I64" s="6268" t="s">
        <v>70</v>
      </c>
      <c r="J64" s="6268" t="s">
        <v>70</v>
      </c>
      <c r="K64" s="6268" t="s">
        <v>70</v>
      </c>
      <c r="L64" s="6269" t="s">
        <v>55</v>
      </c>
      <c r="M64" s="5030" t="s">
        <v>69</v>
      </c>
      <c r="N64" s="4867" t="s">
        <v>69</v>
      </c>
      <c r="O64" s="4867" t="s">
        <v>69</v>
      </c>
      <c r="P64" s="4867" t="s">
        <v>69</v>
      </c>
      <c r="Q64" s="4867" t="s">
        <v>69</v>
      </c>
      <c r="R64" s="4943"/>
      <c r="S64" s="4940"/>
      <c r="T64" s="5030" t="s">
        <v>69</v>
      </c>
      <c r="U64" s="4867" t="s">
        <v>69</v>
      </c>
      <c r="V64" s="4867" t="s">
        <v>69</v>
      </c>
      <c r="W64" s="4867" t="s">
        <v>69</v>
      </c>
      <c r="X64" s="4943"/>
      <c r="Y64" s="4943"/>
      <c r="Z64" s="6845" t="s">
        <v>69</v>
      </c>
      <c r="AA64" s="5141"/>
      <c r="AB64" s="4878" t="s">
        <v>50</v>
      </c>
      <c r="AC64" s="4878" t="s">
        <v>50</v>
      </c>
      <c r="AD64" s="4878" t="s">
        <v>50</v>
      </c>
      <c r="AE64" s="4878" t="s">
        <v>50</v>
      </c>
      <c r="AF64" s="4943"/>
      <c r="AG64" s="4940"/>
      <c r="AH64" s="4547" t="s">
        <v>50</v>
      </c>
      <c r="AI64" s="6412"/>
      <c r="AJ64" s="5164" t="s">
        <v>50</v>
      </c>
      <c r="AK64" s="4878" t="s">
        <v>50</v>
      </c>
      <c r="AL64" s="5164" t="s">
        <v>50</v>
      </c>
      <c r="AM64" s="4868"/>
      <c r="AN64" s="5047"/>
      <c r="AO64" s="5140" t="s">
        <v>48</v>
      </c>
      <c r="AP64" s="4935" t="s">
        <v>48</v>
      </c>
      <c r="AQ64" s="4868"/>
      <c r="AR64" s="4868"/>
      <c r="AS64" s="4868"/>
      <c r="AT64" s="4870" t="s">
        <v>50</v>
      </c>
      <c r="AU64" s="4870" t="s">
        <v>50</v>
      </c>
      <c r="AV64" s="5959">
        <f t="shared" si="21"/>
        <v>22</v>
      </c>
      <c r="AW64" s="5831">
        <f t="shared" si="22"/>
        <v>2</v>
      </c>
      <c r="AX64" s="5286"/>
    </row>
    <row r="65" spans="1:50" x14ac:dyDescent="0.25">
      <c r="A65" s="5286" t="s">
        <v>759</v>
      </c>
      <c r="B65" s="6002" t="s">
        <v>194</v>
      </c>
      <c r="C65" s="5948" t="s">
        <v>64</v>
      </c>
      <c r="D65" s="5966" t="s">
        <v>195</v>
      </c>
      <c r="E65" s="5978" t="s">
        <v>196</v>
      </c>
      <c r="F65" s="4864" t="s">
        <v>41</v>
      </c>
      <c r="G65" s="4915" t="s">
        <v>44</v>
      </c>
      <c r="H65" s="4919" t="s">
        <v>42</v>
      </c>
      <c r="I65" s="4919" t="s">
        <v>42</v>
      </c>
      <c r="J65" s="4919" t="s">
        <v>42</v>
      </c>
      <c r="K65" s="4863"/>
      <c r="L65" s="5039"/>
      <c r="M65" s="4923" t="s">
        <v>42</v>
      </c>
      <c r="N65" s="4923" t="s">
        <v>42</v>
      </c>
      <c r="O65" s="4863"/>
      <c r="P65" s="4863"/>
      <c r="Q65" s="5155" t="s">
        <v>65</v>
      </c>
      <c r="R65" s="5155" t="s">
        <v>65</v>
      </c>
      <c r="S65" s="5156" t="s">
        <v>65</v>
      </c>
      <c r="T65" s="5136" t="s">
        <v>41</v>
      </c>
      <c r="U65" s="4929" t="s">
        <v>41</v>
      </c>
      <c r="V65" s="4925" t="s">
        <v>64</v>
      </c>
      <c r="W65" s="4925" t="s">
        <v>64</v>
      </c>
      <c r="X65" s="4925" t="s">
        <v>64</v>
      </c>
      <c r="Y65" s="4929"/>
      <c r="Z65" s="6822" t="s">
        <v>43</v>
      </c>
      <c r="AA65" s="5133" t="s">
        <v>64</v>
      </c>
      <c r="AB65" s="4925" t="s">
        <v>64</v>
      </c>
      <c r="AC65" s="4863"/>
      <c r="AD65" s="4863"/>
      <c r="AE65" s="4925" t="s">
        <v>64</v>
      </c>
      <c r="AF65" s="4865" t="s">
        <v>64</v>
      </c>
      <c r="AG65" s="4865" t="s">
        <v>64</v>
      </c>
      <c r="AH65" s="4611" t="s">
        <v>42</v>
      </c>
      <c r="AI65" s="6414"/>
      <c r="AJ65" s="5151" t="s">
        <v>44</v>
      </c>
      <c r="AK65" s="4877" t="s">
        <v>44</v>
      </c>
      <c r="AL65" s="5151" t="s">
        <v>44</v>
      </c>
      <c r="AM65" s="4929"/>
      <c r="AN65" s="6916"/>
      <c r="AO65" s="1621" t="s">
        <v>70</v>
      </c>
      <c r="AP65" s="1608" t="s">
        <v>70</v>
      </c>
      <c r="AQ65" s="1608" t="s">
        <v>70</v>
      </c>
      <c r="AR65" s="1608" t="s">
        <v>70</v>
      </c>
      <c r="AS65" s="1608" t="s">
        <v>70</v>
      </c>
      <c r="AT65" s="1608" t="s">
        <v>70</v>
      </c>
      <c r="AU65" s="1609" t="s">
        <v>55</v>
      </c>
      <c r="AV65" s="5959">
        <f t="shared" si="21"/>
        <v>22</v>
      </c>
      <c r="AW65" s="5831">
        <f t="shared" si="22"/>
        <v>6</v>
      </c>
      <c r="AX65" s="5286"/>
    </row>
    <row r="66" spans="1:50" ht="15.75" thickBot="1" x14ac:dyDescent="0.3">
      <c r="A66" s="5286" t="s">
        <v>759</v>
      </c>
      <c r="B66" s="5286"/>
      <c r="C66" s="5947" t="s">
        <v>197</v>
      </c>
      <c r="D66" s="5989" t="s">
        <v>198</v>
      </c>
      <c r="E66" s="6000" t="s">
        <v>199</v>
      </c>
      <c r="F66" s="4869" t="s">
        <v>41</v>
      </c>
      <c r="G66" s="4878" t="s">
        <v>50</v>
      </c>
      <c r="H66" s="4935" t="s">
        <v>48</v>
      </c>
      <c r="I66" s="4935" t="s">
        <v>48</v>
      </c>
      <c r="J66" s="5165" t="s">
        <v>48</v>
      </c>
      <c r="K66" s="4943"/>
      <c r="L66" s="4940"/>
      <c r="M66" s="4937" t="s">
        <v>48</v>
      </c>
      <c r="N66" s="4937" t="s">
        <v>48</v>
      </c>
      <c r="O66" s="4868"/>
      <c r="P66" s="4868"/>
      <c r="Q66" s="5166" t="s">
        <v>65</v>
      </c>
      <c r="R66" s="5166" t="s">
        <v>65</v>
      </c>
      <c r="S66" s="5167" t="s">
        <v>65</v>
      </c>
      <c r="T66" s="5141" t="s">
        <v>41</v>
      </c>
      <c r="U66" s="4943" t="s">
        <v>41</v>
      </c>
      <c r="V66" s="4867" t="s">
        <v>69</v>
      </c>
      <c r="W66" s="4867" t="s">
        <v>69</v>
      </c>
      <c r="X66" s="4867" t="s">
        <v>69</v>
      </c>
      <c r="Y66" s="4943"/>
      <c r="Z66" s="5116" t="s">
        <v>49</v>
      </c>
      <c r="AA66" s="6564" t="s">
        <v>50</v>
      </c>
      <c r="AB66" s="5210" t="s">
        <v>50</v>
      </c>
      <c r="AC66" s="5121"/>
      <c r="AD66" s="5121"/>
      <c r="AE66" s="5121"/>
      <c r="AF66" s="5660" t="s">
        <v>50</v>
      </c>
      <c r="AG66" s="5660" t="s">
        <v>50</v>
      </c>
      <c r="AH66" s="4612" t="s">
        <v>48</v>
      </c>
      <c r="AI66" s="6412"/>
      <c r="AJ66" s="5164" t="s">
        <v>50</v>
      </c>
      <c r="AK66" s="4878" t="s">
        <v>50</v>
      </c>
      <c r="AL66" s="5164" t="s">
        <v>50</v>
      </c>
      <c r="AM66" s="4943"/>
      <c r="AN66" s="4940"/>
      <c r="AO66" s="5030" t="s">
        <v>69</v>
      </c>
      <c r="AP66" s="4867" t="s">
        <v>69</v>
      </c>
      <c r="AQ66" s="4867" t="s">
        <v>69</v>
      </c>
      <c r="AR66" s="4867" t="s">
        <v>69</v>
      </c>
      <c r="AS66" s="4867" t="s">
        <v>69</v>
      </c>
      <c r="AT66" s="4868"/>
      <c r="AU66" s="4868"/>
      <c r="AV66" s="5959">
        <f t="shared" si="21"/>
        <v>26</v>
      </c>
      <c r="AW66" s="5831">
        <f t="shared" si="22"/>
        <v>6</v>
      </c>
      <c r="AX66" s="5286"/>
    </row>
    <row r="67" spans="1:50" x14ac:dyDescent="0.25">
      <c r="A67" s="5956" t="s">
        <v>759</v>
      </c>
      <c r="B67" s="5968" t="s">
        <v>200</v>
      </c>
      <c r="C67" s="5947" t="s">
        <v>201</v>
      </c>
      <c r="D67" s="5966" t="s">
        <v>202</v>
      </c>
      <c r="E67" s="6914" t="s">
        <v>203</v>
      </c>
      <c r="F67" s="4918" t="s">
        <v>42</v>
      </c>
      <c r="G67" s="4919" t="s">
        <v>42</v>
      </c>
      <c r="H67" s="4863"/>
      <c r="I67" s="4920"/>
      <c r="J67" s="4864"/>
      <c r="K67" s="6826" t="s">
        <v>43</v>
      </c>
      <c r="L67" s="6881" t="s">
        <v>43</v>
      </c>
      <c r="M67" s="5540"/>
      <c r="N67" s="4915"/>
      <c r="O67" s="4919"/>
      <c r="P67" s="4919"/>
      <c r="Q67" s="4919"/>
      <c r="R67" s="4920"/>
      <c r="S67" s="3847"/>
      <c r="T67" s="1608"/>
      <c r="U67" s="1608"/>
      <c r="V67" s="6275"/>
      <c r="W67" s="6275"/>
      <c r="X67" s="6275"/>
      <c r="Y67" s="6275"/>
      <c r="Z67" s="6636"/>
      <c r="AA67" s="6684"/>
      <c r="AB67" s="6685"/>
      <c r="AC67" s="5129"/>
      <c r="AD67" s="4920"/>
      <c r="AE67" s="5651"/>
      <c r="AF67" s="5197"/>
      <c r="AG67" s="5198"/>
      <c r="AH67" s="5286"/>
      <c r="AI67" s="6414"/>
      <c r="AJ67" s="6917"/>
      <c r="AK67" s="6822"/>
      <c r="AL67" s="6822"/>
      <c r="AM67" s="6822"/>
      <c r="AN67" s="4927"/>
      <c r="AO67" s="5133"/>
      <c r="AP67" s="4925"/>
      <c r="AQ67" s="4925"/>
      <c r="AR67" s="4925"/>
      <c r="AS67" s="6685"/>
      <c r="AT67" s="4929"/>
      <c r="AU67" s="4927"/>
      <c r="AV67" s="5959">
        <f t="shared" si="21"/>
        <v>4</v>
      </c>
      <c r="AW67" s="5831">
        <f t="shared" si="22"/>
        <v>2</v>
      </c>
      <c r="AX67" s="5286"/>
    </row>
    <row r="68" spans="1:50" ht="15.75" thickBot="1" x14ac:dyDescent="0.3">
      <c r="A68" s="5956" t="s">
        <v>759</v>
      </c>
      <c r="B68" s="5968" t="s">
        <v>200</v>
      </c>
      <c r="C68" s="5948" t="s">
        <v>204</v>
      </c>
      <c r="D68" s="5969" t="s">
        <v>205</v>
      </c>
      <c r="E68" s="5970" t="s">
        <v>206</v>
      </c>
      <c r="F68" s="4934" t="s">
        <v>48</v>
      </c>
      <c r="G68" s="4935" t="s">
        <v>48</v>
      </c>
      <c r="H68" s="4868"/>
      <c r="I68" s="4868"/>
      <c r="J68" s="4869"/>
      <c r="K68" s="6828" t="s">
        <v>49</v>
      </c>
      <c r="L68" s="6887" t="s">
        <v>49</v>
      </c>
      <c r="M68" s="5141"/>
      <c r="N68" s="4878" t="s">
        <v>50</v>
      </c>
      <c r="O68" s="4935" t="s">
        <v>48</v>
      </c>
      <c r="P68" s="4935" t="s">
        <v>48</v>
      </c>
      <c r="Q68" s="4935" t="s">
        <v>48</v>
      </c>
      <c r="R68" s="4943"/>
      <c r="S68" s="6311"/>
      <c r="T68" s="6268" t="s">
        <v>70</v>
      </c>
      <c r="U68" s="6268" t="s">
        <v>70</v>
      </c>
      <c r="V68" s="6268" t="s">
        <v>70</v>
      </c>
      <c r="W68" s="6268" t="s">
        <v>70</v>
      </c>
      <c r="X68" s="6268" t="s">
        <v>70</v>
      </c>
      <c r="Y68" s="6268" t="s">
        <v>70</v>
      </c>
      <c r="Z68" s="6270" t="s">
        <v>55</v>
      </c>
      <c r="AA68" s="5706" t="s">
        <v>48</v>
      </c>
      <c r="AB68" s="4937" t="s">
        <v>48</v>
      </c>
      <c r="AC68" s="5047"/>
      <c r="AD68" s="4868"/>
      <c r="AE68" s="5324" t="s">
        <v>65</v>
      </c>
      <c r="AF68" s="5166" t="s">
        <v>65</v>
      </c>
      <c r="AG68" s="5167" t="s">
        <v>65</v>
      </c>
      <c r="AH68" s="5032" t="s">
        <v>41</v>
      </c>
      <c r="AI68" s="6408" t="s">
        <v>41</v>
      </c>
      <c r="AJ68" s="5097" t="s">
        <v>49</v>
      </c>
      <c r="AK68" s="5096" t="s">
        <v>49</v>
      </c>
      <c r="AL68" s="5116" t="s">
        <v>49</v>
      </c>
      <c r="AM68" s="5116" t="s">
        <v>49</v>
      </c>
      <c r="AN68" s="4940"/>
      <c r="AO68" s="5030" t="s">
        <v>69</v>
      </c>
      <c r="AP68" s="4867" t="s">
        <v>69</v>
      </c>
      <c r="AQ68" s="4867" t="s">
        <v>69</v>
      </c>
      <c r="AR68" s="4867" t="s">
        <v>69</v>
      </c>
      <c r="AS68" s="4937" t="s">
        <v>48</v>
      </c>
      <c r="AT68" s="4943"/>
      <c r="AU68" s="4940"/>
      <c r="AV68" s="5959">
        <f t="shared" si="21"/>
        <v>22</v>
      </c>
      <c r="AW68" s="5831">
        <f t="shared" si="22"/>
        <v>8</v>
      </c>
      <c r="AX68" s="5286"/>
    </row>
    <row r="69" spans="1:50" x14ac:dyDescent="0.25">
      <c r="A69" s="5956" t="s">
        <v>759</v>
      </c>
      <c r="B69" s="5292"/>
      <c r="C69" s="5947" t="s">
        <v>904</v>
      </c>
      <c r="D69" s="5957" t="s">
        <v>253</v>
      </c>
      <c r="E69" s="5958" t="s">
        <v>254</v>
      </c>
      <c r="F69" s="5036" t="s">
        <v>43</v>
      </c>
      <c r="G69" s="4925" t="s">
        <v>64</v>
      </c>
      <c r="H69" s="4925" t="s">
        <v>64</v>
      </c>
      <c r="I69" s="4925" t="s">
        <v>64</v>
      </c>
      <c r="J69" s="4863"/>
      <c r="K69" s="4863"/>
      <c r="L69" s="5182" t="s">
        <v>64</v>
      </c>
      <c r="M69" s="3662" t="s">
        <v>44</v>
      </c>
      <c r="N69" s="4920"/>
      <c r="O69" s="4920"/>
      <c r="P69" s="4920"/>
      <c r="Q69" s="5120" t="s">
        <v>44</v>
      </c>
      <c r="R69" s="5617" t="s">
        <v>44</v>
      </c>
      <c r="S69" s="6918" t="s">
        <v>44</v>
      </c>
      <c r="T69" s="5153"/>
      <c r="U69" s="4915" t="s">
        <v>44</v>
      </c>
      <c r="V69" s="4915" t="s">
        <v>44</v>
      </c>
      <c r="W69" s="4915" t="s">
        <v>44</v>
      </c>
      <c r="X69" s="4915" t="s">
        <v>44</v>
      </c>
      <c r="Y69" s="4863"/>
      <c r="Z69" s="6278" t="s">
        <v>55</v>
      </c>
      <c r="AA69" s="6284" t="s">
        <v>70</v>
      </c>
      <c r="AB69" s="6273" t="s">
        <v>70</v>
      </c>
      <c r="AC69" s="6273" t="s">
        <v>70</v>
      </c>
      <c r="AD69" s="6273" t="s">
        <v>70</v>
      </c>
      <c r="AE69" s="6273" t="s">
        <v>70</v>
      </c>
      <c r="AF69" s="6273" t="s">
        <v>70</v>
      </c>
      <c r="AG69" s="6285" t="s">
        <v>55</v>
      </c>
      <c r="AH69" s="6312" t="s">
        <v>70</v>
      </c>
      <c r="AI69" s="6313" t="s">
        <v>55</v>
      </c>
      <c r="AJ69" s="6271" t="s">
        <v>70</v>
      </c>
      <c r="AK69" s="6282" t="s">
        <v>70</v>
      </c>
      <c r="AL69" s="6271" t="s">
        <v>70</v>
      </c>
      <c r="AM69" s="6271" t="s">
        <v>70</v>
      </c>
      <c r="AN69" s="6274" t="s">
        <v>55</v>
      </c>
      <c r="AO69" s="5205" t="s">
        <v>64</v>
      </c>
      <c r="AP69" s="5195" t="s">
        <v>64</v>
      </c>
      <c r="AQ69" s="4920"/>
      <c r="AR69" s="5196"/>
      <c r="AS69" s="5197" t="s">
        <v>65</v>
      </c>
      <c r="AT69" s="5197" t="s">
        <v>65</v>
      </c>
      <c r="AU69" s="5198" t="s">
        <v>65</v>
      </c>
      <c r="AV69" s="5959">
        <f t="shared" si="21"/>
        <v>18</v>
      </c>
      <c r="AW69" s="5831">
        <f t="shared" si="22"/>
        <v>0</v>
      </c>
      <c r="AX69" s="5286"/>
    </row>
    <row r="70" spans="1:50" ht="15.75" thickBot="1" x14ac:dyDescent="0.3">
      <c r="A70" s="5956" t="s">
        <v>759</v>
      </c>
      <c r="B70" s="5292"/>
      <c r="C70" s="5947" t="s">
        <v>108</v>
      </c>
      <c r="D70" s="6008" t="s">
        <v>109</v>
      </c>
      <c r="E70" s="6919" t="s">
        <v>110</v>
      </c>
      <c r="F70" s="6288" t="s">
        <v>70</v>
      </c>
      <c r="G70" s="6268" t="s">
        <v>70</v>
      </c>
      <c r="H70" s="6268" t="s">
        <v>70</v>
      </c>
      <c r="I70" s="6268" t="s">
        <v>70</v>
      </c>
      <c r="J70" s="6268" t="s">
        <v>70</v>
      </c>
      <c r="K70" s="6268" t="s">
        <v>70</v>
      </c>
      <c r="L70" s="6270" t="s">
        <v>55</v>
      </c>
      <c r="M70" s="6267" t="s">
        <v>70</v>
      </c>
      <c r="N70" s="6268" t="s">
        <v>70</v>
      </c>
      <c r="O70" s="6268" t="s">
        <v>70</v>
      </c>
      <c r="P70" s="6268" t="s">
        <v>70</v>
      </c>
      <c r="Q70" s="6268" t="s">
        <v>70</v>
      </c>
      <c r="R70" s="6268" t="s">
        <v>70</v>
      </c>
      <c r="S70" s="6269" t="s">
        <v>55</v>
      </c>
      <c r="T70" s="6316" t="s">
        <v>70</v>
      </c>
      <c r="U70" s="6316" t="s">
        <v>70</v>
      </c>
      <c r="V70" s="6316" t="s">
        <v>70</v>
      </c>
      <c r="W70" s="6316" t="s">
        <v>70</v>
      </c>
      <c r="X70" s="6316" t="s">
        <v>70</v>
      </c>
      <c r="Y70" s="6316" t="s">
        <v>70</v>
      </c>
      <c r="Z70" s="6289" t="s">
        <v>55</v>
      </c>
      <c r="AA70" s="6920" t="s">
        <v>49</v>
      </c>
      <c r="AB70" s="5796" t="s">
        <v>49</v>
      </c>
      <c r="AC70" s="5796" t="s">
        <v>49</v>
      </c>
      <c r="AD70" s="5796" t="s">
        <v>49</v>
      </c>
      <c r="AE70" s="5796" t="s">
        <v>49</v>
      </c>
      <c r="AF70" s="5121"/>
      <c r="AG70" s="5087"/>
      <c r="AH70" s="4547" t="s">
        <v>50</v>
      </c>
      <c r="AI70" s="6412"/>
      <c r="AJ70" s="4943"/>
      <c r="AK70" s="4943"/>
      <c r="AL70" s="5164" t="s">
        <v>50</v>
      </c>
      <c r="AM70" s="4870" t="s">
        <v>50</v>
      </c>
      <c r="AN70" s="5630" t="s">
        <v>50</v>
      </c>
      <c r="AO70" s="5030" t="s">
        <v>69</v>
      </c>
      <c r="AP70" s="4867" t="s">
        <v>69</v>
      </c>
      <c r="AQ70" s="4868"/>
      <c r="AR70" s="4869"/>
      <c r="AS70" s="5166" t="s">
        <v>65</v>
      </c>
      <c r="AT70" s="5166" t="s">
        <v>65</v>
      </c>
      <c r="AU70" s="5167" t="s">
        <v>65</v>
      </c>
      <c r="AV70" s="5959">
        <f t="shared" si="21"/>
        <v>14</v>
      </c>
      <c r="AW70" s="5831">
        <f t="shared" si="22"/>
        <v>0</v>
      </c>
      <c r="AX70" s="5286"/>
    </row>
    <row r="71" spans="1:50" x14ac:dyDescent="0.25">
      <c r="A71" s="5956" t="s">
        <v>759</v>
      </c>
      <c r="B71" s="5286"/>
      <c r="C71" s="5947" t="s">
        <v>905</v>
      </c>
      <c r="D71" s="6010" t="s">
        <v>246</v>
      </c>
      <c r="E71" s="6921" t="s">
        <v>247</v>
      </c>
      <c r="F71" s="4918" t="s">
        <v>42</v>
      </c>
      <c r="G71" s="4919" t="s">
        <v>42</v>
      </c>
      <c r="H71" s="4863"/>
      <c r="I71" s="4863"/>
      <c r="J71" s="4863"/>
      <c r="K71" s="6826" t="s">
        <v>43</v>
      </c>
      <c r="L71" s="6881" t="s">
        <v>43</v>
      </c>
      <c r="M71" s="5153"/>
      <c r="N71" s="4925" t="s">
        <v>64</v>
      </c>
      <c r="O71" s="4925" t="s">
        <v>64</v>
      </c>
      <c r="P71" s="4925" t="s">
        <v>64</v>
      </c>
      <c r="Q71" s="4925" t="s">
        <v>64</v>
      </c>
      <c r="R71" s="4926" t="s">
        <v>64</v>
      </c>
      <c r="S71" s="4927"/>
      <c r="T71" s="5154" t="s">
        <v>42</v>
      </c>
      <c r="U71" s="4863"/>
      <c r="V71" s="4863"/>
      <c r="W71" s="4925" t="s">
        <v>64</v>
      </c>
      <c r="X71" s="4925" t="s">
        <v>64</v>
      </c>
      <c r="Y71" s="4862" t="s">
        <v>42</v>
      </c>
      <c r="Z71" s="5182" t="s">
        <v>64</v>
      </c>
      <c r="AA71" s="5206"/>
      <c r="AB71" s="5209" t="s">
        <v>44</v>
      </c>
      <c r="AC71" s="5209" t="s">
        <v>44</v>
      </c>
      <c r="AD71" s="5209" t="s">
        <v>44</v>
      </c>
      <c r="AE71" s="5209" t="s">
        <v>44</v>
      </c>
      <c r="AF71" s="5537"/>
      <c r="AG71" s="6922"/>
      <c r="AH71" s="6314" t="s">
        <v>70</v>
      </c>
      <c r="AI71" s="6313" t="s">
        <v>55</v>
      </c>
      <c r="AJ71" s="6271" t="s">
        <v>70</v>
      </c>
      <c r="AK71" s="6271" t="s">
        <v>70</v>
      </c>
      <c r="AL71" s="6271" t="s">
        <v>70</v>
      </c>
      <c r="AM71" s="6271" t="s">
        <v>70</v>
      </c>
      <c r="AN71" s="6315" t="s">
        <v>55</v>
      </c>
      <c r="AO71" s="6306" t="s">
        <v>70</v>
      </c>
      <c r="AP71" s="4877" t="s">
        <v>44</v>
      </c>
      <c r="AQ71" s="4877" t="s">
        <v>44</v>
      </c>
      <c r="AR71" s="4877" t="s">
        <v>44</v>
      </c>
      <c r="AS71" s="4877" t="s">
        <v>44</v>
      </c>
      <c r="AT71" s="6654" t="s">
        <v>55</v>
      </c>
      <c r="AU71" s="6596" t="s">
        <v>55</v>
      </c>
      <c r="AV71" s="5959">
        <f t="shared" si="21"/>
        <v>22</v>
      </c>
      <c r="AW71" s="5831">
        <f t="shared" si="22"/>
        <v>4</v>
      </c>
      <c r="AX71" s="5286"/>
    </row>
    <row r="72" spans="1:50" ht="15.75" thickBot="1" x14ac:dyDescent="0.3">
      <c r="A72" s="5956" t="s">
        <v>759</v>
      </c>
      <c r="B72" s="5947"/>
      <c r="C72" s="5948" t="s">
        <v>154</v>
      </c>
      <c r="D72" s="5989" t="s">
        <v>155</v>
      </c>
      <c r="E72" s="6000" t="s">
        <v>156</v>
      </c>
      <c r="F72" s="4934" t="s">
        <v>48</v>
      </c>
      <c r="G72" s="4935" t="s">
        <v>48</v>
      </c>
      <c r="H72" s="4868"/>
      <c r="I72" s="4868"/>
      <c r="J72" s="4868"/>
      <c r="K72" s="6828" t="s">
        <v>49</v>
      </c>
      <c r="L72" s="6887" t="s">
        <v>49</v>
      </c>
      <c r="M72" s="5141"/>
      <c r="N72" s="4867" t="s">
        <v>69</v>
      </c>
      <c r="O72" s="4867" t="s">
        <v>69</v>
      </c>
      <c r="P72" s="4867" t="s">
        <v>69</v>
      </c>
      <c r="Q72" s="4867" t="s">
        <v>69</v>
      </c>
      <c r="R72" s="4939" t="s">
        <v>69</v>
      </c>
      <c r="S72" s="4940"/>
      <c r="T72" s="5706" t="s">
        <v>48</v>
      </c>
      <c r="U72" s="4868"/>
      <c r="V72" s="4868"/>
      <c r="W72" s="4867" t="s">
        <v>69</v>
      </c>
      <c r="X72" s="4867" t="s">
        <v>69</v>
      </c>
      <c r="Y72" s="4938" t="s">
        <v>48</v>
      </c>
      <c r="Z72" s="5184" t="s">
        <v>69</v>
      </c>
      <c r="AA72" s="5141"/>
      <c r="AB72" s="4878" t="s">
        <v>50</v>
      </c>
      <c r="AC72" s="4878" t="s">
        <v>50</v>
      </c>
      <c r="AD72" s="4878" t="s">
        <v>50</v>
      </c>
      <c r="AE72" s="4878" t="s">
        <v>50</v>
      </c>
      <c r="AF72" s="4943"/>
      <c r="AG72" s="4940"/>
      <c r="AH72" s="4613"/>
      <c r="AI72" s="6923" t="s">
        <v>50</v>
      </c>
      <c r="AJ72" s="6924" t="s">
        <v>332</v>
      </c>
      <c r="AK72" s="5335" t="s">
        <v>332</v>
      </c>
      <c r="AL72" s="4868"/>
      <c r="AM72" s="4868"/>
      <c r="AN72" s="4940"/>
      <c r="AO72" s="6892" t="s">
        <v>50</v>
      </c>
      <c r="AP72" s="6893" t="s">
        <v>50</v>
      </c>
      <c r="AQ72" s="6893" t="s">
        <v>50</v>
      </c>
      <c r="AR72" s="6893" t="s">
        <v>50</v>
      </c>
      <c r="AS72" s="6893" t="s">
        <v>50</v>
      </c>
      <c r="AT72" s="4943"/>
      <c r="AU72" s="4940"/>
      <c r="AV72" s="5959">
        <f t="shared" si="21"/>
        <v>26</v>
      </c>
      <c r="AW72" s="5831">
        <f t="shared" si="22"/>
        <v>4</v>
      </c>
      <c r="AX72" s="5286"/>
    </row>
    <row r="73" spans="1:50" x14ac:dyDescent="0.25">
      <c r="A73" s="5956" t="s">
        <v>759</v>
      </c>
      <c r="B73" s="5292"/>
      <c r="C73" s="5948" t="s">
        <v>222</v>
      </c>
      <c r="D73" s="6013" t="s">
        <v>223</v>
      </c>
      <c r="E73" s="6373" t="s">
        <v>224</v>
      </c>
      <c r="F73" s="3830" t="s">
        <v>70</v>
      </c>
      <c r="G73" s="1608" t="s">
        <v>70</v>
      </c>
      <c r="H73" s="1608" t="s">
        <v>70</v>
      </c>
      <c r="I73" s="6480" t="s">
        <v>70</v>
      </c>
      <c r="J73" s="6925" t="s">
        <v>70</v>
      </c>
      <c r="K73" s="6480" t="s">
        <v>70</v>
      </c>
      <c r="L73" s="6916" t="s">
        <v>55</v>
      </c>
      <c r="M73" s="3662" t="s">
        <v>44</v>
      </c>
      <c r="N73" s="4929"/>
      <c r="O73" s="4877" t="s">
        <v>44</v>
      </c>
      <c r="P73" s="4877" t="s">
        <v>44</v>
      </c>
      <c r="Q73" s="4877" t="s">
        <v>44</v>
      </c>
      <c r="R73" s="4929"/>
      <c r="S73" s="4927"/>
      <c r="T73" s="5038" t="s">
        <v>43</v>
      </c>
      <c r="U73" s="4925" t="s">
        <v>64</v>
      </c>
      <c r="V73" s="4925" t="s">
        <v>64</v>
      </c>
      <c r="W73" s="4925" t="s">
        <v>64</v>
      </c>
      <c r="X73" s="4929"/>
      <c r="Y73" s="4929"/>
      <c r="Z73" s="5713" t="s">
        <v>64</v>
      </c>
      <c r="AA73" s="5154" t="s">
        <v>42</v>
      </c>
      <c r="AB73" s="4862" t="s">
        <v>42</v>
      </c>
      <c r="AC73" s="4863"/>
      <c r="AD73" s="4863"/>
      <c r="AE73" s="4925" t="s">
        <v>64</v>
      </c>
      <c r="AF73" s="4865" t="s">
        <v>64</v>
      </c>
      <c r="AG73" s="5208" t="s">
        <v>64</v>
      </c>
      <c r="AH73" s="4611" t="s">
        <v>42</v>
      </c>
      <c r="AI73" s="6429"/>
      <c r="AJ73" s="4615" t="s">
        <v>42</v>
      </c>
      <c r="AK73" s="4919" t="s">
        <v>42</v>
      </c>
      <c r="AL73" s="4919" t="s">
        <v>42</v>
      </c>
      <c r="AM73" s="4863"/>
      <c r="AN73" s="5039"/>
      <c r="AO73" s="5132" t="s">
        <v>44</v>
      </c>
      <c r="AP73" s="4863"/>
      <c r="AQ73" s="4920"/>
      <c r="AR73" s="5196"/>
      <c r="AS73" s="5197" t="s">
        <v>65</v>
      </c>
      <c r="AT73" s="5197" t="s">
        <v>65</v>
      </c>
      <c r="AU73" s="5198" t="s">
        <v>65</v>
      </c>
      <c r="AV73" s="5959">
        <f t="shared" si="21"/>
        <v>22</v>
      </c>
      <c r="AW73" s="5831">
        <f t="shared" si="22"/>
        <v>6</v>
      </c>
      <c r="AX73" s="5286"/>
    </row>
    <row r="74" spans="1:50" ht="15.75" thickBot="1" x14ac:dyDescent="0.3">
      <c r="A74" s="6003"/>
      <c r="B74" s="5292"/>
      <c r="C74" s="5948" t="s">
        <v>225</v>
      </c>
      <c r="D74" s="5964" t="s">
        <v>226</v>
      </c>
      <c r="E74" s="5981" t="s">
        <v>227</v>
      </c>
      <c r="F74" s="3776" t="s">
        <v>50</v>
      </c>
      <c r="G74" s="4868"/>
      <c r="H74" s="4878" t="s">
        <v>50</v>
      </c>
      <c r="I74" s="4878" t="s">
        <v>50</v>
      </c>
      <c r="J74" s="5164" t="s">
        <v>50</v>
      </c>
      <c r="K74" s="4943"/>
      <c r="L74" s="4940"/>
      <c r="M74" s="3663" t="s">
        <v>50</v>
      </c>
      <c r="N74" s="4878" t="s">
        <v>87</v>
      </c>
      <c r="O74" s="4878" t="s">
        <v>87</v>
      </c>
      <c r="P74" s="4878" t="s">
        <v>87</v>
      </c>
      <c r="Q74" s="736" t="s">
        <v>55</v>
      </c>
      <c r="R74" s="736" t="s">
        <v>55</v>
      </c>
      <c r="S74" s="739" t="s">
        <v>55</v>
      </c>
      <c r="T74" s="5048" t="s">
        <v>49</v>
      </c>
      <c r="U74" s="4867" t="s">
        <v>69</v>
      </c>
      <c r="V74" s="4867" t="s">
        <v>69</v>
      </c>
      <c r="W74" s="4867" t="s">
        <v>69</v>
      </c>
      <c r="X74" s="4943"/>
      <c r="Y74" s="4943"/>
      <c r="Z74" s="6845" t="s">
        <v>69</v>
      </c>
      <c r="AA74" s="5140" t="s">
        <v>48</v>
      </c>
      <c r="AB74" s="5165" t="s">
        <v>48</v>
      </c>
      <c r="AC74" s="4868"/>
      <c r="AD74" s="4868"/>
      <c r="AE74" s="4868"/>
      <c r="AF74" s="4870" t="s">
        <v>50</v>
      </c>
      <c r="AG74" s="5630" t="s">
        <v>50</v>
      </c>
      <c r="AH74" s="4612" t="s">
        <v>48</v>
      </c>
      <c r="AI74" s="6412"/>
      <c r="AJ74" s="4616" t="s">
        <v>48</v>
      </c>
      <c r="AK74" s="4935" t="s">
        <v>48</v>
      </c>
      <c r="AL74" s="5165" t="s">
        <v>48</v>
      </c>
      <c r="AM74" s="4943"/>
      <c r="AN74" s="4940"/>
      <c r="AO74" s="5030" t="s">
        <v>69</v>
      </c>
      <c r="AP74" s="4867" t="s">
        <v>69</v>
      </c>
      <c r="AQ74" s="4868"/>
      <c r="AR74" s="4869"/>
      <c r="AS74" s="5166" t="s">
        <v>65</v>
      </c>
      <c r="AT74" s="5166" t="s">
        <v>65</v>
      </c>
      <c r="AU74" s="5167" t="s">
        <v>65</v>
      </c>
      <c r="AV74" s="5959">
        <f t="shared" si="21"/>
        <v>23</v>
      </c>
      <c r="AW74" s="5831">
        <f t="shared" si="22"/>
        <v>6</v>
      </c>
      <c r="AX74" s="5286"/>
    </row>
    <row r="75" spans="1:50" x14ac:dyDescent="0.25">
      <c r="A75" s="6926" t="s">
        <v>759</v>
      </c>
      <c r="B75" s="5292"/>
      <c r="C75" s="6001" t="s">
        <v>228</v>
      </c>
      <c r="D75" s="5977" t="s">
        <v>229</v>
      </c>
      <c r="E75" s="6914" t="s">
        <v>230</v>
      </c>
      <c r="F75" s="4864" t="s">
        <v>41</v>
      </c>
      <c r="G75" s="5036" t="s">
        <v>43</v>
      </c>
      <c r="H75" s="5036" t="s">
        <v>43</v>
      </c>
      <c r="I75" s="5036" t="s">
        <v>43</v>
      </c>
      <c r="J75" s="5036" t="s">
        <v>43</v>
      </c>
      <c r="K75" s="4865" t="s">
        <v>64</v>
      </c>
      <c r="L75" s="6283"/>
      <c r="M75" s="6696" t="s">
        <v>70</v>
      </c>
      <c r="N75" s="6278" t="s">
        <v>70</v>
      </c>
      <c r="O75" s="6278" t="s">
        <v>70</v>
      </c>
      <c r="P75" s="6278" t="s">
        <v>70</v>
      </c>
      <c r="Q75" s="6278" t="s">
        <v>70</v>
      </c>
      <c r="R75" s="6278" t="s">
        <v>70</v>
      </c>
      <c r="S75" s="6283" t="s">
        <v>55</v>
      </c>
      <c r="T75" s="6278" t="s">
        <v>70</v>
      </c>
      <c r="U75" s="744" t="s">
        <v>70</v>
      </c>
      <c r="V75" s="6278" t="s">
        <v>70</v>
      </c>
      <c r="W75" s="6278" t="s">
        <v>70</v>
      </c>
      <c r="X75" s="6278" t="s">
        <v>70</v>
      </c>
      <c r="Y75" s="6278" t="s">
        <v>70</v>
      </c>
      <c r="Z75" s="6278" t="s">
        <v>55</v>
      </c>
      <c r="AA75" s="6277" t="s">
        <v>70</v>
      </c>
      <c r="AB75" s="6278" t="s">
        <v>70</v>
      </c>
      <c r="AC75" s="6278" t="s">
        <v>70</v>
      </c>
      <c r="AD75" s="6278" t="s">
        <v>70</v>
      </c>
      <c r="AE75" s="6278" t="s">
        <v>70</v>
      </c>
      <c r="AF75" s="6278" t="s">
        <v>70</v>
      </c>
      <c r="AG75" s="6279" t="s">
        <v>55</v>
      </c>
      <c r="AH75" s="6825" t="s">
        <v>44</v>
      </c>
      <c r="AI75" s="6459" t="s">
        <v>44</v>
      </c>
      <c r="AJ75" s="4864"/>
      <c r="AK75" s="4863"/>
      <c r="AL75" s="4863"/>
      <c r="AM75" s="4865" t="s">
        <v>44</v>
      </c>
      <c r="AN75" s="5182" t="s">
        <v>44</v>
      </c>
      <c r="AO75" s="5119" t="s">
        <v>44</v>
      </c>
      <c r="AP75" s="4920"/>
      <c r="AQ75" s="4920"/>
      <c r="AR75" s="4920"/>
      <c r="AS75" s="5120" t="s">
        <v>44</v>
      </c>
      <c r="AT75" s="5617" t="s">
        <v>44</v>
      </c>
      <c r="AU75" s="6918" t="s">
        <v>44</v>
      </c>
      <c r="AV75" s="5959">
        <f t="shared" si="21"/>
        <v>13</v>
      </c>
      <c r="AW75" s="5831">
        <f t="shared" si="22"/>
        <v>0</v>
      </c>
      <c r="AX75" s="5286"/>
    </row>
    <row r="76" spans="1:50" ht="15.75" thickBot="1" x14ac:dyDescent="0.3">
      <c r="A76" s="6926" t="s">
        <v>759</v>
      </c>
      <c r="B76" s="5292"/>
      <c r="C76" s="5947" t="s">
        <v>102</v>
      </c>
      <c r="D76" s="5969" t="s">
        <v>103</v>
      </c>
      <c r="E76" s="5970" t="s">
        <v>104</v>
      </c>
      <c r="F76" s="5222" t="s">
        <v>41</v>
      </c>
      <c r="G76" s="4868"/>
      <c r="H76" s="4878" t="s">
        <v>50</v>
      </c>
      <c r="I76" s="4878" t="s">
        <v>50</v>
      </c>
      <c r="J76" s="5164" t="s">
        <v>50</v>
      </c>
      <c r="K76" s="4939" t="s">
        <v>50</v>
      </c>
      <c r="L76" s="4940"/>
      <c r="M76" s="5030" t="s">
        <v>69</v>
      </c>
      <c r="N76" s="4867" t="s">
        <v>69</v>
      </c>
      <c r="O76" s="4943"/>
      <c r="P76" s="4943"/>
      <c r="Q76" s="4867" t="s">
        <v>69</v>
      </c>
      <c r="R76" s="4870" t="s">
        <v>69</v>
      </c>
      <c r="S76" s="5184" t="s">
        <v>69</v>
      </c>
      <c r="T76" s="3671"/>
      <c r="U76" s="4878" t="s">
        <v>50</v>
      </c>
      <c r="V76" s="4935" t="s">
        <v>48</v>
      </c>
      <c r="W76" s="4935" t="s">
        <v>48</v>
      </c>
      <c r="X76" s="4935" t="s">
        <v>48</v>
      </c>
      <c r="Y76" s="4943"/>
      <c r="Z76" s="4940"/>
      <c r="AA76" s="5030" t="s">
        <v>48</v>
      </c>
      <c r="AB76" s="4867" t="s">
        <v>48</v>
      </c>
      <c r="AC76" s="4867" t="s">
        <v>48</v>
      </c>
      <c r="AD76" s="4867" t="s">
        <v>48</v>
      </c>
      <c r="AE76" s="4867" t="s">
        <v>48</v>
      </c>
      <c r="AF76" s="4943"/>
      <c r="AG76" s="4940"/>
      <c r="AH76" s="4547" t="s">
        <v>50</v>
      </c>
      <c r="AI76" s="6823" t="s">
        <v>50</v>
      </c>
      <c r="AJ76" s="5164" t="s">
        <v>50</v>
      </c>
      <c r="AK76" s="4878" t="s">
        <v>50</v>
      </c>
      <c r="AL76" s="738" t="s">
        <v>55</v>
      </c>
      <c r="AM76" s="738" t="s">
        <v>55</v>
      </c>
      <c r="AN76" s="6623" t="s">
        <v>55</v>
      </c>
      <c r="AO76" s="743" t="s">
        <v>70</v>
      </c>
      <c r="AP76" s="736" t="s">
        <v>70</v>
      </c>
      <c r="AQ76" s="736" t="s">
        <v>70</v>
      </c>
      <c r="AR76" s="736" t="s">
        <v>70</v>
      </c>
      <c r="AS76" s="736" t="s">
        <v>70</v>
      </c>
      <c r="AT76" s="736" t="s">
        <v>70</v>
      </c>
      <c r="AU76" s="739" t="s">
        <v>55</v>
      </c>
      <c r="AV76" s="5959">
        <f t="shared" si="21"/>
        <v>22</v>
      </c>
      <c r="AW76" s="5831">
        <f t="shared" si="22"/>
        <v>8</v>
      </c>
      <c r="AX76" s="5286"/>
    </row>
    <row r="77" spans="1:50" x14ac:dyDescent="0.25">
      <c r="A77" s="5292"/>
      <c r="B77" s="5292"/>
      <c r="C77" s="5947" t="s">
        <v>906</v>
      </c>
      <c r="D77" s="5973" t="s">
        <v>241</v>
      </c>
      <c r="E77" s="5975" t="s">
        <v>242</v>
      </c>
      <c r="F77" s="4864" t="s">
        <v>41</v>
      </c>
      <c r="G77" s="4915" t="s">
        <v>44</v>
      </c>
      <c r="H77" s="4919" t="s">
        <v>42</v>
      </c>
      <c r="I77" s="4919"/>
      <c r="J77" s="4918" t="s">
        <v>65</v>
      </c>
      <c r="K77" s="4863" t="s">
        <v>65</v>
      </c>
      <c r="L77" s="5039" t="s">
        <v>65</v>
      </c>
      <c r="M77" s="4925"/>
      <c r="N77" s="4925"/>
      <c r="O77" s="4863" t="s">
        <v>44</v>
      </c>
      <c r="P77" s="4863"/>
      <c r="Q77" s="5155" t="s">
        <v>65</v>
      </c>
      <c r="R77" s="5155" t="s">
        <v>65</v>
      </c>
      <c r="S77" s="5156" t="s">
        <v>65</v>
      </c>
      <c r="T77" s="5136" t="s">
        <v>41</v>
      </c>
      <c r="U77" s="4929" t="s">
        <v>41</v>
      </c>
      <c r="V77" s="5207" t="s">
        <v>42</v>
      </c>
      <c r="W77" s="5207" t="s">
        <v>42</v>
      </c>
      <c r="X77" s="5207" t="s">
        <v>42</v>
      </c>
      <c r="Y77" s="4929"/>
      <c r="Z77" s="4929"/>
      <c r="AA77" s="5133" t="s">
        <v>64</v>
      </c>
      <c r="AB77" s="4925" t="s">
        <v>64</v>
      </c>
      <c r="AC77" s="4925" t="s">
        <v>64</v>
      </c>
      <c r="AD77" s="4929"/>
      <c r="AE77" s="4924"/>
      <c r="AF77" s="5034" t="s">
        <v>43</v>
      </c>
      <c r="AG77" s="5040" t="s">
        <v>43</v>
      </c>
      <c r="AH77" s="4611" t="s">
        <v>42</v>
      </c>
      <c r="AI77" s="6414"/>
      <c r="AJ77" s="5151" t="s">
        <v>44</v>
      </c>
      <c r="AK77" s="4877" t="s">
        <v>44</v>
      </c>
      <c r="AL77" s="4919" t="s">
        <v>42</v>
      </c>
      <c r="AM77" s="4929"/>
      <c r="AN77" s="4927"/>
      <c r="AO77" s="5133" t="s">
        <v>64</v>
      </c>
      <c r="AP77" s="4929"/>
      <c r="AQ77" s="4925" t="s">
        <v>64</v>
      </c>
      <c r="AR77" s="4925" t="s">
        <v>64</v>
      </c>
      <c r="AS77" s="4925" t="s">
        <v>64</v>
      </c>
      <c r="AT77" s="4926" t="s">
        <v>64</v>
      </c>
      <c r="AU77" s="4863"/>
      <c r="AV77" s="5959">
        <f t="shared" si="21"/>
        <v>26</v>
      </c>
      <c r="AW77" s="5831">
        <f t="shared" si="22"/>
        <v>6</v>
      </c>
      <c r="AX77" s="5286"/>
    </row>
    <row r="78" spans="1:50" ht="15.75" thickBot="1" x14ac:dyDescent="0.3">
      <c r="A78" s="5292"/>
      <c r="B78" s="5292"/>
      <c r="C78" s="5947" t="s">
        <v>649</v>
      </c>
      <c r="D78" s="6007" t="s">
        <v>717</v>
      </c>
      <c r="E78" s="6927" t="s">
        <v>47</v>
      </c>
      <c r="F78" s="4869" t="s">
        <v>41</v>
      </c>
      <c r="G78" s="4878" t="s">
        <v>50</v>
      </c>
      <c r="H78" s="4935" t="s">
        <v>48</v>
      </c>
      <c r="I78" s="4935" t="s">
        <v>48</v>
      </c>
      <c r="J78" s="5248" t="s">
        <v>48</v>
      </c>
      <c r="K78" s="4943"/>
      <c r="L78" s="4940"/>
      <c r="M78" s="5159" t="s">
        <v>48</v>
      </c>
      <c r="N78" s="5159" t="s">
        <v>48</v>
      </c>
      <c r="O78" s="4868"/>
      <c r="P78" s="4868"/>
      <c r="Q78" s="5166" t="s">
        <v>65</v>
      </c>
      <c r="R78" s="5166" t="s">
        <v>65</v>
      </c>
      <c r="S78" s="5167" t="s">
        <v>65</v>
      </c>
      <c r="T78" s="5141" t="s">
        <v>41</v>
      </c>
      <c r="U78" s="4943" t="s">
        <v>41</v>
      </c>
      <c r="V78" s="4935" t="s">
        <v>48</v>
      </c>
      <c r="W78" s="4935" t="s">
        <v>48</v>
      </c>
      <c r="X78" s="4935" t="s">
        <v>48</v>
      </c>
      <c r="Y78" s="4943"/>
      <c r="Z78" s="4943"/>
      <c r="AA78" s="5030" t="s">
        <v>69</v>
      </c>
      <c r="AB78" s="4867" t="s">
        <v>69</v>
      </c>
      <c r="AC78" s="4867" t="s">
        <v>69</v>
      </c>
      <c r="AD78" s="4943"/>
      <c r="AE78" s="5222"/>
      <c r="AF78" s="5116" t="s">
        <v>49</v>
      </c>
      <c r="AG78" s="5099" t="s">
        <v>49</v>
      </c>
      <c r="AH78" s="4612" t="s">
        <v>48</v>
      </c>
      <c r="AI78" s="6412"/>
      <c r="AJ78" s="5164" t="s">
        <v>50</v>
      </c>
      <c r="AK78" s="4878" t="s">
        <v>50</v>
      </c>
      <c r="AL78" s="4935" t="s">
        <v>48</v>
      </c>
      <c r="AM78" s="4943"/>
      <c r="AN78" s="4940"/>
      <c r="AO78" s="5030" t="s">
        <v>69</v>
      </c>
      <c r="AP78" s="4943"/>
      <c r="AQ78" s="4867" t="s">
        <v>69</v>
      </c>
      <c r="AR78" s="4867" t="s">
        <v>69</v>
      </c>
      <c r="AS78" s="4867" t="s">
        <v>69</v>
      </c>
      <c r="AT78" s="4939" t="s">
        <v>69</v>
      </c>
      <c r="AU78" s="4868"/>
      <c r="AV78" s="5959">
        <f t="shared" si="21"/>
        <v>26</v>
      </c>
      <c r="AW78" s="5831">
        <f t="shared" si="22"/>
        <v>10</v>
      </c>
      <c r="AX78" s="5286"/>
    </row>
    <row r="79" spans="1:50" x14ac:dyDescent="0.25">
      <c r="A79" s="6003"/>
      <c r="B79" s="6004" t="s">
        <v>883</v>
      </c>
      <c r="C79" s="5947" t="s">
        <v>98</v>
      </c>
      <c r="D79" s="5966" t="s">
        <v>99</v>
      </c>
      <c r="E79" s="5978" t="s">
        <v>100</v>
      </c>
      <c r="F79" s="4864" t="s">
        <v>41</v>
      </c>
      <c r="G79" s="4920"/>
      <c r="H79" s="4920"/>
      <c r="I79" s="4915" t="s">
        <v>44</v>
      </c>
      <c r="J79" s="4919" t="s">
        <v>42</v>
      </c>
      <c r="K79" s="4919" t="s">
        <v>42</v>
      </c>
      <c r="L79" s="4919" t="s">
        <v>42</v>
      </c>
      <c r="M79" s="5206"/>
      <c r="N79" s="5120" t="s">
        <v>44</v>
      </c>
      <c r="O79" s="5207" t="s">
        <v>42</v>
      </c>
      <c r="P79" s="5207" t="s">
        <v>42</v>
      </c>
      <c r="Q79" s="5207" t="s">
        <v>42</v>
      </c>
      <c r="R79" s="4920"/>
      <c r="S79" s="5053"/>
      <c r="T79" s="5152" t="s">
        <v>42</v>
      </c>
      <c r="U79" s="4919" t="s">
        <v>42</v>
      </c>
      <c r="V79" s="4863"/>
      <c r="W79" s="4863"/>
      <c r="X79" s="4863"/>
      <c r="Y79" s="4865" t="s">
        <v>44</v>
      </c>
      <c r="Z79" s="4865" t="s">
        <v>44</v>
      </c>
      <c r="AA79" s="5154" t="s">
        <v>64</v>
      </c>
      <c r="AB79" s="4929"/>
      <c r="AC79" s="4925" t="s">
        <v>64</v>
      </c>
      <c r="AD79" s="4925" t="s">
        <v>64</v>
      </c>
      <c r="AE79" s="4925" t="s">
        <v>42</v>
      </c>
      <c r="AF79" s="4862" t="s">
        <v>42</v>
      </c>
      <c r="AG79" s="4927"/>
      <c r="AH79" s="4546" t="s">
        <v>44</v>
      </c>
      <c r="AI79" s="6414"/>
      <c r="AJ79" s="5151" t="s">
        <v>44</v>
      </c>
      <c r="AK79" s="4919" t="s">
        <v>42</v>
      </c>
      <c r="AL79" s="4919" t="s">
        <v>42</v>
      </c>
      <c r="AM79" s="4929"/>
      <c r="AN79" s="4927"/>
      <c r="AO79" s="5133" t="s">
        <v>64</v>
      </c>
      <c r="AP79" s="4925" t="s">
        <v>64</v>
      </c>
      <c r="AQ79" s="4925" t="s">
        <v>64</v>
      </c>
      <c r="AR79" s="4925" t="s">
        <v>64</v>
      </c>
      <c r="AS79" s="4925" t="s">
        <v>64</v>
      </c>
      <c r="AT79" s="4929"/>
      <c r="AU79" s="4927"/>
      <c r="AV79" s="5959">
        <f t="shared" si="21"/>
        <v>26</v>
      </c>
      <c r="AW79" s="5831">
        <f t="shared" si="22"/>
        <v>12</v>
      </c>
      <c r="AX79" s="5286"/>
    </row>
    <row r="80" spans="1:50" ht="15.75" thickBot="1" x14ac:dyDescent="0.3">
      <c r="A80" s="6006"/>
      <c r="B80" s="5292"/>
      <c r="C80" s="5948" t="s">
        <v>249</v>
      </c>
      <c r="D80" s="6007" t="s">
        <v>250</v>
      </c>
      <c r="E80" s="5981" t="s">
        <v>251</v>
      </c>
      <c r="F80" s="4869" t="s">
        <v>41</v>
      </c>
      <c r="G80" s="4868"/>
      <c r="H80" s="4868"/>
      <c r="I80" s="4878" t="s">
        <v>50</v>
      </c>
      <c r="J80" s="4935" t="s">
        <v>48</v>
      </c>
      <c r="K80" s="4935" t="s">
        <v>48</v>
      </c>
      <c r="L80" s="4935" t="s">
        <v>48</v>
      </c>
      <c r="M80" s="5141"/>
      <c r="N80" s="4878" t="s">
        <v>50</v>
      </c>
      <c r="O80" s="4935" t="s">
        <v>48</v>
      </c>
      <c r="P80" s="4935" t="s">
        <v>48</v>
      </c>
      <c r="Q80" s="5165" t="s">
        <v>48</v>
      </c>
      <c r="R80" s="4943"/>
      <c r="S80" s="4940"/>
      <c r="T80" s="5140" t="s">
        <v>48</v>
      </c>
      <c r="U80" s="4935"/>
      <c r="V80" s="4868" t="s">
        <v>50</v>
      </c>
      <c r="W80" s="4868"/>
      <c r="X80" s="4868"/>
      <c r="Y80" s="4870" t="s">
        <v>50</v>
      </c>
      <c r="Z80" s="4870" t="s">
        <v>50</v>
      </c>
      <c r="AA80" s="5030" t="s">
        <v>69</v>
      </c>
      <c r="AB80" s="4943"/>
      <c r="AC80" s="4867" t="s">
        <v>69</v>
      </c>
      <c r="AD80" s="4867" t="s">
        <v>69</v>
      </c>
      <c r="AE80" s="4867" t="s">
        <v>48</v>
      </c>
      <c r="AF80" s="4867" t="s">
        <v>48</v>
      </c>
      <c r="AG80" s="5712"/>
      <c r="AH80" s="6928" t="s">
        <v>70</v>
      </c>
      <c r="AI80" s="6929" t="s">
        <v>55</v>
      </c>
      <c r="AJ80" s="6695" t="s">
        <v>70</v>
      </c>
      <c r="AK80" s="6695" t="s">
        <v>70</v>
      </c>
      <c r="AL80" s="6695" t="s">
        <v>70</v>
      </c>
      <c r="AM80" s="6695" t="s">
        <v>70</v>
      </c>
      <c r="AN80" s="6289" t="s">
        <v>55</v>
      </c>
      <c r="AO80" s="6317" t="s">
        <v>70</v>
      </c>
      <c r="AP80" s="6316" t="s">
        <v>70</v>
      </c>
      <c r="AQ80" s="6316" t="s">
        <v>70</v>
      </c>
      <c r="AR80" s="6316" t="s">
        <v>70</v>
      </c>
      <c r="AS80" s="6316" t="s">
        <v>70</v>
      </c>
      <c r="AT80" s="6316" t="s">
        <v>70</v>
      </c>
      <c r="AU80" s="6289" t="s">
        <v>55</v>
      </c>
      <c r="AV80" s="5959">
        <f t="shared" si="21"/>
        <v>17</v>
      </c>
      <c r="AW80" s="5831">
        <f t="shared" si="22"/>
        <v>9</v>
      </c>
      <c r="AX80" s="5286"/>
    </row>
    <row r="81" spans="1:50" ht="15" customHeight="1" x14ac:dyDescent="0.25">
      <c r="A81" s="5286"/>
      <c r="B81" s="6016"/>
      <c r="C81" s="5948" t="s">
        <v>296</v>
      </c>
      <c r="D81" s="5991" t="s">
        <v>827</v>
      </c>
      <c r="E81" s="6930" t="s">
        <v>828</v>
      </c>
      <c r="F81" s="5130" t="s">
        <v>44</v>
      </c>
      <c r="G81" s="4920"/>
      <c r="H81" s="5120"/>
      <c r="I81" s="5120" t="s">
        <v>579</v>
      </c>
      <c r="J81" s="5120" t="s">
        <v>579</v>
      </c>
      <c r="K81" s="5537" t="s">
        <v>579</v>
      </c>
      <c r="L81" s="5548"/>
      <c r="M81" s="5133"/>
      <c r="N81" s="4863" t="s">
        <v>64</v>
      </c>
      <c r="O81" s="4863"/>
      <c r="P81" s="4925" t="s">
        <v>64</v>
      </c>
      <c r="Q81" s="4925" t="s">
        <v>64</v>
      </c>
      <c r="R81" s="4865" t="s">
        <v>64</v>
      </c>
      <c r="S81" s="5208" t="s">
        <v>64</v>
      </c>
      <c r="T81" s="5153"/>
      <c r="U81" s="4915" t="s">
        <v>44</v>
      </c>
      <c r="V81" s="5207" t="s">
        <v>42</v>
      </c>
      <c r="W81" s="5207" t="s">
        <v>42</v>
      </c>
      <c r="X81" s="5207" t="s">
        <v>42</v>
      </c>
      <c r="Y81" s="4863"/>
      <c r="Z81" s="5039"/>
      <c r="AA81" s="5038" t="s">
        <v>43</v>
      </c>
      <c r="AB81" s="5034" t="s">
        <v>43</v>
      </c>
      <c r="AC81" s="5037"/>
      <c r="AD81" s="4920"/>
      <c r="AE81" s="5220" t="s">
        <v>65</v>
      </c>
      <c r="AF81" s="5155" t="s">
        <v>65</v>
      </c>
      <c r="AG81" s="5156" t="s">
        <v>65</v>
      </c>
      <c r="AH81" s="6931" t="s">
        <v>41</v>
      </c>
      <c r="AI81" s="6414" t="s">
        <v>41</v>
      </c>
      <c r="AJ81" s="4923" t="s">
        <v>42</v>
      </c>
      <c r="AK81" s="4925" t="s">
        <v>42</v>
      </c>
      <c r="AL81" s="4925" t="s">
        <v>42</v>
      </c>
      <c r="AM81" s="4926" t="s">
        <v>42</v>
      </c>
      <c r="AN81" s="4927"/>
      <c r="AO81" s="3664" t="s">
        <v>44</v>
      </c>
      <c r="AP81" s="4929"/>
      <c r="AQ81" s="5552" t="s">
        <v>44</v>
      </c>
      <c r="AR81" s="4877" t="s">
        <v>44</v>
      </c>
      <c r="AS81" s="5151" t="s">
        <v>44</v>
      </c>
      <c r="AT81" s="4929"/>
      <c r="AU81" s="4927"/>
      <c r="AV81" s="5959">
        <f t="shared" si="21"/>
        <v>26</v>
      </c>
      <c r="AW81" s="5831">
        <f t="shared" si="22"/>
        <v>7</v>
      </c>
      <c r="AX81" s="5286"/>
    </row>
    <row r="82" spans="1:50" ht="15" customHeight="1" thickBot="1" x14ac:dyDescent="0.3">
      <c r="A82" s="5286"/>
      <c r="B82" s="5292"/>
      <c r="C82" s="5947" t="s">
        <v>142</v>
      </c>
      <c r="D82" s="5964" t="s">
        <v>143</v>
      </c>
      <c r="E82" s="5981" t="s">
        <v>144</v>
      </c>
      <c r="F82" s="5222" t="s">
        <v>41</v>
      </c>
      <c r="G82" s="4878" t="s">
        <v>50</v>
      </c>
      <c r="H82" s="4878" t="s">
        <v>50</v>
      </c>
      <c r="I82" s="4878" t="s">
        <v>50</v>
      </c>
      <c r="J82" s="4878" t="s">
        <v>50</v>
      </c>
      <c r="K82" s="4715" t="s">
        <v>55</v>
      </c>
      <c r="L82" s="4716" t="s">
        <v>55</v>
      </c>
      <c r="M82" s="4717" t="s">
        <v>70</v>
      </c>
      <c r="N82" s="4715" t="s">
        <v>70</v>
      </c>
      <c r="O82" s="4715" t="s">
        <v>70</v>
      </c>
      <c r="P82" s="4715" t="s">
        <v>70</v>
      </c>
      <c r="Q82" s="4715" t="s">
        <v>70</v>
      </c>
      <c r="R82" s="4715" t="s">
        <v>70</v>
      </c>
      <c r="S82" s="4718" t="s">
        <v>55</v>
      </c>
      <c r="T82" s="4719" t="s">
        <v>70</v>
      </c>
      <c r="U82" s="4719" t="s">
        <v>70</v>
      </c>
      <c r="V82" s="4719" t="s">
        <v>70</v>
      </c>
      <c r="W82" s="4719" t="s">
        <v>70</v>
      </c>
      <c r="X82" s="4719" t="s">
        <v>70</v>
      </c>
      <c r="Y82" s="4719" t="s">
        <v>70</v>
      </c>
      <c r="Z82" s="4719" t="s">
        <v>55</v>
      </c>
      <c r="AA82" s="6932" t="s">
        <v>49</v>
      </c>
      <c r="AB82" s="5116" t="s">
        <v>49</v>
      </c>
      <c r="AC82" s="5047"/>
      <c r="AD82" s="4868"/>
      <c r="AE82" s="5324" t="s">
        <v>65</v>
      </c>
      <c r="AF82" s="5166" t="s">
        <v>65</v>
      </c>
      <c r="AG82" s="5167" t="s">
        <v>65</v>
      </c>
      <c r="AH82" s="5518" t="s">
        <v>41</v>
      </c>
      <c r="AI82" s="6408" t="s">
        <v>41</v>
      </c>
      <c r="AJ82" s="4937" t="s">
        <v>48</v>
      </c>
      <c r="AK82" s="5159" t="s">
        <v>48</v>
      </c>
      <c r="AL82" s="4867" t="s">
        <v>48</v>
      </c>
      <c r="AM82" s="4939" t="s">
        <v>48</v>
      </c>
      <c r="AN82" s="4940"/>
      <c r="AO82" s="5030" t="s">
        <v>69</v>
      </c>
      <c r="AP82" s="4867" t="s">
        <v>69</v>
      </c>
      <c r="AQ82" s="4867" t="s">
        <v>69</v>
      </c>
      <c r="AR82" s="4867" t="s">
        <v>69</v>
      </c>
      <c r="AS82" s="4867" t="s">
        <v>69</v>
      </c>
      <c r="AT82" s="4943"/>
      <c r="AU82" s="4940"/>
      <c r="AV82" s="5959">
        <f t="shared" si="21"/>
        <v>18</v>
      </c>
      <c r="AW82" s="5831">
        <f t="shared" si="22"/>
        <v>4</v>
      </c>
      <c r="AX82" s="5286"/>
    </row>
    <row r="83" spans="1:50" ht="15" customHeight="1" x14ac:dyDescent="0.25">
      <c r="A83" s="5286"/>
      <c r="B83" s="6016"/>
      <c r="C83" s="6019" t="s">
        <v>907</v>
      </c>
      <c r="D83" s="6383" t="s">
        <v>908</v>
      </c>
      <c r="E83" s="6352" t="s">
        <v>909</v>
      </c>
      <c r="F83" s="6933" t="s">
        <v>50</v>
      </c>
      <c r="G83" s="6933" t="s">
        <v>50</v>
      </c>
      <c r="H83" s="6933" t="s">
        <v>50</v>
      </c>
      <c r="I83" s="4920"/>
      <c r="J83" s="5196"/>
      <c r="K83" s="4921"/>
      <c r="L83" s="6934" t="s">
        <v>50</v>
      </c>
      <c r="M83" s="5206"/>
      <c r="N83" s="6933" t="s">
        <v>50</v>
      </c>
      <c r="O83" s="6933" t="s">
        <v>50</v>
      </c>
      <c r="P83" s="6933" t="s">
        <v>50</v>
      </c>
      <c r="Q83" s="6933" t="s">
        <v>50</v>
      </c>
      <c r="R83" s="4921"/>
      <c r="S83" s="4922"/>
      <c r="T83" s="6935" t="s">
        <v>69</v>
      </c>
      <c r="U83" s="6529" t="s">
        <v>69</v>
      </c>
      <c r="V83" s="6936" t="s">
        <v>69</v>
      </c>
      <c r="W83" s="6565" t="s">
        <v>69</v>
      </c>
      <c r="X83" s="6529" t="s">
        <v>69</v>
      </c>
      <c r="Y83" s="4921"/>
      <c r="Z83" s="4922"/>
      <c r="AA83" s="6935" t="s">
        <v>69</v>
      </c>
      <c r="AB83" s="6529" t="s">
        <v>69</v>
      </c>
      <c r="AC83" s="6936" t="s">
        <v>69</v>
      </c>
      <c r="AD83" s="4920"/>
      <c r="AE83" s="5196"/>
      <c r="AF83" s="6937" t="s">
        <v>69</v>
      </c>
      <c r="AG83" s="6938" t="s">
        <v>69</v>
      </c>
      <c r="AH83" s="6939"/>
      <c r="AI83" s="6416"/>
      <c r="AJ83" s="6940" t="s">
        <v>50</v>
      </c>
      <c r="AK83" s="6941" t="s">
        <v>50</v>
      </c>
      <c r="AL83" s="6933" t="s">
        <v>50</v>
      </c>
      <c r="AM83" s="6937" t="s">
        <v>50</v>
      </c>
      <c r="AN83" s="5285"/>
      <c r="AO83" s="6942" t="s">
        <v>55</v>
      </c>
      <c r="AP83" s="6933" t="s">
        <v>50</v>
      </c>
      <c r="AQ83" s="6940" t="s">
        <v>50</v>
      </c>
      <c r="AR83" s="6941" t="s">
        <v>50</v>
      </c>
      <c r="AS83" s="6933" t="s">
        <v>50</v>
      </c>
      <c r="AT83" s="4921"/>
      <c r="AU83" s="4922"/>
      <c r="AV83" s="5959">
        <f t="shared" si="21"/>
        <v>26</v>
      </c>
      <c r="AW83" s="5831">
        <f t="shared" si="22"/>
        <v>0</v>
      </c>
      <c r="AX83" s="5286"/>
    </row>
    <row r="84" spans="1:50" ht="15" customHeight="1" thickBot="1" x14ac:dyDescent="0.3">
      <c r="A84" s="5286"/>
      <c r="B84" s="6016"/>
      <c r="C84" s="5948"/>
      <c r="D84" s="6180"/>
      <c r="E84" s="5981"/>
      <c r="F84" s="4932"/>
      <c r="G84" s="4932"/>
      <c r="H84" s="4932"/>
      <c r="I84" s="5230"/>
      <c r="J84" s="4932"/>
      <c r="K84" s="4979"/>
      <c r="L84" s="5291"/>
      <c r="M84" s="5231"/>
      <c r="N84" s="4932"/>
      <c r="O84" s="4932"/>
      <c r="P84" s="5230"/>
      <c r="Q84" s="5230"/>
      <c r="R84" s="4979"/>
      <c r="S84" s="4936"/>
      <c r="T84" s="5231"/>
      <c r="U84" s="4932"/>
      <c r="V84" s="5291"/>
      <c r="W84" s="5230"/>
      <c r="X84" s="4932"/>
      <c r="Y84" s="4979"/>
      <c r="Z84" s="4936"/>
      <c r="AA84" s="5231"/>
      <c r="AB84" s="4932"/>
      <c r="AC84" s="5291"/>
      <c r="AD84" s="5230"/>
      <c r="AE84" s="4932"/>
      <c r="AF84" s="4979"/>
      <c r="AG84" s="4936"/>
      <c r="AH84" s="6943"/>
      <c r="AI84" s="6448"/>
      <c r="AJ84" s="5291"/>
      <c r="AK84" s="5230"/>
      <c r="AL84" s="4932"/>
      <c r="AM84" s="4979"/>
      <c r="AN84" s="5291"/>
      <c r="AO84" s="5231"/>
      <c r="AP84" s="4932"/>
      <c r="AQ84" s="5291"/>
      <c r="AR84" s="5230"/>
      <c r="AS84" s="4932"/>
      <c r="AT84" s="4979"/>
      <c r="AU84" s="4936"/>
      <c r="AV84" s="5959">
        <f t="shared" si="21"/>
        <v>0</v>
      </c>
      <c r="AW84" s="5831">
        <f t="shared" si="22"/>
        <v>0</v>
      </c>
      <c r="AX84" s="5286"/>
    </row>
    <row r="85" spans="1:50" x14ac:dyDescent="0.25">
      <c r="A85" s="5956" t="s">
        <v>759</v>
      </c>
      <c r="B85" s="6025" t="s">
        <v>848</v>
      </c>
      <c r="C85" s="5947" t="s">
        <v>52</v>
      </c>
      <c r="D85" s="5982" t="s">
        <v>53</v>
      </c>
      <c r="E85" s="6944" t="s">
        <v>54</v>
      </c>
      <c r="F85" s="6945" t="s">
        <v>55</v>
      </c>
      <c r="G85" s="6839" t="s">
        <v>55</v>
      </c>
      <c r="H85" s="5120" t="s">
        <v>44</v>
      </c>
      <c r="I85" s="5120" t="s">
        <v>44</v>
      </c>
      <c r="J85" s="5120" t="s">
        <v>44</v>
      </c>
      <c r="K85" s="4920"/>
      <c r="L85" s="5617" t="s">
        <v>44</v>
      </c>
      <c r="M85" s="5133" t="s">
        <v>42</v>
      </c>
      <c r="N85" s="4929"/>
      <c r="O85" s="4929"/>
      <c r="P85" s="4925" t="s">
        <v>64</v>
      </c>
      <c r="Q85" s="6433" t="s">
        <v>64</v>
      </c>
      <c r="R85" s="4865" t="s">
        <v>64</v>
      </c>
      <c r="S85" s="5182" t="s">
        <v>64</v>
      </c>
      <c r="T85" s="3785"/>
      <c r="U85" s="4919" t="s">
        <v>42</v>
      </c>
      <c r="V85" s="4919" t="s">
        <v>42</v>
      </c>
      <c r="W85" s="4919" t="s">
        <v>42</v>
      </c>
      <c r="X85" s="4919" t="s">
        <v>42</v>
      </c>
      <c r="Y85" s="4929"/>
      <c r="Z85" s="4927"/>
      <c r="AA85" s="5133" t="s">
        <v>64</v>
      </c>
      <c r="AB85" s="4925" t="s">
        <v>64</v>
      </c>
      <c r="AC85" s="6433" t="s">
        <v>64</v>
      </c>
      <c r="AD85" s="4929"/>
      <c r="AE85" s="4929"/>
      <c r="AF85" s="5034" t="s">
        <v>43</v>
      </c>
      <c r="AG85" s="5040" t="s">
        <v>43</v>
      </c>
      <c r="AH85" s="4611" t="s">
        <v>42</v>
      </c>
      <c r="AI85" s="6414"/>
      <c r="AJ85" s="5151" t="s">
        <v>44</v>
      </c>
      <c r="AK85" s="4877" t="s">
        <v>44</v>
      </c>
      <c r="AL85" s="5151" t="s">
        <v>44</v>
      </c>
      <c r="AM85" s="4929"/>
      <c r="AN85" s="4927"/>
      <c r="AO85" s="4919" t="s">
        <v>42</v>
      </c>
      <c r="AP85" s="4919" t="s">
        <v>42</v>
      </c>
      <c r="AQ85" s="4919" t="s">
        <v>42</v>
      </c>
      <c r="AR85" s="4919" t="s">
        <v>42</v>
      </c>
      <c r="AS85" s="4863"/>
      <c r="AT85" s="4863"/>
      <c r="AU85" s="5039"/>
      <c r="AV85" s="5959">
        <f t="shared" si="21"/>
        <v>26</v>
      </c>
      <c r="AW85" s="5831">
        <f t="shared" si="22"/>
        <v>10</v>
      </c>
      <c r="AX85" s="5286"/>
    </row>
    <row r="86" spans="1:50" ht="15.75" thickBot="1" x14ac:dyDescent="0.3">
      <c r="A86" s="5956" t="s">
        <v>759</v>
      </c>
      <c r="B86" s="5292"/>
      <c r="C86" s="5947" t="s">
        <v>56</v>
      </c>
      <c r="D86" s="5964" t="s">
        <v>57</v>
      </c>
      <c r="E86" s="6946" t="s">
        <v>58</v>
      </c>
      <c r="F86" s="6947" t="s">
        <v>55</v>
      </c>
      <c r="G86" s="4868"/>
      <c r="H86" s="5620" t="s">
        <v>50</v>
      </c>
      <c r="I86" s="4878" t="s">
        <v>50</v>
      </c>
      <c r="J86" s="5164" t="s">
        <v>50</v>
      </c>
      <c r="K86" s="4943"/>
      <c r="L86" s="4939" t="s">
        <v>50</v>
      </c>
      <c r="M86" s="5030" t="s">
        <v>48</v>
      </c>
      <c r="N86" s="4943"/>
      <c r="O86" s="4943"/>
      <c r="P86" s="4867" t="s">
        <v>69</v>
      </c>
      <c r="Q86" s="5690" t="s">
        <v>69</v>
      </c>
      <c r="R86" s="4870" t="s">
        <v>69</v>
      </c>
      <c r="S86" s="5184" t="s">
        <v>69</v>
      </c>
      <c r="T86" s="3671"/>
      <c r="U86" s="4935" t="s">
        <v>48</v>
      </c>
      <c r="V86" s="4935" t="s">
        <v>48</v>
      </c>
      <c r="W86" s="4935" t="s">
        <v>48</v>
      </c>
      <c r="X86" s="4935" t="s">
        <v>48</v>
      </c>
      <c r="Y86" s="4943"/>
      <c r="Z86" s="4940"/>
      <c r="AA86" s="5030" t="s">
        <v>69</v>
      </c>
      <c r="AB86" s="4867" t="s">
        <v>69</v>
      </c>
      <c r="AC86" s="5690" t="s">
        <v>69</v>
      </c>
      <c r="AD86" s="4943"/>
      <c r="AE86" s="4943"/>
      <c r="AF86" s="5116" t="s">
        <v>49</v>
      </c>
      <c r="AG86" s="5099" t="s">
        <v>49</v>
      </c>
      <c r="AH86" s="4612" t="s">
        <v>48</v>
      </c>
      <c r="AI86" s="6412"/>
      <c r="AJ86" s="5164" t="s">
        <v>50</v>
      </c>
      <c r="AK86" s="4878" t="s">
        <v>50</v>
      </c>
      <c r="AL86" s="5164" t="s">
        <v>50</v>
      </c>
      <c r="AM86" s="4943"/>
      <c r="AN86" s="4940"/>
      <c r="AO86" s="4935" t="s">
        <v>48</v>
      </c>
      <c r="AP86" s="4935" t="s">
        <v>48</v>
      </c>
      <c r="AQ86" s="4935" t="s">
        <v>48</v>
      </c>
      <c r="AR86" s="4935" t="s">
        <v>48</v>
      </c>
      <c r="AS86" s="6622" t="s">
        <v>55</v>
      </c>
      <c r="AT86" s="6622" t="s">
        <v>55</v>
      </c>
      <c r="AU86" s="4656" t="s">
        <v>55</v>
      </c>
      <c r="AV86" s="5959">
        <f t="shared" si="21"/>
        <v>26</v>
      </c>
      <c r="AW86" s="5831">
        <f t="shared" si="22"/>
        <v>10</v>
      </c>
      <c r="AX86" s="5286"/>
    </row>
    <row r="87" spans="1:50" ht="15" customHeight="1" x14ac:dyDescent="0.25">
      <c r="A87" s="5976" t="s">
        <v>759</v>
      </c>
      <c r="B87" s="6028" t="s">
        <v>849</v>
      </c>
      <c r="C87" s="5947" t="s">
        <v>392</v>
      </c>
      <c r="D87" s="5973" t="s">
        <v>393</v>
      </c>
      <c r="E87" s="6944" t="s">
        <v>394</v>
      </c>
      <c r="F87" s="5828" t="s">
        <v>87</v>
      </c>
      <c r="G87" s="5245" t="s">
        <v>87</v>
      </c>
      <c r="H87" s="5244" t="s">
        <v>64</v>
      </c>
      <c r="I87" s="5243" t="s">
        <v>64</v>
      </c>
      <c r="J87" s="5244" t="s">
        <v>64</v>
      </c>
      <c r="K87" s="5252"/>
      <c r="L87" s="5257"/>
      <c r="M87" s="5256" t="s">
        <v>64</v>
      </c>
      <c r="N87" s="5252" t="s">
        <v>64</v>
      </c>
      <c r="O87" s="6948" t="s">
        <v>64</v>
      </c>
      <c r="P87" s="1767" t="s">
        <v>147</v>
      </c>
      <c r="Q87" s="5245"/>
      <c r="R87" s="5253"/>
      <c r="S87" s="6640" t="s">
        <v>55</v>
      </c>
      <c r="T87" s="1608" t="s">
        <v>70</v>
      </c>
      <c r="U87" s="1608" t="s">
        <v>70</v>
      </c>
      <c r="V87" s="6275" t="s">
        <v>70</v>
      </c>
      <c r="W87" s="6275" t="s">
        <v>70</v>
      </c>
      <c r="X87" s="6275" t="s">
        <v>70</v>
      </c>
      <c r="Y87" s="6275" t="s">
        <v>70</v>
      </c>
      <c r="Z87" s="6275" t="s">
        <v>55</v>
      </c>
      <c r="AA87" s="6949" t="s">
        <v>70</v>
      </c>
      <c r="AB87" s="6275" t="s">
        <v>70</v>
      </c>
      <c r="AC87" s="6275" t="s">
        <v>70</v>
      </c>
      <c r="AD87" s="6275" t="s">
        <v>70</v>
      </c>
      <c r="AE87" s="6275" t="s">
        <v>70</v>
      </c>
      <c r="AF87" s="6275" t="s">
        <v>70</v>
      </c>
      <c r="AG87" s="6636" t="s">
        <v>55</v>
      </c>
      <c r="AH87" s="6637" t="s">
        <v>70</v>
      </c>
      <c r="AI87" s="6638" t="s">
        <v>55</v>
      </c>
      <c r="AJ87" s="3830" t="s">
        <v>70</v>
      </c>
      <c r="AK87" s="6639" t="s">
        <v>70</v>
      </c>
      <c r="AL87" s="6639" t="s">
        <v>70</v>
      </c>
      <c r="AM87" s="6639" t="s">
        <v>70</v>
      </c>
      <c r="AN87" s="6636" t="s">
        <v>55</v>
      </c>
      <c r="AO87" s="6950"/>
      <c r="AP87" s="6951"/>
      <c r="AQ87" s="6952"/>
      <c r="AR87" s="1767" t="s">
        <v>147</v>
      </c>
      <c r="AS87" s="5252" t="s">
        <v>44</v>
      </c>
      <c r="AT87" s="5827" t="s">
        <v>44</v>
      </c>
      <c r="AU87" s="6479" t="s">
        <v>44</v>
      </c>
      <c r="AV87" s="5959">
        <f t="shared" si="21"/>
        <v>11</v>
      </c>
      <c r="AW87" s="5831">
        <f t="shared" si="22"/>
        <v>0</v>
      </c>
      <c r="AX87" s="5286"/>
    </row>
    <row r="88" spans="1:50" ht="15" customHeight="1" thickBot="1" x14ac:dyDescent="0.3">
      <c r="A88" s="5976" t="s">
        <v>759</v>
      </c>
      <c r="B88" s="5292"/>
      <c r="C88" s="5948" t="s">
        <v>243</v>
      </c>
      <c r="D88" s="5964" t="s">
        <v>244</v>
      </c>
      <c r="E88" s="5981" t="s">
        <v>245</v>
      </c>
      <c r="F88" s="5046" t="s">
        <v>69</v>
      </c>
      <c r="G88" s="4869"/>
      <c r="H88" s="5046" t="s">
        <v>87</v>
      </c>
      <c r="I88" s="5116" t="s">
        <v>87</v>
      </c>
      <c r="J88" s="5046" t="s">
        <v>87</v>
      </c>
      <c r="K88" s="4869"/>
      <c r="L88" s="5032"/>
      <c r="M88" s="5098" t="s">
        <v>69</v>
      </c>
      <c r="N88" s="4869"/>
      <c r="O88" s="5097" t="s">
        <v>69</v>
      </c>
      <c r="P88" s="6718" t="s">
        <v>69</v>
      </c>
      <c r="Q88" s="6718" t="s">
        <v>69</v>
      </c>
      <c r="R88" s="5263" t="s">
        <v>87</v>
      </c>
      <c r="S88" s="5032" t="s">
        <v>87</v>
      </c>
      <c r="T88" s="5030" t="s">
        <v>87</v>
      </c>
      <c r="U88" s="4867" t="s">
        <v>50</v>
      </c>
      <c r="V88" s="5690" t="s">
        <v>51</v>
      </c>
      <c r="W88" s="4867" t="s">
        <v>51</v>
      </c>
      <c r="X88" s="4958" t="s">
        <v>69</v>
      </c>
      <c r="Y88" s="5222"/>
      <c r="Z88" s="5265"/>
      <c r="AA88" s="3663" t="s">
        <v>51</v>
      </c>
      <c r="AB88" s="4878" t="s">
        <v>50</v>
      </c>
      <c r="AC88" s="4878" t="s">
        <v>50</v>
      </c>
      <c r="AD88" s="4878" t="s">
        <v>50</v>
      </c>
      <c r="AE88" s="5222"/>
      <c r="AF88" s="5222"/>
      <c r="AG88" s="5047"/>
      <c r="AH88" s="4547" t="s">
        <v>50</v>
      </c>
      <c r="AI88" s="6412"/>
      <c r="AJ88" s="5164" t="s">
        <v>50</v>
      </c>
      <c r="AK88" s="4878" t="s">
        <v>50</v>
      </c>
      <c r="AL88" s="5164" t="s">
        <v>50</v>
      </c>
      <c r="AM88" s="4869"/>
      <c r="AN88" s="5047"/>
      <c r="AO88" s="6932" t="s">
        <v>69</v>
      </c>
      <c r="AP88" s="4943"/>
      <c r="AQ88" s="5337"/>
      <c r="AR88" s="4943"/>
      <c r="AS88" s="4878" t="s">
        <v>50</v>
      </c>
      <c r="AT88" s="4870" t="s">
        <v>50</v>
      </c>
      <c r="AU88" s="5630" t="s">
        <v>50</v>
      </c>
      <c r="AV88" s="5959">
        <f t="shared" si="21"/>
        <v>21</v>
      </c>
      <c r="AW88" s="5831">
        <f t="shared" si="22"/>
        <v>0</v>
      </c>
      <c r="AX88" s="5286"/>
    </row>
    <row r="89" spans="1:50" ht="15" customHeight="1" x14ac:dyDescent="0.25">
      <c r="A89" s="5976" t="s">
        <v>759</v>
      </c>
      <c r="B89" s="6029" t="s">
        <v>258</v>
      </c>
      <c r="C89" s="5947" t="s">
        <v>259</v>
      </c>
      <c r="D89" s="5973" t="s">
        <v>260</v>
      </c>
      <c r="E89" s="6944" t="s">
        <v>261</v>
      </c>
      <c r="F89" s="5130" t="s">
        <v>44</v>
      </c>
      <c r="G89" s="5120" t="s">
        <v>44</v>
      </c>
      <c r="H89" s="4920"/>
      <c r="I89" s="4920"/>
      <c r="J89" s="4864"/>
      <c r="K89" s="4865" t="s">
        <v>44</v>
      </c>
      <c r="L89" s="5182" t="s">
        <v>44</v>
      </c>
      <c r="M89" s="6953" t="s">
        <v>42</v>
      </c>
      <c r="N89" s="4863"/>
      <c r="O89" s="4919" t="s">
        <v>42</v>
      </c>
      <c r="P89" s="4919" t="s">
        <v>42</v>
      </c>
      <c r="Q89" s="4919" t="s">
        <v>42</v>
      </c>
      <c r="R89" s="742" t="s">
        <v>55</v>
      </c>
      <c r="S89" s="1612" t="s">
        <v>55</v>
      </c>
      <c r="T89" s="6684" t="s">
        <v>64</v>
      </c>
      <c r="U89" s="5548"/>
      <c r="V89" s="5034" t="s">
        <v>43</v>
      </c>
      <c r="W89" s="5034" t="s">
        <v>43</v>
      </c>
      <c r="X89" s="6685" t="s">
        <v>64</v>
      </c>
      <c r="Y89" s="6954" t="s">
        <v>64</v>
      </c>
      <c r="Z89" s="6885" t="s">
        <v>55</v>
      </c>
      <c r="AA89" s="1621" t="s">
        <v>70</v>
      </c>
      <c r="AB89" s="1608" t="s">
        <v>70</v>
      </c>
      <c r="AC89" s="1608" t="s">
        <v>70</v>
      </c>
      <c r="AD89" s="1608" t="s">
        <v>70</v>
      </c>
      <c r="AE89" s="1608" t="s">
        <v>70</v>
      </c>
      <c r="AF89" s="1608" t="s">
        <v>70</v>
      </c>
      <c r="AG89" s="745" t="s">
        <v>55</v>
      </c>
      <c r="AH89" s="4579" t="s">
        <v>70</v>
      </c>
      <c r="AI89" s="828" t="s">
        <v>55</v>
      </c>
      <c r="AJ89" s="3830" t="s">
        <v>70</v>
      </c>
      <c r="AK89" s="3830" t="s">
        <v>70</v>
      </c>
      <c r="AL89" s="3830" t="s">
        <v>70</v>
      </c>
      <c r="AM89" s="3830" t="s">
        <v>70</v>
      </c>
      <c r="AN89" s="745" t="s">
        <v>55</v>
      </c>
      <c r="AO89" s="1621" t="s">
        <v>70</v>
      </c>
      <c r="AP89" s="1608" t="s">
        <v>70</v>
      </c>
      <c r="AQ89" s="1608" t="s">
        <v>70</v>
      </c>
      <c r="AR89" s="1608" t="s">
        <v>70</v>
      </c>
      <c r="AS89" s="1608" t="s">
        <v>70</v>
      </c>
      <c r="AT89" s="1608" t="s">
        <v>70</v>
      </c>
      <c r="AU89" s="1609" t="s">
        <v>55</v>
      </c>
      <c r="AV89" s="5959">
        <f t="shared" si="21"/>
        <v>13</v>
      </c>
      <c r="AW89" s="5831">
        <f t="shared" si="22"/>
        <v>4</v>
      </c>
      <c r="AX89" s="5286"/>
    </row>
    <row r="90" spans="1:50" ht="15" customHeight="1" thickBot="1" x14ac:dyDescent="0.3">
      <c r="A90" s="5976" t="s">
        <v>759</v>
      </c>
      <c r="B90" s="5292"/>
      <c r="C90" s="5948" t="s">
        <v>262</v>
      </c>
      <c r="D90" s="6007" t="s">
        <v>263</v>
      </c>
      <c r="E90" s="5980" t="s">
        <v>264</v>
      </c>
      <c r="F90" s="5164" t="s">
        <v>50</v>
      </c>
      <c r="G90" s="4878" t="s">
        <v>50</v>
      </c>
      <c r="H90" s="4868"/>
      <c r="I90" s="4868"/>
      <c r="J90" s="4869"/>
      <c r="K90" s="4870" t="s">
        <v>50</v>
      </c>
      <c r="L90" s="5184" t="s">
        <v>50</v>
      </c>
      <c r="M90" s="6305" t="s">
        <v>48</v>
      </c>
      <c r="N90" s="4868"/>
      <c r="O90" s="4935" t="s">
        <v>48</v>
      </c>
      <c r="P90" s="4935" t="s">
        <v>48</v>
      </c>
      <c r="Q90" s="4935" t="s">
        <v>48</v>
      </c>
      <c r="R90" s="4868"/>
      <c r="S90" s="4940"/>
      <c r="T90" s="5030" t="s">
        <v>69</v>
      </c>
      <c r="U90" s="4943"/>
      <c r="V90" s="5044" t="s">
        <v>49</v>
      </c>
      <c r="W90" s="5044" t="s">
        <v>49</v>
      </c>
      <c r="X90" s="4958" t="s">
        <v>69</v>
      </c>
      <c r="Y90" s="6844" t="s">
        <v>69</v>
      </c>
      <c r="Z90" s="4940"/>
      <c r="AA90" s="3663" t="s">
        <v>50</v>
      </c>
      <c r="AB90" s="4878" t="s">
        <v>50</v>
      </c>
      <c r="AC90" s="4943"/>
      <c r="AD90" s="4878" t="s">
        <v>50</v>
      </c>
      <c r="AE90" s="5164" t="s">
        <v>50</v>
      </c>
      <c r="AF90" s="5222"/>
      <c r="AG90" s="5047"/>
      <c r="AH90" s="4547" t="s">
        <v>50</v>
      </c>
      <c r="AI90" s="6823" t="s">
        <v>50</v>
      </c>
      <c r="AJ90" s="5325" t="s">
        <v>65</v>
      </c>
      <c r="AK90" s="5166" t="s">
        <v>65</v>
      </c>
      <c r="AL90" s="4943"/>
      <c r="AM90" s="4943"/>
      <c r="AN90" s="5047"/>
      <c r="AO90" s="5030" t="s">
        <v>69</v>
      </c>
      <c r="AP90" s="4867" t="s">
        <v>69</v>
      </c>
      <c r="AQ90" s="5690" t="s">
        <v>69</v>
      </c>
      <c r="AR90" s="4867" t="s">
        <v>69</v>
      </c>
      <c r="AS90" s="4869"/>
      <c r="AT90" s="4868"/>
      <c r="AU90" s="5630" t="s">
        <v>69</v>
      </c>
      <c r="AV90" s="5959">
        <f t="shared" si="21"/>
        <v>26</v>
      </c>
      <c r="AW90" s="5831">
        <f t="shared" si="22"/>
        <v>4</v>
      </c>
      <c r="AX90" s="5286"/>
    </row>
    <row r="91" spans="1:50" ht="15" customHeight="1" x14ac:dyDescent="0.25">
      <c r="A91" s="5976" t="s">
        <v>759</v>
      </c>
      <c r="B91" s="6029" t="s">
        <v>258</v>
      </c>
      <c r="C91" s="5947" t="s">
        <v>265</v>
      </c>
      <c r="D91" s="5973" t="s">
        <v>266</v>
      </c>
      <c r="E91" s="5974" t="s">
        <v>267</v>
      </c>
      <c r="F91" s="6955" t="s">
        <v>42</v>
      </c>
      <c r="G91" s="4863"/>
      <c r="H91" s="4919" t="s">
        <v>42</v>
      </c>
      <c r="I91" s="4919" t="s">
        <v>42</v>
      </c>
      <c r="J91" s="4919" t="s">
        <v>42</v>
      </c>
      <c r="K91" s="4863"/>
      <c r="L91" s="4863"/>
      <c r="M91" s="5133" t="s">
        <v>64</v>
      </c>
      <c r="N91" s="4925" t="s">
        <v>64</v>
      </c>
      <c r="O91" s="4929"/>
      <c r="P91" s="4929"/>
      <c r="Q91" s="6433" t="s">
        <v>64</v>
      </c>
      <c r="R91" s="4865" t="s">
        <v>64</v>
      </c>
      <c r="S91" s="5182" t="s">
        <v>64</v>
      </c>
      <c r="T91" s="3785"/>
      <c r="U91" s="5552" t="s">
        <v>44</v>
      </c>
      <c r="V91" s="5552" t="s">
        <v>44</v>
      </c>
      <c r="W91" s="4877" t="s">
        <v>44</v>
      </c>
      <c r="X91" s="5151" t="s">
        <v>44</v>
      </c>
      <c r="Y91" s="4863"/>
      <c r="Z91" s="4863"/>
      <c r="AA91" s="3664" t="s">
        <v>44</v>
      </c>
      <c r="AB91" s="4929"/>
      <c r="AC91" s="5552" t="s">
        <v>44</v>
      </c>
      <c r="AD91" s="4877" t="s">
        <v>87</v>
      </c>
      <c r="AE91" s="5151" t="s">
        <v>44</v>
      </c>
      <c r="AF91" s="4929"/>
      <c r="AG91" s="4927"/>
      <c r="AH91" s="4609"/>
      <c r="AI91" s="6429"/>
      <c r="AJ91" s="6685" t="s">
        <v>64</v>
      </c>
      <c r="AK91" s="6686" t="s">
        <v>64</v>
      </c>
      <c r="AL91" s="6686" t="s">
        <v>64</v>
      </c>
      <c r="AM91" s="6841" t="s">
        <v>64</v>
      </c>
      <c r="AN91" s="6843" t="s">
        <v>64</v>
      </c>
      <c r="AO91" s="4864"/>
      <c r="AP91" s="4919" t="s">
        <v>42</v>
      </c>
      <c r="AQ91" s="4919" t="s">
        <v>42</v>
      </c>
      <c r="AR91" s="4919" t="s">
        <v>42</v>
      </c>
      <c r="AS91" s="4924"/>
      <c r="AT91" s="4924"/>
      <c r="AU91" s="6956" t="s">
        <v>43</v>
      </c>
      <c r="AV91" s="5959">
        <f t="shared" si="21"/>
        <v>25</v>
      </c>
      <c r="AW91" s="5831">
        <f t="shared" si="22"/>
        <v>7</v>
      </c>
      <c r="AX91" s="5286"/>
    </row>
    <row r="92" spans="1:50" ht="15" customHeight="1" thickBot="1" x14ac:dyDescent="0.3">
      <c r="A92" s="5976" t="s">
        <v>759</v>
      </c>
      <c r="B92" s="5290" t="s">
        <v>759</v>
      </c>
      <c r="C92" s="6001" t="s">
        <v>268</v>
      </c>
      <c r="D92" s="5964" t="s">
        <v>269</v>
      </c>
      <c r="E92" s="5981" t="s">
        <v>68</v>
      </c>
      <c r="F92" s="6436" t="s">
        <v>48</v>
      </c>
      <c r="G92" s="4868"/>
      <c r="H92" s="4935" t="s">
        <v>48</v>
      </c>
      <c r="I92" s="4935" t="s">
        <v>48</v>
      </c>
      <c r="J92" s="4935" t="s">
        <v>48</v>
      </c>
      <c r="K92" s="4603"/>
      <c r="L92" s="739" t="s">
        <v>55</v>
      </c>
      <c r="M92" s="743" t="s">
        <v>70</v>
      </c>
      <c r="N92" s="736" t="s">
        <v>70</v>
      </c>
      <c r="O92" s="736" t="s">
        <v>70</v>
      </c>
      <c r="P92" s="736" t="s">
        <v>70</v>
      </c>
      <c r="Q92" s="736" t="s">
        <v>70</v>
      </c>
      <c r="R92" s="736" t="s">
        <v>70</v>
      </c>
      <c r="S92" s="739" t="s">
        <v>55</v>
      </c>
      <c r="T92" s="6316" t="s">
        <v>70</v>
      </c>
      <c r="U92" s="736" t="s">
        <v>70</v>
      </c>
      <c r="V92" s="6316" t="s">
        <v>70</v>
      </c>
      <c r="W92" s="6316" t="s">
        <v>70</v>
      </c>
      <c r="X92" s="6316" t="s">
        <v>70</v>
      </c>
      <c r="Y92" s="6316" t="s">
        <v>70</v>
      </c>
      <c r="Z92" s="6316" t="s">
        <v>55</v>
      </c>
      <c r="AA92" s="6317" t="s">
        <v>70</v>
      </c>
      <c r="AB92" s="6316" t="s">
        <v>70</v>
      </c>
      <c r="AC92" s="6316" t="s">
        <v>70</v>
      </c>
      <c r="AD92" s="6316" t="s">
        <v>70</v>
      </c>
      <c r="AE92" s="6316" t="s">
        <v>70</v>
      </c>
      <c r="AF92" s="6316" t="s">
        <v>70</v>
      </c>
      <c r="AG92" s="6318" t="s">
        <v>55</v>
      </c>
      <c r="AH92" s="4580" t="s">
        <v>70</v>
      </c>
      <c r="AI92" s="3901" t="s">
        <v>55</v>
      </c>
      <c r="AJ92" s="4958" t="s">
        <v>69</v>
      </c>
      <c r="AK92" s="4867" t="s">
        <v>69</v>
      </c>
      <c r="AL92" s="4867" t="s">
        <v>69</v>
      </c>
      <c r="AM92" s="4939" t="s">
        <v>69</v>
      </c>
      <c r="AN92" s="6846" t="s">
        <v>69</v>
      </c>
      <c r="AO92" s="4869"/>
      <c r="AP92" s="4935" t="s">
        <v>48</v>
      </c>
      <c r="AQ92" s="4935" t="s">
        <v>48</v>
      </c>
      <c r="AR92" s="4935" t="s">
        <v>48</v>
      </c>
      <c r="AS92" s="5222"/>
      <c r="AT92" s="5222"/>
      <c r="AU92" s="6957" t="s">
        <v>49</v>
      </c>
      <c r="AV92" s="5959">
        <f t="shared" si="21"/>
        <v>13</v>
      </c>
      <c r="AW92" s="6155">
        <f t="shared" si="22"/>
        <v>7</v>
      </c>
      <c r="AX92" s="5286"/>
    </row>
    <row r="93" spans="1:50" ht="15.75" thickBot="1" x14ac:dyDescent="0.3">
      <c r="A93" s="5292"/>
      <c r="B93" s="5292"/>
      <c r="C93" s="5947"/>
      <c r="D93" s="6030" t="s">
        <v>759</v>
      </c>
      <c r="E93" s="6958" t="s">
        <v>759</v>
      </c>
      <c r="F93" s="4960" t="s">
        <v>759</v>
      </c>
      <c r="G93" s="4960" t="s">
        <v>759</v>
      </c>
      <c r="H93" s="4961" t="s">
        <v>759</v>
      </c>
      <c r="I93" s="4962" t="s">
        <v>759</v>
      </c>
      <c r="J93" s="4960" t="s">
        <v>759</v>
      </c>
      <c r="K93" s="4960" t="s">
        <v>759</v>
      </c>
      <c r="L93" s="4963" t="s">
        <v>759</v>
      </c>
      <c r="M93" s="4959" t="s">
        <v>759</v>
      </c>
      <c r="N93" s="4960" t="s">
        <v>759</v>
      </c>
      <c r="O93" s="4961" t="s">
        <v>759</v>
      </c>
      <c r="P93" s="4962" t="s">
        <v>759</v>
      </c>
      <c r="Q93" s="4962" t="s">
        <v>759</v>
      </c>
      <c r="R93" s="4960" t="s">
        <v>759</v>
      </c>
      <c r="S93" s="4963" t="s">
        <v>759</v>
      </c>
      <c r="T93" s="4959" t="s">
        <v>759</v>
      </c>
      <c r="U93" s="4960" t="s">
        <v>759</v>
      </c>
      <c r="V93" s="4961" t="s">
        <v>759</v>
      </c>
      <c r="W93" s="4962" t="s">
        <v>759</v>
      </c>
      <c r="X93" s="4960" t="s">
        <v>759</v>
      </c>
      <c r="Y93" s="4960" t="s">
        <v>759</v>
      </c>
      <c r="Z93" s="4963" t="s">
        <v>759</v>
      </c>
      <c r="AA93" s="4959" t="s">
        <v>759</v>
      </c>
      <c r="AB93" s="4960" t="s">
        <v>759</v>
      </c>
      <c r="AC93" s="4961" t="s">
        <v>759</v>
      </c>
      <c r="AD93" s="4962" t="s">
        <v>759</v>
      </c>
      <c r="AE93" s="4960" t="s">
        <v>759</v>
      </c>
      <c r="AF93" s="4960" t="s">
        <v>759</v>
      </c>
      <c r="AG93" s="4963" t="s">
        <v>759</v>
      </c>
      <c r="AH93" s="6959" t="s">
        <v>759</v>
      </c>
      <c r="AI93" s="6418" t="s">
        <v>759</v>
      </c>
      <c r="AJ93" s="4961" t="s">
        <v>759</v>
      </c>
      <c r="AK93" s="4962" t="s">
        <v>759</v>
      </c>
      <c r="AL93" s="4960" t="s">
        <v>759</v>
      </c>
      <c r="AM93" s="4960" t="s">
        <v>759</v>
      </c>
      <c r="AN93" s="4963" t="s">
        <v>759</v>
      </c>
      <c r="AO93" s="4888" t="s">
        <v>759</v>
      </c>
      <c r="AP93" s="4884" t="s">
        <v>759</v>
      </c>
      <c r="AQ93" s="4885" t="s">
        <v>759</v>
      </c>
      <c r="AR93" s="4962" t="s">
        <v>759</v>
      </c>
      <c r="AS93" s="4884" t="s">
        <v>759</v>
      </c>
      <c r="AT93" s="4884" t="s">
        <v>759</v>
      </c>
      <c r="AU93" s="4887" t="s">
        <v>759</v>
      </c>
      <c r="AV93" s="6960"/>
      <c r="AW93" s="6961"/>
      <c r="AX93" s="5286"/>
    </row>
    <row r="94" spans="1:50" x14ac:dyDescent="0.25">
      <c r="A94" s="5286"/>
      <c r="B94" s="5292"/>
      <c r="C94" s="5947" t="s">
        <v>277</v>
      </c>
      <c r="D94" s="5984" t="s">
        <v>278</v>
      </c>
      <c r="E94" s="6962" t="s">
        <v>279</v>
      </c>
      <c r="F94" s="4482" t="s">
        <v>44</v>
      </c>
      <c r="G94" s="4929"/>
      <c r="H94" s="4929"/>
      <c r="I94" s="4924"/>
      <c r="J94" s="5320" t="s">
        <v>65</v>
      </c>
      <c r="K94" s="5320" t="s">
        <v>65</v>
      </c>
      <c r="L94" s="5319" t="s">
        <v>65</v>
      </c>
      <c r="M94" s="5202" t="s">
        <v>41</v>
      </c>
      <c r="N94" s="4929" t="s">
        <v>41</v>
      </c>
      <c r="O94" s="4924"/>
      <c r="P94" s="4925" t="s">
        <v>42</v>
      </c>
      <c r="Q94" s="4925" t="s">
        <v>42</v>
      </c>
      <c r="R94" s="4926" t="s">
        <v>42</v>
      </c>
      <c r="S94" s="4926" t="s">
        <v>42</v>
      </c>
      <c r="T94" s="4623"/>
      <c r="U94" s="6963" t="s">
        <v>64</v>
      </c>
      <c r="V94" s="6686" t="s">
        <v>64</v>
      </c>
      <c r="W94" s="6685" t="s">
        <v>64</v>
      </c>
      <c r="X94" s="6685" t="s">
        <v>64</v>
      </c>
      <c r="Y94" s="6954" t="s">
        <v>64</v>
      </c>
      <c r="Z94" s="1068" t="s">
        <v>55</v>
      </c>
      <c r="AA94" s="4285" t="s">
        <v>70</v>
      </c>
      <c r="AB94" s="2117" t="s">
        <v>70</v>
      </c>
      <c r="AC94" s="2117" t="s">
        <v>70</v>
      </c>
      <c r="AD94" s="2117" t="s">
        <v>70</v>
      </c>
      <c r="AE94" s="2117" t="s">
        <v>70</v>
      </c>
      <c r="AF94" s="2117" t="s">
        <v>70</v>
      </c>
      <c r="AG94" s="2118" t="s">
        <v>55</v>
      </c>
      <c r="AH94" s="4621" t="s">
        <v>70</v>
      </c>
      <c r="AI94" s="4622" t="s">
        <v>55</v>
      </c>
      <c r="AJ94" s="4285" t="s">
        <v>70</v>
      </c>
      <c r="AK94" s="4285" t="s">
        <v>70</v>
      </c>
      <c r="AL94" s="4285" t="s">
        <v>70</v>
      </c>
      <c r="AM94" s="4285" t="s">
        <v>70</v>
      </c>
      <c r="AN94" s="2118" t="s">
        <v>55</v>
      </c>
      <c r="AO94" s="4137" t="s">
        <v>70</v>
      </c>
      <c r="AP94" s="826" t="s">
        <v>70</v>
      </c>
      <c r="AQ94" s="826" t="s">
        <v>70</v>
      </c>
      <c r="AR94" s="826" t="s">
        <v>70</v>
      </c>
      <c r="AS94" s="826" t="s">
        <v>70</v>
      </c>
      <c r="AT94" s="826" t="s">
        <v>70</v>
      </c>
      <c r="AU94" s="1068" t="s">
        <v>55</v>
      </c>
      <c r="AV94" s="5959">
        <f>COUNTIF(F94:AU94,"&lt;&gt;CP")-COUNTIF(F94:AU94,"")-COUNTIF(F94:AU94,"R")-COUNTIF(F94:AU94,"AT")-COUNTIF(F94:AU94,"AM")-COUNTIF(F94:AU94,"RD")</f>
        <v>13</v>
      </c>
      <c r="AW94" s="6035">
        <f>COUNTIF(F94:AU94,"A12")+COUNTIF(F94:AU94,"B12")</f>
        <v>4</v>
      </c>
      <c r="AX94" s="5286"/>
    </row>
    <row r="95" spans="1:50" x14ac:dyDescent="0.25">
      <c r="A95" s="5286"/>
      <c r="B95" s="5292"/>
      <c r="C95" s="5947" t="s">
        <v>910</v>
      </c>
      <c r="D95" s="6964" t="s">
        <v>832</v>
      </c>
      <c r="E95" s="6965" t="s">
        <v>833</v>
      </c>
      <c r="F95" s="4709" t="s">
        <v>50</v>
      </c>
      <c r="G95" s="6966"/>
      <c r="H95" s="6966"/>
      <c r="I95" s="6967"/>
      <c r="J95" s="6968" t="s">
        <v>65</v>
      </c>
      <c r="K95" s="6968" t="s">
        <v>65</v>
      </c>
      <c r="L95" s="6969" t="s">
        <v>65</v>
      </c>
      <c r="M95" s="6970" t="s">
        <v>41</v>
      </c>
      <c r="N95" s="6971" t="s">
        <v>41</v>
      </c>
      <c r="O95" s="6967"/>
      <c r="P95" s="6972" t="s">
        <v>48</v>
      </c>
      <c r="Q95" s="6973" t="s">
        <v>48</v>
      </c>
      <c r="R95" s="6974" t="s">
        <v>48</v>
      </c>
      <c r="S95" s="6974" t="s">
        <v>48</v>
      </c>
      <c r="T95" s="4710"/>
      <c r="U95" s="6975" t="s">
        <v>69</v>
      </c>
      <c r="V95" s="6976" t="s">
        <v>69</v>
      </c>
      <c r="W95" s="6977" t="s">
        <v>69</v>
      </c>
      <c r="X95" s="6977" t="s">
        <v>69</v>
      </c>
      <c r="Y95" s="6978" t="s">
        <v>69</v>
      </c>
      <c r="Z95" s="6979"/>
      <c r="AA95" s="4711" t="s">
        <v>50</v>
      </c>
      <c r="AB95" s="6966"/>
      <c r="AC95" s="6980" t="s">
        <v>50</v>
      </c>
      <c r="AD95" s="6980" t="s">
        <v>50</v>
      </c>
      <c r="AE95" s="6981" t="s">
        <v>50</v>
      </c>
      <c r="AF95" s="6971"/>
      <c r="AG95" s="6979"/>
      <c r="AH95" s="4712" t="s">
        <v>50</v>
      </c>
      <c r="AI95" s="6982"/>
      <c r="AJ95" s="6983" t="s">
        <v>50</v>
      </c>
      <c r="AK95" s="6984" t="s">
        <v>48</v>
      </c>
      <c r="AL95" s="6985" t="s">
        <v>48</v>
      </c>
      <c r="AM95" s="6986"/>
      <c r="AN95" s="6987"/>
      <c r="AO95" s="6988" t="s">
        <v>69</v>
      </c>
      <c r="AP95" s="6973" t="s">
        <v>69</v>
      </c>
      <c r="AQ95" s="6973" t="s">
        <v>69</v>
      </c>
      <c r="AR95" s="6973" t="s">
        <v>69</v>
      </c>
      <c r="AS95" s="6973" t="s">
        <v>69</v>
      </c>
      <c r="AT95" s="6971"/>
      <c r="AU95" s="6979"/>
      <c r="AV95" s="5959">
        <f>COUNTIF(F95:AU95,"&lt;&gt;CP")-COUNTIF(F95:AU95,"")-COUNTIF(F95:AU95,"R")-COUNTIF(F95:AU95,"AT")-COUNTIF(F95:AU95,"AM")-COUNTIF(F95:AU95,"RD")</f>
        <v>26</v>
      </c>
      <c r="AW95" s="6035">
        <f>COUNTIF(F95:AU95,"A12")+COUNTIF(F95:AU95,"B12")</f>
        <v>6</v>
      </c>
      <c r="AX95" s="5286"/>
    </row>
    <row r="96" spans="1:50" ht="15.75" thickBot="1" x14ac:dyDescent="0.3">
      <c r="A96" s="5286"/>
      <c r="B96" s="6036" t="s">
        <v>280</v>
      </c>
      <c r="C96" s="5948" t="s">
        <v>281</v>
      </c>
      <c r="D96" s="6989" t="s">
        <v>282</v>
      </c>
      <c r="E96" s="6990" t="s">
        <v>283</v>
      </c>
      <c r="F96" s="5304" t="s">
        <v>50</v>
      </c>
      <c r="G96" s="6859" t="s">
        <v>50</v>
      </c>
      <c r="H96" s="4254" t="s">
        <v>70</v>
      </c>
      <c r="I96" s="4254" t="s">
        <v>70</v>
      </c>
      <c r="J96" s="4254" t="s">
        <v>70</v>
      </c>
      <c r="K96" s="4254" t="s">
        <v>70</v>
      </c>
      <c r="L96" s="4283" t="s">
        <v>55</v>
      </c>
      <c r="M96" s="4250" t="s">
        <v>70</v>
      </c>
      <c r="N96" s="4254" t="s">
        <v>70</v>
      </c>
      <c r="O96" s="4254" t="s">
        <v>70</v>
      </c>
      <c r="P96" s="4254" t="s">
        <v>70</v>
      </c>
      <c r="Q96" s="4254" t="s">
        <v>70</v>
      </c>
      <c r="R96" s="4254" t="s">
        <v>70</v>
      </c>
      <c r="S96" s="4273" t="s">
        <v>55</v>
      </c>
      <c r="T96" s="4250" t="s">
        <v>70</v>
      </c>
      <c r="U96" s="4254" t="s">
        <v>70</v>
      </c>
      <c r="V96" s="4254" t="s">
        <v>70</v>
      </c>
      <c r="W96" s="4254" t="s">
        <v>70</v>
      </c>
      <c r="X96" s="4254" t="s">
        <v>70</v>
      </c>
      <c r="Y96" s="4254" t="s">
        <v>70</v>
      </c>
      <c r="Z96" s="4283" t="s">
        <v>55</v>
      </c>
      <c r="AA96" s="6991" t="s">
        <v>50</v>
      </c>
      <c r="AB96" s="4267" t="s">
        <v>55</v>
      </c>
      <c r="AC96" s="5454" t="s">
        <v>50</v>
      </c>
      <c r="AD96" s="5454" t="s">
        <v>50</v>
      </c>
      <c r="AE96" s="5454" t="s">
        <v>50</v>
      </c>
      <c r="AF96" s="5607"/>
      <c r="AG96" s="5607"/>
      <c r="AH96" s="6992" t="s">
        <v>69</v>
      </c>
      <c r="AI96" s="6993" t="s">
        <v>69</v>
      </c>
      <c r="AJ96" s="4979"/>
      <c r="AK96" s="6994" t="s">
        <v>69</v>
      </c>
      <c r="AL96" s="6994" t="s">
        <v>69</v>
      </c>
      <c r="AM96" s="5607"/>
      <c r="AN96" s="6995" t="s">
        <v>69</v>
      </c>
      <c r="AO96" s="5069" t="s">
        <v>65</v>
      </c>
      <c r="AP96" s="5070" t="s">
        <v>65</v>
      </c>
      <c r="AQ96" s="6996" t="s">
        <v>65</v>
      </c>
      <c r="AR96" s="5072" t="s">
        <v>65</v>
      </c>
      <c r="AS96" s="5607"/>
      <c r="AT96" s="5607"/>
      <c r="AU96" s="6997"/>
      <c r="AV96" s="5959">
        <f>COUNTIF(F96:AU96,"&lt;&gt;CP")-COUNTIF(F96:AU96,"")-COUNTIF(F96:AU96,"R")-COUNTIF(F96:AU96,"AT")-COUNTIF(F96:AU96,"AM")-COUNTIF(F96:AU96,"RD")</f>
        <v>15</v>
      </c>
      <c r="AW96" s="6035">
        <f>COUNTIF(F96:AU96,"A12")+COUNTIF(F96:AU96,"B12")</f>
        <v>0</v>
      </c>
      <c r="AX96" s="5286"/>
    </row>
    <row r="97" spans="1:50" x14ac:dyDescent="0.25">
      <c r="A97" s="5286"/>
      <c r="B97" s="5292"/>
      <c r="C97" s="5995" t="s">
        <v>284</v>
      </c>
      <c r="D97" s="5984" t="s">
        <v>285</v>
      </c>
      <c r="E97" s="6962" t="s">
        <v>286</v>
      </c>
      <c r="F97" s="5173" t="s">
        <v>44</v>
      </c>
      <c r="G97" s="4915" t="s">
        <v>44</v>
      </c>
      <c r="H97" s="4919" t="s">
        <v>42</v>
      </c>
      <c r="I97" s="4864"/>
      <c r="J97" s="4864"/>
      <c r="K97" s="4865" t="s">
        <v>44</v>
      </c>
      <c r="L97" s="759"/>
      <c r="M97" s="3908" t="s">
        <v>70</v>
      </c>
      <c r="N97" s="744" t="s">
        <v>70</v>
      </c>
      <c r="O97" s="744" t="s">
        <v>70</v>
      </c>
      <c r="P97" s="744" t="s">
        <v>70</v>
      </c>
      <c r="Q97" s="744" t="s">
        <v>70</v>
      </c>
      <c r="R97" s="744" t="s">
        <v>70</v>
      </c>
      <c r="S97" s="3849" t="s">
        <v>55</v>
      </c>
      <c r="T97" s="1038" t="s">
        <v>70</v>
      </c>
      <c r="U97" s="742" t="s">
        <v>70</v>
      </c>
      <c r="V97" s="742" t="s">
        <v>70</v>
      </c>
      <c r="W97" s="742" t="s">
        <v>70</v>
      </c>
      <c r="X97" s="742" t="s">
        <v>70</v>
      </c>
      <c r="Y97" s="742" t="s">
        <v>70</v>
      </c>
      <c r="Z97" s="1612" t="s">
        <v>55</v>
      </c>
      <c r="AA97" s="953" t="s">
        <v>70</v>
      </c>
      <c r="AB97" s="744" t="s">
        <v>70</v>
      </c>
      <c r="AC97" s="744" t="s">
        <v>70</v>
      </c>
      <c r="AD97" s="744" t="s">
        <v>70</v>
      </c>
      <c r="AE97" s="744" t="s">
        <v>70</v>
      </c>
      <c r="AF97" s="744" t="s">
        <v>70</v>
      </c>
      <c r="AG97" s="3849" t="s">
        <v>55</v>
      </c>
      <c r="AH97" s="6998" t="s">
        <v>64</v>
      </c>
      <c r="AI97" s="6414"/>
      <c r="AJ97" s="6685" t="s">
        <v>64</v>
      </c>
      <c r="AK97" s="5537"/>
      <c r="AL97" s="6686" t="s">
        <v>64</v>
      </c>
      <c r="AM97" s="6841" t="s">
        <v>64</v>
      </c>
      <c r="AN97" s="6999" t="s">
        <v>42</v>
      </c>
      <c r="AO97" s="4600" t="s">
        <v>911</v>
      </c>
      <c r="AP97" s="4863"/>
      <c r="AQ97" s="4863"/>
      <c r="AR97" s="4919" t="s">
        <v>42</v>
      </c>
      <c r="AS97" s="4863"/>
      <c r="AT97" s="7000" t="s">
        <v>43</v>
      </c>
      <c r="AU97" s="6869" t="s">
        <v>43</v>
      </c>
      <c r="AV97" s="5959">
        <f>COUNTIF(F97:AU97,"&lt;&gt;CP")-COUNTIF(F97:AU97,"")-COUNTIF(F97:AU97,"R")-COUNTIF(F97:AU97,"AT")-COUNTIF(F97:AU97,"AM")-COUNTIF(F97:AU97,"RD")</f>
        <v>13</v>
      </c>
      <c r="AW97" s="6035">
        <f>COUNTIF(F97:AU97,"A12")+COUNTIF(F97:AU97,"B12")</f>
        <v>3</v>
      </c>
      <c r="AX97" s="5286"/>
    </row>
    <row r="98" spans="1:50" x14ac:dyDescent="0.25">
      <c r="A98" s="5286"/>
      <c r="B98" s="5292"/>
      <c r="C98" s="5995"/>
      <c r="D98" s="7001" t="s">
        <v>912</v>
      </c>
      <c r="E98" s="7002" t="s">
        <v>708</v>
      </c>
      <c r="F98" s="7003"/>
      <c r="G98" s="7004"/>
      <c r="H98" s="7004"/>
      <c r="I98" s="7003"/>
      <c r="J98" s="7003"/>
      <c r="K98" s="7004"/>
      <c r="L98" s="4736"/>
      <c r="M98" s="4670"/>
      <c r="N98" s="4671"/>
      <c r="O98" s="4671"/>
      <c r="P98" s="4671"/>
      <c r="Q98" s="4671"/>
      <c r="R98" s="4671"/>
      <c r="S98" s="4736"/>
      <c r="T98" s="4669"/>
      <c r="U98" s="4671"/>
      <c r="V98" s="4671"/>
      <c r="W98" s="4671"/>
      <c r="X98" s="4670"/>
      <c r="Y98" s="4671"/>
      <c r="Z98" s="4673"/>
      <c r="AA98" s="4670"/>
      <c r="AB98" s="4671"/>
      <c r="AC98" s="4671"/>
      <c r="AD98" s="4671"/>
      <c r="AE98" s="4670"/>
      <c r="AF98" s="4671"/>
      <c r="AG98" s="4736"/>
      <c r="AH98" s="6848" t="s">
        <v>123</v>
      </c>
      <c r="AI98" s="6982"/>
      <c r="AJ98" s="6854" t="s">
        <v>123</v>
      </c>
      <c r="AK98" s="6856"/>
      <c r="AL98" s="6854" t="s">
        <v>123</v>
      </c>
      <c r="AM98" s="6855" t="s">
        <v>123</v>
      </c>
      <c r="AN98" s="6854" t="s">
        <v>123</v>
      </c>
      <c r="AO98" s="4655"/>
      <c r="AP98" s="4863"/>
      <c r="AQ98" s="4863"/>
      <c r="AR98" s="5659" t="s">
        <v>123</v>
      </c>
      <c r="AS98" s="7004"/>
      <c r="AT98" s="7005"/>
      <c r="AU98" s="7005"/>
      <c r="AV98" s="5959"/>
      <c r="AW98" s="6035"/>
      <c r="AX98" s="5286"/>
    </row>
    <row r="99" spans="1:50" x14ac:dyDescent="0.25">
      <c r="A99" s="5286"/>
      <c r="B99" s="5292"/>
      <c r="C99" s="5995" t="s">
        <v>913</v>
      </c>
      <c r="D99" s="7006" t="s">
        <v>834</v>
      </c>
      <c r="E99" s="7007" t="s">
        <v>835</v>
      </c>
      <c r="F99" s="6486" t="s">
        <v>50</v>
      </c>
      <c r="G99" s="5210" t="s">
        <v>50</v>
      </c>
      <c r="H99" s="5211" t="s">
        <v>48</v>
      </c>
      <c r="I99" s="5121"/>
      <c r="J99" s="5121"/>
      <c r="K99" s="5660" t="s">
        <v>50</v>
      </c>
      <c r="L99" s="5162"/>
      <c r="M99" s="6712" t="s">
        <v>69</v>
      </c>
      <c r="N99" s="5160" t="s">
        <v>69</v>
      </c>
      <c r="O99" s="5160" t="s">
        <v>69</v>
      </c>
      <c r="P99" s="5160" t="s">
        <v>69</v>
      </c>
      <c r="Q99" s="5160" t="s">
        <v>69</v>
      </c>
      <c r="R99" s="5121"/>
      <c r="S99" s="7008" t="s">
        <v>55</v>
      </c>
      <c r="T99" s="6472" t="s">
        <v>50</v>
      </c>
      <c r="U99" s="5121"/>
      <c r="V99" s="7009" t="s">
        <v>50</v>
      </c>
      <c r="W99" s="5210" t="s">
        <v>50</v>
      </c>
      <c r="X99" s="6486" t="s">
        <v>50</v>
      </c>
      <c r="Y99" s="5086"/>
      <c r="Z99" s="5087"/>
      <c r="AA99" s="4561" t="s">
        <v>50</v>
      </c>
      <c r="AB99" s="5121"/>
      <c r="AC99" s="5210" t="s">
        <v>50</v>
      </c>
      <c r="AD99" s="5210" t="s">
        <v>50</v>
      </c>
      <c r="AE99" s="6486" t="s">
        <v>50</v>
      </c>
      <c r="AF99" s="5086"/>
      <c r="AG99" s="5087"/>
      <c r="AH99" s="7010"/>
      <c r="AI99" s="6414"/>
      <c r="AJ99" s="7011" t="s">
        <v>69</v>
      </c>
      <c r="AK99" s="5283"/>
      <c r="AL99" s="7012" t="s">
        <v>69</v>
      </c>
      <c r="AM99" s="6222" t="s">
        <v>69</v>
      </c>
      <c r="AN99" s="7013" t="s">
        <v>48</v>
      </c>
      <c r="AO99" s="7014"/>
      <c r="AP99" s="7015" t="s">
        <v>50</v>
      </c>
      <c r="AQ99" s="7015" t="s">
        <v>50</v>
      </c>
      <c r="AR99" s="5211" t="s">
        <v>48</v>
      </c>
      <c r="AS99" s="5121"/>
      <c r="AT99" s="7016" t="s">
        <v>49</v>
      </c>
      <c r="AU99" s="7017" t="s">
        <v>49</v>
      </c>
      <c r="AV99" s="5959">
        <f>COUNTIF(F99:AU99,"&lt;&gt;CP")-COUNTIF(F99:AU99,"")-COUNTIF(F99:AU99,"R")-COUNTIF(F99:AU99,"AT")-COUNTIF(F99:AU99,"AM")-COUNTIF(F99:AU99,"RD")</f>
        <v>26</v>
      </c>
      <c r="AW99" s="6035">
        <f>COUNTIF(F99:AU99,"A12")+COUNTIF(F99:AU99,"B12")</f>
        <v>3</v>
      </c>
      <c r="AX99" s="5286"/>
    </row>
    <row r="100" spans="1:50" ht="15.75" thickBot="1" x14ac:dyDescent="0.3">
      <c r="A100" s="5286"/>
      <c r="B100" s="6004" t="s">
        <v>914</v>
      </c>
      <c r="C100" s="5947" t="s">
        <v>290</v>
      </c>
      <c r="D100" s="6041" t="s">
        <v>291</v>
      </c>
      <c r="E100" s="7018" t="s">
        <v>292</v>
      </c>
      <c r="F100" s="738" t="s">
        <v>70</v>
      </c>
      <c r="G100" s="736" t="s">
        <v>70</v>
      </c>
      <c r="H100" s="736" t="s">
        <v>70</v>
      </c>
      <c r="I100" s="736" t="s">
        <v>70</v>
      </c>
      <c r="J100" s="736" t="s">
        <v>70</v>
      </c>
      <c r="K100" s="736" t="s">
        <v>70</v>
      </c>
      <c r="L100" s="739" t="s">
        <v>55</v>
      </c>
      <c r="M100" s="743" t="s">
        <v>70</v>
      </c>
      <c r="N100" s="736" t="s">
        <v>70</v>
      </c>
      <c r="O100" s="736" t="s">
        <v>70</v>
      </c>
      <c r="P100" s="736" t="s">
        <v>70</v>
      </c>
      <c r="Q100" s="736" t="s">
        <v>70</v>
      </c>
      <c r="R100" s="736" t="s">
        <v>70</v>
      </c>
      <c r="S100" s="737" t="s">
        <v>55</v>
      </c>
      <c r="T100" s="7019" t="s">
        <v>70</v>
      </c>
      <c r="U100" s="6403" t="s">
        <v>50</v>
      </c>
      <c r="V100" s="6403" t="s">
        <v>50</v>
      </c>
      <c r="W100" s="6403" t="s">
        <v>50</v>
      </c>
      <c r="X100" s="6403" t="s">
        <v>50</v>
      </c>
      <c r="Y100" s="7020"/>
      <c r="Z100" s="7021"/>
      <c r="AA100" s="5335" t="s">
        <v>65</v>
      </c>
      <c r="AB100" s="5335" t="s">
        <v>65</v>
      </c>
      <c r="AC100" s="5335" t="s">
        <v>332</v>
      </c>
      <c r="AD100" s="5335" t="s">
        <v>332</v>
      </c>
      <c r="AE100" s="7022"/>
      <c r="AF100" s="7020"/>
      <c r="AG100" s="7020"/>
      <c r="AH100" s="6873" t="s">
        <v>69</v>
      </c>
      <c r="AI100" s="6408"/>
      <c r="AJ100" s="6994" t="s">
        <v>69</v>
      </c>
      <c r="AK100" s="6994" t="s">
        <v>69</v>
      </c>
      <c r="AL100" s="6994" t="s">
        <v>69</v>
      </c>
      <c r="AM100" s="5607"/>
      <c r="AN100" s="6861" t="s">
        <v>50</v>
      </c>
      <c r="AO100" s="4610" t="s">
        <v>911</v>
      </c>
      <c r="AP100" s="5607"/>
      <c r="AQ100" s="6432" t="s">
        <v>48</v>
      </c>
      <c r="AR100" s="4935" t="s">
        <v>48</v>
      </c>
      <c r="AS100" s="4934" t="s">
        <v>48</v>
      </c>
      <c r="AT100" s="7020"/>
      <c r="AU100" s="4940"/>
      <c r="AV100" s="5959">
        <f>COUNTIF(F100:AU100,"&lt;&gt;CP")-COUNTIF(F100:AU100,"")-COUNTIF(F100:AU100,"R")-COUNTIF(F100:AU100,"AT")-COUNTIF(F100:AU100,"AM")-COUNTIF(F100:AU100,"RD")</f>
        <v>17</v>
      </c>
      <c r="AW100" s="6035">
        <f>COUNTIF(F100:AU100,"A12")+COUNTIF(F100:AU100,"B12")</f>
        <v>3</v>
      </c>
      <c r="AX100" s="5286"/>
    </row>
    <row r="101" spans="1:50" x14ac:dyDescent="0.25">
      <c r="A101" s="5286"/>
      <c r="B101" s="5292"/>
      <c r="C101" s="5947" t="s">
        <v>293</v>
      </c>
      <c r="D101" s="6042" t="s">
        <v>294</v>
      </c>
      <c r="E101" s="7023" t="s">
        <v>104</v>
      </c>
      <c r="F101" s="7024" t="s">
        <v>41</v>
      </c>
      <c r="G101" s="4915" t="s">
        <v>44</v>
      </c>
      <c r="H101" s="4915" t="s">
        <v>44</v>
      </c>
      <c r="I101" s="7025"/>
      <c r="J101" s="7025"/>
      <c r="K101" s="7026" t="s">
        <v>295</v>
      </c>
      <c r="L101" s="7027" t="s">
        <v>295</v>
      </c>
      <c r="M101" s="7028"/>
      <c r="N101" s="4915" t="s">
        <v>44</v>
      </c>
      <c r="O101" s="4915" t="s">
        <v>44</v>
      </c>
      <c r="P101" s="4915" t="s">
        <v>44</v>
      </c>
      <c r="Q101" s="4915" t="s">
        <v>44</v>
      </c>
      <c r="R101" s="7029"/>
      <c r="S101" s="7030"/>
      <c r="T101" s="5119" t="s">
        <v>44</v>
      </c>
      <c r="U101" s="4929"/>
      <c r="V101" s="4919" t="s">
        <v>42</v>
      </c>
      <c r="W101" s="7029"/>
      <c r="X101" s="7029"/>
      <c r="Y101" s="7026" t="s">
        <v>295</v>
      </c>
      <c r="Z101" s="7031" t="s">
        <v>295</v>
      </c>
      <c r="AA101" s="4919" t="s">
        <v>42</v>
      </c>
      <c r="AB101" s="4929"/>
      <c r="AC101" s="4919" t="s">
        <v>42</v>
      </c>
      <c r="AD101" s="4919" t="s">
        <v>42</v>
      </c>
      <c r="AE101" s="4919" t="s">
        <v>44</v>
      </c>
      <c r="AF101" s="7032"/>
      <c r="AG101" s="7033" t="s">
        <v>55</v>
      </c>
      <c r="AH101" s="7034" t="s">
        <v>70</v>
      </c>
      <c r="AI101" s="7035" t="s">
        <v>55</v>
      </c>
      <c r="AJ101" s="7036" t="s">
        <v>70</v>
      </c>
      <c r="AK101" s="7036" t="s">
        <v>70</v>
      </c>
      <c r="AL101" s="7036" t="s">
        <v>70</v>
      </c>
      <c r="AM101" s="7036" t="s">
        <v>70</v>
      </c>
      <c r="AN101" s="7037" t="s">
        <v>55</v>
      </c>
      <c r="AO101" s="7038" t="s">
        <v>70</v>
      </c>
      <c r="AP101" s="7032" t="s">
        <v>70</v>
      </c>
      <c r="AQ101" s="7032" t="s">
        <v>70</v>
      </c>
      <c r="AR101" s="7032" t="s">
        <v>70</v>
      </c>
      <c r="AS101" s="7032" t="s">
        <v>70</v>
      </c>
      <c r="AT101" s="7032" t="s">
        <v>70</v>
      </c>
      <c r="AU101" s="7039" t="s">
        <v>55</v>
      </c>
      <c r="AV101" s="5959">
        <f>COUNTIF(F101:AU101,"&lt;&gt;CP")-COUNTIF(F101:AU101,"")-COUNTIF(F101:AU101,"R")-COUNTIF(F101:AU101,"AT")-COUNTIF(F101:AU101,"AM")-COUNTIF(F101:AU101,"RD")</f>
        <v>16</v>
      </c>
      <c r="AW101" s="6035">
        <f>COUNTIF(F101:AU101,"A12")+COUNTIF(F101:AU101,"B12")</f>
        <v>4</v>
      </c>
      <c r="AX101" s="5286"/>
    </row>
    <row r="102" spans="1:50" ht="15.75" thickBot="1" x14ac:dyDescent="0.3">
      <c r="A102" s="5286"/>
      <c r="B102" s="6036" t="s">
        <v>857</v>
      </c>
      <c r="C102" s="5995" t="s">
        <v>300</v>
      </c>
      <c r="D102" s="6043" t="s">
        <v>301</v>
      </c>
      <c r="E102" s="7040" t="s">
        <v>302</v>
      </c>
      <c r="F102" s="4869" t="s">
        <v>41</v>
      </c>
      <c r="G102" s="4878" t="s">
        <v>50</v>
      </c>
      <c r="H102" s="4878" t="s">
        <v>50</v>
      </c>
      <c r="I102" s="4868"/>
      <c r="J102" s="4868"/>
      <c r="K102" s="4870" t="s">
        <v>50</v>
      </c>
      <c r="L102" s="5630" t="s">
        <v>50</v>
      </c>
      <c r="M102" s="5030" t="s">
        <v>69</v>
      </c>
      <c r="N102" s="4867" t="s">
        <v>69</v>
      </c>
      <c r="O102" s="4867" t="s">
        <v>69</v>
      </c>
      <c r="P102" s="4867" t="s">
        <v>69</v>
      </c>
      <c r="Q102" s="4867" t="s">
        <v>69</v>
      </c>
      <c r="R102" s="4943"/>
      <c r="S102" s="5047"/>
      <c r="T102" s="5529" t="s">
        <v>50</v>
      </c>
      <c r="U102" s="4878" t="s">
        <v>50</v>
      </c>
      <c r="V102" s="4935" t="s">
        <v>48</v>
      </c>
      <c r="W102" s="4868"/>
      <c r="X102" s="4868"/>
      <c r="Y102" s="4868"/>
      <c r="Z102" s="5630" t="s">
        <v>50</v>
      </c>
      <c r="AA102" s="5140" t="s">
        <v>48</v>
      </c>
      <c r="AB102" s="4943"/>
      <c r="AC102" s="4935" t="s">
        <v>48</v>
      </c>
      <c r="AD102" s="4935" t="s">
        <v>48</v>
      </c>
      <c r="AE102" s="4935" t="s">
        <v>48</v>
      </c>
      <c r="AF102" s="4943"/>
      <c r="AG102" s="4940"/>
      <c r="AH102" s="5338" t="s">
        <v>332</v>
      </c>
      <c r="AI102" s="5339" t="s">
        <v>332</v>
      </c>
      <c r="AJ102" s="5340" t="s">
        <v>65</v>
      </c>
      <c r="AK102" s="5335" t="s">
        <v>65</v>
      </c>
      <c r="AL102" s="4943"/>
      <c r="AM102" s="4943"/>
      <c r="AN102" s="4940"/>
      <c r="AO102" s="5030" t="s">
        <v>69</v>
      </c>
      <c r="AP102" s="4867" t="s">
        <v>69</v>
      </c>
      <c r="AQ102" s="4867" t="s">
        <v>69</v>
      </c>
      <c r="AR102" s="4867" t="s">
        <v>69</v>
      </c>
      <c r="AS102" s="4867" t="s">
        <v>69</v>
      </c>
      <c r="AT102" s="4943"/>
      <c r="AU102" s="4940"/>
      <c r="AV102" s="5959">
        <f>COUNTIF(F102:AU102,"&lt;&gt;CP")-COUNTIF(F102:AU102,"")-COUNTIF(F102:AU102,"R")-COUNTIF(F102:AU102,"AT")-COUNTIF(F102:AU102,"AM")-COUNTIF(F102:AU102,"RD")</f>
        <v>26</v>
      </c>
      <c r="AW102" s="6035">
        <f>COUNTIF(F102:AU102,"A12")+COUNTIF(F102:AU102,"B12")</f>
        <v>5</v>
      </c>
      <c r="AX102" s="5286"/>
    </row>
    <row r="103" spans="1:50" x14ac:dyDescent="0.25">
      <c r="A103" s="5286"/>
      <c r="B103" s="6044" t="s">
        <v>303</v>
      </c>
      <c r="C103" s="5947" t="s">
        <v>304</v>
      </c>
      <c r="D103" s="6039" t="s">
        <v>305</v>
      </c>
      <c r="E103" s="7041" t="s">
        <v>119</v>
      </c>
      <c r="F103" s="3944" t="s">
        <v>70</v>
      </c>
      <c r="G103" s="3906" t="s">
        <v>70</v>
      </c>
      <c r="H103" s="3906" t="s">
        <v>70</v>
      </c>
      <c r="I103" s="3906" t="s">
        <v>70</v>
      </c>
      <c r="J103" s="3906" t="s">
        <v>70</v>
      </c>
      <c r="K103" s="3906" t="s">
        <v>70</v>
      </c>
      <c r="L103" s="3907" t="s">
        <v>55</v>
      </c>
      <c r="M103" s="4246" t="s">
        <v>70</v>
      </c>
      <c r="N103" s="3906" t="s">
        <v>70</v>
      </c>
      <c r="O103" s="3906" t="s">
        <v>70</v>
      </c>
      <c r="P103" s="3906" t="s">
        <v>70</v>
      </c>
      <c r="Q103" s="3906" t="s">
        <v>70</v>
      </c>
      <c r="R103" s="3906" t="s">
        <v>70</v>
      </c>
      <c r="S103" s="4606" t="s">
        <v>55</v>
      </c>
      <c r="T103" s="4862" t="s">
        <v>42</v>
      </c>
      <c r="U103" s="4862" t="s">
        <v>42</v>
      </c>
      <c r="V103" s="4862" t="s">
        <v>42</v>
      </c>
      <c r="W103" s="5537"/>
      <c r="X103" s="5537"/>
      <c r="Y103" s="5617" t="s">
        <v>64</v>
      </c>
      <c r="Z103" s="6918" t="s">
        <v>64</v>
      </c>
      <c r="AA103" s="4919" t="s">
        <v>42</v>
      </c>
      <c r="AB103" s="4919" t="s">
        <v>42</v>
      </c>
      <c r="AC103" s="4919" t="s">
        <v>42</v>
      </c>
      <c r="AD103" s="4919" t="s">
        <v>42</v>
      </c>
      <c r="AE103" s="6321" t="s">
        <v>55</v>
      </c>
      <c r="AF103" s="5138" t="s">
        <v>55</v>
      </c>
      <c r="AG103" s="6915" t="s">
        <v>55</v>
      </c>
      <c r="AH103" s="6879" t="s">
        <v>55</v>
      </c>
      <c r="AI103" s="6880" t="s">
        <v>55</v>
      </c>
      <c r="AJ103" s="4919" t="s">
        <v>42</v>
      </c>
      <c r="AK103" s="4919" t="s">
        <v>42</v>
      </c>
      <c r="AL103" s="4929"/>
      <c r="AM103" s="4865" t="s">
        <v>44</v>
      </c>
      <c r="AN103" s="4865" t="s">
        <v>44</v>
      </c>
      <c r="AO103" s="3785" t="s">
        <v>44</v>
      </c>
      <c r="AP103" s="4577" t="s">
        <v>911</v>
      </c>
      <c r="AQ103" s="4929"/>
      <c r="AR103" s="5151" t="s">
        <v>44</v>
      </c>
      <c r="AS103" s="5151"/>
      <c r="AT103" s="7042" t="s">
        <v>44</v>
      </c>
      <c r="AU103" s="4927"/>
      <c r="AV103" s="5959">
        <f>COUNTIF(F103:AU103,"&lt;&gt;CP")-COUNTIF(F103:AU103,"")-COUNTIF(F103:AU103,"R")-COUNTIF(F103:AU103,"AT")-COUNTIF(F103:AU103,"AM")-COUNTIF(F103:AU103,"RD")</f>
        <v>17</v>
      </c>
      <c r="AW103" s="6035">
        <f>COUNTIF(F103:AU103,"A12")+COUNTIF(F103:AU103,"B12")</f>
        <v>9</v>
      </c>
      <c r="AX103" s="5286"/>
    </row>
    <row r="104" spans="1:50" x14ac:dyDescent="0.25">
      <c r="A104" s="5286"/>
      <c r="B104" s="5292"/>
      <c r="C104" s="5947"/>
      <c r="D104" s="7001" t="s">
        <v>915</v>
      </c>
      <c r="E104" s="7002" t="s">
        <v>708</v>
      </c>
      <c r="F104" s="4733"/>
      <c r="G104" s="4734"/>
      <c r="H104" s="4734"/>
      <c r="I104" s="4735"/>
      <c r="J104" s="4733"/>
      <c r="K104" s="4671"/>
      <c r="L104" s="4736"/>
      <c r="M104" s="4669"/>
      <c r="N104" s="4736"/>
      <c r="O104" s="4671"/>
      <c r="P104" s="4670"/>
      <c r="Q104" s="4670"/>
      <c r="R104" s="4671"/>
      <c r="S104" s="4736"/>
      <c r="T104" s="7004"/>
      <c r="U104" s="7004"/>
      <c r="V104" s="7004"/>
      <c r="W104" s="7004"/>
      <c r="X104" s="7004"/>
      <c r="Y104" s="7004"/>
      <c r="Z104" s="7043"/>
      <c r="AA104" s="7004"/>
      <c r="AB104" s="7004"/>
      <c r="AC104" s="7004"/>
      <c r="AD104" s="7004"/>
      <c r="AE104" s="7044"/>
      <c r="AF104" s="7045"/>
      <c r="AG104" s="7046"/>
      <c r="AH104" s="7047"/>
      <c r="AI104" s="7048"/>
      <c r="AJ104" s="5659" t="s">
        <v>123</v>
      </c>
      <c r="AK104" s="5659" t="s">
        <v>123</v>
      </c>
      <c r="AL104" s="4929"/>
      <c r="AM104" s="4926" t="s">
        <v>123</v>
      </c>
      <c r="AN104" s="4926" t="s">
        <v>123</v>
      </c>
      <c r="AO104" s="4732" t="s">
        <v>123</v>
      </c>
      <c r="AP104" s="4737"/>
      <c r="AQ104" s="4929"/>
      <c r="AR104" s="5151" t="s">
        <v>123</v>
      </c>
      <c r="AS104" s="7003"/>
      <c r="AT104" s="7003"/>
      <c r="AU104" s="7049"/>
      <c r="AV104" s="5959"/>
      <c r="AW104" s="6035"/>
      <c r="AX104" s="5286"/>
    </row>
    <row r="105" spans="1:50" x14ac:dyDescent="0.25">
      <c r="A105" s="5286"/>
      <c r="B105" s="5292"/>
      <c r="C105" s="5947" t="s">
        <v>290</v>
      </c>
      <c r="D105" s="7006" t="s">
        <v>840</v>
      </c>
      <c r="E105" s="7007" t="s">
        <v>841</v>
      </c>
      <c r="F105" s="5066"/>
      <c r="G105" s="7050" t="s">
        <v>50</v>
      </c>
      <c r="H105" s="7050" t="s">
        <v>50</v>
      </c>
      <c r="I105" s="7051" t="s">
        <v>50</v>
      </c>
      <c r="J105" s="7052" t="s">
        <v>50</v>
      </c>
      <c r="K105" s="5086"/>
      <c r="L105" s="5162"/>
      <c r="M105" s="5193" t="s">
        <v>69</v>
      </c>
      <c r="N105" s="6434" t="s">
        <v>69</v>
      </c>
      <c r="O105" s="5160" t="s">
        <v>69</v>
      </c>
      <c r="P105" s="5185" t="s">
        <v>69</v>
      </c>
      <c r="Q105" s="5185" t="s">
        <v>69</v>
      </c>
      <c r="R105" s="5121"/>
      <c r="S105" s="5162"/>
      <c r="T105" s="5159" t="s">
        <v>48</v>
      </c>
      <c r="U105" s="7053" t="s">
        <v>48</v>
      </c>
      <c r="V105" s="5159" t="s">
        <v>48</v>
      </c>
      <c r="W105" s="5086"/>
      <c r="X105" s="5086"/>
      <c r="Y105" s="5660" t="s">
        <v>69</v>
      </c>
      <c r="Z105" s="6835" t="s">
        <v>69</v>
      </c>
      <c r="AA105" s="5211" t="s">
        <v>48</v>
      </c>
      <c r="AB105" s="5211" t="s">
        <v>48</v>
      </c>
      <c r="AC105" s="5211" t="s">
        <v>48</v>
      </c>
      <c r="AD105" s="5211" t="s">
        <v>48</v>
      </c>
      <c r="AE105" s="5121"/>
      <c r="AF105" s="5121"/>
      <c r="AG105" s="5087"/>
      <c r="AH105" s="7054"/>
      <c r="AI105" s="6453"/>
      <c r="AJ105" s="5211" t="s">
        <v>48</v>
      </c>
      <c r="AK105" s="5211" t="s">
        <v>48</v>
      </c>
      <c r="AL105" s="5086"/>
      <c r="AM105" s="5660" t="s">
        <v>50</v>
      </c>
      <c r="AN105" s="5660" t="s">
        <v>50</v>
      </c>
      <c r="AO105" s="4607"/>
      <c r="AP105" s="5210" t="s">
        <v>50</v>
      </c>
      <c r="AQ105" s="5210" t="s">
        <v>50</v>
      </c>
      <c r="AR105" s="5210" t="s">
        <v>50</v>
      </c>
      <c r="AS105" s="5210" t="s">
        <v>50</v>
      </c>
      <c r="AT105" s="5118"/>
      <c r="AU105" s="5322"/>
      <c r="AV105" s="5959">
        <f>COUNTIF(F105:AU105,"&lt;&gt;CP")-COUNTIF(F105:AU105,"")-COUNTIF(F105:AU105,"R")-COUNTIF(F105:AU105,"AT")-COUNTIF(F105:AU105,"AM")-COUNTIF(F105:AU105,"RD")</f>
        <v>26</v>
      </c>
      <c r="AW105" s="6035">
        <f>COUNTIF(F105:AU105,"A12")+COUNTIF(F105:AU105,"B12")</f>
        <v>9</v>
      </c>
      <c r="AX105" s="5286"/>
    </row>
    <row r="106" spans="1:50" ht="15.75" thickBot="1" x14ac:dyDescent="0.3">
      <c r="A106" s="5292"/>
      <c r="B106" s="6036" t="s">
        <v>307</v>
      </c>
      <c r="C106" s="5995" t="s">
        <v>916</v>
      </c>
      <c r="D106" s="6039" t="s">
        <v>308</v>
      </c>
      <c r="E106" s="7055" t="s">
        <v>309</v>
      </c>
      <c r="F106" s="6607" t="s">
        <v>332</v>
      </c>
      <c r="G106" s="7056" t="s">
        <v>332</v>
      </c>
      <c r="H106" s="7057" t="s">
        <v>65</v>
      </c>
      <c r="I106" s="7058" t="s">
        <v>65</v>
      </c>
      <c r="J106" s="7059"/>
      <c r="K106" s="7060"/>
      <c r="L106" s="7061"/>
      <c r="M106" s="5193" t="s">
        <v>69</v>
      </c>
      <c r="N106" s="5160" t="s">
        <v>69</v>
      </c>
      <c r="O106" s="5081"/>
      <c r="P106" s="5081"/>
      <c r="Q106" s="5160" t="s">
        <v>69</v>
      </c>
      <c r="R106" s="7062" t="s">
        <v>49</v>
      </c>
      <c r="S106" s="7063" t="s">
        <v>49</v>
      </c>
      <c r="T106" s="5221"/>
      <c r="U106" s="7064" t="s">
        <v>50</v>
      </c>
      <c r="V106" s="7064" t="s">
        <v>50</v>
      </c>
      <c r="W106" s="7064" t="s">
        <v>50</v>
      </c>
      <c r="X106" s="7064" t="s">
        <v>50</v>
      </c>
      <c r="Y106" s="7060"/>
      <c r="Z106" s="2133" t="s">
        <v>55</v>
      </c>
      <c r="AA106" s="4285" t="s">
        <v>70</v>
      </c>
      <c r="AB106" s="2117" t="s">
        <v>70</v>
      </c>
      <c r="AC106" s="2117" t="s">
        <v>70</v>
      </c>
      <c r="AD106" s="2117" t="s">
        <v>70</v>
      </c>
      <c r="AE106" s="2117" t="s">
        <v>70</v>
      </c>
      <c r="AF106" s="2117" t="s">
        <v>70</v>
      </c>
      <c r="AG106" s="2118" t="s">
        <v>55</v>
      </c>
      <c r="AH106" s="4621" t="s">
        <v>70</v>
      </c>
      <c r="AI106" s="4622" t="s">
        <v>55</v>
      </c>
      <c r="AJ106" s="4727" t="s">
        <v>70</v>
      </c>
      <c r="AK106" s="4285" t="s">
        <v>70</v>
      </c>
      <c r="AL106" s="4285" t="s">
        <v>70</v>
      </c>
      <c r="AM106" s="4285" t="s">
        <v>70</v>
      </c>
      <c r="AN106" s="2133" t="s">
        <v>55</v>
      </c>
      <c r="AO106" s="5157"/>
      <c r="AP106" s="4728" t="s">
        <v>911</v>
      </c>
      <c r="AQ106" s="5121"/>
      <c r="AR106" s="7065" t="s">
        <v>69</v>
      </c>
      <c r="AS106" s="7065" t="s">
        <v>69</v>
      </c>
      <c r="AT106" s="7066" t="s">
        <v>69</v>
      </c>
      <c r="AU106" s="7066" t="s">
        <v>69</v>
      </c>
      <c r="AV106" s="5959">
        <f>COUNTIF(F106:AU106,"&lt;&gt;CP")-COUNTIF(F106:AU106,"")-COUNTIF(F106:AU106,"R")-COUNTIF(F106:AU106,"AT")-COUNTIF(F106:AU106,"AM")-COUNTIF(F106:AU106,"RD")</f>
        <v>18</v>
      </c>
      <c r="AW106" s="6035">
        <f>COUNTIF(F106:AU106,"A12")+COUNTIF(F106:AU106,"B12")</f>
        <v>0</v>
      </c>
      <c r="AX106" s="5286"/>
    </row>
    <row r="107" spans="1:50" x14ac:dyDescent="0.25">
      <c r="A107" s="5292"/>
      <c r="B107" s="5292"/>
      <c r="C107" s="5947" t="s">
        <v>313</v>
      </c>
      <c r="D107" s="7067" t="s">
        <v>314</v>
      </c>
      <c r="E107" s="7068" t="s">
        <v>315</v>
      </c>
      <c r="F107" s="4721" t="s">
        <v>856</v>
      </c>
      <c r="G107" s="5148"/>
      <c r="H107" s="5816" t="s">
        <v>44</v>
      </c>
      <c r="I107" s="5148"/>
      <c r="J107" s="5148"/>
      <c r="K107" s="7069" t="s">
        <v>42</v>
      </c>
      <c r="L107" s="7069" t="s">
        <v>42</v>
      </c>
      <c r="M107" s="7070"/>
      <c r="N107" s="7069"/>
      <c r="O107" s="7069" t="s">
        <v>42</v>
      </c>
      <c r="P107" s="7069" t="s">
        <v>42</v>
      </c>
      <c r="Q107" s="7069" t="s">
        <v>42</v>
      </c>
      <c r="R107" s="5148" t="s">
        <v>42</v>
      </c>
      <c r="S107" s="6485"/>
      <c r="T107" s="6473" t="s">
        <v>44</v>
      </c>
      <c r="U107" s="4722" t="s">
        <v>70</v>
      </c>
      <c r="V107" s="4722" t="s">
        <v>70</v>
      </c>
      <c r="W107" s="4722" t="s">
        <v>70</v>
      </c>
      <c r="X107" s="4722" t="s">
        <v>70</v>
      </c>
      <c r="Y107" s="4722" t="s">
        <v>70</v>
      </c>
      <c r="Z107" s="4723" t="s">
        <v>55</v>
      </c>
      <c r="AA107" s="5818" t="s">
        <v>64</v>
      </c>
      <c r="AB107" s="6435" t="s">
        <v>64</v>
      </c>
      <c r="AC107" s="5123" t="s">
        <v>64</v>
      </c>
      <c r="AD107" s="5812" t="s">
        <v>64</v>
      </c>
      <c r="AE107" s="5812" t="s">
        <v>64</v>
      </c>
      <c r="AF107" s="5148"/>
      <c r="AG107" s="5814"/>
      <c r="AH107" s="7071" t="s">
        <v>64</v>
      </c>
      <c r="AI107" s="7072" t="s">
        <v>64</v>
      </c>
      <c r="AJ107" s="5316"/>
      <c r="AK107" s="5316"/>
      <c r="AL107" s="5315" t="s">
        <v>65</v>
      </c>
      <c r="AM107" s="5315" t="s">
        <v>65</v>
      </c>
      <c r="AN107" s="7073" t="s">
        <v>65</v>
      </c>
      <c r="AO107" s="6398" t="s">
        <v>41</v>
      </c>
      <c r="AP107" s="5148" t="s">
        <v>41</v>
      </c>
      <c r="AQ107" s="5812" t="s">
        <v>64</v>
      </c>
      <c r="AR107" s="7074" t="s">
        <v>43</v>
      </c>
      <c r="AS107" s="7074" t="s">
        <v>43</v>
      </c>
      <c r="AT107" s="7074" t="s">
        <v>43</v>
      </c>
      <c r="AU107" s="6484"/>
      <c r="AV107" s="5945">
        <f>COUNTIF(F107:AU107,"&lt;&gt;CP")-COUNTIF(F107:AU107,"")-COUNTIF(F107:AU107,"R")-COUNTIF(F107:AU107,"AT")-COUNTIF(F107:AU107,"AM")-COUNTIF(F107:AU107,"RD")</f>
        <v>23</v>
      </c>
      <c r="AW107" s="6035">
        <f>COUNTIF(F107:AU107,"A12")+COUNTIF(F107:AU107,"B12")</f>
        <v>6</v>
      </c>
      <c r="AX107" s="5286"/>
    </row>
    <row r="108" spans="1:50" x14ac:dyDescent="0.25">
      <c r="A108" s="5292"/>
      <c r="B108" s="5292"/>
      <c r="C108" s="5947"/>
      <c r="D108" s="7075" t="s">
        <v>917</v>
      </c>
      <c r="E108" s="7076" t="s">
        <v>708</v>
      </c>
      <c r="F108" s="4618"/>
      <c r="G108" s="6852"/>
      <c r="H108" s="6852"/>
      <c r="I108" s="6852"/>
      <c r="J108" s="6852"/>
      <c r="K108" s="6852"/>
      <c r="L108" s="6852"/>
      <c r="M108" s="7077"/>
      <c r="N108" s="6852"/>
      <c r="O108" s="6852"/>
      <c r="P108" s="6852"/>
      <c r="Q108" s="6852"/>
      <c r="R108" s="6852"/>
      <c r="S108" s="6852"/>
      <c r="T108" s="4620"/>
      <c r="U108" s="4618"/>
      <c r="V108" s="4618"/>
      <c r="W108" s="4618"/>
      <c r="X108" s="4618"/>
      <c r="Y108" s="4618"/>
      <c r="Z108" s="4618"/>
      <c r="AA108" s="6852"/>
      <c r="AB108" s="6852"/>
      <c r="AC108" s="6852"/>
      <c r="AD108" s="6852"/>
      <c r="AE108" s="6852"/>
      <c r="AF108" s="6852"/>
      <c r="AG108" s="7078"/>
      <c r="AH108" s="6854" t="s">
        <v>123</v>
      </c>
      <c r="AI108" s="6855" t="s">
        <v>123</v>
      </c>
      <c r="AJ108" s="6856"/>
      <c r="AK108" s="6856"/>
      <c r="AL108" s="7079" t="s">
        <v>123</v>
      </c>
      <c r="AM108" s="7079" t="s">
        <v>123</v>
      </c>
      <c r="AN108" s="7079" t="s">
        <v>123</v>
      </c>
      <c r="AO108" s="6856"/>
      <c r="AP108" s="6856"/>
      <c r="AQ108" s="6854" t="s">
        <v>123</v>
      </c>
      <c r="AR108" s="7080" t="s">
        <v>123</v>
      </c>
      <c r="AS108" s="6852"/>
      <c r="AT108" s="6852"/>
      <c r="AU108" s="6852"/>
      <c r="AV108" s="5945"/>
      <c r="AW108" s="6035"/>
      <c r="AX108" s="5286"/>
    </row>
    <row r="109" spans="1:50" x14ac:dyDescent="0.25">
      <c r="A109" s="5292"/>
      <c r="B109" s="5292"/>
      <c r="C109" s="5947"/>
      <c r="D109" s="7075" t="s">
        <v>918</v>
      </c>
      <c r="E109" s="6849" t="s">
        <v>708</v>
      </c>
      <c r="F109" s="6297"/>
      <c r="G109" s="7081"/>
      <c r="H109" s="7082" t="s">
        <v>123</v>
      </c>
      <c r="I109" s="7083"/>
      <c r="J109" s="7083"/>
      <c r="K109" s="7084" t="s">
        <v>123</v>
      </c>
      <c r="L109" s="7084" t="s">
        <v>123</v>
      </c>
      <c r="M109" s="7085"/>
      <c r="N109" s="7084" t="s">
        <v>123</v>
      </c>
      <c r="O109" s="7084" t="s">
        <v>123</v>
      </c>
      <c r="P109" s="7084" t="s">
        <v>123</v>
      </c>
      <c r="Q109" s="7084" t="s">
        <v>123</v>
      </c>
      <c r="R109" s="7081"/>
      <c r="S109" s="7081"/>
      <c r="T109" s="6298"/>
      <c r="U109" s="6299"/>
      <c r="V109" s="6299"/>
      <c r="W109" s="6299"/>
      <c r="X109" s="6299"/>
      <c r="Y109" s="6299"/>
      <c r="Z109" s="6299"/>
      <c r="AA109" s="7081"/>
      <c r="AB109" s="7081"/>
      <c r="AC109" s="7081"/>
      <c r="AD109" s="7081"/>
      <c r="AE109" s="7081"/>
      <c r="AF109" s="7081"/>
      <c r="AG109" s="7081"/>
      <c r="AH109" s="7081"/>
      <c r="AI109" s="7081"/>
      <c r="AJ109" s="7081"/>
      <c r="AK109" s="7081"/>
      <c r="AL109" s="7081"/>
      <c r="AM109" s="7081"/>
      <c r="AN109" s="7081"/>
      <c r="AO109" s="7081"/>
      <c r="AP109" s="7081"/>
      <c r="AQ109" s="7081"/>
      <c r="AR109" s="7081"/>
      <c r="AS109" s="7081"/>
      <c r="AT109" s="7081"/>
      <c r="AU109" s="7086"/>
      <c r="AV109" s="5945"/>
      <c r="AW109" s="6035"/>
      <c r="AX109" s="5286"/>
    </row>
    <row r="110" spans="1:50" x14ac:dyDescent="0.25">
      <c r="A110" s="5292"/>
      <c r="B110" s="5292"/>
      <c r="C110" s="5947" t="s">
        <v>117</v>
      </c>
      <c r="D110" s="7087" t="s">
        <v>838</v>
      </c>
      <c r="E110" s="6337" t="s">
        <v>839</v>
      </c>
      <c r="F110" s="4924"/>
      <c r="G110" s="7088" t="s">
        <v>50</v>
      </c>
      <c r="H110" s="7088" t="s">
        <v>50</v>
      </c>
      <c r="I110" s="4840"/>
      <c r="J110" s="4840"/>
      <c r="K110" s="5659" t="s">
        <v>48</v>
      </c>
      <c r="L110" s="5659" t="s">
        <v>48</v>
      </c>
      <c r="M110" s="5202"/>
      <c r="N110" s="5659" t="s">
        <v>48</v>
      </c>
      <c r="O110" s="7089" t="s">
        <v>48</v>
      </c>
      <c r="P110" s="5659" t="s">
        <v>48</v>
      </c>
      <c r="Q110" s="5659" t="s">
        <v>48</v>
      </c>
      <c r="R110" s="4840"/>
      <c r="S110" s="5188"/>
      <c r="T110" s="7090" t="s">
        <v>69</v>
      </c>
      <c r="U110" s="7091" t="s">
        <v>69</v>
      </c>
      <c r="V110" s="7091" t="s">
        <v>69</v>
      </c>
      <c r="W110" s="7091" t="s">
        <v>69</v>
      </c>
      <c r="X110" s="7091" t="s">
        <v>69</v>
      </c>
      <c r="Y110" s="5235"/>
      <c r="Z110" s="5240"/>
      <c r="AA110" s="4251" t="s">
        <v>50</v>
      </c>
      <c r="AB110" s="7088" t="s">
        <v>50</v>
      </c>
      <c r="AC110" s="4840"/>
      <c r="AD110" s="7088" t="s">
        <v>50</v>
      </c>
      <c r="AE110" s="6261" t="s">
        <v>50</v>
      </c>
      <c r="AF110" s="4840"/>
      <c r="AG110" s="4927"/>
      <c r="AH110" s="7092" t="s">
        <v>69</v>
      </c>
      <c r="AI110" s="7093" t="s">
        <v>69</v>
      </c>
      <c r="AJ110" s="4924"/>
      <c r="AK110" s="4924"/>
      <c r="AL110" s="5320" t="s">
        <v>65</v>
      </c>
      <c r="AM110" s="5320" t="s">
        <v>65</v>
      </c>
      <c r="AN110" s="7094" t="s">
        <v>65</v>
      </c>
      <c r="AO110" s="5136" t="s">
        <v>41</v>
      </c>
      <c r="AP110" s="4840" t="s">
        <v>41</v>
      </c>
      <c r="AQ110" s="4923" t="s">
        <v>64</v>
      </c>
      <c r="AR110" s="6822" t="s">
        <v>49</v>
      </c>
      <c r="AS110" s="7095" t="s">
        <v>49</v>
      </c>
      <c r="AT110" s="7095" t="s">
        <v>49</v>
      </c>
      <c r="AU110" s="4945"/>
      <c r="AV110" s="5945">
        <f>COUNTIF(F110:AU110,"&lt;&gt;CP")-COUNTIF(F110:AU110,"")-COUNTIF(F110:AU110,"R")-COUNTIF(F110:AU110,"AT")-COUNTIF(F110:AU110,"AM")-COUNTIF(F110:AU110,"RD")</f>
        <v>26</v>
      </c>
      <c r="AW110" s="6035">
        <f>COUNTIF(F110:AU110,"A12")+COUNTIF(F110:AU110,"B12")</f>
        <v>6</v>
      </c>
      <c r="AX110" s="5286"/>
    </row>
    <row r="111" spans="1:50" ht="15.75" thickBot="1" x14ac:dyDescent="0.3">
      <c r="A111" s="5286"/>
      <c r="B111" s="6040" t="s">
        <v>318</v>
      </c>
      <c r="C111" s="5947" t="s">
        <v>319</v>
      </c>
      <c r="D111" s="6046" t="s">
        <v>320</v>
      </c>
      <c r="E111" s="7096" t="s">
        <v>321</v>
      </c>
      <c r="F111" s="4708" t="s">
        <v>919</v>
      </c>
      <c r="G111" s="4943"/>
      <c r="H111" s="4878" t="s">
        <v>50</v>
      </c>
      <c r="I111" s="4878" t="s">
        <v>50</v>
      </c>
      <c r="J111" s="4943"/>
      <c r="K111" s="4868"/>
      <c r="L111" s="5630" t="s">
        <v>50</v>
      </c>
      <c r="M111" s="5338" t="s">
        <v>332</v>
      </c>
      <c r="N111" s="5339" t="s">
        <v>332</v>
      </c>
      <c r="O111" s="7097" t="s">
        <v>65</v>
      </c>
      <c r="P111" s="5340" t="s">
        <v>65</v>
      </c>
      <c r="Q111" s="7020"/>
      <c r="R111" s="7020"/>
      <c r="S111" s="7098"/>
      <c r="T111" s="5030" t="s">
        <v>69</v>
      </c>
      <c r="U111" s="4867" t="s">
        <v>69</v>
      </c>
      <c r="V111" s="4867" t="s">
        <v>69</v>
      </c>
      <c r="W111" s="4867" t="s">
        <v>69</v>
      </c>
      <c r="X111" s="4867" t="s">
        <v>69</v>
      </c>
      <c r="Y111" s="7020"/>
      <c r="Z111" s="7021"/>
      <c r="AA111" s="5529" t="s">
        <v>50</v>
      </c>
      <c r="AB111" s="4878" t="s">
        <v>50</v>
      </c>
      <c r="AC111" s="6316" t="s">
        <v>70</v>
      </c>
      <c r="AD111" s="6316" t="s">
        <v>70</v>
      </c>
      <c r="AE111" s="6316" t="s">
        <v>70</v>
      </c>
      <c r="AF111" s="6275" t="s">
        <v>70</v>
      </c>
      <c r="AG111" s="6636" t="s">
        <v>55</v>
      </c>
      <c r="AH111" s="6637" t="s">
        <v>70</v>
      </c>
      <c r="AI111" s="6638" t="s">
        <v>55</v>
      </c>
      <c r="AJ111" s="3830" t="s">
        <v>70</v>
      </c>
      <c r="AK111" s="6639" t="s">
        <v>70</v>
      </c>
      <c r="AL111" s="6639" t="s">
        <v>70</v>
      </c>
      <c r="AM111" s="6639" t="s">
        <v>70</v>
      </c>
      <c r="AN111" s="6640" t="s">
        <v>55</v>
      </c>
      <c r="AO111" s="1621" t="s">
        <v>70</v>
      </c>
      <c r="AP111" s="1608" t="s">
        <v>70</v>
      </c>
      <c r="AQ111" s="1608" t="s">
        <v>70</v>
      </c>
      <c r="AR111" s="1608" t="s">
        <v>70</v>
      </c>
      <c r="AS111" s="1608" t="s">
        <v>70</v>
      </c>
      <c r="AT111" s="1608" t="s">
        <v>70</v>
      </c>
      <c r="AU111" s="4726" t="s">
        <v>55</v>
      </c>
      <c r="AV111" s="5945">
        <f>COUNTIF(F111:AU111,"&lt;&gt;CP")-COUNTIF(F111:AU111,"")-COUNTIF(F111:AU111,"R")-COUNTIF(F111:AU111,"AT")-COUNTIF(F111:AU111,"AM")-COUNTIF(F111:AU111,"RD")</f>
        <v>15</v>
      </c>
      <c r="AW111" s="6035">
        <f>COUNTIF(F111:AU111,"A12")+COUNTIF(F111:AU111,"B12")</f>
        <v>0</v>
      </c>
      <c r="AX111" s="5286"/>
    </row>
    <row r="112" spans="1:50" ht="15.75" thickBot="1" x14ac:dyDescent="0.3">
      <c r="A112" s="5292"/>
      <c r="B112" s="5292"/>
      <c r="C112" s="6001"/>
      <c r="D112" s="7099" t="s">
        <v>759</v>
      </c>
      <c r="E112" s="7100" t="s">
        <v>759</v>
      </c>
      <c r="F112" s="4884" t="s">
        <v>759</v>
      </c>
      <c r="G112" s="4884" t="s">
        <v>759</v>
      </c>
      <c r="H112" s="4885" t="s">
        <v>759</v>
      </c>
      <c r="I112" s="4886" t="s">
        <v>759</v>
      </c>
      <c r="J112" s="4884" t="s">
        <v>759</v>
      </c>
      <c r="K112" s="4884" t="s">
        <v>759</v>
      </c>
      <c r="L112" s="4887" t="s">
        <v>759</v>
      </c>
      <c r="M112" s="4888" t="s">
        <v>759</v>
      </c>
      <c r="N112" s="4884" t="s">
        <v>759</v>
      </c>
      <c r="O112" s="4885" t="s">
        <v>759</v>
      </c>
      <c r="P112" s="4886" t="s">
        <v>759</v>
      </c>
      <c r="Q112" s="4884" t="s">
        <v>759</v>
      </c>
      <c r="R112" s="4884" t="s">
        <v>759</v>
      </c>
      <c r="S112" s="4887" t="s">
        <v>759</v>
      </c>
      <c r="T112" s="4888" t="s">
        <v>759</v>
      </c>
      <c r="U112" s="4884" t="s">
        <v>759</v>
      </c>
      <c r="V112" s="4885" t="s">
        <v>759</v>
      </c>
      <c r="W112" s="4886" t="s">
        <v>759</v>
      </c>
      <c r="X112" s="4884" t="s">
        <v>759</v>
      </c>
      <c r="Y112" s="4884" t="s">
        <v>759</v>
      </c>
      <c r="Z112" s="4887" t="s">
        <v>759</v>
      </c>
      <c r="AA112" s="4888" t="s">
        <v>759</v>
      </c>
      <c r="AB112" s="4884" t="s">
        <v>759</v>
      </c>
      <c r="AC112" s="4885" t="s">
        <v>759</v>
      </c>
      <c r="AD112" s="4886" t="s">
        <v>759</v>
      </c>
      <c r="AE112" s="4884" t="s">
        <v>759</v>
      </c>
      <c r="AF112" s="4884" t="s">
        <v>759</v>
      </c>
      <c r="AG112" s="4887" t="s">
        <v>759</v>
      </c>
      <c r="AH112" s="7101" t="s">
        <v>759</v>
      </c>
      <c r="AI112" s="6415" t="s">
        <v>759</v>
      </c>
      <c r="AJ112" s="4885" t="s">
        <v>759</v>
      </c>
      <c r="AK112" s="4886" t="s">
        <v>759</v>
      </c>
      <c r="AL112" s="4884" t="s">
        <v>759</v>
      </c>
      <c r="AM112" s="4884" t="s">
        <v>759</v>
      </c>
      <c r="AN112" s="4887" t="s">
        <v>759</v>
      </c>
      <c r="AO112" s="4888" t="s">
        <v>759</v>
      </c>
      <c r="AP112" s="4884" t="s">
        <v>759</v>
      </c>
      <c r="AQ112" s="4885" t="s">
        <v>759</v>
      </c>
      <c r="AR112" s="4886" t="s">
        <v>759</v>
      </c>
      <c r="AS112" s="4884" t="s">
        <v>759</v>
      </c>
      <c r="AT112" s="4884" t="s">
        <v>759</v>
      </c>
      <c r="AU112" s="6301" t="s">
        <v>759</v>
      </c>
      <c r="AV112" s="7102"/>
      <c r="AW112" s="6961"/>
      <c r="AX112" s="5286"/>
    </row>
    <row r="113" spans="1:50" x14ac:dyDescent="0.25">
      <c r="A113" s="5292"/>
      <c r="B113" s="6040" t="s">
        <v>920</v>
      </c>
      <c r="C113" s="5947" t="s">
        <v>325</v>
      </c>
      <c r="D113" s="7103" t="s">
        <v>326</v>
      </c>
      <c r="E113" s="7104" t="s">
        <v>327</v>
      </c>
      <c r="F113" s="7456" t="s">
        <v>70</v>
      </c>
      <c r="G113" s="397" t="s">
        <v>70</v>
      </c>
      <c r="H113" s="397" t="s">
        <v>70</v>
      </c>
      <c r="I113" s="397" t="s">
        <v>70</v>
      </c>
      <c r="J113" s="397" t="s">
        <v>70</v>
      </c>
      <c r="K113" s="397" t="s">
        <v>70</v>
      </c>
      <c r="L113" s="331" t="s">
        <v>55</v>
      </c>
      <c r="M113" s="3449" t="s">
        <v>64</v>
      </c>
      <c r="N113" s="3079"/>
      <c r="O113" s="3079"/>
      <c r="P113" s="3476" t="s">
        <v>64</v>
      </c>
      <c r="Q113" s="3476" t="s">
        <v>64</v>
      </c>
      <c r="R113" s="2480" t="s">
        <v>64</v>
      </c>
      <c r="S113" s="3152" t="s">
        <v>64</v>
      </c>
      <c r="T113" s="3079"/>
      <c r="U113" s="3238" t="s">
        <v>42</v>
      </c>
      <c r="V113" s="3238" t="s">
        <v>42</v>
      </c>
      <c r="W113" s="3238" t="s">
        <v>42</v>
      </c>
      <c r="X113" s="3238" t="s">
        <v>42</v>
      </c>
      <c r="Y113" s="397" t="s">
        <v>55</v>
      </c>
      <c r="Z113" s="397" t="s">
        <v>55</v>
      </c>
      <c r="AA113" s="1451" t="s">
        <v>55</v>
      </c>
      <c r="AB113" s="4277" t="s">
        <v>44</v>
      </c>
      <c r="AC113" s="4277" t="s">
        <v>44</v>
      </c>
      <c r="AD113" s="4277" t="s">
        <v>44</v>
      </c>
      <c r="AE113" s="4277" t="s">
        <v>44</v>
      </c>
      <c r="AF113" s="826" t="s">
        <v>55</v>
      </c>
      <c r="AG113" s="395" t="s">
        <v>55</v>
      </c>
      <c r="AH113" s="7488" t="s">
        <v>64</v>
      </c>
      <c r="AI113" s="7489" t="s">
        <v>64</v>
      </c>
      <c r="AJ113" s="7490" t="s">
        <v>64</v>
      </c>
      <c r="AK113" s="7491"/>
      <c r="AL113" s="4563"/>
      <c r="AM113" s="2480" t="s">
        <v>64</v>
      </c>
      <c r="AN113" s="3152" t="s">
        <v>64</v>
      </c>
      <c r="AO113" s="4277" t="s">
        <v>44</v>
      </c>
      <c r="AP113" s="4277" t="s">
        <v>44</v>
      </c>
      <c r="AQ113" s="3079"/>
      <c r="AR113" s="4277" t="s">
        <v>44</v>
      </c>
      <c r="AS113" s="4277" t="s">
        <v>44</v>
      </c>
      <c r="AT113" s="4282" t="s">
        <v>55</v>
      </c>
      <c r="AU113" s="6495" t="s">
        <v>55</v>
      </c>
      <c r="AV113" s="5945">
        <f t="shared" ref="AV113:AV120" si="23">COUNTIF(F113:AU113,"&lt;&gt;CP")-COUNTIF(F113:AU113,"")-COUNTIF(F113:AU113,"R")-COUNTIF(F113:AU113,"AT")-COUNTIF(F113:AU113,"AM")-COUNTIF(F113:AU113,"RD")</f>
        <v>22</v>
      </c>
      <c r="AW113" s="5831">
        <f t="shared" ref="AW113:AW120" si="24">COUNTIF(F113:AU113,"A12")+COUNTIF(F113:AU113,"B12")</f>
        <v>4</v>
      </c>
      <c r="AX113" s="5286"/>
    </row>
    <row r="114" spans="1:50" ht="15.75" thickBot="1" x14ac:dyDescent="0.3">
      <c r="A114" s="5292"/>
      <c r="B114" s="6051" t="s">
        <v>759</v>
      </c>
      <c r="C114" s="5947" t="s">
        <v>921</v>
      </c>
      <c r="D114" s="6052" t="s">
        <v>253</v>
      </c>
      <c r="E114" s="6379" t="s">
        <v>842</v>
      </c>
      <c r="F114" s="7492" t="s">
        <v>50</v>
      </c>
      <c r="G114" s="7493"/>
      <c r="H114" s="7494" t="s">
        <v>50</v>
      </c>
      <c r="I114" s="7494" t="s">
        <v>50</v>
      </c>
      <c r="J114" s="7495" t="s">
        <v>50</v>
      </c>
      <c r="K114" s="7496"/>
      <c r="L114" s="7497"/>
      <c r="M114" s="7498" t="s">
        <v>69</v>
      </c>
      <c r="N114" s="2197"/>
      <c r="O114" s="2197"/>
      <c r="P114" s="7499" t="s">
        <v>69</v>
      </c>
      <c r="Q114" s="7500" t="s">
        <v>69</v>
      </c>
      <c r="R114" s="7501" t="s">
        <v>69</v>
      </c>
      <c r="S114" s="7502" t="s">
        <v>69</v>
      </c>
      <c r="T114" s="7493"/>
      <c r="U114" s="7503" t="s">
        <v>48</v>
      </c>
      <c r="V114" s="7503" t="s">
        <v>48</v>
      </c>
      <c r="W114" s="7503" t="s">
        <v>48</v>
      </c>
      <c r="X114" s="7503" t="s">
        <v>48</v>
      </c>
      <c r="Y114" s="7496"/>
      <c r="Z114" s="7504"/>
      <c r="AA114" s="7505"/>
      <c r="AB114" s="7506" t="s">
        <v>50</v>
      </c>
      <c r="AC114" s="7506" t="s">
        <v>50</v>
      </c>
      <c r="AD114" s="7506" t="s">
        <v>50</v>
      </c>
      <c r="AE114" s="7506" t="s">
        <v>50</v>
      </c>
      <c r="AF114" s="2197"/>
      <c r="AG114" s="7507"/>
      <c r="AH114" s="7508" t="s">
        <v>49</v>
      </c>
      <c r="AI114" s="7509" t="s">
        <v>49</v>
      </c>
      <c r="AJ114" s="7510" t="s">
        <v>49</v>
      </c>
      <c r="AK114" s="2197"/>
      <c r="AL114" s="2197"/>
      <c r="AM114" s="7511" t="s">
        <v>49</v>
      </c>
      <c r="AN114" s="7512" t="s">
        <v>49</v>
      </c>
      <c r="AO114" s="7506" t="s">
        <v>50</v>
      </c>
      <c r="AP114" s="7506" t="s">
        <v>50</v>
      </c>
      <c r="AQ114" s="7493"/>
      <c r="AR114" s="7506" t="s">
        <v>50</v>
      </c>
      <c r="AS114" s="7506" t="s">
        <v>50</v>
      </c>
      <c r="AT114" s="2197"/>
      <c r="AU114" s="7513"/>
      <c r="AV114" s="5945">
        <f t="shared" si="23"/>
        <v>26</v>
      </c>
      <c r="AW114" s="5831">
        <f t="shared" si="24"/>
        <v>4</v>
      </c>
      <c r="AX114" s="5286"/>
    </row>
    <row r="115" spans="1:50" x14ac:dyDescent="0.25">
      <c r="A115" s="5976" t="s">
        <v>759</v>
      </c>
      <c r="B115" s="5968" t="s">
        <v>74</v>
      </c>
      <c r="C115" s="5948" t="s">
        <v>84</v>
      </c>
      <c r="D115" s="6013" t="s">
        <v>85</v>
      </c>
      <c r="E115" s="6373" t="s">
        <v>86</v>
      </c>
      <c r="F115" s="2408" t="s">
        <v>41</v>
      </c>
      <c r="G115" s="2601" t="s">
        <v>42</v>
      </c>
      <c r="H115" s="2601" t="s">
        <v>42</v>
      </c>
      <c r="I115" s="2601" t="s">
        <v>42</v>
      </c>
      <c r="J115" s="2601" t="s">
        <v>42</v>
      </c>
      <c r="K115" s="158"/>
      <c r="L115" s="2421"/>
      <c r="M115" s="3449" t="s">
        <v>64</v>
      </c>
      <c r="N115" s="3476" t="s">
        <v>64</v>
      </c>
      <c r="O115" s="2449"/>
      <c r="P115" s="2449"/>
      <c r="Q115" s="3476" t="s">
        <v>64</v>
      </c>
      <c r="R115" s="2409" t="s">
        <v>64</v>
      </c>
      <c r="S115" s="3491" t="s">
        <v>64</v>
      </c>
      <c r="T115" s="4663" t="s">
        <v>44</v>
      </c>
      <c r="U115" s="2449"/>
      <c r="V115" s="4272" t="s">
        <v>44</v>
      </c>
      <c r="W115" s="4272" t="s">
        <v>44</v>
      </c>
      <c r="X115" s="4272" t="s">
        <v>44</v>
      </c>
      <c r="Y115" s="158"/>
      <c r="Z115" s="2369"/>
      <c r="AA115" s="3449" t="s">
        <v>64</v>
      </c>
      <c r="AB115" s="3476" t="s">
        <v>64</v>
      </c>
      <c r="AC115" s="3476" t="s">
        <v>64</v>
      </c>
      <c r="AD115" s="2449"/>
      <c r="AE115" s="2449"/>
      <c r="AF115" s="2409" t="s">
        <v>64</v>
      </c>
      <c r="AG115" s="3491" t="s">
        <v>64</v>
      </c>
      <c r="AH115" s="4588" t="s">
        <v>44</v>
      </c>
      <c r="AI115" s="7465" t="s">
        <v>44</v>
      </c>
      <c r="AJ115" s="4272" t="s">
        <v>44</v>
      </c>
      <c r="AK115" s="4272"/>
      <c r="AL115" s="4272"/>
      <c r="AM115" s="2506"/>
      <c r="AN115" s="2511"/>
      <c r="AO115" s="4652"/>
      <c r="AP115" s="7514" t="s">
        <v>42</v>
      </c>
      <c r="AQ115" s="2931" t="s">
        <v>42</v>
      </c>
      <c r="AR115" s="2931" t="s">
        <v>42</v>
      </c>
      <c r="AS115" s="2931" t="s">
        <v>42</v>
      </c>
      <c r="AT115" s="2506"/>
      <c r="AU115" s="3185" t="s">
        <v>64</v>
      </c>
      <c r="AV115" s="5959">
        <f t="shared" si="23"/>
        <v>26</v>
      </c>
      <c r="AW115" s="5831">
        <f t="shared" si="24"/>
        <v>8</v>
      </c>
      <c r="AX115" s="5286"/>
    </row>
    <row r="116" spans="1:50" ht="15.75" thickBot="1" x14ac:dyDescent="0.3">
      <c r="A116" s="5976" t="s">
        <v>759</v>
      </c>
      <c r="B116" s="6051"/>
      <c r="C116" s="5947" t="s">
        <v>359</v>
      </c>
      <c r="D116" s="6053" t="s">
        <v>779</v>
      </c>
      <c r="E116" s="7105" t="s">
        <v>780</v>
      </c>
      <c r="F116" s="164"/>
      <c r="G116" s="3484" t="s">
        <v>48</v>
      </c>
      <c r="H116" s="3484" t="s">
        <v>48</v>
      </c>
      <c r="I116" s="3484" t="s">
        <v>48</v>
      </c>
      <c r="J116" s="3484" t="s">
        <v>48</v>
      </c>
      <c r="K116" s="2397"/>
      <c r="L116" s="2337"/>
      <c r="M116" s="3258" t="s">
        <v>69</v>
      </c>
      <c r="N116" s="3511" t="s">
        <v>69</v>
      </c>
      <c r="O116" s="164"/>
      <c r="P116" s="164"/>
      <c r="Q116" s="3511" t="s">
        <v>69</v>
      </c>
      <c r="R116" s="2494" t="s">
        <v>69</v>
      </c>
      <c r="S116" s="3153" t="s">
        <v>69</v>
      </c>
      <c r="T116" s="3971" t="s">
        <v>50</v>
      </c>
      <c r="U116" s="3086"/>
      <c r="V116" s="3969" t="s">
        <v>50</v>
      </c>
      <c r="W116" s="3969" t="s">
        <v>50</v>
      </c>
      <c r="X116" s="3969" t="s">
        <v>50</v>
      </c>
      <c r="Y116" s="2397"/>
      <c r="Z116" s="2345"/>
      <c r="AA116" s="3258" t="s">
        <v>69</v>
      </c>
      <c r="AB116" s="3511" t="s">
        <v>69</v>
      </c>
      <c r="AC116" s="3511" t="s">
        <v>69</v>
      </c>
      <c r="AD116" s="164"/>
      <c r="AE116" s="164"/>
      <c r="AF116" s="2494" t="s">
        <v>69</v>
      </c>
      <c r="AG116" s="3153" t="s">
        <v>69</v>
      </c>
      <c r="AH116" s="4123" t="s">
        <v>50</v>
      </c>
      <c r="AI116" s="4291"/>
      <c r="AJ116" s="3969" t="s">
        <v>50</v>
      </c>
      <c r="AK116" s="3969" t="s">
        <v>50</v>
      </c>
      <c r="AL116" s="3969" t="s">
        <v>50</v>
      </c>
      <c r="AM116" s="2450"/>
      <c r="AN116" s="3650"/>
      <c r="AO116" s="3882"/>
      <c r="AP116" s="3086"/>
      <c r="AQ116" s="3484" t="s">
        <v>48</v>
      </c>
      <c r="AR116" s="3484" t="s">
        <v>48</v>
      </c>
      <c r="AS116" s="3484" t="s">
        <v>48</v>
      </c>
      <c r="AT116" s="2450"/>
      <c r="AU116" s="3153" t="s">
        <v>50</v>
      </c>
      <c r="AV116" s="5959">
        <f t="shared" si="23"/>
        <v>26</v>
      </c>
      <c r="AW116" s="5831">
        <f t="shared" si="24"/>
        <v>7</v>
      </c>
      <c r="AX116" s="5286"/>
    </row>
    <row r="117" spans="1:50" x14ac:dyDescent="0.25">
      <c r="A117" s="5976" t="s">
        <v>759</v>
      </c>
      <c r="B117" s="5292"/>
      <c r="C117" s="6001" t="s">
        <v>333</v>
      </c>
      <c r="D117" s="5957" t="s">
        <v>334</v>
      </c>
      <c r="E117" s="7106" t="s">
        <v>335</v>
      </c>
      <c r="F117" s="2417" t="s">
        <v>44</v>
      </c>
      <c r="G117" s="2412" t="s">
        <v>44</v>
      </c>
      <c r="H117" s="1614" t="s">
        <v>55</v>
      </c>
      <c r="I117" s="2419"/>
      <c r="J117" s="2462"/>
      <c r="K117" s="2508" t="s">
        <v>44</v>
      </c>
      <c r="L117" s="3491" t="s">
        <v>44</v>
      </c>
      <c r="M117" s="3463" t="s">
        <v>44</v>
      </c>
      <c r="N117" s="122" t="s">
        <v>70</v>
      </c>
      <c r="O117" s="4277" t="s">
        <v>44</v>
      </c>
      <c r="P117" s="4277" t="s">
        <v>44</v>
      </c>
      <c r="Q117" s="4343" t="s">
        <v>55</v>
      </c>
      <c r="R117" s="4343" t="s">
        <v>55</v>
      </c>
      <c r="S117" s="4344" t="s">
        <v>55</v>
      </c>
      <c r="T117" s="3461" t="s">
        <v>64</v>
      </c>
      <c r="U117" s="4087" t="s">
        <v>64</v>
      </c>
      <c r="V117" s="4087" t="s">
        <v>64</v>
      </c>
      <c r="W117" s="2419"/>
      <c r="X117" s="2419"/>
      <c r="Y117" s="4212" t="s">
        <v>64</v>
      </c>
      <c r="Z117" s="4516" t="s">
        <v>64</v>
      </c>
      <c r="AA117" s="3449" t="s">
        <v>64</v>
      </c>
      <c r="AB117" s="2324"/>
      <c r="AC117" s="3476" t="s">
        <v>64</v>
      </c>
      <c r="AD117" s="3476" t="s">
        <v>64</v>
      </c>
      <c r="AE117" s="3476" t="s">
        <v>64</v>
      </c>
      <c r="AF117" s="2508" t="s">
        <v>64</v>
      </c>
      <c r="AG117" s="745" t="s">
        <v>55</v>
      </c>
      <c r="AH117" s="4579" t="s">
        <v>70</v>
      </c>
      <c r="AI117" s="828" t="s">
        <v>55</v>
      </c>
      <c r="AJ117" s="3830" t="s">
        <v>70</v>
      </c>
      <c r="AK117" s="3830" t="s">
        <v>70</v>
      </c>
      <c r="AL117" s="3830" t="s">
        <v>70</v>
      </c>
      <c r="AM117" s="3830" t="s">
        <v>70</v>
      </c>
      <c r="AN117" s="759" t="s">
        <v>55</v>
      </c>
      <c r="AO117" s="3908" t="s">
        <v>70</v>
      </c>
      <c r="AP117" s="744" t="s">
        <v>70</v>
      </c>
      <c r="AQ117" s="744" t="s">
        <v>70</v>
      </c>
      <c r="AR117" s="744" t="s">
        <v>70</v>
      </c>
      <c r="AS117" s="744" t="s">
        <v>70</v>
      </c>
      <c r="AT117" s="744" t="s">
        <v>70</v>
      </c>
      <c r="AU117" s="759" t="s">
        <v>55</v>
      </c>
      <c r="AV117" s="5959">
        <f t="shared" si="23"/>
        <v>17</v>
      </c>
      <c r="AW117" s="5831">
        <f t="shared" si="24"/>
        <v>0</v>
      </c>
      <c r="AX117" s="5286"/>
    </row>
    <row r="118" spans="1:50" ht="15.75" thickBot="1" x14ac:dyDescent="0.3">
      <c r="A118" s="5976" t="s">
        <v>759</v>
      </c>
      <c r="B118" s="5292"/>
      <c r="C118" s="5995" t="s">
        <v>336</v>
      </c>
      <c r="D118" s="5964" t="s">
        <v>337</v>
      </c>
      <c r="E118" s="7107" t="s">
        <v>338</v>
      </c>
      <c r="F118" s="2438" t="s">
        <v>50</v>
      </c>
      <c r="G118" s="2514" t="s">
        <v>50</v>
      </c>
      <c r="H118" s="159"/>
      <c r="I118" s="159"/>
      <c r="J118" s="159"/>
      <c r="K118" s="2494" t="s">
        <v>44</v>
      </c>
      <c r="L118" s="3153" t="s">
        <v>44</v>
      </c>
      <c r="M118" s="2331" t="s">
        <v>50</v>
      </c>
      <c r="N118" s="2514" t="s">
        <v>44</v>
      </c>
      <c r="O118" s="2514" t="s">
        <v>50</v>
      </c>
      <c r="P118" s="2514" t="s">
        <v>50</v>
      </c>
      <c r="Q118" s="190" t="s">
        <v>55</v>
      </c>
      <c r="R118" s="190" t="s">
        <v>55</v>
      </c>
      <c r="S118" s="191" t="s">
        <v>55</v>
      </c>
      <c r="T118" s="2984" t="s">
        <v>69</v>
      </c>
      <c r="U118" s="2984" t="s">
        <v>69</v>
      </c>
      <c r="V118" s="2984" t="s">
        <v>69</v>
      </c>
      <c r="W118" s="159"/>
      <c r="X118" s="159"/>
      <c r="Y118" s="3654" t="s">
        <v>64</v>
      </c>
      <c r="Z118" s="4188" t="s">
        <v>64</v>
      </c>
      <c r="AA118" s="3258" t="s">
        <v>69</v>
      </c>
      <c r="AB118" s="131"/>
      <c r="AC118" s="3511" t="s">
        <v>69</v>
      </c>
      <c r="AD118" s="3511" t="s">
        <v>69</v>
      </c>
      <c r="AE118" s="3511" t="s">
        <v>69</v>
      </c>
      <c r="AF118" s="2494" t="s">
        <v>64</v>
      </c>
      <c r="AG118" s="737" t="s">
        <v>55</v>
      </c>
      <c r="AH118" s="4580" t="s">
        <v>70</v>
      </c>
      <c r="AI118" s="3901" t="s">
        <v>55</v>
      </c>
      <c r="AJ118" s="738" t="s">
        <v>70</v>
      </c>
      <c r="AK118" s="738" t="s">
        <v>70</v>
      </c>
      <c r="AL118" s="738" t="s">
        <v>70</v>
      </c>
      <c r="AM118" s="738" t="s">
        <v>70</v>
      </c>
      <c r="AN118" s="739" t="s">
        <v>55</v>
      </c>
      <c r="AO118" s="743" t="s">
        <v>70</v>
      </c>
      <c r="AP118" s="736" t="s">
        <v>70</v>
      </c>
      <c r="AQ118" s="736" t="s">
        <v>70</v>
      </c>
      <c r="AR118" s="736" t="s">
        <v>70</v>
      </c>
      <c r="AS118" s="736" t="s">
        <v>70</v>
      </c>
      <c r="AT118" s="736" t="s">
        <v>70</v>
      </c>
      <c r="AU118" s="739" t="s">
        <v>55</v>
      </c>
      <c r="AV118" s="5959">
        <f t="shared" si="23"/>
        <v>18</v>
      </c>
      <c r="AW118" s="5831">
        <f t="shared" si="24"/>
        <v>0</v>
      </c>
      <c r="AX118" s="5286"/>
    </row>
    <row r="119" spans="1:50" x14ac:dyDescent="0.25">
      <c r="A119" s="5292"/>
      <c r="B119" s="5292"/>
      <c r="C119" s="5948" t="s">
        <v>208</v>
      </c>
      <c r="D119" s="5973" t="s">
        <v>209</v>
      </c>
      <c r="E119" s="5974" t="s">
        <v>210</v>
      </c>
      <c r="F119" s="2506"/>
      <c r="G119" s="2510" t="s">
        <v>44</v>
      </c>
      <c r="H119" s="2510" t="s">
        <v>44</v>
      </c>
      <c r="I119" s="2419"/>
      <c r="J119" s="2462"/>
      <c r="K119" s="2508" t="s">
        <v>44</v>
      </c>
      <c r="L119" s="3491" t="s">
        <v>44</v>
      </c>
      <c r="M119" s="2505"/>
      <c r="N119" s="2601" t="s">
        <v>42</v>
      </c>
      <c r="O119" s="2601" t="s">
        <v>42</v>
      </c>
      <c r="P119" s="2601" t="s">
        <v>42</v>
      </c>
      <c r="Q119" s="2601" t="s">
        <v>42</v>
      </c>
      <c r="R119" s="2506"/>
      <c r="S119" s="2511"/>
      <c r="T119" s="2412" t="s">
        <v>44</v>
      </c>
      <c r="U119" s="1909"/>
      <c r="V119" s="2412" t="s">
        <v>44</v>
      </c>
      <c r="W119" s="2412" t="s">
        <v>44</v>
      </c>
      <c r="X119" s="2412" t="s">
        <v>44</v>
      </c>
      <c r="Y119" s="1909"/>
      <c r="Z119" s="1909"/>
      <c r="AA119" s="4180" t="s">
        <v>43</v>
      </c>
      <c r="AB119" s="3476" t="s">
        <v>64</v>
      </c>
      <c r="AC119" s="2324"/>
      <c r="AD119" s="3476" t="s">
        <v>64</v>
      </c>
      <c r="AE119" s="3476" t="s">
        <v>64</v>
      </c>
      <c r="AF119" s="2508" t="s">
        <v>64</v>
      </c>
      <c r="AG119" s="7515"/>
      <c r="AH119" s="4581" t="s">
        <v>70</v>
      </c>
      <c r="AI119" s="4289" t="s">
        <v>55</v>
      </c>
      <c r="AJ119" s="953" t="s">
        <v>70</v>
      </c>
      <c r="AK119" s="953" t="s">
        <v>70</v>
      </c>
      <c r="AL119" s="953" t="s">
        <v>70</v>
      </c>
      <c r="AM119" s="953" t="s">
        <v>70</v>
      </c>
      <c r="AN119" s="1601" t="s">
        <v>55</v>
      </c>
      <c r="AO119" s="4086" t="s">
        <v>64</v>
      </c>
      <c r="AP119" s="4087" t="s">
        <v>64</v>
      </c>
      <c r="AQ119" s="4087" t="s">
        <v>64</v>
      </c>
      <c r="AR119" s="2419"/>
      <c r="AS119" s="2419"/>
      <c r="AT119" s="4212" t="s">
        <v>64</v>
      </c>
      <c r="AU119" s="4270" t="s">
        <v>64</v>
      </c>
      <c r="AV119" s="5959">
        <f t="shared" si="23"/>
        <v>22</v>
      </c>
      <c r="AW119" s="5831">
        <f t="shared" si="24"/>
        <v>4</v>
      </c>
      <c r="AX119" s="5286"/>
    </row>
    <row r="120" spans="1:50" ht="15.75" thickBot="1" x14ac:dyDescent="0.3">
      <c r="A120" s="5292"/>
      <c r="B120" s="5292"/>
      <c r="C120" s="5995" t="s">
        <v>178</v>
      </c>
      <c r="D120" s="5964" t="s">
        <v>345</v>
      </c>
      <c r="E120" s="7107" t="s">
        <v>346</v>
      </c>
      <c r="F120" s="3830" t="s">
        <v>55</v>
      </c>
      <c r="G120" s="2514" t="s">
        <v>50</v>
      </c>
      <c r="H120" s="2514" t="s">
        <v>50</v>
      </c>
      <c r="I120" s="159"/>
      <c r="J120" s="159"/>
      <c r="K120" s="2494" t="s">
        <v>50</v>
      </c>
      <c r="L120" s="3153" t="s">
        <v>50</v>
      </c>
      <c r="M120" s="1588"/>
      <c r="N120" s="7516" t="s">
        <v>48</v>
      </c>
      <c r="O120" s="3484" t="s">
        <v>48</v>
      </c>
      <c r="P120" s="3484" t="s">
        <v>48</v>
      </c>
      <c r="Q120" s="3484" t="s">
        <v>48</v>
      </c>
      <c r="R120" s="2450"/>
      <c r="S120" s="4601"/>
      <c r="T120" s="2117" t="s">
        <v>70</v>
      </c>
      <c r="U120" s="2117" t="s">
        <v>70</v>
      </c>
      <c r="V120" s="2117" t="s">
        <v>70</v>
      </c>
      <c r="W120" s="2117" t="s">
        <v>70</v>
      </c>
      <c r="X120" s="2117" t="s">
        <v>70</v>
      </c>
      <c r="Y120" s="2117" t="s">
        <v>70</v>
      </c>
      <c r="Z120" s="2117" t="s">
        <v>55</v>
      </c>
      <c r="AA120" s="3112" t="s">
        <v>49</v>
      </c>
      <c r="AB120" s="3511" t="s">
        <v>69</v>
      </c>
      <c r="AC120" s="131"/>
      <c r="AD120" s="3511" t="s">
        <v>69</v>
      </c>
      <c r="AE120" s="3511" t="s">
        <v>69</v>
      </c>
      <c r="AF120" s="2494" t="s">
        <v>69</v>
      </c>
      <c r="AG120" s="2350"/>
      <c r="AH120" s="2437" t="s">
        <v>50</v>
      </c>
      <c r="AI120" s="4582"/>
      <c r="AJ120" s="2514" t="s">
        <v>50</v>
      </c>
      <c r="AK120" s="2514" t="s">
        <v>50</v>
      </c>
      <c r="AL120" s="2514" t="s">
        <v>50</v>
      </c>
      <c r="AM120" s="2450"/>
      <c r="AN120" s="2341"/>
      <c r="AO120" s="3258" t="s">
        <v>69</v>
      </c>
      <c r="AP120" s="2984" t="s">
        <v>69</v>
      </c>
      <c r="AQ120" s="2984" t="s">
        <v>69</v>
      </c>
      <c r="AR120" s="159"/>
      <c r="AS120" s="159"/>
      <c r="AT120" s="3654" t="s">
        <v>69</v>
      </c>
      <c r="AU120" s="4060" t="s">
        <v>69</v>
      </c>
      <c r="AV120" s="5959">
        <f t="shared" si="23"/>
        <v>22</v>
      </c>
      <c r="AW120" s="5831">
        <f t="shared" si="24"/>
        <v>4</v>
      </c>
      <c r="AX120" s="5286"/>
    </row>
    <row r="121" spans="1:50" ht="15.75" thickBot="1" x14ac:dyDescent="0.3">
      <c r="A121" s="5292"/>
      <c r="B121" s="5292"/>
      <c r="C121" s="5947"/>
      <c r="D121" s="6057" t="s">
        <v>759</v>
      </c>
      <c r="E121" s="7109" t="s">
        <v>759</v>
      </c>
      <c r="F121" s="4884"/>
      <c r="G121" s="4884"/>
      <c r="H121" s="4885"/>
      <c r="I121" s="4886"/>
      <c r="J121" s="4884"/>
      <c r="K121" s="4884"/>
      <c r="L121" s="4887"/>
      <c r="M121" s="4888"/>
      <c r="N121" s="4884"/>
      <c r="O121" s="4885"/>
      <c r="P121" s="4886"/>
      <c r="Q121" s="4884"/>
      <c r="R121" s="4884"/>
      <c r="S121" s="4885"/>
      <c r="T121" s="4879"/>
      <c r="U121" s="4880"/>
      <c r="V121" s="4881"/>
      <c r="W121" s="4882"/>
      <c r="X121" s="4880"/>
      <c r="Y121" s="4880"/>
      <c r="Z121" s="4883"/>
      <c r="AA121" s="5294"/>
      <c r="AB121" s="5294"/>
      <c r="AC121" s="5295"/>
      <c r="AD121" s="5296"/>
      <c r="AE121" s="5294"/>
      <c r="AF121" s="5294"/>
      <c r="AG121" s="5297"/>
      <c r="AH121" s="7101"/>
      <c r="AI121" s="6417"/>
      <c r="AJ121" s="4885"/>
      <c r="AK121" s="4886"/>
      <c r="AL121" s="4884"/>
      <c r="AM121" s="4884"/>
      <c r="AN121" s="4887"/>
      <c r="AO121" s="4888"/>
      <c r="AP121" s="4884"/>
      <c r="AQ121" s="4885"/>
      <c r="AR121" s="7110"/>
      <c r="AS121" s="4886"/>
      <c r="AT121" s="4884"/>
      <c r="AU121" s="4887"/>
      <c r="AV121" s="6032"/>
      <c r="AW121" s="6033"/>
      <c r="AX121" s="5286"/>
    </row>
    <row r="122" spans="1:50" x14ac:dyDescent="0.25">
      <c r="A122" s="5292"/>
      <c r="B122" s="6059" t="s">
        <v>347</v>
      </c>
      <c r="C122" s="5947" t="s">
        <v>348</v>
      </c>
      <c r="D122" s="5957" t="s">
        <v>349</v>
      </c>
      <c r="E122" s="6060" t="s">
        <v>63</v>
      </c>
      <c r="F122" s="6440" t="s">
        <v>42</v>
      </c>
      <c r="G122" s="4968" t="s">
        <v>42</v>
      </c>
      <c r="H122" s="4968" t="s">
        <v>42</v>
      </c>
      <c r="I122" s="4968" t="s">
        <v>42</v>
      </c>
      <c r="J122" s="4968" t="s">
        <v>42</v>
      </c>
      <c r="K122" s="1909"/>
      <c r="L122" s="1609" t="s">
        <v>55</v>
      </c>
      <c r="M122" s="3830" t="s">
        <v>70</v>
      </c>
      <c r="N122" s="1608" t="s">
        <v>70</v>
      </c>
      <c r="O122" s="1608" t="s">
        <v>70</v>
      </c>
      <c r="P122" s="1608" t="s">
        <v>70</v>
      </c>
      <c r="Q122" s="1608" t="s">
        <v>70</v>
      </c>
      <c r="R122" s="1608" t="s">
        <v>70</v>
      </c>
      <c r="S122" s="1609" t="s">
        <v>55</v>
      </c>
      <c r="T122" s="3908" t="s">
        <v>70</v>
      </c>
      <c r="U122" s="744" t="s">
        <v>70</v>
      </c>
      <c r="V122" s="744" t="s">
        <v>70</v>
      </c>
      <c r="W122" s="744" t="s">
        <v>70</v>
      </c>
      <c r="X122" s="744" t="s">
        <v>70</v>
      </c>
      <c r="Y122" s="744" t="s">
        <v>70</v>
      </c>
      <c r="Z122" s="3849" t="s">
        <v>55</v>
      </c>
      <c r="AA122" s="1038" t="s">
        <v>70</v>
      </c>
      <c r="AB122" s="742" t="s">
        <v>70</v>
      </c>
      <c r="AC122" s="742" t="s">
        <v>70</v>
      </c>
      <c r="AD122" s="742" t="s">
        <v>70</v>
      </c>
      <c r="AE122" s="742" t="s">
        <v>70</v>
      </c>
      <c r="AF122" s="742" t="s">
        <v>70</v>
      </c>
      <c r="AG122" s="1612" t="s">
        <v>55</v>
      </c>
      <c r="AH122" s="7111" t="s">
        <v>42</v>
      </c>
      <c r="AI122" s="7112" t="s">
        <v>42</v>
      </c>
      <c r="AJ122" s="6529" t="s">
        <v>42</v>
      </c>
      <c r="AK122" s="4968" t="s">
        <v>42</v>
      </c>
      <c r="AL122" s="4968" t="s">
        <v>42</v>
      </c>
      <c r="AM122" s="4921"/>
      <c r="AN122" s="4922"/>
      <c r="AO122" s="5135" t="s">
        <v>42</v>
      </c>
      <c r="AP122" s="5207" t="s">
        <v>42</v>
      </c>
      <c r="AQ122" s="4921"/>
      <c r="AR122" s="4919" t="s">
        <v>42</v>
      </c>
      <c r="AS122" s="4919" t="s">
        <v>42</v>
      </c>
      <c r="AT122" s="4921"/>
      <c r="AU122" s="4922"/>
      <c r="AV122" s="5959">
        <f>COUNTIF(F122:AU122,"&lt;&gt;CP")-COUNTIF(F122:AU122,"")-COUNTIF(F122:AU122,"R")-COUNTIF(F122:AU122,"AT")-COUNTIF(F122:AU122,"AM")-COUNTIF(F122:AU122,"RD")</f>
        <v>14</v>
      </c>
      <c r="AW122" s="5831">
        <f>COUNTIF(F122:AU122,"A12")+COUNTIF(F122:AU122,"B12")</f>
        <v>14</v>
      </c>
      <c r="AX122" s="5286"/>
    </row>
    <row r="123" spans="1:50" ht="15.75" thickBot="1" x14ac:dyDescent="0.3">
      <c r="A123" s="5292"/>
      <c r="B123" s="5292"/>
      <c r="C123" s="5995" t="s">
        <v>255</v>
      </c>
      <c r="D123" s="6061" t="s">
        <v>256</v>
      </c>
      <c r="E123" s="6062" t="s">
        <v>257</v>
      </c>
      <c r="F123" s="6441" t="s">
        <v>48</v>
      </c>
      <c r="G123" s="4976" t="s">
        <v>48</v>
      </c>
      <c r="H123" s="4976" t="s">
        <v>48</v>
      </c>
      <c r="I123" s="4976" t="s">
        <v>48</v>
      </c>
      <c r="J123" s="4976" t="s">
        <v>48</v>
      </c>
      <c r="K123" s="736" t="s">
        <v>55</v>
      </c>
      <c r="L123" s="739" t="s">
        <v>55</v>
      </c>
      <c r="M123" s="743" t="s">
        <v>70</v>
      </c>
      <c r="N123" s="736" t="s">
        <v>70</v>
      </c>
      <c r="O123" s="736" t="s">
        <v>70</v>
      </c>
      <c r="P123" s="736" t="s">
        <v>70</v>
      </c>
      <c r="Q123" s="736" t="s">
        <v>70</v>
      </c>
      <c r="R123" s="736" t="s">
        <v>70</v>
      </c>
      <c r="S123" s="739" t="s">
        <v>55</v>
      </c>
      <c r="T123" s="6317" t="s">
        <v>70</v>
      </c>
      <c r="U123" s="736" t="s">
        <v>70</v>
      </c>
      <c r="V123" s="6316" t="s">
        <v>70</v>
      </c>
      <c r="W123" s="6316" t="s">
        <v>70</v>
      </c>
      <c r="X123" s="6316" t="s">
        <v>70</v>
      </c>
      <c r="Y123" s="6316" t="s">
        <v>70</v>
      </c>
      <c r="Z123" s="6318" t="s">
        <v>55</v>
      </c>
      <c r="AA123" s="7113" t="s">
        <v>332</v>
      </c>
      <c r="AB123" s="7114" t="s">
        <v>332</v>
      </c>
      <c r="AC123" s="7114" t="s">
        <v>65</v>
      </c>
      <c r="AD123" s="7115" t="s">
        <v>65</v>
      </c>
      <c r="AE123" s="5222"/>
      <c r="AF123" s="6316" t="s">
        <v>55</v>
      </c>
      <c r="AG123" s="6289" t="s">
        <v>55</v>
      </c>
      <c r="AH123" s="7116" t="s">
        <v>48</v>
      </c>
      <c r="AI123" s="7117" t="s">
        <v>48</v>
      </c>
      <c r="AJ123" s="7118" t="s">
        <v>48</v>
      </c>
      <c r="AK123" s="4976" t="s">
        <v>48</v>
      </c>
      <c r="AL123" s="4976" t="s">
        <v>48</v>
      </c>
      <c r="AM123" s="4932"/>
      <c r="AN123" s="4936"/>
      <c r="AO123" s="5140" t="s">
        <v>48</v>
      </c>
      <c r="AP123" s="4935" t="s">
        <v>48</v>
      </c>
      <c r="AQ123" s="4932"/>
      <c r="AR123" s="4935" t="s">
        <v>48</v>
      </c>
      <c r="AS123" s="4935" t="s">
        <v>48</v>
      </c>
      <c r="AT123" s="4932"/>
      <c r="AU123" s="4936"/>
      <c r="AV123" s="5959">
        <f>COUNTIF(F123:AU123,"&lt;&gt;CP")-COUNTIF(F123:AU123,"")-COUNTIF(F123:AU123,"R")-COUNTIF(F123:AU123,"AT")-COUNTIF(F123:AU123,"AM")-COUNTIF(F123:AU123,"RD")</f>
        <v>18</v>
      </c>
      <c r="AW123" s="5831">
        <f>COUNTIF(F123:AU123,"A12")+COUNTIF(F123:AU123,"B12")</f>
        <v>14</v>
      </c>
      <c r="AX123" s="5286"/>
    </row>
    <row r="124" spans="1:50" x14ac:dyDescent="0.25">
      <c r="A124" s="5292"/>
      <c r="B124" s="6063" t="s">
        <v>353</v>
      </c>
      <c r="C124" s="5947" t="s">
        <v>48</v>
      </c>
      <c r="D124" s="5973" t="s">
        <v>139</v>
      </c>
      <c r="E124" s="6944" t="s">
        <v>140</v>
      </c>
      <c r="F124" s="6696" t="s">
        <v>70</v>
      </c>
      <c r="G124" s="6278" t="s">
        <v>70</v>
      </c>
      <c r="H124" s="6278" t="s">
        <v>70</v>
      </c>
      <c r="I124" s="6278" t="s">
        <v>70</v>
      </c>
      <c r="J124" s="6278" t="s">
        <v>70</v>
      </c>
      <c r="K124" s="6278" t="s">
        <v>70</v>
      </c>
      <c r="L124" s="6283" t="s">
        <v>55</v>
      </c>
      <c r="M124" s="1038" t="s">
        <v>70</v>
      </c>
      <c r="N124" s="742" t="s">
        <v>70</v>
      </c>
      <c r="O124" s="742" t="s">
        <v>70</v>
      </c>
      <c r="P124" s="742" t="s">
        <v>70</v>
      </c>
      <c r="Q124" s="742" t="s">
        <v>70</v>
      </c>
      <c r="R124" s="742" t="s">
        <v>70</v>
      </c>
      <c r="S124" s="1612" t="s">
        <v>55</v>
      </c>
      <c r="T124" s="4918" t="s">
        <v>42</v>
      </c>
      <c r="U124" s="4919" t="s">
        <v>42</v>
      </c>
      <c r="V124" s="5196"/>
      <c r="W124" s="5285"/>
      <c r="X124" s="4920"/>
      <c r="Y124" s="4919" t="s">
        <v>42</v>
      </c>
      <c r="Z124" s="6431" t="s">
        <v>42</v>
      </c>
      <c r="AA124" s="5135" t="s">
        <v>42</v>
      </c>
      <c r="AB124" s="4920"/>
      <c r="AC124" s="5207" t="s">
        <v>42</v>
      </c>
      <c r="AD124" s="5207" t="s">
        <v>42</v>
      </c>
      <c r="AE124" s="5207" t="s">
        <v>42</v>
      </c>
      <c r="AF124" s="4921"/>
      <c r="AG124" s="4922"/>
      <c r="AH124" s="7119" t="s">
        <v>42</v>
      </c>
      <c r="AI124" s="7120" t="s">
        <v>42</v>
      </c>
      <c r="AJ124" s="5196"/>
      <c r="AK124" s="5285"/>
      <c r="AL124" s="4920"/>
      <c r="AM124" s="5207" t="s">
        <v>42</v>
      </c>
      <c r="AN124" s="7121" t="s">
        <v>42</v>
      </c>
      <c r="AO124" s="6440" t="s">
        <v>42</v>
      </c>
      <c r="AP124" s="4965"/>
      <c r="AQ124" s="4968" t="s">
        <v>42</v>
      </c>
      <c r="AR124" s="4968" t="s">
        <v>42</v>
      </c>
      <c r="AS124" s="4968" t="s">
        <v>42</v>
      </c>
      <c r="AT124" s="4968" t="s">
        <v>42</v>
      </c>
      <c r="AU124" s="4922"/>
      <c r="AV124" s="5959">
        <f>COUNTIF(F124:AU124,"&lt;&gt;CP")-COUNTIF(F124:AU124,"")-COUNTIF(F124:AU124,"R")-COUNTIF(F124:AU124,"AT")-COUNTIF(F124:AU124,"AM")-COUNTIF(F124:AU124,"RD")</f>
        <v>17</v>
      </c>
      <c r="AW124" s="5831">
        <f>COUNTIF(F124:AU124,"A12")+COUNTIF(F124:AU124,"B12")</f>
        <v>17</v>
      </c>
      <c r="AX124" s="5286"/>
    </row>
    <row r="125" spans="1:50" x14ac:dyDescent="0.25">
      <c r="A125" s="5292"/>
      <c r="B125" s="6197" t="s">
        <v>362</v>
      </c>
      <c r="C125" s="5948" t="s">
        <v>42</v>
      </c>
      <c r="D125" s="6007" t="s">
        <v>363</v>
      </c>
      <c r="E125" s="5980" t="s">
        <v>364</v>
      </c>
      <c r="F125" s="5309" t="s">
        <v>65</v>
      </c>
      <c r="G125" s="5309" t="s">
        <v>65</v>
      </c>
      <c r="H125" s="5310" t="s">
        <v>65</v>
      </c>
      <c r="I125" s="5186" t="s">
        <v>65</v>
      </c>
      <c r="J125" s="5081"/>
      <c r="K125" s="5080"/>
      <c r="L125" s="5322"/>
      <c r="M125" s="6496" t="s">
        <v>48</v>
      </c>
      <c r="N125" s="5159" t="s">
        <v>48</v>
      </c>
      <c r="O125" s="5159" t="s">
        <v>48</v>
      </c>
      <c r="P125" s="4842"/>
      <c r="Q125" s="5159" t="s">
        <v>48</v>
      </c>
      <c r="R125" s="5159" t="s">
        <v>48</v>
      </c>
      <c r="S125" s="5087"/>
      <c r="T125" s="738" t="s">
        <v>70</v>
      </c>
      <c r="U125" s="736" t="s">
        <v>70</v>
      </c>
      <c r="V125" s="736" t="s">
        <v>70</v>
      </c>
      <c r="W125" s="736" t="s">
        <v>70</v>
      </c>
      <c r="X125" s="736" t="s">
        <v>70</v>
      </c>
      <c r="Y125" s="736" t="s">
        <v>70</v>
      </c>
      <c r="Z125" s="737" t="s">
        <v>55</v>
      </c>
      <c r="AA125" s="4227" t="s">
        <v>70</v>
      </c>
      <c r="AB125" s="2117" t="s">
        <v>70</v>
      </c>
      <c r="AC125" s="2117" t="s">
        <v>70</v>
      </c>
      <c r="AD125" s="2117" t="s">
        <v>70</v>
      </c>
      <c r="AE125" s="2117" t="s">
        <v>70</v>
      </c>
      <c r="AF125" s="2117" t="s">
        <v>70</v>
      </c>
      <c r="AG125" s="2133" t="s">
        <v>55</v>
      </c>
      <c r="AH125" s="991" t="s">
        <v>70</v>
      </c>
      <c r="AI125" s="3901" t="s">
        <v>55</v>
      </c>
      <c r="AJ125" s="738" t="s">
        <v>70</v>
      </c>
      <c r="AK125" s="738" t="s">
        <v>70</v>
      </c>
      <c r="AL125" s="738" t="s">
        <v>70</v>
      </c>
      <c r="AM125" s="738" t="s">
        <v>70</v>
      </c>
      <c r="AN125" s="739" t="s">
        <v>55</v>
      </c>
      <c r="AO125" s="4227" t="s">
        <v>70</v>
      </c>
      <c r="AP125" s="2117" t="s">
        <v>70</v>
      </c>
      <c r="AQ125" s="2117" t="s">
        <v>70</v>
      </c>
      <c r="AR125" s="2117" t="s">
        <v>70</v>
      </c>
      <c r="AS125" s="2117" t="s">
        <v>70</v>
      </c>
      <c r="AT125" s="2117" t="s">
        <v>70</v>
      </c>
      <c r="AU125" s="2133" t="s">
        <v>55</v>
      </c>
      <c r="AV125" s="5959">
        <f>COUNTIF(F125:AU125,"&lt;&gt;CP")-COUNTIF(F125:AU125,"")-COUNTIF(F125:AU125,"R")-COUNTIF(F125:AU125,"AT")-COUNTIF(F125:AU125,"AM")-COUNTIF(F125:AU125,"RD")</f>
        <v>9</v>
      </c>
      <c r="AW125" s="5831">
        <f>COUNTIF(F125:AU125,"A12")+COUNTIF(F125:AU125,"B12")</f>
        <v>5</v>
      </c>
      <c r="AX125" s="5286"/>
    </row>
    <row r="126" spans="1:50" x14ac:dyDescent="0.25">
      <c r="A126" s="5292"/>
      <c r="B126" s="6063" t="s">
        <v>365</v>
      </c>
      <c r="C126" s="5947" t="s">
        <v>366</v>
      </c>
      <c r="D126" s="5973" t="s">
        <v>367</v>
      </c>
      <c r="E126" s="6026" t="s">
        <v>261</v>
      </c>
      <c r="F126" s="7537" t="s">
        <v>42</v>
      </c>
      <c r="G126" s="7538" t="s">
        <v>42</v>
      </c>
      <c r="H126" s="7538" t="s">
        <v>42</v>
      </c>
      <c r="I126" s="7538" t="s">
        <v>42</v>
      </c>
      <c r="J126" s="7538" t="s">
        <v>42</v>
      </c>
      <c r="K126" s="7539"/>
      <c r="L126" s="7523" t="s">
        <v>55</v>
      </c>
      <c r="M126" s="7543" t="s">
        <v>70</v>
      </c>
      <c r="N126" s="4722" t="s">
        <v>70</v>
      </c>
      <c r="O126" s="4722" t="s">
        <v>70</v>
      </c>
      <c r="P126" s="4722" t="s">
        <v>70</v>
      </c>
      <c r="Q126" s="4722" t="s">
        <v>70</v>
      </c>
      <c r="R126" s="4722" t="s">
        <v>70</v>
      </c>
      <c r="S126" s="7523" t="s">
        <v>55</v>
      </c>
      <c r="T126" s="7535" t="s">
        <v>70</v>
      </c>
      <c r="U126" s="4252" t="s">
        <v>70</v>
      </c>
      <c r="V126" s="4252" t="s">
        <v>70</v>
      </c>
      <c r="W126" s="4252" t="s">
        <v>70</v>
      </c>
      <c r="X126" s="4252" t="s">
        <v>70</v>
      </c>
      <c r="Y126" s="4252" t="s">
        <v>70</v>
      </c>
      <c r="Z126" s="4521" t="s">
        <v>55</v>
      </c>
      <c r="AA126" s="7522" t="s">
        <v>70</v>
      </c>
      <c r="AB126" s="4722" t="s">
        <v>70</v>
      </c>
      <c r="AC126" s="4722" t="s">
        <v>70</v>
      </c>
      <c r="AD126" s="4722" t="s">
        <v>70</v>
      </c>
      <c r="AE126" s="4722" t="s">
        <v>70</v>
      </c>
      <c r="AF126" s="4722" t="s">
        <v>70</v>
      </c>
      <c r="AG126" s="7523" t="s">
        <v>55</v>
      </c>
      <c r="AH126" s="7123" t="s">
        <v>42</v>
      </c>
      <c r="AI126" s="7124" t="s">
        <v>42</v>
      </c>
      <c r="AJ126" s="7125" t="s">
        <v>42</v>
      </c>
      <c r="AK126" s="7122" t="s">
        <v>42</v>
      </c>
      <c r="AL126" s="4896"/>
      <c r="AM126" s="7122" t="s">
        <v>42</v>
      </c>
      <c r="AN126" s="5538"/>
      <c r="AO126" s="7545" t="s">
        <v>42</v>
      </c>
      <c r="AP126" s="7069" t="s">
        <v>42</v>
      </c>
      <c r="AQ126" s="5316"/>
      <c r="AR126" s="7546"/>
      <c r="AS126" s="5148"/>
      <c r="AT126" s="7069" t="s">
        <v>42</v>
      </c>
      <c r="AU126" s="7547" t="s">
        <v>42</v>
      </c>
      <c r="AV126" s="5945">
        <f>COUNTIF(F126:AU126,"&lt;&gt;CP")-COUNTIF(F126:AU126,"")-COUNTIF(F126:AU126,"R")-COUNTIF(F126:AU126,"AT")-COUNTIF(F126:AU126,"AM")-COUNTIF(F126:AU126,"RD")</f>
        <v>14</v>
      </c>
      <c r="AW126" s="5831">
        <f>COUNTIF(F126:AU126,"A12")+COUNTIF(F126:AU126,"B12")</f>
        <v>14</v>
      </c>
      <c r="AX126" s="5286"/>
    </row>
    <row r="127" spans="1:50" x14ac:dyDescent="0.25">
      <c r="A127" s="5292"/>
      <c r="B127" s="5292"/>
      <c r="C127" s="5292"/>
      <c r="D127" s="6850" t="s">
        <v>922</v>
      </c>
      <c r="E127" s="7541" t="s">
        <v>122</v>
      </c>
      <c r="F127" s="7540"/>
      <c r="G127" s="7126"/>
      <c r="H127" s="7126"/>
      <c r="I127" s="7126"/>
      <c r="J127" s="7126"/>
      <c r="K127" s="4618"/>
      <c r="L127" s="7525"/>
      <c r="M127" s="7544"/>
      <c r="N127" s="4618"/>
      <c r="O127" s="4618"/>
      <c r="P127" s="4618"/>
      <c r="Q127" s="4618"/>
      <c r="R127" s="4618"/>
      <c r="S127" s="7525"/>
      <c r="T127" s="7536"/>
      <c r="U127" s="4618"/>
      <c r="V127" s="4618"/>
      <c r="W127" s="4618"/>
      <c r="X127" s="4618"/>
      <c r="Y127" s="4618"/>
      <c r="Z127" s="7528"/>
      <c r="AA127" s="7524"/>
      <c r="AB127" s="4618"/>
      <c r="AC127" s="4618"/>
      <c r="AD127" s="4618"/>
      <c r="AE127" s="4618"/>
      <c r="AF127" s="4618"/>
      <c r="AG127" s="7525"/>
      <c r="AH127" s="7529" t="s">
        <v>123</v>
      </c>
      <c r="AI127" s="7127" t="s">
        <v>123</v>
      </c>
      <c r="AJ127" s="7127" t="s">
        <v>123</v>
      </c>
      <c r="AK127" s="7127" t="s">
        <v>123</v>
      </c>
      <c r="AL127" s="7128"/>
      <c r="AM127" s="7129" t="s">
        <v>123</v>
      </c>
      <c r="AN127" s="7551"/>
      <c r="AO127" s="7548" t="s">
        <v>123</v>
      </c>
      <c r="AP127" s="6857" t="s">
        <v>123</v>
      </c>
      <c r="AQ127" s="6852"/>
      <c r="AR127" s="6852"/>
      <c r="AS127" s="6852"/>
      <c r="AT127" s="6852"/>
      <c r="AU127" s="7549"/>
      <c r="AV127" s="5945"/>
      <c r="AW127" s="5831"/>
      <c r="AX127" s="5286"/>
    </row>
    <row r="128" spans="1:50" x14ac:dyDescent="0.25">
      <c r="A128" s="5292" t="s">
        <v>759</v>
      </c>
      <c r="B128" s="5945"/>
      <c r="C128" s="5995" t="s">
        <v>350</v>
      </c>
      <c r="D128" s="7130" t="s">
        <v>351</v>
      </c>
      <c r="E128" s="7542" t="s">
        <v>352</v>
      </c>
      <c r="F128" s="5016" t="s">
        <v>48</v>
      </c>
      <c r="G128" s="5017" t="s">
        <v>48</v>
      </c>
      <c r="H128" s="5017" t="s">
        <v>48</v>
      </c>
      <c r="I128" s="5017" t="s">
        <v>48</v>
      </c>
      <c r="J128" s="5017" t="s">
        <v>48</v>
      </c>
      <c r="K128" s="6262"/>
      <c r="L128" s="4956"/>
      <c r="M128" s="7530" t="s">
        <v>65</v>
      </c>
      <c r="N128" s="7530" t="s">
        <v>65</v>
      </c>
      <c r="O128" s="7531" t="s">
        <v>65</v>
      </c>
      <c r="P128" s="7532" t="s">
        <v>65</v>
      </c>
      <c r="Q128" s="7533"/>
      <c r="R128" s="7533"/>
      <c r="S128" s="7534"/>
      <c r="T128" s="5710" t="s">
        <v>48</v>
      </c>
      <c r="U128" s="5701" t="s">
        <v>48</v>
      </c>
      <c r="V128" s="4979"/>
      <c r="W128" s="4979"/>
      <c r="X128" s="4979"/>
      <c r="Y128" s="5701" t="s">
        <v>48</v>
      </c>
      <c r="Z128" s="5735" t="s">
        <v>48</v>
      </c>
      <c r="AA128" s="7526" t="s">
        <v>48</v>
      </c>
      <c r="AB128" s="6263"/>
      <c r="AC128" s="7527" t="s">
        <v>48</v>
      </c>
      <c r="AD128" s="7527" t="s">
        <v>48</v>
      </c>
      <c r="AE128" s="7527" t="s">
        <v>48</v>
      </c>
      <c r="AF128" s="6262"/>
      <c r="AG128" s="4956"/>
      <c r="AH128" s="7116" t="s">
        <v>48</v>
      </c>
      <c r="AI128" s="7117" t="s">
        <v>48</v>
      </c>
      <c r="AJ128" s="7118" t="s">
        <v>48</v>
      </c>
      <c r="AK128" s="4976" t="s">
        <v>48</v>
      </c>
      <c r="AL128" s="4980"/>
      <c r="AM128" s="4976" t="s">
        <v>48</v>
      </c>
      <c r="AN128" s="5291"/>
      <c r="AO128" s="7526" t="s">
        <v>48</v>
      </c>
      <c r="AP128" s="7527" t="s">
        <v>48</v>
      </c>
      <c r="AQ128" s="5288"/>
      <c r="AR128" s="5288"/>
      <c r="AS128" s="5288"/>
      <c r="AT128" s="7527" t="s">
        <v>48</v>
      </c>
      <c r="AU128" s="7550" t="s">
        <v>48</v>
      </c>
      <c r="AV128" s="5945">
        <f>COUNTIF(F128:AU128,"&lt;&gt;CP")-COUNTIF(F128:AU128,"")-COUNTIF(F128:AU128,"R")-COUNTIF(F128:AU128,"AT")-COUNTIF(F128:AU128,"AM")-COUNTIF(F128:AU128,"RD")</f>
        <v>26</v>
      </c>
      <c r="AW128" s="5831">
        <f>COUNTIF(F128:AU128,"A12")+COUNTIF(F128:AU128,"B12")</f>
        <v>22</v>
      </c>
      <c r="AX128" s="5286"/>
    </row>
    <row r="129" spans="1:50" x14ac:dyDescent="0.25">
      <c r="A129" s="5292" t="s">
        <v>759</v>
      </c>
      <c r="B129" s="6063" t="s">
        <v>353</v>
      </c>
      <c r="C129" s="5995" t="s">
        <v>354</v>
      </c>
      <c r="D129" s="5973" t="s">
        <v>355</v>
      </c>
      <c r="E129" s="5974" t="s">
        <v>327</v>
      </c>
      <c r="F129" s="5137" t="s">
        <v>42</v>
      </c>
      <c r="G129" s="5659" t="s">
        <v>42</v>
      </c>
      <c r="H129" s="4924"/>
      <c r="I129" s="5659" t="s">
        <v>42</v>
      </c>
      <c r="J129" s="5659" t="s">
        <v>42</v>
      </c>
      <c r="K129" s="4842"/>
      <c r="L129" s="4977"/>
      <c r="M129" s="7454" t="s">
        <v>42</v>
      </c>
      <c r="N129" s="7455" t="s">
        <v>42</v>
      </c>
      <c r="O129" s="7455" t="s">
        <v>42</v>
      </c>
      <c r="P129" s="5286"/>
      <c r="Q129" s="4929"/>
      <c r="R129" s="4925" t="s">
        <v>42</v>
      </c>
      <c r="S129" s="6433" t="s">
        <v>42</v>
      </c>
      <c r="T129" s="7131" t="s">
        <v>42</v>
      </c>
      <c r="U129" s="5537"/>
      <c r="V129" s="5537"/>
      <c r="W129" s="7122" t="s">
        <v>42</v>
      </c>
      <c r="X129" s="7122" t="s">
        <v>42</v>
      </c>
      <c r="Y129" s="4925" t="s">
        <v>42</v>
      </c>
      <c r="Z129" s="6433" t="s">
        <v>42</v>
      </c>
      <c r="AA129" s="5136"/>
      <c r="AB129" s="5659" t="s">
        <v>42</v>
      </c>
      <c r="AC129" s="5659" t="s">
        <v>42</v>
      </c>
      <c r="AD129" s="5659" t="s">
        <v>42</v>
      </c>
      <c r="AE129" s="5659" t="s">
        <v>42</v>
      </c>
      <c r="AF129" s="4842"/>
      <c r="AG129" s="7321"/>
      <c r="AH129" s="4286" t="s">
        <v>70</v>
      </c>
      <c r="AI129" s="4622" t="s">
        <v>55</v>
      </c>
      <c r="AJ129" s="4285" t="s">
        <v>70</v>
      </c>
      <c r="AK129" s="4285" t="s">
        <v>70</v>
      </c>
      <c r="AL129" s="4285" t="s">
        <v>70</v>
      </c>
      <c r="AM129" s="4285" t="s">
        <v>70</v>
      </c>
      <c r="AN129" s="7132" t="s">
        <v>55</v>
      </c>
      <c r="AO129" s="4262" t="s">
        <v>70</v>
      </c>
      <c r="AP129" s="4252" t="s">
        <v>70</v>
      </c>
      <c r="AQ129" s="4252" t="s">
        <v>70</v>
      </c>
      <c r="AR129" s="4252" t="s">
        <v>70</v>
      </c>
      <c r="AS129" s="4252" t="s">
        <v>70</v>
      </c>
      <c r="AT129" s="4252" t="s">
        <v>70</v>
      </c>
      <c r="AU129" s="4521" t="s">
        <v>55</v>
      </c>
      <c r="AV129" s="5959">
        <f>COUNTIF(F129:AU129,"&lt;&gt;CP")-COUNTIF(F129:AU129,"")-COUNTIF(F129:AU129,"R")-COUNTIF(F129:AU129,"AT")-COUNTIF(F129:AU129,"AM")-COUNTIF(F129:AU129,"RD")</f>
        <v>18</v>
      </c>
      <c r="AW129" s="5831">
        <f>COUNTIF(F129:AU129,"A12")+COUNTIF(F129:AU129,"B12")</f>
        <v>18</v>
      </c>
      <c r="AX129" s="5286"/>
    </row>
    <row r="130" spans="1:50" x14ac:dyDescent="0.25">
      <c r="A130" s="5292" t="s">
        <v>759</v>
      </c>
      <c r="B130" s="6063" t="s">
        <v>353</v>
      </c>
      <c r="C130" s="5995" t="s">
        <v>111</v>
      </c>
      <c r="D130" s="6020" t="s">
        <v>843</v>
      </c>
      <c r="E130" s="6379" t="s">
        <v>844</v>
      </c>
      <c r="F130" s="7133" t="s">
        <v>48</v>
      </c>
      <c r="G130" s="6302" t="s">
        <v>48</v>
      </c>
      <c r="H130" s="5275"/>
      <c r="I130" s="6302" t="s">
        <v>48</v>
      </c>
      <c r="J130" s="6302" t="s">
        <v>48</v>
      </c>
      <c r="K130" s="5268"/>
      <c r="L130" s="5728"/>
      <c r="M130" s="7134" t="s">
        <v>48</v>
      </c>
      <c r="N130" s="4906" t="s">
        <v>48</v>
      </c>
      <c r="O130" s="7135" t="s">
        <v>48</v>
      </c>
      <c r="P130" s="5275"/>
      <c r="Q130" s="5275"/>
      <c r="R130" s="6487" t="s">
        <v>48</v>
      </c>
      <c r="S130" s="7136" t="s">
        <v>48</v>
      </c>
      <c r="T130" s="7134" t="s">
        <v>48</v>
      </c>
      <c r="U130" s="5473"/>
      <c r="V130" s="5473"/>
      <c r="W130" s="4906" t="s">
        <v>48</v>
      </c>
      <c r="X130" s="4906" t="s">
        <v>48</v>
      </c>
      <c r="Y130" s="6487" t="s">
        <v>48</v>
      </c>
      <c r="Z130" s="7136" t="s">
        <v>48</v>
      </c>
      <c r="AA130" s="5732"/>
      <c r="AB130" s="6302" t="s">
        <v>48</v>
      </c>
      <c r="AC130" s="6302" t="s">
        <v>48</v>
      </c>
      <c r="AD130" s="6302" t="s">
        <v>48</v>
      </c>
      <c r="AE130" s="6302" t="s">
        <v>51</v>
      </c>
      <c r="AF130" s="5268"/>
      <c r="AG130" s="5728"/>
      <c r="AH130" s="7137" t="s">
        <v>48</v>
      </c>
      <c r="AI130" s="7138" t="s">
        <v>48</v>
      </c>
      <c r="AJ130" s="5275"/>
      <c r="AK130" s="5275"/>
      <c r="AL130" s="5275"/>
      <c r="AM130" s="6302"/>
      <c r="AN130" s="7139"/>
      <c r="AO130" s="5732"/>
      <c r="AP130" s="4909"/>
      <c r="AQ130" s="4909"/>
      <c r="AR130" s="4909"/>
      <c r="AS130" s="4909"/>
      <c r="AT130" s="5268"/>
      <c r="AU130" s="5728"/>
      <c r="AV130" s="5959">
        <f>COUNTIF(F130:AU130,"&lt;&gt;CP")-COUNTIF(F130:AU130,"")-COUNTIF(F130:AU130,"R")-COUNTIF(F130:AU130,"AT")-COUNTIF(F130:AU130,"AM")-COUNTIF(F130:AU130,"RD")</f>
        <v>20</v>
      </c>
      <c r="AW130" s="5831">
        <f>COUNTIF(F130:AU130,"A12")+COUNTIF(F130:AU130,"B12")</f>
        <v>19</v>
      </c>
      <c r="AX130" s="5286"/>
    </row>
    <row r="131" spans="1:50" x14ac:dyDescent="0.25">
      <c r="A131" s="6006" t="s">
        <v>759</v>
      </c>
      <c r="B131" s="6063" t="s">
        <v>353</v>
      </c>
      <c r="C131" s="5947" t="s">
        <v>231</v>
      </c>
      <c r="D131" s="6013" t="s">
        <v>232</v>
      </c>
      <c r="E131" s="6373" t="s">
        <v>233</v>
      </c>
      <c r="F131" s="4918" t="s">
        <v>42</v>
      </c>
      <c r="G131" s="4919" t="s">
        <v>42</v>
      </c>
      <c r="H131" s="4919" t="s">
        <v>42</v>
      </c>
      <c r="I131" s="4919" t="s">
        <v>42</v>
      </c>
      <c r="J131" s="4863"/>
      <c r="K131" s="4916"/>
      <c r="L131" s="4953"/>
      <c r="M131" s="5154" t="s">
        <v>42</v>
      </c>
      <c r="N131" s="4862" t="s">
        <v>42</v>
      </c>
      <c r="O131" s="4862" t="s">
        <v>42</v>
      </c>
      <c r="P131" s="5041"/>
      <c r="Q131" s="4862" t="s">
        <v>42</v>
      </c>
      <c r="R131" s="4862" t="s">
        <v>42</v>
      </c>
      <c r="S131" s="5039"/>
      <c r="T131" s="5152" t="s">
        <v>42</v>
      </c>
      <c r="U131" s="4919" t="s">
        <v>42</v>
      </c>
      <c r="V131" s="4864"/>
      <c r="W131" s="4919" t="s">
        <v>42</v>
      </c>
      <c r="X131" s="4919" t="s">
        <v>42</v>
      </c>
      <c r="Y131" s="4916"/>
      <c r="Z131" s="4953"/>
      <c r="AA131" s="4925" t="s">
        <v>42</v>
      </c>
      <c r="AB131" s="4925" t="s">
        <v>42</v>
      </c>
      <c r="AC131" s="4919"/>
      <c r="AD131" s="4919"/>
      <c r="AE131" s="4916" t="s">
        <v>65</v>
      </c>
      <c r="AF131" s="4916" t="s">
        <v>65</v>
      </c>
      <c r="AG131" s="4953" t="s">
        <v>65</v>
      </c>
      <c r="AH131" s="7140"/>
      <c r="AI131" s="7141"/>
      <c r="AJ131" s="5659" t="s">
        <v>42</v>
      </c>
      <c r="AK131" s="5041" t="s">
        <v>42</v>
      </c>
      <c r="AL131" s="4863"/>
      <c r="AM131" s="5659" t="s">
        <v>42</v>
      </c>
      <c r="AN131" s="5659" t="s">
        <v>42</v>
      </c>
      <c r="AO131" s="5152" t="s">
        <v>42</v>
      </c>
      <c r="AP131" s="4864"/>
      <c r="AQ131" s="4864"/>
      <c r="AR131" s="5041"/>
      <c r="AS131" s="4919" t="s">
        <v>42</v>
      </c>
      <c r="AT131" s="4919" t="s">
        <v>42</v>
      </c>
      <c r="AU131" s="6890" t="s">
        <v>42</v>
      </c>
      <c r="AV131" s="5959">
        <f>COUNTIF(F131:AU131,"&lt;&gt;CP")-COUNTIF(F131:AU131,"")-COUNTIF(F131:AU131,"R")-COUNTIF(F131:AU131,"AT")-COUNTIF(F131:AU131,"AM")-COUNTIF(F131:AU131,"RD")</f>
        <v>26</v>
      </c>
      <c r="AW131" s="5831">
        <f>COUNTIF(F131:AU131,"A12")+COUNTIF(F131:AU131,"B12")</f>
        <v>23</v>
      </c>
      <c r="AX131" s="5286"/>
    </row>
    <row r="132" spans="1:50" ht="15.75" thickBot="1" x14ac:dyDescent="0.3">
      <c r="A132" s="6006"/>
      <c r="B132" s="6063" t="s">
        <v>353</v>
      </c>
      <c r="C132" s="5995" t="s">
        <v>374</v>
      </c>
      <c r="D132" s="6007" t="s">
        <v>375</v>
      </c>
      <c r="E132" s="5980" t="s">
        <v>376</v>
      </c>
      <c r="F132" s="4934" t="s">
        <v>48</v>
      </c>
      <c r="G132" s="4935" t="s">
        <v>48</v>
      </c>
      <c r="H132" s="4935" t="s">
        <v>48</v>
      </c>
      <c r="I132" s="4935" t="s">
        <v>48</v>
      </c>
      <c r="J132" s="1909"/>
      <c r="K132" s="1909"/>
      <c r="L132" s="1609" t="s">
        <v>55</v>
      </c>
      <c r="M132" s="743" t="s">
        <v>70</v>
      </c>
      <c r="N132" s="736" t="s">
        <v>70</v>
      </c>
      <c r="O132" s="736" t="s">
        <v>70</v>
      </c>
      <c r="P132" s="736" t="s">
        <v>70</v>
      </c>
      <c r="Q132" s="736" t="s">
        <v>70</v>
      </c>
      <c r="R132" s="736" t="s">
        <v>70</v>
      </c>
      <c r="S132" s="739" t="s">
        <v>55</v>
      </c>
      <c r="T132" s="743" t="s">
        <v>70</v>
      </c>
      <c r="U132" s="736" t="s">
        <v>70</v>
      </c>
      <c r="V132" s="736" t="s">
        <v>70</v>
      </c>
      <c r="W132" s="736" t="s">
        <v>70</v>
      </c>
      <c r="X132" s="736" t="s">
        <v>70</v>
      </c>
      <c r="Y132" s="736" t="s">
        <v>70</v>
      </c>
      <c r="Z132" s="739" t="s">
        <v>55</v>
      </c>
      <c r="AA132" s="738" t="s">
        <v>70</v>
      </c>
      <c r="AB132" s="736" t="s">
        <v>70</v>
      </c>
      <c r="AC132" s="736" t="s">
        <v>70</v>
      </c>
      <c r="AD132" s="736" t="s">
        <v>70</v>
      </c>
      <c r="AE132" s="736" t="s">
        <v>70</v>
      </c>
      <c r="AF132" s="736" t="s">
        <v>70</v>
      </c>
      <c r="AG132" s="739" t="s">
        <v>55</v>
      </c>
      <c r="AH132" s="7116" t="s">
        <v>48</v>
      </c>
      <c r="AI132" s="7117" t="s">
        <v>48</v>
      </c>
      <c r="AJ132" s="7118" t="s">
        <v>48</v>
      </c>
      <c r="AK132" s="4979"/>
      <c r="AL132" s="4979"/>
      <c r="AM132" s="4938" t="s">
        <v>48</v>
      </c>
      <c r="AN132" s="7142" t="s">
        <v>48</v>
      </c>
      <c r="AO132" s="5140" t="s">
        <v>48</v>
      </c>
      <c r="AP132" s="4979"/>
      <c r="AQ132" s="4979"/>
      <c r="AR132" s="4979"/>
      <c r="AS132" s="4935" t="s">
        <v>579</v>
      </c>
      <c r="AT132" s="4935" t="s">
        <v>579</v>
      </c>
      <c r="AU132" s="6891" t="s">
        <v>579</v>
      </c>
      <c r="AV132" s="5959">
        <f>COUNTIF(F132:AU132,"&lt;&gt;CP")-COUNTIF(F132:AU132,"")-COUNTIF(F132:AU132,"R")-COUNTIF(F132:AU132,"AT")-COUNTIF(F132:AU132,"AM")-COUNTIF(F132:AU132,"RD")</f>
        <v>13</v>
      </c>
      <c r="AW132" s="5831">
        <f>COUNTIF(F132:AU132,"A12")+COUNTIF(F132:AU132,"B12")</f>
        <v>10</v>
      </c>
      <c r="AX132" s="5286"/>
    </row>
    <row r="133" spans="1:50" ht="15.75" thickBot="1" x14ac:dyDescent="0.3">
      <c r="A133" s="5292"/>
      <c r="B133" s="5292"/>
      <c r="C133" s="5947"/>
      <c r="D133" s="6066" t="s">
        <v>759</v>
      </c>
      <c r="E133" s="7109" t="s">
        <v>759</v>
      </c>
      <c r="F133" s="4884" t="s">
        <v>759</v>
      </c>
      <c r="G133" s="4884" t="s">
        <v>759</v>
      </c>
      <c r="H133" s="4885" t="s">
        <v>759</v>
      </c>
      <c r="I133" s="4886" t="s">
        <v>759</v>
      </c>
      <c r="J133" s="4884" t="s">
        <v>759</v>
      </c>
      <c r="K133" s="4884" t="s">
        <v>759</v>
      </c>
      <c r="L133" s="4887" t="s">
        <v>759</v>
      </c>
      <c r="M133" s="4888" t="s">
        <v>759</v>
      </c>
      <c r="N133" s="4884" t="s">
        <v>759</v>
      </c>
      <c r="O133" s="4885" t="s">
        <v>759</v>
      </c>
      <c r="P133" s="4886" t="s">
        <v>759</v>
      </c>
      <c r="Q133" s="4884" t="s">
        <v>759</v>
      </c>
      <c r="R133" s="4884" t="s">
        <v>759</v>
      </c>
      <c r="S133" s="4887" t="s">
        <v>759</v>
      </c>
      <c r="T133" s="4888" t="s">
        <v>759</v>
      </c>
      <c r="U133" s="4884" t="s">
        <v>759</v>
      </c>
      <c r="V133" s="4885" t="s">
        <v>759</v>
      </c>
      <c r="W133" s="4886" t="s">
        <v>759</v>
      </c>
      <c r="X133" s="4884" t="s">
        <v>759</v>
      </c>
      <c r="Y133" s="4884" t="s">
        <v>759</v>
      </c>
      <c r="Z133" s="4887" t="s">
        <v>759</v>
      </c>
      <c r="AA133" s="4888" t="s">
        <v>759</v>
      </c>
      <c r="AB133" s="4884" t="s">
        <v>759</v>
      </c>
      <c r="AC133" s="4885" t="s">
        <v>759</v>
      </c>
      <c r="AD133" s="4886" t="s">
        <v>759</v>
      </c>
      <c r="AE133" s="4884" t="s">
        <v>759</v>
      </c>
      <c r="AF133" s="4884" t="s">
        <v>759</v>
      </c>
      <c r="AG133" s="4887" t="s">
        <v>759</v>
      </c>
      <c r="AH133" s="7101" t="s">
        <v>759</v>
      </c>
      <c r="AI133" s="6417" t="s">
        <v>759</v>
      </c>
      <c r="AJ133" s="4885" t="s">
        <v>759</v>
      </c>
      <c r="AK133" s="4886" t="s">
        <v>759</v>
      </c>
      <c r="AL133" s="4884" t="s">
        <v>759</v>
      </c>
      <c r="AM133" s="4884" t="s">
        <v>759</v>
      </c>
      <c r="AN133" s="4887" t="s">
        <v>759</v>
      </c>
      <c r="AO133" s="4888" t="s">
        <v>759</v>
      </c>
      <c r="AP133" s="4884" t="s">
        <v>759</v>
      </c>
      <c r="AQ133" s="4885" t="s">
        <v>759</v>
      </c>
      <c r="AR133" s="4886" t="s">
        <v>759</v>
      </c>
      <c r="AS133" s="4884" t="s">
        <v>759</v>
      </c>
      <c r="AT133" s="4884" t="s">
        <v>759</v>
      </c>
      <c r="AU133" s="4887" t="s">
        <v>759</v>
      </c>
      <c r="AV133" s="6032"/>
      <c r="AW133" s="6033"/>
      <c r="AX133" s="5286"/>
    </row>
    <row r="134" spans="1:50" x14ac:dyDescent="0.25">
      <c r="A134" s="5292"/>
      <c r="C134" s="5947" t="s">
        <v>385</v>
      </c>
      <c r="D134" s="6067" t="s">
        <v>386</v>
      </c>
      <c r="E134" s="6944" t="s">
        <v>126</v>
      </c>
      <c r="F134" s="7143" t="s">
        <v>64</v>
      </c>
      <c r="G134" s="7143" t="s">
        <v>64</v>
      </c>
      <c r="H134" s="7143" t="s">
        <v>64</v>
      </c>
      <c r="I134" s="7144" t="s">
        <v>64</v>
      </c>
      <c r="J134" s="7144" t="s">
        <v>64</v>
      </c>
      <c r="K134" s="5094"/>
      <c r="L134" s="7145"/>
      <c r="M134" s="5025" t="s">
        <v>64</v>
      </c>
      <c r="N134" s="5026" t="s">
        <v>64</v>
      </c>
      <c r="O134" s="5026" t="s">
        <v>64</v>
      </c>
      <c r="P134" s="5026" t="s">
        <v>64</v>
      </c>
      <c r="Q134" s="5026" t="s">
        <v>64</v>
      </c>
      <c r="R134" s="5028"/>
      <c r="S134" s="7146"/>
      <c r="T134" s="5025" t="s">
        <v>64</v>
      </c>
      <c r="U134" s="5026" t="s">
        <v>64</v>
      </c>
      <c r="V134" s="5026" t="s">
        <v>64</v>
      </c>
      <c r="W134" s="5026" t="s">
        <v>64</v>
      </c>
      <c r="X134" s="5026" t="s">
        <v>64</v>
      </c>
      <c r="Y134" s="7147"/>
      <c r="Z134" s="1608" t="s">
        <v>55</v>
      </c>
      <c r="AA134" s="1621" t="s">
        <v>70</v>
      </c>
      <c r="AB134" s="1608" t="s">
        <v>70</v>
      </c>
      <c r="AC134" s="1608" t="s">
        <v>70</v>
      </c>
      <c r="AD134" s="1608" t="s">
        <v>70</v>
      </c>
      <c r="AE134" s="1608" t="s">
        <v>70</v>
      </c>
      <c r="AF134" s="1608" t="s">
        <v>70</v>
      </c>
      <c r="AG134" s="745" t="s">
        <v>55</v>
      </c>
      <c r="AH134" s="4586" t="s">
        <v>70</v>
      </c>
      <c r="AI134" s="4587" t="s">
        <v>55</v>
      </c>
      <c r="AJ134" s="4020" t="s">
        <v>70</v>
      </c>
      <c r="AK134" s="4020" t="s">
        <v>70</v>
      </c>
      <c r="AL134" s="4020" t="s">
        <v>70</v>
      </c>
      <c r="AM134" s="4020" t="s">
        <v>70</v>
      </c>
      <c r="AN134" s="1612" t="s">
        <v>55</v>
      </c>
      <c r="AO134" s="4227" t="s">
        <v>70</v>
      </c>
      <c r="AP134" s="1608" t="s">
        <v>70</v>
      </c>
      <c r="AQ134" s="1608" t="s">
        <v>70</v>
      </c>
      <c r="AR134" s="1608" t="s">
        <v>70</v>
      </c>
      <c r="AS134" s="1608" t="s">
        <v>70</v>
      </c>
      <c r="AT134" s="1608" t="s">
        <v>70</v>
      </c>
      <c r="AU134" s="1609" t="s">
        <v>55</v>
      </c>
      <c r="AV134" s="5959">
        <f t="shared" ref="AV134:AV144" si="25">COUNTIF(F134:AU134,"&lt;&gt;CP")-COUNTIF(F134:AU134,"")-COUNTIF(F134:AU134,"R")-COUNTIF(F134:AU134,"AT")-COUNTIF(F134:AU134,"AM")-COUNTIF(F134:AU134,"RD")</f>
        <v>15</v>
      </c>
      <c r="AW134" s="5831">
        <f t="shared" ref="AW134:AW144" si="26">COUNTIF(F134:AU134,"A12")+COUNTIF(F134:AU134,"B12")</f>
        <v>0</v>
      </c>
      <c r="AX134" s="5286"/>
    </row>
    <row r="135" spans="1:50" ht="15.75" thickBot="1" x14ac:dyDescent="0.3">
      <c r="A135" s="5292"/>
      <c r="C135" s="5947" t="s">
        <v>94</v>
      </c>
      <c r="D135" s="6886" t="s">
        <v>845</v>
      </c>
      <c r="E135" s="5981" t="s">
        <v>846</v>
      </c>
      <c r="F135" s="4958" t="s">
        <v>69</v>
      </c>
      <c r="G135" s="4958" t="s">
        <v>69</v>
      </c>
      <c r="H135" s="4958" t="s">
        <v>69</v>
      </c>
      <c r="I135" s="4958" t="s">
        <v>69</v>
      </c>
      <c r="J135" s="4958" t="s">
        <v>69</v>
      </c>
      <c r="K135" s="7108"/>
      <c r="L135" s="7148"/>
      <c r="M135" s="5030" t="s">
        <v>69</v>
      </c>
      <c r="N135" s="4958" t="s">
        <v>69</v>
      </c>
      <c r="O135" s="4958" t="s">
        <v>69</v>
      </c>
      <c r="P135" s="7149" t="s">
        <v>69</v>
      </c>
      <c r="Q135" s="4958" t="s">
        <v>69</v>
      </c>
      <c r="R135" s="7108"/>
      <c r="S135" s="7150"/>
      <c r="T135" s="5030" t="s">
        <v>69</v>
      </c>
      <c r="U135" s="4958" t="s">
        <v>69</v>
      </c>
      <c r="V135" s="4958" t="s">
        <v>69</v>
      </c>
      <c r="W135" s="4958" t="s">
        <v>69</v>
      </c>
      <c r="X135" s="4958" t="s">
        <v>69</v>
      </c>
      <c r="Y135" s="7108"/>
      <c r="Z135" s="7151"/>
      <c r="AA135" s="5141"/>
      <c r="AB135" s="7152" t="s">
        <v>50</v>
      </c>
      <c r="AC135" s="7152" t="s">
        <v>50</v>
      </c>
      <c r="AD135" s="7152" t="s">
        <v>50</v>
      </c>
      <c r="AE135" s="7152" t="s">
        <v>50</v>
      </c>
      <c r="AF135" s="7108"/>
      <c r="AG135" s="7148"/>
      <c r="AH135" s="6650" t="s">
        <v>50</v>
      </c>
      <c r="AI135" s="6408"/>
      <c r="AJ135" s="5164" t="s">
        <v>50</v>
      </c>
      <c r="AK135" s="5164" t="s">
        <v>50</v>
      </c>
      <c r="AL135" s="5304" t="s">
        <v>50</v>
      </c>
      <c r="AM135" s="7108"/>
      <c r="AN135" s="7151"/>
      <c r="AO135" s="4958" t="s">
        <v>69</v>
      </c>
      <c r="AP135" s="4958" t="s">
        <v>69</v>
      </c>
      <c r="AQ135" s="4958" t="s">
        <v>69</v>
      </c>
      <c r="AR135" s="4958" t="s">
        <v>69</v>
      </c>
      <c r="AS135" s="4958" t="s">
        <v>69</v>
      </c>
      <c r="AT135" s="7108"/>
      <c r="AU135" s="7151"/>
      <c r="AV135" s="5959">
        <f t="shared" si="25"/>
        <v>28</v>
      </c>
      <c r="AW135" s="5831">
        <f t="shared" si="26"/>
        <v>0</v>
      </c>
      <c r="AX135" s="5286"/>
    </row>
    <row r="136" spans="1:50" x14ac:dyDescent="0.25">
      <c r="A136" s="5956" t="s">
        <v>759</v>
      </c>
      <c r="B136" s="6004" t="s">
        <v>870</v>
      </c>
      <c r="C136" s="5947" t="s">
        <v>69</v>
      </c>
      <c r="D136" s="5973" t="s">
        <v>216</v>
      </c>
      <c r="E136" s="5974" t="s">
        <v>217</v>
      </c>
      <c r="F136" s="3830" t="s">
        <v>70</v>
      </c>
      <c r="G136" s="1608" t="s">
        <v>70</v>
      </c>
      <c r="H136" s="1608" t="s">
        <v>70</v>
      </c>
      <c r="I136" s="1608" t="s">
        <v>70</v>
      </c>
      <c r="J136" s="1608" t="s">
        <v>70</v>
      </c>
      <c r="K136" s="1608" t="s">
        <v>70</v>
      </c>
      <c r="L136" s="1609" t="s">
        <v>55</v>
      </c>
      <c r="M136" s="5038" t="s">
        <v>43</v>
      </c>
      <c r="N136" s="5036" t="s">
        <v>43</v>
      </c>
      <c r="O136" s="4863"/>
      <c r="P136" s="4863"/>
      <c r="Q136" s="5036" t="s">
        <v>43</v>
      </c>
      <c r="R136" s="5034" t="s">
        <v>43</v>
      </c>
      <c r="S136" s="5034" t="s">
        <v>43</v>
      </c>
      <c r="T136" s="5153"/>
      <c r="U136" s="5036" t="s">
        <v>43</v>
      </c>
      <c r="V136" s="5034" t="s">
        <v>43</v>
      </c>
      <c r="W136" s="5034" t="s">
        <v>43</v>
      </c>
      <c r="X136" s="5034" t="s">
        <v>43</v>
      </c>
      <c r="Y136" s="5034" t="s">
        <v>43</v>
      </c>
      <c r="Z136" s="5039"/>
      <c r="AA136" s="5036" t="s">
        <v>43</v>
      </c>
      <c r="AB136" s="5034" t="s">
        <v>43</v>
      </c>
      <c r="AC136" s="5040" t="s">
        <v>43</v>
      </c>
      <c r="AD136" s="5040" t="s">
        <v>43</v>
      </c>
      <c r="AE136" s="5040" t="s">
        <v>43</v>
      </c>
      <c r="AF136" s="4863"/>
      <c r="AG136" s="4863"/>
      <c r="AH136" s="6911" t="s">
        <v>43</v>
      </c>
      <c r="AI136" s="6419" t="s">
        <v>43</v>
      </c>
      <c r="AJ136" s="5036" t="s">
        <v>43</v>
      </c>
      <c r="AK136" s="4863"/>
      <c r="AL136" s="4863"/>
      <c r="AM136" s="5034" t="s">
        <v>43</v>
      </c>
      <c r="AN136" s="5040" t="s">
        <v>43</v>
      </c>
      <c r="AO136" s="5206"/>
      <c r="AP136" s="7153" t="s">
        <v>43</v>
      </c>
      <c r="AQ136" s="7154" t="s">
        <v>43</v>
      </c>
      <c r="AR136" s="7153" t="s">
        <v>43</v>
      </c>
      <c r="AS136" s="7155" t="s">
        <v>43</v>
      </c>
      <c r="AT136" s="7156" t="s">
        <v>55</v>
      </c>
      <c r="AU136" s="6885" t="s">
        <v>55</v>
      </c>
      <c r="AV136" s="5959">
        <f t="shared" si="25"/>
        <v>24</v>
      </c>
      <c r="AW136" s="5831">
        <f t="shared" si="26"/>
        <v>0</v>
      </c>
      <c r="AX136" s="5286"/>
    </row>
    <row r="137" spans="1:50" ht="15.75" thickBot="1" x14ac:dyDescent="0.3">
      <c r="A137" s="5976" t="s">
        <v>759</v>
      </c>
      <c r="B137" s="6004" t="s">
        <v>871</v>
      </c>
      <c r="C137" s="5948" t="s">
        <v>274</v>
      </c>
      <c r="D137" s="6007" t="s">
        <v>275</v>
      </c>
      <c r="E137" s="5980" t="s">
        <v>276</v>
      </c>
      <c r="F137" s="5044" t="s">
        <v>49</v>
      </c>
      <c r="G137" s="5044" t="s">
        <v>49</v>
      </c>
      <c r="H137" s="5044" t="s">
        <v>49</v>
      </c>
      <c r="I137" s="5044" t="s">
        <v>49</v>
      </c>
      <c r="J137" s="5044" t="s">
        <v>49</v>
      </c>
      <c r="K137" s="4979"/>
      <c r="L137" s="5032"/>
      <c r="M137" s="5048" t="s">
        <v>49</v>
      </c>
      <c r="N137" s="5046" t="s">
        <v>49</v>
      </c>
      <c r="O137" s="4979"/>
      <c r="P137" s="4979"/>
      <c r="Q137" s="5044" t="s">
        <v>49</v>
      </c>
      <c r="R137" s="5044" t="s">
        <v>49</v>
      </c>
      <c r="S137" s="5044" t="s">
        <v>49</v>
      </c>
      <c r="T137" s="5281"/>
      <c r="U137" s="5044" t="s">
        <v>49</v>
      </c>
      <c r="V137" s="5044" t="s">
        <v>49</v>
      </c>
      <c r="W137" s="5044" t="s">
        <v>49</v>
      </c>
      <c r="X137" s="5044" t="s">
        <v>49</v>
      </c>
      <c r="Y137" s="5044" t="s">
        <v>49</v>
      </c>
      <c r="Z137" s="3934"/>
      <c r="AA137" s="743" t="s">
        <v>70</v>
      </c>
      <c r="AB137" s="736" t="s">
        <v>70</v>
      </c>
      <c r="AC137" s="736" t="s">
        <v>70</v>
      </c>
      <c r="AD137" s="736" t="s">
        <v>70</v>
      </c>
      <c r="AE137" s="736" t="s">
        <v>70</v>
      </c>
      <c r="AF137" s="736" t="s">
        <v>70</v>
      </c>
      <c r="AG137" s="737" t="s">
        <v>55</v>
      </c>
      <c r="AH137" s="4580" t="s">
        <v>70</v>
      </c>
      <c r="AI137" s="3901" t="s">
        <v>55</v>
      </c>
      <c r="AJ137" s="738" t="s">
        <v>70</v>
      </c>
      <c r="AK137" s="738" t="s">
        <v>70</v>
      </c>
      <c r="AL137" s="738" t="s">
        <v>70</v>
      </c>
      <c r="AM137" s="738" t="s">
        <v>70</v>
      </c>
      <c r="AN137" s="739" t="s">
        <v>55</v>
      </c>
      <c r="AO137" s="5281"/>
      <c r="AP137" s="6957" t="s">
        <v>49</v>
      </c>
      <c r="AQ137" s="7157" t="s">
        <v>49</v>
      </c>
      <c r="AR137" s="7157" t="s">
        <v>49</v>
      </c>
      <c r="AS137" s="7157" t="s">
        <v>49</v>
      </c>
      <c r="AT137" s="4943"/>
      <c r="AU137" s="4940"/>
      <c r="AV137" s="5959">
        <f t="shared" si="25"/>
        <v>19</v>
      </c>
      <c r="AW137" s="5831">
        <f t="shared" si="26"/>
        <v>0</v>
      </c>
      <c r="AX137" s="5286"/>
    </row>
    <row r="138" spans="1:50" x14ac:dyDescent="0.25">
      <c r="A138" s="6003"/>
      <c r="B138" s="6004" t="s">
        <v>870</v>
      </c>
      <c r="C138" s="5948" t="s">
        <v>163</v>
      </c>
      <c r="D138" s="5966" t="s">
        <v>164</v>
      </c>
      <c r="E138" s="5978" t="s">
        <v>165</v>
      </c>
      <c r="F138" s="4020" t="s">
        <v>70</v>
      </c>
      <c r="G138" s="742" t="s">
        <v>70</v>
      </c>
      <c r="H138" s="742" t="s">
        <v>70</v>
      </c>
      <c r="I138" s="742" t="s">
        <v>70</v>
      </c>
      <c r="J138" s="742" t="s">
        <v>70</v>
      </c>
      <c r="K138" s="742" t="s">
        <v>70</v>
      </c>
      <c r="L138" s="1612" t="s">
        <v>55</v>
      </c>
      <c r="M138" s="6833" t="s">
        <v>43</v>
      </c>
      <c r="N138" s="6834" t="s">
        <v>43</v>
      </c>
      <c r="O138" s="5050" t="s">
        <v>43</v>
      </c>
      <c r="P138" s="5050" t="s">
        <v>43</v>
      </c>
      <c r="Q138" s="5050" t="s">
        <v>43</v>
      </c>
      <c r="R138" s="4920"/>
      <c r="S138" s="5053"/>
      <c r="T138" s="5038" t="s">
        <v>43</v>
      </c>
      <c r="U138" s="5036" t="s">
        <v>43</v>
      </c>
      <c r="V138" s="4863"/>
      <c r="W138" s="4863"/>
      <c r="X138" s="5034" t="s">
        <v>43</v>
      </c>
      <c r="Y138" s="5034" t="s">
        <v>43</v>
      </c>
      <c r="Z138" s="5040" t="s">
        <v>43</v>
      </c>
      <c r="AA138" s="5206"/>
      <c r="AB138" s="5036" t="s">
        <v>43</v>
      </c>
      <c r="AC138" s="5034" t="s">
        <v>43</v>
      </c>
      <c r="AD138" s="5034" t="s">
        <v>43</v>
      </c>
      <c r="AE138" s="5034" t="s">
        <v>43</v>
      </c>
      <c r="AF138" s="5034" t="s">
        <v>43</v>
      </c>
      <c r="AG138" s="4922"/>
      <c r="AH138" s="6911" t="s">
        <v>43</v>
      </c>
      <c r="AI138" s="6419" t="s">
        <v>43</v>
      </c>
      <c r="AJ138" s="5036" t="s">
        <v>43</v>
      </c>
      <c r="AK138" s="5034" t="s">
        <v>43</v>
      </c>
      <c r="AL138" s="5034" t="s">
        <v>43</v>
      </c>
      <c r="AM138" s="4863"/>
      <c r="AN138" s="5037"/>
      <c r="AO138" s="5038" t="s">
        <v>43</v>
      </c>
      <c r="AP138" s="5036" t="s">
        <v>43</v>
      </c>
      <c r="AQ138" s="5034" t="s">
        <v>43</v>
      </c>
      <c r="AR138" s="4863"/>
      <c r="AS138" s="4863"/>
      <c r="AT138" s="5034" t="s">
        <v>43</v>
      </c>
      <c r="AU138" s="5034" t="s">
        <v>43</v>
      </c>
      <c r="AV138" s="5959">
        <f t="shared" si="25"/>
        <v>25</v>
      </c>
      <c r="AW138" s="5831">
        <f t="shared" si="26"/>
        <v>0</v>
      </c>
      <c r="AX138" s="5286"/>
    </row>
    <row r="139" spans="1:50" ht="15.75" thickBot="1" x14ac:dyDescent="0.3">
      <c r="A139" s="6006"/>
      <c r="B139" s="6004" t="s">
        <v>871</v>
      </c>
      <c r="C139" s="6070" t="s">
        <v>166</v>
      </c>
      <c r="D139" s="5989" t="s">
        <v>167</v>
      </c>
      <c r="E139" s="6000" t="s">
        <v>168</v>
      </c>
      <c r="F139" s="5044" t="s">
        <v>70</v>
      </c>
      <c r="G139" s="5044" t="s">
        <v>49</v>
      </c>
      <c r="H139" s="5044" t="s">
        <v>49</v>
      </c>
      <c r="I139" s="5044" t="s">
        <v>49</v>
      </c>
      <c r="J139" s="5044" t="s">
        <v>49</v>
      </c>
      <c r="K139" s="4979"/>
      <c r="L139" s="3935" t="s">
        <v>55</v>
      </c>
      <c r="M139" s="3917" t="s">
        <v>70</v>
      </c>
      <c r="N139" s="3934" t="s">
        <v>70</v>
      </c>
      <c r="O139" s="6641" t="s">
        <v>70</v>
      </c>
      <c r="P139" s="3934" t="s">
        <v>70</v>
      </c>
      <c r="Q139" s="6641" t="s">
        <v>70</v>
      </c>
      <c r="R139" s="6641" t="s">
        <v>70</v>
      </c>
      <c r="S139" s="3935" t="s">
        <v>55</v>
      </c>
      <c r="T139" s="5048" t="s">
        <v>49</v>
      </c>
      <c r="U139" s="5046" t="s">
        <v>49</v>
      </c>
      <c r="V139" s="4979"/>
      <c r="W139" s="4979"/>
      <c r="X139" s="5044" t="s">
        <v>49</v>
      </c>
      <c r="Y139" s="5044" t="s">
        <v>49</v>
      </c>
      <c r="Z139" s="6438" t="s">
        <v>49</v>
      </c>
      <c r="AA139" s="5281"/>
      <c r="AB139" s="5044" t="s">
        <v>49</v>
      </c>
      <c r="AC139" s="5044" t="s">
        <v>49</v>
      </c>
      <c r="AD139" s="5044" t="s">
        <v>49</v>
      </c>
      <c r="AE139" s="5044" t="s">
        <v>49</v>
      </c>
      <c r="AF139" s="5044" t="s">
        <v>49</v>
      </c>
      <c r="AG139" s="4940"/>
      <c r="AH139" s="7158" t="s">
        <v>49</v>
      </c>
      <c r="AI139" s="6420" t="s">
        <v>49</v>
      </c>
      <c r="AJ139" s="5044" t="s">
        <v>49</v>
      </c>
      <c r="AK139" s="5044" t="s">
        <v>49</v>
      </c>
      <c r="AL139" s="5044" t="s">
        <v>49</v>
      </c>
      <c r="AM139" s="4979"/>
      <c r="AN139" s="6209"/>
      <c r="AO139" s="5048" t="s">
        <v>49</v>
      </c>
      <c r="AP139" s="5046" t="s">
        <v>49</v>
      </c>
      <c r="AQ139" s="5044" t="s">
        <v>49</v>
      </c>
      <c r="AR139" s="4979"/>
      <c r="AS139" s="4979"/>
      <c r="AT139" s="5044" t="s">
        <v>49</v>
      </c>
      <c r="AU139" s="5044" t="s">
        <v>49</v>
      </c>
      <c r="AV139" s="5959">
        <f t="shared" si="25"/>
        <v>24</v>
      </c>
      <c r="AW139" s="5831">
        <f t="shared" si="26"/>
        <v>0</v>
      </c>
      <c r="AX139" s="5286"/>
    </row>
    <row r="140" spans="1:50" x14ac:dyDescent="0.25">
      <c r="A140" s="5292"/>
      <c r="B140" s="5968" t="s">
        <v>399</v>
      </c>
      <c r="C140" s="5947" t="s">
        <v>400</v>
      </c>
      <c r="D140" s="6071" t="s">
        <v>401</v>
      </c>
      <c r="E140" s="6944" t="s">
        <v>402</v>
      </c>
      <c r="F140" s="5055" t="s">
        <v>43</v>
      </c>
      <c r="G140" s="5055" t="s">
        <v>43</v>
      </c>
      <c r="H140" s="5055" t="s">
        <v>43</v>
      </c>
      <c r="I140" s="5055" t="s">
        <v>43</v>
      </c>
      <c r="J140" s="5055" t="s">
        <v>43</v>
      </c>
      <c r="K140" s="5056"/>
      <c r="L140" s="5058"/>
      <c r="M140" s="5068" t="s">
        <v>43</v>
      </c>
      <c r="N140" s="5055" t="s">
        <v>43</v>
      </c>
      <c r="O140" s="5055" t="s">
        <v>43</v>
      </c>
      <c r="P140" s="5055" t="s">
        <v>43</v>
      </c>
      <c r="Q140" s="5055" t="s">
        <v>43</v>
      </c>
      <c r="R140" s="5056"/>
      <c r="S140" s="5058"/>
      <c r="T140" s="7159" t="s">
        <v>43</v>
      </c>
      <c r="U140" s="7160" t="s">
        <v>43</v>
      </c>
      <c r="V140" s="7160" t="s">
        <v>43</v>
      </c>
      <c r="W140" s="7160" t="s">
        <v>43</v>
      </c>
      <c r="X140" s="7160" t="s">
        <v>43</v>
      </c>
      <c r="Y140" s="7161"/>
      <c r="Z140" s="6516" t="s">
        <v>55</v>
      </c>
      <c r="AA140" s="7162" t="s">
        <v>70</v>
      </c>
      <c r="AB140" s="6516" t="s">
        <v>70</v>
      </c>
      <c r="AC140" s="6516" t="s">
        <v>70</v>
      </c>
      <c r="AD140" s="6516" t="s">
        <v>70</v>
      </c>
      <c r="AE140" s="6516" t="s">
        <v>70</v>
      </c>
      <c r="AF140" s="6516" t="s">
        <v>70</v>
      </c>
      <c r="AG140" s="6515" t="s">
        <v>55</v>
      </c>
      <c r="AH140" s="4586" t="s">
        <v>70</v>
      </c>
      <c r="AI140" s="4587" t="s">
        <v>55</v>
      </c>
      <c r="AJ140" s="4020" t="s">
        <v>70</v>
      </c>
      <c r="AK140" s="4020" t="s">
        <v>70</v>
      </c>
      <c r="AL140" s="4020" t="s">
        <v>70</v>
      </c>
      <c r="AM140" s="4020" t="s">
        <v>70</v>
      </c>
      <c r="AN140" s="4269" t="s">
        <v>55</v>
      </c>
      <c r="AO140" s="1038" t="s">
        <v>70</v>
      </c>
      <c r="AP140" s="742" t="s">
        <v>70</v>
      </c>
      <c r="AQ140" s="742" t="s">
        <v>70</v>
      </c>
      <c r="AR140" s="742" t="s">
        <v>70</v>
      </c>
      <c r="AS140" s="742" t="s">
        <v>70</v>
      </c>
      <c r="AT140" s="742" t="s">
        <v>70</v>
      </c>
      <c r="AU140" s="1612" t="s">
        <v>55</v>
      </c>
      <c r="AV140" s="5959">
        <f t="shared" si="25"/>
        <v>15</v>
      </c>
      <c r="AW140" s="5831">
        <f t="shared" si="26"/>
        <v>0</v>
      </c>
      <c r="AX140" s="5286"/>
    </row>
    <row r="141" spans="1:50" ht="15.75" thickBot="1" x14ac:dyDescent="0.3">
      <c r="A141" s="5292"/>
      <c r="B141" s="5968" t="s">
        <v>877</v>
      </c>
      <c r="C141" s="6001" t="s">
        <v>43</v>
      </c>
      <c r="D141" s="6007" t="s">
        <v>416</v>
      </c>
      <c r="E141" s="5980" t="s">
        <v>129</v>
      </c>
      <c r="F141" s="5044" t="s">
        <v>49</v>
      </c>
      <c r="G141" s="5044" t="s">
        <v>49</v>
      </c>
      <c r="H141" s="5044" t="s">
        <v>49</v>
      </c>
      <c r="I141" s="5044" t="s">
        <v>49</v>
      </c>
      <c r="J141" s="5044" t="s">
        <v>49</v>
      </c>
      <c r="K141" s="4979"/>
      <c r="L141" s="5032"/>
      <c r="M141" s="5048" t="s">
        <v>49</v>
      </c>
      <c r="N141" s="5046" t="s">
        <v>49</v>
      </c>
      <c r="O141" s="5044" t="s">
        <v>49</v>
      </c>
      <c r="P141" s="5044" t="s">
        <v>49</v>
      </c>
      <c r="Q141" s="5044" t="s">
        <v>49</v>
      </c>
      <c r="R141" s="4979"/>
      <c r="S141" s="5032"/>
      <c r="T141" s="5048" t="s">
        <v>49</v>
      </c>
      <c r="U141" s="5044" t="s">
        <v>49</v>
      </c>
      <c r="V141" s="5044" t="s">
        <v>49</v>
      </c>
      <c r="W141" s="5044" t="s">
        <v>49</v>
      </c>
      <c r="X141" s="5044" t="s">
        <v>49</v>
      </c>
      <c r="Y141" s="4943"/>
      <c r="Z141" s="3934"/>
      <c r="AA141" s="6317" t="s">
        <v>70</v>
      </c>
      <c r="AB141" s="6316" t="s">
        <v>70</v>
      </c>
      <c r="AC141" s="6316" t="s">
        <v>70</v>
      </c>
      <c r="AD141" s="6316" t="s">
        <v>70</v>
      </c>
      <c r="AE141" s="6316" t="s">
        <v>70</v>
      </c>
      <c r="AF141" s="6316" t="s">
        <v>70</v>
      </c>
      <c r="AG141" s="6318" t="s">
        <v>55</v>
      </c>
      <c r="AH141" s="4580" t="s">
        <v>70</v>
      </c>
      <c r="AI141" s="3901" t="s">
        <v>55</v>
      </c>
      <c r="AJ141" s="738" t="s">
        <v>70</v>
      </c>
      <c r="AK141" s="738" t="s">
        <v>70</v>
      </c>
      <c r="AL141" s="738" t="s">
        <v>70</v>
      </c>
      <c r="AM141" s="738" t="s">
        <v>70</v>
      </c>
      <c r="AN141" s="737" t="s">
        <v>55</v>
      </c>
      <c r="AO141" s="6932" t="s">
        <v>49</v>
      </c>
      <c r="AP141" s="5046" t="s">
        <v>49</v>
      </c>
      <c r="AQ141" s="5044" t="s">
        <v>49</v>
      </c>
      <c r="AR141" s="5044" t="s">
        <v>49</v>
      </c>
      <c r="AS141" s="5044" t="s">
        <v>49</v>
      </c>
      <c r="AT141" s="6316" t="s">
        <v>55</v>
      </c>
      <c r="AU141" s="6289" t="s">
        <v>55</v>
      </c>
      <c r="AV141" s="5959">
        <f t="shared" si="25"/>
        <v>20</v>
      </c>
      <c r="AW141" s="5831">
        <f t="shared" si="26"/>
        <v>0</v>
      </c>
      <c r="AX141" s="5286"/>
    </row>
    <row r="142" spans="1:50" x14ac:dyDescent="0.25">
      <c r="A142" s="5292"/>
      <c r="B142" s="6002" t="s">
        <v>303</v>
      </c>
      <c r="C142" s="5947" t="s">
        <v>417</v>
      </c>
      <c r="D142" s="5973" t="s">
        <v>418</v>
      </c>
      <c r="E142" s="5974" t="s">
        <v>419</v>
      </c>
      <c r="F142" s="7163" t="s">
        <v>70</v>
      </c>
      <c r="G142" s="7164" t="s">
        <v>70</v>
      </c>
      <c r="H142" s="7164" t="s">
        <v>70</v>
      </c>
      <c r="I142" s="7164" t="s">
        <v>70</v>
      </c>
      <c r="J142" s="7164" t="s">
        <v>70</v>
      </c>
      <c r="K142" s="7164" t="s">
        <v>70</v>
      </c>
      <c r="L142" s="7165" t="s">
        <v>55</v>
      </c>
      <c r="M142" s="7166" t="s">
        <v>70</v>
      </c>
      <c r="N142" s="7164" t="s">
        <v>70</v>
      </c>
      <c r="O142" s="7164" t="s">
        <v>70</v>
      </c>
      <c r="P142" s="7164" t="s">
        <v>70</v>
      </c>
      <c r="Q142" s="7164" t="s">
        <v>70</v>
      </c>
      <c r="R142" s="7164" t="s">
        <v>70</v>
      </c>
      <c r="S142" s="7165" t="s">
        <v>55</v>
      </c>
      <c r="T142" s="7167" t="s">
        <v>70</v>
      </c>
      <c r="U142" s="5130" t="s">
        <v>44</v>
      </c>
      <c r="V142" s="5130" t="s">
        <v>44</v>
      </c>
      <c r="W142" s="5130" t="s">
        <v>44</v>
      </c>
      <c r="X142" s="5130" t="s">
        <v>44</v>
      </c>
      <c r="Y142" s="7168"/>
      <c r="Z142" s="7169"/>
      <c r="AA142" s="5130" t="s">
        <v>44</v>
      </c>
      <c r="AB142" s="7170"/>
      <c r="AC142" s="7170"/>
      <c r="AD142" s="5130" t="s">
        <v>44</v>
      </c>
      <c r="AE142" s="7171"/>
      <c r="AF142" s="6617" t="s">
        <v>295</v>
      </c>
      <c r="AG142" s="6618" t="s">
        <v>295</v>
      </c>
      <c r="AH142" s="7172" t="s">
        <v>794</v>
      </c>
      <c r="AI142" s="7173" t="s">
        <v>295</v>
      </c>
      <c r="AJ142" s="7174"/>
      <c r="AK142" s="7175" t="s">
        <v>794</v>
      </c>
      <c r="AL142" s="7175" t="s">
        <v>794</v>
      </c>
      <c r="AM142" s="7170"/>
      <c r="AN142" s="7176"/>
      <c r="AO142" s="7177" t="s">
        <v>794</v>
      </c>
      <c r="AP142" s="7178" t="s">
        <v>794</v>
      </c>
      <c r="AQ142" s="7168"/>
      <c r="AR142" s="7168"/>
      <c r="AS142" s="7179"/>
      <c r="AT142" s="7180" t="s">
        <v>295</v>
      </c>
      <c r="AU142" s="7181" t="s">
        <v>295</v>
      </c>
      <c r="AV142" s="5959">
        <f t="shared" si="25"/>
        <v>16</v>
      </c>
      <c r="AW142" s="5831">
        <f t="shared" si="26"/>
        <v>0</v>
      </c>
      <c r="AX142" s="5286"/>
    </row>
    <row r="143" spans="1:50" ht="18" customHeight="1" thickBot="1" x14ac:dyDescent="0.3">
      <c r="A143" s="5292"/>
      <c r="B143" s="6072" t="s">
        <v>377</v>
      </c>
      <c r="C143" s="5947" t="s">
        <v>378</v>
      </c>
      <c r="D143" s="5964" t="s">
        <v>379</v>
      </c>
      <c r="E143" s="7182" t="s">
        <v>380</v>
      </c>
      <c r="F143" s="7183" t="s">
        <v>873</v>
      </c>
      <c r="G143" s="4660" t="s">
        <v>873</v>
      </c>
      <c r="H143" s="4659"/>
      <c r="I143" s="5096" t="s">
        <v>64</v>
      </c>
      <c r="J143" s="5096" t="s">
        <v>64</v>
      </c>
      <c r="K143" s="7184"/>
      <c r="L143" s="7185"/>
      <c r="M143" s="7186" t="s">
        <v>873</v>
      </c>
      <c r="N143" s="7186" t="s">
        <v>873</v>
      </c>
      <c r="O143" s="7186" t="s">
        <v>873</v>
      </c>
      <c r="P143" s="7186" t="s">
        <v>873</v>
      </c>
      <c r="Q143" s="7186" t="s">
        <v>873</v>
      </c>
      <c r="R143" s="7187"/>
      <c r="S143" s="7188"/>
      <c r="T143" s="4658" t="s">
        <v>873</v>
      </c>
      <c r="U143" s="4659"/>
      <c r="V143" s="4659"/>
      <c r="W143" s="5096" t="s">
        <v>64</v>
      </c>
      <c r="X143" s="5096" t="s">
        <v>64</v>
      </c>
      <c r="Y143" s="7189" t="s">
        <v>923</v>
      </c>
      <c r="Z143" s="7185"/>
      <c r="AA143" s="7183" t="s">
        <v>873</v>
      </c>
      <c r="AB143" s="4659"/>
      <c r="AC143" s="4660" t="s">
        <v>873</v>
      </c>
      <c r="AD143" s="5096" t="s">
        <v>64</v>
      </c>
      <c r="AE143" s="5096" t="s">
        <v>64</v>
      </c>
      <c r="AF143" s="4659"/>
      <c r="AG143" s="7185"/>
      <c r="AH143" s="7190" t="s">
        <v>873</v>
      </c>
      <c r="AI143" s="7191"/>
      <c r="AJ143" s="7183" t="s">
        <v>873</v>
      </c>
      <c r="AK143" s="7192"/>
      <c r="AL143" s="6403" t="s">
        <v>44</v>
      </c>
      <c r="AM143" s="7189" t="s">
        <v>923</v>
      </c>
      <c r="AN143" s="4578"/>
      <c r="AO143" s="5098" t="s">
        <v>64</v>
      </c>
      <c r="AP143" s="5096" t="s">
        <v>64</v>
      </c>
      <c r="AQ143" s="5096" t="s">
        <v>64</v>
      </c>
      <c r="AR143" s="5096" t="s">
        <v>64</v>
      </c>
      <c r="AS143" s="5096" t="s">
        <v>64</v>
      </c>
      <c r="AT143" s="7193" t="s">
        <v>55</v>
      </c>
      <c r="AU143" s="7194" t="s">
        <v>55</v>
      </c>
      <c r="AV143" s="5959">
        <f t="shared" si="25"/>
        <v>26</v>
      </c>
      <c r="AW143" s="5831">
        <f t="shared" si="26"/>
        <v>0</v>
      </c>
      <c r="AX143" s="5286"/>
    </row>
    <row r="144" spans="1:50" x14ac:dyDescent="0.25">
      <c r="A144" s="5292"/>
      <c r="B144" s="6072" t="s">
        <v>924</v>
      </c>
      <c r="C144" s="5947" t="s">
        <v>407</v>
      </c>
      <c r="D144" s="6013" t="s">
        <v>408</v>
      </c>
      <c r="E144" s="6944" t="s">
        <v>409</v>
      </c>
      <c r="F144" s="5244" t="s">
        <v>64</v>
      </c>
      <c r="G144" s="5243" t="s">
        <v>64</v>
      </c>
      <c r="H144" s="5243" t="s">
        <v>64</v>
      </c>
      <c r="I144" s="5245"/>
      <c r="J144" s="5245"/>
      <c r="K144" s="5243" t="s">
        <v>64</v>
      </c>
      <c r="L144" s="7195" t="s">
        <v>64</v>
      </c>
      <c r="M144" s="7196" t="s">
        <v>64</v>
      </c>
      <c r="N144" s="7197" t="s">
        <v>64</v>
      </c>
      <c r="O144" s="7197" t="s">
        <v>64</v>
      </c>
      <c r="P144" s="7197" t="s">
        <v>64</v>
      </c>
      <c r="Q144" s="7198" t="s">
        <v>55</v>
      </c>
      <c r="R144" s="7198" t="s">
        <v>55</v>
      </c>
      <c r="S144" s="7199" t="s">
        <v>55</v>
      </c>
      <c r="T144" s="5244" t="s">
        <v>64</v>
      </c>
      <c r="U144" s="5243" t="s">
        <v>64</v>
      </c>
      <c r="V144" s="5245"/>
      <c r="W144" s="5245"/>
      <c r="X144" s="5243" t="s">
        <v>64</v>
      </c>
      <c r="Y144" s="5243" t="s">
        <v>64</v>
      </c>
      <c r="Z144" s="7195" t="s">
        <v>64</v>
      </c>
      <c r="AA144" s="5256" t="s">
        <v>64</v>
      </c>
      <c r="AB144" s="6951"/>
      <c r="AC144" s="7200" t="s">
        <v>64</v>
      </c>
      <c r="AD144" s="7200" t="s">
        <v>64</v>
      </c>
      <c r="AE144" s="7200" t="s">
        <v>64</v>
      </c>
      <c r="AF144" s="7200" t="s">
        <v>64</v>
      </c>
      <c r="AG144" s="7201"/>
      <c r="AH144" s="6950" t="s">
        <v>64</v>
      </c>
      <c r="AI144" s="7202" t="s">
        <v>64</v>
      </c>
      <c r="AJ144" s="7203" t="s">
        <v>64</v>
      </c>
      <c r="AK144" s="7200" t="s">
        <v>64</v>
      </c>
      <c r="AL144" s="7200" t="s">
        <v>64</v>
      </c>
      <c r="AM144" s="6951"/>
      <c r="AN144" s="7204"/>
      <c r="AO144" s="4730" t="s">
        <v>925</v>
      </c>
      <c r="AP144" s="7200" t="s">
        <v>64</v>
      </c>
      <c r="AQ144" s="7200" t="s">
        <v>64</v>
      </c>
      <c r="AR144" s="7200" t="s">
        <v>64</v>
      </c>
      <c r="AS144" s="7205" t="s">
        <v>55</v>
      </c>
      <c r="AT144" s="7205" t="s">
        <v>55</v>
      </c>
      <c r="AU144" s="7206" t="s">
        <v>55</v>
      </c>
      <c r="AV144" s="5959">
        <f t="shared" si="25"/>
        <v>28</v>
      </c>
      <c r="AW144" s="5831">
        <f t="shared" si="26"/>
        <v>0</v>
      </c>
      <c r="AX144" s="5286"/>
    </row>
    <row r="145" spans="1:50" x14ac:dyDescent="0.25">
      <c r="A145" s="5292"/>
      <c r="B145" s="6072"/>
      <c r="C145" s="5947"/>
      <c r="D145" s="7207" t="s">
        <v>926</v>
      </c>
      <c r="E145" s="6850" t="s">
        <v>122</v>
      </c>
      <c r="F145" s="7208"/>
      <c r="G145" s="7208"/>
      <c r="H145" s="7208"/>
      <c r="I145" s="7208"/>
      <c r="J145" s="7208"/>
      <c r="K145" s="7208"/>
      <c r="L145" s="7208"/>
      <c r="M145" s="7208"/>
      <c r="N145" s="7208"/>
      <c r="O145" s="7208"/>
      <c r="P145" s="7208"/>
      <c r="Q145" s="7209"/>
      <c r="R145" s="7209"/>
      <c r="S145" s="7209"/>
      <c r="T145" s="7208"/>
      <c r="U145" s="7208"/>
      <c r="V145" s="7208"/>
      <c r="W145" s="7208"/>
      <c r="X145" s="7208"/>
      <c r="Y145" s="7208"/>
      <c r="Z145" s="7208"/>
      <c r="AA145" s="7210" t="s">
        <v>123</v>
      </c>
      <c r="AB145" s="7211"/>
      <c r="AC145" s="7210" t="s">
        <v>123</v>
      </c>
      <c r="AD145" s="7210" t="s">
        <v>123</v>
      </c>
      <c r="AE145" s="7210" t="s">
        <v>123</v>
      </c>
      <c r="AF145" s="7210" t="s">
        <v>123</v>
      </c>
      <c r="AG145" s="7211"/>
      <c r="AH145" s="7210" t="s">
        <v>123</v>
      </c>
      <c r="AI145" s="7210" t="s">
        <v>123</v>
      </c>
      <c r="AJ145" s="7210" t="s">
        <v>123</v>
      </c>
      <c r="AK145" s="7210" t="s">
        <v>123</v>
      </c>
      <c r="AL145" s="7210" t="s">
        <v>123</v>
      </c>
      <c r="AM145" s="7208"/>
      <c r="AN145" s="7208"/>
      <c r="AO145" s="6511"/>
      <c r="AP145" s="7208"/>
      <c r="AQ145" s="7208"/>
      <c r="AR145" s="7208"/>
      <c r="AS145" s="7209"/>
      <c r="AT145" s="7209"/>
      <c r="AU145" s="7209"/>
      <c r="AV145" s="5945"/>
      <c r="AW145" s="5831"/>
      <c r="AX145" s="5286"/>
    </row>
    <row r="146" spans="1:50" x14ac:dyDescent="0.25">
      <c r="A146" s="5292"/>
      <c r="B146" s="6072"/>
      <c r="C146" s="5947"/>
      <c r="D146" s="7212" t="s">
        <v>927</v>
      </c>
      <c r="E146" s="7213" t="s">
        <v>122</v>
      </c>
      <c r="F146" s="7214" t="s">
        <v>123</v>
      </c>
      <c r="G146" s="7215" t="s">
        <v>123</v>
      </c>
      <c r="H146" s="7215" t="s">
        <v>123</v>
      </c>
      <c r="I146" s="7216"/>
      <c r="J146" s="7216"/>
      <c r="K146" s="7217" t="s">
        <v>123</v>
      </c>
      <c r="L146" s="7218" t="s">
        <v>123</v>
      </c>
      <c r="M146" s="7219" t="s">
        <v>123</v>
      </c>
      <c r="N146" s="7217" t="s">
        <v>123</v>
      </c>
      <c r="O146" s="7217" t="s">
        <v>123</v>
      </c>
      <c r="P146" s="7217" t="s">
        <v>123</v>
      </c>
      <c r="Q146" s="7220"/>
      <c r="R146" s="7220"/>
      <c r="S146" s="7221"/>
      <c r="T146" s="7222"/>
      <c r="U146" s="7223"/>
      <c r="V146" s="7223"/>
      <c r="W146" s="7223"/>
      <c r="X146" s="7223"/>
      <c r="Y146" s="7223"/>
      <c r="Z146" s="7224"/>
      <c r="AA146" s="7225"/>
      <c r="AB146" s="7223"/>
      <c r="AC146" s="7223"/>
      <c r="AD146" s="7223"/>
      <c r="AE146" s="7223"/>
      <c r="AF146" s="7223"/>
      <c r="AG146" s="7226"/>
      <c r="AH146" s="7227"/>
      <c r="AI146" s="7228"/>
      <c r="AJ146" s="7222"/>
      <c r="AK146" s="7223"/>
      <c r="AL146" s="7223"/>
      <c r="AM146" s="7223"/>
      <c r="AN146" s="7224"/>
      <c r="AO146" s="6512"/>
      <c r="AP146" s="7223"/>
      <c r="AQ146" s="7223"/>
      <c r="AR146" s="7223"/>
      <c r="AS146" s="7220"/>
      <c r="AT146" s="7220"/>
      <c r="AU146" s="7229"/>
      <c r="AV146" s="5959"/>
      <c r="AW146" s="5831"/>
      <c r="AX146" s="5286"/>
    </row>
    <row r="147" spans="1:50" x14ac:dyDescent="0.25">
      <c r="A147" s="5292"/>
      <c r="B147" s="5292"/>
      <c r="C147" s="5947" t="s">
        <v>75</v>
      </c>
      <c r="D147" s="7230" t="s">
        <v>830</v>
      </c>
      <c r="E147" s="6337" t="s">
        <v>847</v>
      </c>
      <c r="F147" s="6917" t="s">
        <v>69</v>
      </c>
      <c r="G147" s="6822" t="s">
        <v>69</v>
      </c>
      <c r="H147" s="6822" t="s">
        <v>69</v>
      </c>
      <c r="I147" s="4929"/>
      <c r="J147" s="4929"/>
      <c r="K147" s="6822" t="s">
        <v>69</v>
      </c>
      <c r="L147" s="7231" t="s">
        <v>69</v>
      </c>
      <c r="M147" s="7232" t="s">
        <v>69</v>
      </c>
      <c r="N147" s="6822" t="s">
        <v>69</v>
      </c>
      <c r="O147" s="6822" t="s">
        <v>69</v>
      </c>
      <c r="P147" s="6822" t="s">
        <v>69</v>
      </c>
      <c r="Q147" s="4929"/>
      <c r="R147" s="4929"/>
      <c r="S147" s="4945"/>
      <c r="T147" s="6917" t="s">
        <v>69</v>
      </c>
      <c r="U147" s="6822" t="s">
        <v>69</v>
      </c>
      <c r="V147" s="4929"/>
      <c r="W147" s="4929"/>
      <c r="X147" s="6822" t="s">
        <v>69</v>
      </c>
      <c r="Y147" s="6822" t="s">
        <v>69</v>
      </c>
      <c r="Z147" s="7231" t="s">
        <v>69</v>
      </c>
      <c r="AA147" s="7233" t="s">
        <v>69</v>
      </c>
      <c r="AB147" s="4929"/>
      <c r="AC147" s="6822" t="s">
        <v>69</v>
      </c>
      <c r="AD147" s="6822" t="s">
        <v>69</v>
      </c>
      <c r="AE147" s="6822" t="s">
        <v>69</v>
      </c>
      <c r="AF147" s="6822" t="s">
        <v>69</v>
      </c>
      <c r="AG147" s="4977"/>
      <c r="AH147" s="7234" t="s">
        <v>50</v>
      </c>
      <c r="AI147" s="6414"/>
      <c r="AJ147" s="7235" t="s">
        <v>50</v>
      </c>
      <c r="AK147" s="6713" t="s">
        <v>50</v>
      </c>
      <c r="AL147" s="6713" t="s">
        <v>50</v>
      </c>
      <c r="AM147" s="4929"/>
      <c r="AN147" s="5188"/>
      <c r="AO147" s="6699" t="s">
        <v>50</v>
      </c>
      <c r="AP147" s="6822" t="s">
        <v>69</v>
      </c>
      <c r="AQ147" s="6822" t="s">
        <v>69</v>
      </c>
      <c r="AR147" s="6822" t="s">
        <v>69</v>
      </c>
      <c r="AS147" s="4929"/>
      <c r="AT147" s="5245"/>
      <c r="AU147" s="4977"/>
      <c r="AV147" s="5959">
        <f>COUNTIF(F147:AU147,"&lt;&gt;CP")-COUNTIF(F147:AU147,"")-COUNTIF(F147:AU147,"R")-COUNTIF(F147:AU147,"AT")-COUNTIF(F147:AU147,"AM")-COUNTIF(F147:AU147,"RD")</f>
        <v>27</v>
      </c>
      <c r="AW147" s="5831"/>
      <c r="AX147" s="5286"/>
    </row>
    <row r="148" spans="1:50" ht="15.75" thickBot="1" x14ac:dyDescent="0.3">
      <c r="A148" s="5292"/>
      <c r="B148" s="6040" t="s">
        <v>869</v>
      </c>
      <c r="C148" s="5947" t="s">
        <v>413</v>
      </c>
      <c r="D148" s="5966" t="s">
        <v>414</v>
      </c>
      <c r="E148" s="6337" t="s">
        <v>415</v>
      </c>
      <c r="F148" s="6639" t="s">
        <v>70</v>
      </c>
      <c r="G148" s="6275" t="s">
        <v>70</v>
      </c>
      <c r="H148" s="6275" t="s">
        <v>70</v>
      </c>
      <c r="I148" s="6275" t="s">
        <v>70</v>
      </c>
      <c r="J148" s="5164" t="s">
        <v>50</v>
      </c>
      <c r="K148" s="5222"/>
      <c r="L148" s="7236" t="s">
        <v>50</v>
      </c>
      <c r="M148" s="7237" t="s">
        <v>65</v>
      </c>
      <c r="N148" s="7238" t="s">
        <v>65</v>
      </c>
      <c r="O148" s="7238" t="s">
        <v>332</v>
      </c>
      <c r="P148" s="7238" t="s">
        <v>332</v>
      </c>
      <c r="Q148" s="5127"/>
      <c r="R148" s="5127"/>
      <c r="S148" s="5109"/>
      <c r="T148" s="7239" t="s">
        <v>50</v>
      </c>
      <c r="U148" s="7152" t="s">
        <v>50</v>
      </c>
      <c r="V148" s="4868"/>
      <c r="W148" s="4868"/>
      <c r="X148" s="4868"/>
      <c r="Y148" s="6405" t="s">
        <v>50</v>
      </c>
      <c r="Z148" s="7236" t="s">
        <v>50</v>
      </c>
      <c r="AA148" s="5141"/>
      <c r="AB148" s="7152" t="s">
        <v>50</v>
      </c>
      <c r="AC148" s="7152" t="s">
        <v>50</v>
      </c>
      <c r="AD148" s="7152" t="s">
        <v>50</v>
      </c>
      <c r="AE148" s="7152" t="s">
        <v>50</v>
      </c>
      <c r="AF148" s="4868"/>
      <c r="AG148" s="5049"/>
      <c r="AH148" s="7240" t="s">
        <v>69</v>
      </c>
      <c r="AI148" s="7241" t="s">
        <v>69</v>
      </c>
      <c r="AJ148" s="5097" t="s">
        <v>69</v>
      </c>
      <c r="AK148" s="5096" t="s">
        <v>69</v>
      </c>
      <c r="AL148" s="5096" t="s">
        <v>69</v>
      </c>
      <c r="AM148" s="4868"/>
      <c r="AN148" s="5047"/>
      <c r="AO148" s="7242" t="s">
        <v>856</v>
      </c>
      <c r="AP148" s="4868"/>
      <c r="AQ148" s="7152" t="s">
        <v>50</v>
      </c>
      <c r="AR148" s="7152" t="s">
        <v>50</v>
      </c>
      <c r="AS148" s="7152" t="s">
        <v>50</v>
      </c>
      <c r="AT148" s="4868"/>
      <c r="AU148" s="5049"/>
      <c r="AV148" s="5959">
        <f>COUNTIF(F148:AU148,"&lt;&gt;CP")-COUNTIF(F148:AU148,"")-COUNTIF(F148:AU148,"R")-COUNTIF(F148:AU148,"AT")-COUNTIF(F148:AU148,"AM")-COUNTIF(F148:AU148,"RD")</f>
        <v>23</v>
      </c>
      <c r="AW148" s="5831">
        <f>COUNTIF(F148:AU148,"A12")+COUNTIF(F148:AU148,"B12")</f>
        <v>0</v>
      </c>
      <c r="AX148" s="5286"/>
    </row>
    <row r="149" spans="1:50" ht="15.75" thickBot="1" x14ac:dyDescent="0.3">
      <c r="A149" s="5292"/>
      <c r="B149" s="5292"/>
      <c r="C149" s="5947"/>
      <c r="D149" s="6066" t="s">
        <v>759</v>
      </c>
      <c r="E149" s="7109" t="s">
        <v>759</v>
      </c>
      <c r="F149" s="4884" t="s">
        <v>759</v>
      </c>
      <c r="G149" s="4884" t="s">
        <v>759</v>
      </c>
      <c r="H149" s="4885" t="s">
        <v>759</v>
      </c>
      <c r="I149" s="4886" t="s">
        <v>759</v>
      </c>
      <c r="J149" s="4884" t="s">
        <v>759</v>
      </c>
      <c r="K149" s="4884" t="s">
        <v>759</v>
      </c>
      <c r="L149" s="4887" t="s">
        <v>759</v>
      </c>
      <c r="M149" s="4959" t="s">
        <v>759</v>
      </c>
      <c r="N149" s="4960" t="s">
        <v>759</v>
      </c>
      <c r="O149" s="4961" t="s">
        <v>759</v>
      </c>
      <c r="P149" s="4962" t="s">
        <v>759</v>
      </c>
      <c r="Q149" s="4960" t="s">
        <v>759</v>
      </c>
      <c r="R149" s="4960" t="s">
        <v>759</v>
      </c>
      <c r="S149" s="4963" t="s">
        <v>759</v>
      </c>
      <c r="T149" s="4888" t="s">
        <v>759</v>
      </c>
      <c r="U149" s="4884" t="s">
        <v>759</v>
      </c>
      <c r="V149" s="4885" t="s">
        <v>759</v>
      </c>
      <c r="W149" s="4886" t="s">
        <v>759</v>
      </c>
      <c r="X149" s="4884" t="s">
        <v>759</v>
      </c>
      <c r="Y149" s="4884" t="s">
        <v>759</v>
      </c>
      <c r="Z149" s="4887" t="s">
        <v>759</v>
      </c>
      <c r="AA149" s="4888" t="s">
        <v>759</v>
      </c>
      <c r="AB149" s="4884" t="s">
        <v>759</v>
      </c>
      <c r="AC149" s="4885" t="s">
        <v>759</v>
      </c>
      <c r="AD149" s="4886" t="s">
        <v>759</v>
      </c>
      <c r="AE149" s="4884" t="s">
        <v>759</v>
      </c>
      <c r="AF149" s="4884" t="s">
        <v>759</v>
      </c>
      <c r="AG149" s="4885" t="s">
        <v>759</v>
      </c>
      <c r="AH149" s="7101" t="s">
        <v>759</v>
      </c>
      <c r="AI149" s="6417" t="s">
        <v>759</v>
      </c>
      <c r="AJ149" s="4885" t="s">
        <v>759</v>
      </c>
      <c r="AK149" s="4886" t="s">
        <v>759</v>
      </c>
      <c r="AL149" s="4884" t="s">
        <v>759</v>
      </c>
      <c r="AM149" s="4884" t="s">
        <v>759</v>
      </c>
      <c r="AN149" s="4887" t="s">
        <v>759</v>
      </c>
      <c r="AO149" s="4959" t="s">
        <v>759</v>
      </c>
      <c r="AP149" s="4960" t="s">
        <v>759</v>
      </c>
      <c r="AQ149" s="4961" t="s">
        <v>759</v>
      </c>
      <c r="AR149" s="4962" t="s">
        <v>759</v>
      </c>
      <c r="AS149" s="4960" t="s">
        <v>759</v>
      </c>
      <c r="AT149" s="4960" t="s">
        <v>759</v>
      </c>
      <c r="AU149" s="4963" t="s">
        <v>759</v>
      </c>
      <c r="AV149" s="6032"/>
      <c r="AW149" s="6033"/>
      <c r="AX149" s="5286"/>
    </row>
    <row r="150" spans="1:50" x14ac:dyDescent="0.25">
      <c r="A150" s="6006"/>
      <c r="B150" s="6063" t="s">
        <v>303</v>
      </c>
      <c r="C150" s="5947" t="s">
        <v>422</v>
      </c>
      <c r="D150" s="5962" t="s">
        <v>423</v>
      </c>
      <c r="E150" s="7243" t="s">
        <v>424</v>
      </c>
      <c r="F150" s="5130" t="s">
        <v>44</v>
      </c>
      <c r="G150" s="5196"/>
      <c r="H150" s="5130" t="s">
        <v>44</v>
      </c>
      <c r="I150" s="5130" t="s">
        <v>44</v>
      </c>
      <c r="J150" s="5130" t="s">
        <v>44</v>
      </c>
      <c r="K150" s="5302"/>
      <c r="L150" s="5067"/>
      <c r="M150" s="5119" t="s">
        <v>44</v>
      </c>
      <c r="N150" s="5130" t="s">
        <v>44</v>
      </c>
      <c r="O150" s="5196"/>
      <c r="P150" s="5130" t="s">
        <v>44</v>
      </c>
      <c r="Q150" s="5130" t="s">
        <v>44</v>
      </c>
      <c r="R150" s="4921"/>
      <c r="S150" s="5301"/>
      <c r="T150" s="5025" t="s">
        <v>64</v>
      </c>
      <c r="U150" s="5026" t="s">
        <v>64</v>
      </c>
      <c r="V150" s="5026" t="s">
        <v>64</v>
      </c>
      <c r="W150" s="5026" t="s">
        <v>64</v>
      </c>
      <c r="X150" s="5026" t="s">
        <v>64</v>
      </c>
      <c r="Y150" s="5302"/>
      <c r="Z150" s="5067"/>
      <c r="AA150" s="5119" t="s">
        <v>44</v>
      </c>
      <c r="AB150" s="5130" t="s">
        <v>44</v>
      </c>
      <c r="AC150" s="5196"/>
      <c r="AD150" s="5196"/>
      <c r="AE150" s="5196"/>
      <c r="AF150" s="7244" t="s">
        <v>44</v>
      </c>
      <c r="AG150" s="7244" t="s">
        <v>44</v>
      </c>
      <c r="AH150" s="7245" t="s">
        <v>44</v>
      </c>
      <c r="AI150" s="6416"/>
      <c r="AJ150" s="5130" t="s">
        <v>44</v>
      </c>
      <c r="AK150" s="5130" t="s">
        <v>44</v>
      </c>
      <c r="AL150" s="5130" t="s">
        <v>44</v>
      </c>
      <c r="AM150" s="5302"/>
      <c r="AN150" s="7246"/>
      <c r="AO150" s="5119" t="s">
        <v>44</v>
      </c>
      <c r="AP150" s="5130" t="s">
        <v>44</v>
      </c>
      <c r="AQ150" s="5130" t="s">
        <v>44</v>
      </c>
      <c r="AR150" s="1608" t="s">
        <v>70</v>
      </c>
      <c r="AS150" s="1608" t="s">
        <v>70</v>
      </c>
      <c r="AT150" s="1608" t="s">
        <v>70</v>
      </c>
      <c r="AU150" s="1609" t="s">
        <v>55</v>
      </c>
      <c r="AV150" s="5959">
        <f t="shared" ref="AV150:AV159" si="27">COUNTIF(F150:AU150,"&lt;&gt;CP")-COUNTIF(F150:AU150,"")-COUNTIF(F150:AU150,"R")-COUNTIF(F150:AU150,"AT")-COUNTIF(F150:AU150,"AM")-COUNTIF(F150:AU150,"RD")</f>
        <v>24</v>
      </c>
      <c r="AW150" s="5831">
        <f>COUNTIF(F150:AU150,"A12")+COUNTIF(F150:AU150,"B12")</f>
        <v>0</v>
      </c>
      <c r="AX150" s="5286"/>
    </row>
    <row r="151" spans="1:50" ht="15.75" thickBot="1" x14ac:dyDescent="0.3">
      <c r="A151" s="6006"/>
      <c r="B151" s="6016"/>
      <c r="C151" s="6078" t="s">
        <v>425</v>
      </c>
      <c r="D151" s="5969" t="s">
        <v>426</v>
      </c>
      <c r="E151" s="5970" t="s">
        <v>427</v>
      </c>
      <c r="F151" s="5164" t="s">
        <v>50</v>
      </c>
      <c r="G151" s="5222"/>
      <c r="H151" s="5164" t="s">
        <v>50</v>
      </c>
      <c r="I151" s="5164" t="s">
        <v>50</v>
      </c>
      <c r="J151" s="5164" t="s">
        <v>50</v>
      </c>
      <c r="K151" s="6268" t="s">
        <v>55</v>
      </c>
      <c r="L151" s="6269" t="s">
        <v>55</v>
      </c>
      <c r="M151" s="6267" t="s">
        <v>70</v>
      </c>
      <c r="N151" s="6268" t="s">
        <v>70</v>
      </c>
      <c r="O151" s="6268" t="s">
        <v>70</v>
      </c>
      <c r="P151" s="6268" t="s">
        <v>70</v>
      </c>
      <c r="Q151" s="6268" t="s">
        <v>70</v>
      </c>
      <c r="R151" s="6268" t="s">
        <v>70</v>
      </c>
      <c r="S151" s="6269" t="s">
        <v>55</v>
      </c>
      <c r="T151" s="6316" t="s">
        <v>70</v>
      </c>
      <c r="U151" s="6268" t="s">
        <v>70</v>
      </c>
      <c r="V151" s="6316" t="s">
        <v>70</v>
      </c>
      <c r="W151" s="6316" t="s">
        <v>70</v>
      </c>
      <c r="X151" s="6316" t="s">
        <v>70</v>
      </c>
      <c r="Y151" s="6316" t="s">
        <v>70</v>
      </c>
      <c r="Z151" s="6316" t="s">
        <v>55</v>
      </c>
      <c r="AA151" s="6317" t="s">
        <v>70</v>
      </c>
      <c r="AB151" s="6316" t="s">
        <v>70</v>
      </c>
      <c r="AC151" s="6316" t="s">
        <v>70</v>
      </c>
      <c r="AD151" s="6316" t="s">
        <v>70</v>
      </c>
      <c r="AE151" s="6316" t="s">
        <v>70</v>
      </c>
      <c r="AF151" s="6316" t="s">
        <v>70</v>
      </c>
      <c r="AG151" s="6318" t="s">
        <v>55</v>
      </c>
      <c r="AH151" s="6650" t="s">
        <v>50</v>
      </c>
      <c r="AI151" s="6408"/>
      <c r="AJ151" s="5164" t="s">
        <v>50</v>
      </c>
      <c r="AK151" s="5164" t="s">
        <v>50</v>
      </c>
      <c r="AL151" s="5304" t="s">
        <v>50</v>
      </c>
      <c r="AM151" s="4932"/>
      <c r="AN151" s="5049"/>
      <c r="AO151" s="5305" t="s">
        <v>50</v>
      </c>
      <c r="AP151" s="5304" t="s">
        <v>50</v>
      </c>
      <c r="AQ151" s="5304" t="s">
        <v>50</v>
      </c>
      <c r="AR151" s="4979"/>
      <c r="AS151" s="5304" t="s">
        <v>50</v>
      </c>
      <c r="AT151" s="4932"/>
      <c r="AU151" s="5049"/>
      <c r="AV151" s="5959">
        <f t="shared" si="27"/>
        <v>12</v>
      </c>
      <c r="AW151" s="5831">
        <f>COUNTIF(F151:AU151,"A12")+COUNTIF(F151:AU151,"B12")</f>
        <v>0</v>
      </c>
      <c r="AX151" s="5286"/>
    </row>
    <row r="152" spans="1:50" x14ac:dyDescent="0.25">
      <c r="A152" s="6006"/>
      <c r="B152" s="6059" t="s">
        <v>928</v>
      </c>
      <c r="C152" s="5947" t="s">
        <v>431</v>
      </c>
      <c r="D152" s="5973" t="s">
        <v>432</v>
      </c>
      <c r="E152" s="5974" t="s">
        <v>433</v>
      </c>
      <c r="F152" s="5220" t="s">
        <v>65</v>
      </c>
      <c r="G152" s="5318" t="s">
        <v>65</v>
      </c>
      <c r="H152" s="5319" t="s">
        <v>65</v>
      </c>
      <c r="I152" s="5320" t="s">
        <v>65</v>
      </c>
      <c r="J152" s="4924"/>
      <c r="K152" s="4929"/>
      <c r="L152" s="5188"/>
      <c r="M152" s="7247" t="s">
        <v>65</v>
      </c>
      <c r="N152" s="5318" t="s">
        <v>65</v>
      </c>
      <c r="O152" s="5319" t="s">
        <v>65</v>
      </c>
      <c r="P152" s="5320" t="s">
        <v>65</v>
      </c>
      <c r="Q152" s="4924"/>
      <c r="R152" s="4929"/>
      <c r="S152" s="5188"/>
      <c r="T152" s="7247" t="s">
        <v>332</v>
      </c>
      <c r="U152" s="5318" t="s">
        <v>332</v>
      </c>
      <c r="V152" s="5319" t="s">
        <v>65</v>
      </c>
      <c r="W152" s="5320" t="s">
        <v>65</v>
      </c>
      <c r="X152" s="4924"/>
      <c r="Y152" s="4929"/>
      <c r="Z152" s="4927"/>
      <c r="AA152" s="7247" t="s">
        <v>65</v>
      </c>
      <c r="AB152" s="5318" t="s">
        <v>65</v>
      </c>
      <c r="AC152" s="5319" t="s">
        <v>65</v>
      </c>
      <c r="AD152" s="5320" t="s">
        <v>65</v>
      </c>
      <c r="AE152" s="4924"/>
      <c r="AF152" s="4929"/>
      <c r="AG152" s="5188"/>
      <c r="AH152" s="7248" t="s">
        <v>65</v>
      </c>
      <c r="AI152" s="7249" t="s">
        <v>65</v>
      </c>
      <c r="AJ152" s="7250" t="s">
        <v>579</v>
      </c>
      <c r="AK152" s="7251" t="s">
        <v>579</v>
      </c>
      <c r="AL152" s="5080"/>
      <c r="AM152" s="3830" t="s">
        <v>55</v>
      </c>
      <c r="AN152" s="1609" t="s">
        <v>55</v>
      </c>
      <c r="AO152" s="1621" t="s">
        <v>70</v>
      </c>
      <c r="AP152" s="1608" t="s">
        <v>70</v>
      </c>
      <c r="AQ152" s="1608" t="s">
        <v>70</v>
      </c>
      <c r="AR152" s="1608" t="s">
        <v>70</v>
      </c>
      <c r="AS152" s="1608" t="s">
        <v>70</v>
      </c>
      <c r="AT152" s="1608" t="s">
        <v>70</v>
      </c>
      <c r="AU152" s="1609" t="s">
        <v>55</v>
      </c>
      <c r="AV152" s="5959">
        <f t="shared" si="27"/>
        <v>20</v>
      </c>
      <c r="AW152" s="5831">
        <f>COUNTIF(F152:AU152,"A12")+COUNTIF(F152:AU152,"B12")</f>
        <v>0</v>
      </c>
      <c r="AX152" s="5286"/>
    </row>
    <row r="153" spans="1:50" ht="15" customHeight="1" thickBot="1" x14ac:dyDescent="0.3">
      <c r="A153" s="6006"/>
      <c r="B153" s="6059" t="s">
        <v>928</v>
      </c>
      <c r="C153" s="5947" t="s">
        <v>81</v>
      </c>
      <c r="D153" s="5964" t="s">
        <v>82</v>
      </c>
      <c r="E153" s="5981" t="s">
        <v>83</v>
      </c>
      <c r="F153" s="6288" t="s">
        <v>70</v>
      </c>
      <c r="G153" s="6268" t="s">
        <v>70</v>
      </c>
      <c r="H153" s="6268" t="s">
        <v>70</v>
      </c>
      <c r="I153" s="6268" t="s">
        <v>70</v>
      </c>
      <c r="J153" s="6268" t="s">
        <v>70</v>
      </c>
      <c r="K153" s="6268" t="s">
        <v>70</v>
      </c>
      <c r="L153" s="6269" t="s">
        <v>55</v>
      </c>
      <c r="M153" s="6267" t="s">
        <v>70</v>
      </c>
      <c r="N153" s="6268" t="s">
        <v>70</v>
      </c>
      <c r="O153" s="6268" t="s">
        <v>70</v>
      </c>
      <c r="P153" s="6268" t="s">
        <v>70</v>
      </c>
      <c r="Q153" s="6268" t="s">
        <v>70</v>
      </c>
      <c r="R153" s="6268" t="s">
        <v>70</v>
      </c>
      <c r="S153" s="6269" t="s">
        <v>55</v>
      </c>
      <c r="T153" s="5326" t="s">
        <v>332</v>
      </c>
      <c r="U153" s="5324" t="s">
        <v>332</v>
      </c>
      <c r="V153" s="5325" t="s">
        <v>65</v>
      </c>
      <c r="W153" s="5166" t="s">
        <v>65</v>
      </c>
      <c r="X153" s="4869"/>
      <c r="Y153" s="4869"/>
      <c r="Z153" s="5049"/>
      <c r="AA153" s="5070" t="s">
        <v>65</v>
      </c>
      <c r="AB153" s="5324" t="s">
        <v>65</v>
      </c>
      <c r="AC153" s="5325" t="s">
        <v>65</v>
      </c>
      <c r="AD153" s="5166" t="s">
        <v>65</v>
      </c>
      <c r="AE153" s="4869"/>
      <c r="AF153" s="4869"/>
      <c r="AG153" s="5032"/>
      <c r="AH153" s="7252" t="s">
        <v>65</v>
      </c>
      <c r="AI153" s="6423" t="s">
        <v>65</v>
      </c>
      <c r="AJ153" s="7253" t="s">
        <v>579</v>
      </c>
      <c r="AK153" s="7254" t="s">
        <v>579</v>
      </c>
      <c r="AL153" s="4869"/>
      <c r="AM153" s="4869"/>
      <c r="AN153" s="5032"/>
      <c r="AO153" s="5338" t="s">
        <v>65</v>
      </c>
      <c r="AP153" s="5335" t="s">
        <v>65</v>
      </c>
      <c r="AQ153" s="5335" t="s">
        <v>332</v>
      </c>
      <c r="AR153" s="5335" t="s">
        <v>332</v>
      </c>
      <c r="AS153" s="4869"/>
      <c r="AT153" s="4869"/>
      <c r="AU153" s="4936"/>
      <c r="AV153" s="5959">
        <f t="shared" si="27"/>
        <v>16</v>
      </c>
      <c r="AW153" s="5831">
        <f>COUNTIF(F153:AU153,"A12")+COUNTIF(F153:AU153,"B12")</f>
        <v>0</v>
      </c>
      <c r="AX153" s="5286"/>
    </row>
    <row r="154" spans="1:50" ht="15" customHeight="1" x14ac:dyDescent="0.25">
      <c r="A154" s="5292"/>
      <c r="B154" s="6059" t="s">
        <v>434</v>
      </c>
      <c r="C154" s="5947" t="s">
        <v>435</v>
      </c>
      <c r="D154" s="5960" t="s">
        <v>436</v>
      </c>
      <c r="E154" s="7255" t="s">
        <v>437</v>
      </c>
      <c r="F154" s="5318" t="s">
        <v>65</v>
      </c>
      <c r="G154" s="5318" t="s">
        <v>65</v>
      </c>
      <c r="H154" s="5319" t="s">
        <v>65</v>
      </c>
      <c r="I154" s="5320" t="s">
        <v>65</v>
      </c>
      <c r="J154" s="4924"/>
      <c r="K154" s="4924"/>
      <c r="L154" s="5286"/>
      <c r="M154" s="5321" t="s">
        <v>65</v>
      </c>
      <c r="N154" s="5318" t="s">
        <v>65</v>
      </c>
      <c r="O154" s="5319" t="s">
        <v>65</v>
      </c>
      <c r="P154" s="5320" t="s">
        <v>65</v>
      </c>
      <c r="Q154" s="4924"/>
      <c r="R154" s="4924"/>
      <c r="S154" s="5286"/>
      <c r="T154" s="5321" t="s">
        <v>65</v>
      </c>
      <c r="U154" s="5318" t="s">
        <v>65</v>
      </c>
      <c r="V154" s="5319" t="s">
        <v>65</v>
      </c>
      <c r="W154" s="5320" t="s">
        <v>65</v>
      </c>
      <c r="X154" s="4924"/>
      <c r="Y154" s="4924"/>
      <c r="Z154" s="4977"/>
      <c r="AA154" s="5309" t="s">
        <v>65</v>
      </c>
      <c r="AB154" s="5309" t="s">
        <v>65</v>
      </c>
      <c r="AC154" s="5310" t="s">
        <v>65</v>
      </c>
      <c r="AD154" s="5186" t="s">
        <v>65</v>
      </c>
      <c r="AE154" s="5080"/>
      <c r="AF154" s="4924"/>
      <c r="AG154" s="4977"/>
      <c r="AH154" s="5319" t="s">
        <v>65</v>
      </c>
      <c r="AI154" s="7249" t="s">
        <v>65</v>
      </c>
      <c r="AJ154" s="5319" t="s">
        <v>65</v>
      </c>
      <c r="AK154" s="5320" t="s">
        <v>65</v>
      </c>
      <c r="AL154" s="4924"/>
      <c r="AM154" s="4924"/>
      <c r="AN154" s="5286"/>
      <c r="AO154" s="5321" t="s">
        <v>65</v>
      </c>
      <c r="AP154" s="5318" t="s">
        <v>65</v>
      </c>
      <c r="AQ154" s="5319" t="s">
        <v>65</v>
      </c>
      <c r="AR154" s="5320" t="s">
        <v>65</v>
      </c>
      <c r="AS154" s="4924"/>
      <c r="AT154" s="4924"/>
      <c r="AU154" s="5322"/>
      <c r="AV154" s="5959">
        <f t="shared" si="27"/>
        <v>24</v>
      </c>
      <c r="AW154" s="5831">
        <f>COUNTIF(F154:AU154,"A12")+COUNTIF(F154:AU154,"B12")</f>
        <v>0</v>
      </c>
      <c r="AX154" s="5286"/>
    </row>
    <row r="155" spans="1:50" ht="15" customHeight="1" thickBot="1" x14ac:dyDescent="0.3">
      <c r="A155" s="5286"/>
      <c r="B155" s="6059" t="s">
        <v>928</v>
      </c>
      <c r="C155" s="5947" t="s">
        <v>656</v>
      </c>
      <c r="D155" s="6007" t="s">
        <v>657</v>
      </c>
      <c r="E155" s="7256" t="s">
        <v>658</v>
      </c>
      <c r="F155" s="5324" t="s">
        <v>65</v>
      </c>
      <c r="G155" s="5324" t="s">
        <v>65</v>
      </c>
      <c r="H155" s="5325" t="s">
        <v>65</v>
      </c>
      <c r="I155" s="5166" t="s">
        <v>65</v>
      </c>
      <c r="J155" s="4869"/>
      <c r="K155" s="4869"/>
      <c r="L155" s="5032"/>
      <c r="M155" s="5326" t="s">
        <v>65</v>
      </c>
      <c r="N155" s="5324" t="s">
        <v>65</v>
      </c>
      <c r="O155" s="5325" t="s">
        <v>65</v>
      </c>
      <c r="P155" s="5166" t="s">
        <v>65</v>
      </c>
      <c r="Q155" s="4869"/>
      <c r="R155" s="4869"/>
      <c r="S155" s="5032"/>
      <c r="T155" s="5326" t="s">
        <v>65</v>
      </c>
      <c r="U155" s="5324" t="s">
        <v>65</v>
      </c>
      <c r="V155" s="5325" t="s">
        <v>65</v>
      </c>
      <c r="W155" s="5166" t="s">
        <v>65</v>
      </c>
      <c r="X155" s="4869"/>
      <c r="Y155" s="4869"/>
      <c r="Z155" s="5049"/>
      <c r="AA155" s="5324" t="s">
        <v>65</v>
      </c>
      <c r="AB155" s="5324" t="s">
        <v>65</v>
      </c>
      <c r="AC155" s="5325" t="s">
        <v>65</v>
      </c>
      <c r="AD155" s="5166" t="s">
        <v>65</v>
      </c>
      <c r="AE155" s="4869"/>
      <c r="AF155" s="4869"/>
      <c r="AG155" s="5049"/>
      <c r="AH155" s="5325" t="s">
        <v>65</v>
      </c>
      <c r="AI155" s="6423" t="s">
        <v>65</v>
      </c>
      <c r="AJ155" s="5325" t="s">
        <v>65</v>
      </c>
      <c r="AK155" s="5166" t="s">
        <v>65</v>
      </c>
      <c r="AL155" s="4869"/>
      <c r="AM155" s="4869"/>
      <c r="AN155" s="5032"/>
      <c r="AO155" s="5326" t="s">
        <v>65</v>
      </c>
      <c r="AP155" s="5324" t="s">
        <v>65</v>
      </c>
      <c r="AQ155" s="5325" t="s">
        <v>65</v>
      </c>
      <c r="AR155" s="5166" t="s">
        <v>65</v>
      </c>
      <c r="AS155" s="4869"/>
      <c r="AT155" s="4869"/>
      <c r="AU155" s="4656" t="s">
        <v>55</v>
      </c>
      <c r="AV155" s="5959">
        <f t="shared" si="27"/>
        <v>24</v>
      </c>
      <c r="AW155" s="5831"/>
      <c r="AX155" s="5286"/>
    </row>
    <row r="156" spans="1:50" ht="15" customHeight="1" x14ac:dyDescent="0.25">
      <c r="A156" s="6006"/>
      <c r="B156" s="6059" t="s">
        <v>434</v>
      </c>
      <c r="C156" s="6078" t="s">
        <v>438</v>
      </c>
      <c r="D156" s="6013" t="s">
        <v>78</v>
      </c>
      <c r="E156" s="6373" t="s">
        <v>309</v>
      </c>
      <c r="F156" s="5328" t="s">
        <v>65</v>
      </c>
      <c r="G156" s="5328" t="s">
        <v>65</v>
      </c>
      <c r="H156" s="5328" t="s">
        <v>332</v>
      </c>
      <c r="I156" s="5328" t="s">
        <v>332</v>
      </c>
      <c r="J156" s="4842"/>
      <c r="K156" s="4842"/>
      <c r="L156" s="5292"/>
      <c r="M156" s="5330" t="s">
        <v>65</v>
      </c>
      <c r="N156" s="5328" t="s">
        <v>65</v>
      </c>
      <c r="O156" s="5328" t="s">
        <v>332</v>
      </c>
      <c r="P156" s="5328" t="s">
        <v>332</v>
      </c>
      <c r="Q156" s="4842"/>
      <c r="R156" s="4842"/>
      <c r="S156" s="5292"/>
      <c r="T156" s="5330" t="s">
        <v>65</v>
      </c>
      <c r="U156" s="5328" t="s">
        <v>65</v>
      </c>
      <c r="V156" s="5328" t="s">
        <v>332</v>
      </c>
      <c r="W156" s="5328" t="s">
        <v>332</v>
      </c>
      <c r="X156" s="4842"/>
      <c r="Y156" s="4842"/>
      <c r="Z156" s="5333"/>
      <c r="AA156" s="5328" t="s">
        <v>65</v>
      </c>
      <c r="AB156" s="5328" t="s">
        <v>65</v>
      </c>
      <c r="AC156" s="5331" t="s">
        <v>332</v>
      </c>
      <c r="AD156" s="5332" t="s">
        <v>332</v>
      </c>
      <c r="AE156" s="4842"/>
      <c r="AF156" s="4842"/>
      <c r="AG156" s="5292"/>
      <c r="AH156" s="7257" t="s">
        <v>65</v>
      </c>
      <c r="AI156" s="6424" t="s">
        <v>65</v>
      </c>
      <c r="AJ156" s="5328" t="s">
        <v>332</v>
      </c>
      <c r="AK156" s="5328" t="s">
        <v>332</v>
      </c>
      <c r="AL156" s="4842"/>
      <c r="AM156" s="4842"/>
      <c r="AN156" s="5292"/>
      <c r="AO156" s="5321" t="s">
        <v>65</v>
      </c>
      <c r="AP156" s="5318" t="s">
        <v>65</v>
      </c>
      <c r="AQ156" s="5319" t="s">
        <v>65</v>
      </c>
      <c r="AR156" s="5320" t="s">
        <v>65</v>
      </c>
      <c r="AS156" s="4842"/>
      <c r="AT156" s="4842"/>
      <c r="AU156" s="5333"/>
      <c r="AV156" s="5959">
        <f t="shared" si="27"/>
        <v>24</v>
      </c>
      <c r="AW156" s="5831">
        <f>COUNTIF(F156:AU156,"A12")+COUNTIF(F156:AU156,"B12")</f>
        <v>0</v>
      </c>
      <c r="AX156" s="5286"/>
    </row>
    <row r="157" spans="1:50" ht="15" customHeight="1" thickBot="1" x14ac:dyDescent="0.3">
      <c r="A157" s="6006"/>
      <c r="B157" s="6059" t="s">
        <v>434</v>
      </c>
      <c r="C157" s="5947" t="s">
        <v>441</v>
      </c>
      <c r="D157" s="5964" t="s">
        <v>442</v>
      </c>
      <c r="E157" s="7182" t="s">
        <v>73</v>
      </c>
      <c r="F157" s="5335" t="s">
        <v>65</v>
      </c>
      <c r="G157" s="5335" t="s">
        <v>65</v>
      </c>
      <c r="H157" s="5335" t="s">
        <v>332</v>
      </c>
      <c r="I157" s="5335" t="s">
        <v>332</v>
      </c>
      <c r="J157" s="5222"/>
      <c r="K157" s="4603"/>
      <c r="L157" s="6269" t="s">
        <v>55</v>
      </c>
      <c r="M157" s="6288" t="s">
        <v>70</v>
      </c>
      <c r="N157" s="6268" t="s">
        <v>70</v>
      </c>
      <c r="O157" s="6268" t="s">
        <v>70</v>
      </c>
      <c r="P157" s="6268" t="s">
        <v>70</v>
      </c>
      <c r="Q157" s="6268" t="s">
        <v>70</v>
      </c>
      <c r="R157" s="6268" t="s">
        <v>70</v>
      </c>
      <c r="S157" s="6269" t="s">
        <v>55</v>
      </c>
      <c r="T157" s="6268" t="s">
        <v>70</v>
      </c>
      <c r="U157" s="6268" t="s">
        <v>70</v>
      </c>
      <c r="V157" s="6268" t="s">
        <v>70</v>
      </c>
      <c r="W157" s="6268" t="s">
        <v>70</v>
      </c>
      <c r="X157" s="6268" t="s">
        <v>70</v>
      </c>
      <c r="Y157" s="6268" t="s">
        <v>70</v>
      </c>
      <c r="Z157" s="6268" t="s">
        <v>55</v>
      </c>
      <c r="AA157" s="6267" t="s">
        <v>70</v>
      </c>
      <c r="AB157" s="6268" t="s">
        <v>70</v>
      </c>
      <c r="AC157" s="6268" t="s">
        <v>70</v>
      </c>
      <c r="AD157" s="6268" t="s">
        <v>70</v>
      </c>
      <c r="AE157" s="6268" t="s">
        <v>70</v>
      </c>
      <c r="AF157" s="6268" t="s">
        <v>70</v>
      </c>
      <c r="AG157" s="6270" t="s">
        <v>55</v>
      </c>
      <c r="AH157" s="7258" t="s">
        <v>65</v>
      </c>
      <c r="AI157" s="6425" t="s">
        <v>65</v>
      </c>
      <c r="AJ157" s="5325" t="s">
        <v>65</v>
      </c>
      <c r="AK157" s="5166" t="s">
        <v>65</v>
      </c>
      <c r="AL157" s="5222"/>
      <c r="AM157" s="5222"/>
      <c r="AN157" s="5337"/>
      <c r="AO157" s="5338" t="s">
        <v>65</v>
      </c>
      <c r="AP157" s="5335" t="s">
        <v>65</v>
      </c>
      <c r="AQ157" s="5335" t="s">
        <v>332</v>
      </c>
      <c r="AR157" s="5335" t="s">
        <v>332</v>
      </c>
      <c r="AS157" s="5222"/>
      <c r="AT157" s="5222"/>
      <c r="AU157" s="5265"/>
      <c r="AV157" s="5959">
        <f t="shared" si="27"/>
        <v>12</v>
      </c>
      <c r="AW157" s="5831">
        <f>COUNTIF(F157:AU157,"A12")+COUNTIF(F157:AU157,"B12")</f>
        <v>0</v>
      </c>
      <c r="AX157" s="5286"/>
    </row>
    <row r="158" spans="1:50" ht="15" customHeight="1" x14ac:dyDescent="0.25">
      <c r="A158" s="6006"/>
      <c r="B158" s="6025" t="s">
        <v>434</v>
      </c>
      <c r="C158" s="5947" t="s">
        <v>443</v>
      </c>
      <c r="D158" s="5966" t="s">
        <v>444</v>
      </c>
      <c r="E158" s="5967" t="s">
        <v>445</v>
      </c>
      <c r="F158" s="5345" t="s">
        <v>332</v>
      </c>
      <c r="G158" s="5342" t="s">
        <v>332</v>
      </c>
      <c r="H158" s="5343" t="s">
        <v>65</v>
      </c>
      <c r="I158" s="5344" t="s">
        <v>65</v>
      </c>
      <c r="J158" s="4916"/>
      <c r="K158" s="4916"/>
      <c r="L158" s="5290"/>
      <c r="M158" s="5346" t="s">
        <v>332</v>
      </c>
      <c r="N158" s="5345" t="s">
        <v>332</v>
      </c>
      <c r="O158" s="5343" t="s">
        <v>65</v>
      </c>
      <c r="P158" s="5344" t="s">
        <v>65</v>
      </c>
      <c r="Q158" s="6319"/>
      <c r="R158" s="6319"/>
      <c r="S158" s="6320"/>
      <c r="T158" s="6321" t="s">
        <v>70</v>
      </c>
      <c r="U158" s="6273" t="s">
        <v>70</v>
      </c>
      <c r="V158" s="6278" t="s">
        <v>70</v>
      </c>
      <c r="W158" s="6278" t="s">
        <v>70</v>
      </c>
      <c r="X158" s="6278" t="s">
        <v>70</v>
      </c>
      <c r="Y158" s="6278" t="s">
        <v>70</v>
      </c>
      <c r="Z158" s="6278" t="s">
        <v>55</v>
      </c>
      <c r="AA158" s="6277" t="s">
        <v>70</v>
      </c>
      <c r="AB158" s="6278" t="s">
        <v>70</v>
      </c>
      <c r="AC158" s="6278" t="s">
        <v>70</v>
      </c>
      <c r="AD158" s="6278" t="s">
        <v>70</v>
      </c>
      <c r="AE158" s="6278" t="s">
        <v>70</v>
      </c>
      <c r="AF158" s="6278" t="s">
        <v>70</v>
      </c>
      <c r="AG158" s="6279" t="s">
        <v>55</v>
      </c>
      <c r="AH158" s="7259" t="s">
        <v>70</v>
      </c>
      <c r="AI158" s="6638" t="s">
        <v>55</v>
      </c>
      <c r="AJ158" s="3830" t="s">
        <v>70</v>
      </c>
      <c r="AK158" s="6639" t="s">
        <v>70</v>
      </c>
      <c r="AL158" s="6639" t="s">
        <v>70</v>
      </c>
      <c r="AM158" s="6639" t="s">
        <v>70</v>
      </c>
      <c r="AN158" s="6640" t="s">
        <v>55</v>
      </c>
      <c r="AO158" s="5346" t="s">
        <v>332</v>
      </c>
      <c r="AP158" s="5345" t="s">
        <v>332</v>
      </c>
      <c r="AQ158" s="5343" t="s">
        <v>65</v>
      </c>
      <c r="AR158" s="5344" t="s">
        <v>65</v>
      </c>
      <c r="AS158" s="4916"/>
      <c r="AT158" s="4916"/>
      <c r="AU158" s="5287"/>
      <c r="AV158" s="5959">
        <f t="shared" si="27"/>
        <v>12</v>
      </c>
      <c r="AW158" s="5831">
        <f>COUNTIF(F158:AU158,"A12")+COUNTIF(F158:AU158,"B12")</f>
        <v>0</v>
      </c>
      <c r="AX158" s="5286"/>
    </row>
    <row r="159" spans="1:50" ht="15" customHeight="1" thickBot="1" x14ac:dyDescent="0.3">
      <c r="A159" s="6006"/>
      <c r="B159" s="6025" t="s">
        <v>434</v>
      </c>
      <c r="C159" s="5947" t="s">
        <v>799</v>
      </c>
      <c r="D159" s="5989" t="s">
        <v>320</v>
      </c>
      <c r="E159" s="7260" t="s">
        <v>446</v>
      </c>
      <c r="F159" s="4285" t="s">
        <v>70</v>
      </c>
      <c r="G159" s="2117" t="s">
        <v>70</v>
      </c>
      <c r="H159" s="2117" t="s">
        <v>70</v>
      </c>
      <c r="I159" s="2117" t="s">
        <v>70</v>
      </c>
      <c r="J159" s="2117" t="s">
        <v>70</v>
      </c>
      <c r="K159" s="2117" t="s">
        <v>70</v>
      </c>
      <c r="L159" s="2133" t="s">
        <v>55</v>
      </c>
      <c r="M159" s="4227" t="s">
        <v>70</v>
      </c>
      <c r="N159" s="2117" t="s">
        <v>70</v>
      </c>
      <c r="O159" s="2117" t="s">
        <v>70</v>
      </c>
      <c r="P159" s="2117" t="s">
        <v>70</v>
      </c>
      <c r="Q159" s="2117" t="s">
        <v>70</v>
      </c>
      <c r="R159" s="2117" t="s">
        <v>70</v>
      </c>
      <c r="S159" s="2133" t="s">
        <v>55</v>
      </c>
      <c r="T159" s="6606" t="s">
        <v>65</v>
      </c>
      <c r="U159" s="6607" t="s">
        <v>65</v>
      </c>
      <c r="V159" s="6607" t="s">
        <v>332</v>
      </c>
      <c r="W159" s="6607" t="s">
        <v>332</v>
      </c>
      <c r="X159" s="4842"/>
      <c r="Y159" s="4842"/>
      <c r="Z159" s="5333"/>
      <c r="AA159" s="5352" t="s">
        <v>332</v>
      </c>
      <c r="AB159" s="5352" t="s">
        <v>332</v>
      </c>
      <c r="AC159" s="5352" t="s">
        <v>65</v>
      </c>
      <c r="AD159" s="5332" t="s">
        <v>65</v>
      </c>
      <c r="AE159" s="4842"/>
      <c r="AF159" s="4842"/>
      <c r="AG159" s="5333"/>
      <c r="AH159" s="5352" t="s">
        <v>332</v>
      </c>
      <c r="AI159" s="6424" t="s">
        <v>332</v>
      </c>
      <c r="AJ159" s="5328" t="s">
        <v>65</v>
      </c>
      <c r="AK159" s="5328" t="s">
        <v>65</v>
      </c>
      <c r="AL159" s="4842"/>
      <c r="AM159" s="4842"/>
      <c r="AN159" s="5292"/>
      <c r="AO159" s="5330" t="s">
        <v>332</v>
      </c>
      <c r="AP159" s="5331" t="s">
        <v>332</v>
      </c>
      <c r="AQ159" s="5332" t="s">
        <v>65</v>
      </c>
      <c r="AR159" s="5328" t="s">
        <v>65</v>
      </c>
      <c r="AS159" s="4842"/>
      <c r="AT159" s="4842"/>
      <c r="AU159" s="5333"/>
      <c r="AV159" s="5959">
        <f t="shared" si="27"/>
        <v>16</v>
      </c>
      <c r="AW159" s="5831">
        <f>COUNTIF(F159:AU159,"A12")+COUNTIF(F159:AU159,"B12")</f>
        <v>0</v>
      </c>
      <c r="AX159" s="5286"/>
    </row>
    <row r="160" spans="1:50" ht="15" customHeight="1" thickBot="1" x14ac:dyDescent="0.3">
      <c r="A160" s="5292"/>
      <c r="B160" s="6083"/>
      <c r="C160" s="5988"/>
      <c r="D160" s="6084" t="s">
        <v>759</v>
      </c>
      <c r="E160" s="5983" t="s">
        <v>759</v>
      </c>
      <c r="F160" s="4879" t="s">
        <v>759</v>
      </c>
      <c r="G160" s="4880" t="s">
        <v>759</v>
      </c>
      <c r="H160" s="4881" t="s">
        <v>759</v>
      </c>
      <c r="I160" s="4882" t="s">
        <v>759</v>
      </c>
      <c r="J160" s="4880" t="s">
        <v>759</v>
      </c>
      <c r="K160" s="4880" t="s">
        <v>759</v>
      </c>
      <c r="L160" s="4881" t="s">
        <v>759</v>
      </c>
      <c r="M160" s="6598" t="s">
        <v>759</v>
      </c>
      <c r="N160" s="4880" t="s">
        <v>759</v>
      </c>
      <c r="O160" s="4881" t="s">
        <v>759</v>
      </c>
      <c r="P160" s="4882" t="s">
        <v>759</v>
      </c>
      <c r="Q160" s="4880" t="s">
        <v>759</v>
      </c>
      <c r="R160" s="4880" t="s">
        <v>759</v>
      </c>
      <c r="S160" s="4881" t="s">
        <v>759</v>
      </c>
      <c r="T160" s="6598" t="s">
        <v>759</v>
      </c>
      <c r="U160" s="4880" t="s">
        <v>759</v>
      </c>
      <c r="V160" s="4881" t="s">
        <v>759</v>
      </c>
      <c r="W160" s="4882" t="s">
        <v>759</v>
      </c>
      <c r="X160" s="4880" t="s">
        <v>759</v>
      </c>
      <c r="Y160" s="4880" t="s">
        <v>759</v>
      </c>
      <c r="Z160" s="6608" t="s">
        <v>759</v>
      </c>
      <c r="AA160" s="6598" t="s">
        <v>759</v>
      </c>
      <c r="AB160" s="4880" t="s">
        <v>759</v>
      </c>
      <c r="AC160" s="4881" t="s">
        <v>759</v>
      </c>
      <c r="AD160" s="4882" t="s">
        <v>759</v>
      </c>
      <c r="AE160" s="4880" t="s">
        <v>759</v>
      </c>
      <c r="AF160" s="4880" t="s">
        <v>759</v>
      </c>
      <c r="AG160" s="6608" t="s">
        <v>759</v>
      </c>
      <c r="AH160" s="6609" t="s">
        <v>759</v>
      </c>
      <c r="AI160" s="6465" t="s">
        <v>759</v>
      </c>
      <c r="AJ160" s="4881" t="s">
        <v>759</v>
      </c>
      <c r="AK160" s="4882" t="s">
        <v>759</v>
      </c>
      <c r="AL160" s="4880" t="s">
        <v>759</v>
      </c>
      <c r="AM160" s="4880" t="s">
        <v>759</v>
      </c>
      <c r="AN160" s="6608" t="s">
        <v>759</v>
      </c>
      <c r="AO160" s="6598" t="s">
        <v>759</v>
      </c>
      <c r="AP160" s="4880" t="s">
        <v>759</v>
      </c>
      <c r="AQ160" s="4881" t="s">
        <v>759</v>
      </c>
      <c r="AR160" s="4882" t="s">
        <v>759</v>
      </c>
      <c r="AS160" s="4880" t="s">
        <v>759</v>
      </c>
      <c r="AT160" s="4880" t="s">
        <v>759</v>
      </c>
      <c r="AU160" s="4883" t="s">
        <v>759</v>
      </c>
      <c r="AV160" s="6599"/>
      <c r="AW160" s="6033"/>
      <c r="AX160" s="5286"/>
    </row>
    <row r="161" spans="1:50" ht="15" customHeight="1" x14ac:dyDescent="0.25">
      <c r="A161" s="5292"/>
      <c r="B161" s="6016"/>
      <c r="C161" s="5947" t="s">
        <v>447</v>
      </c>
      <c r="D161" s="6085" t="s">
        <v>448</v>
      </c>
      <c r="E161" s="7261" t="s">
        <v>449</v>
      </c>
      <c r="F161" s="6610" t="s">
        <v>450</v>
      </c>
      <c r="G161" s="6611" t="s">
        <v>450</v>
      </c>
      <c r="H161" s="7262"/>
      <c r="I161" s="7263"/>
      <c r="J161" s="7264" t="s">
        <v>730</v>
      </c>
      <c r="K161" s="7265" t="s">
        <v>730</v>
      </c>
      <c r="L161" s="7266" t="s">
        <v>450</v>
      </c>
      <c r="M161" s="6610"/>
      <c r="N161" s="7263"/>
      <c r="O161" s="7263"/>
      <c r="P161" s="7263"/>
      <c r="Q161" s="7264" t="s">
        <v>730</v>
      </c>
      <c r="R161" s="7265" t="s">
        <v>730</v>
      </c>
      <c r="S161" s="7267" t="s">
        <v>450</v>
      </c>
      <c r="T161" s="6612"/>
      <c r="U161" s="6613" t="s">
        <v>450</v>
      </c>
      <c r="V161" s="6597" t="s">
        <v>450</v>
      </c>
      <c r="W161" s="6597" t="s">
        <v>450</v>
      </c>
      <c r="X161" s="6597"/>
      <c r="Y161" s="6614" t="s">
        <v>55</v>
      </c>
      <c r="Z161" s="6615" t="s">
        <v>55</v>
      </c>
      <c r="AA161" s="6616"/>
      <c r="AB161" s="6597" t="s">
        <v>450</v>
      </c>
      <c r="AC161" s="6613" t="s">
        <v>450</v>
      </c>
      <c r="AD161" s="1914"/>
      <c r="AE161" s="1914"/>
      <c r="AF161" s="6617" t="s">
        <v>295</v>
      </c>
      <c r="AG161" s="6618" t="s">
        <v>295</v>
      </c>
      <c r="AH161" s="6619" t="s">
        <v>730</v>
      </c>
      <c r="AI161" s="6613" t="s">
        <v>450</v>
      </c>
      <c r="AK161" s="6620" t="s">
        <v>55</v>
      </c>
      <c r="AL161" s="1914"/>
      <c r="AM161" s="6617" t="s">
        <v>295</v>
      </c>
      <c r="AN161" s="6618" t="s">
        <v>295</v>
      </c>
      <c r="AO161" s="6597" t="s">
        <v>794</v>
      </c>
      <c r="AP161" s="6613"/>
      <c r="AQ161" s="6597" t="s">
        <v>794</v>
      </c>
      <c r="AR161" s="1914"/>
      <c r="AS161" s="1914"/>
      <c r="AT161" s="6617" t="s">
        <v>295</v>
      </c>
      <c r="AU161" s="6618" t="s">
        <v>295</v>
      </c>
      <c r="AV161" s="5945">
        <f t="shared" ref="AV161:AV198" si="28">COUNTIF(F161:AU161,"&lt;&gt;CP")-COUNTIF(F161:AU161,"")-COUNTIF(F161:AU161,"R")-COUNTIF(F161:AU161,"AT")-COUNTIF(F161:AU161,"AM")-COUNTIF(F161:AU161,"RD")</f>
        <v>23</v>
      </c>
      <c r="AW161" s="5831">
        <f t="shared" ref="AW161:AW198" si="29">COUNTIF(F161:AU161,"A12")+COUNTIF(F161:AU161,"B12")</f>
        <v>0</v>
      </c>
      <c r="AX161" s="5286"/>
    </row>
    <row r="162" spans="1:50" ht="15" customHeight="1" thickBot="1" x14ac:dyDescent="0.3">
      <c r="A162" s="5292"/>
      <c r="B162" s="6087" t="s">
        <v>451</v>
      </c>
      <c r="C162" s="5947" t="s">
        <v>452</v>
      </c>
      <c r="D162" s="6088" t="s">
        <v>453</v>
      </c>
      <c r="E162" s="7268" t="s">
        <v>454</v>
      </c>
      <c r="F162" s="6621" t="s">
        <v>70</v>
      </c>
      <c r="G162" s="6622" t="s">
        <v>70</v>
      </c>
      <c r="H162" s="6622" t="s">
        <v>70</v>
      </c>
      <c r="I162" s="6622" t="s">
        <v>70</v>
      </c>
      <c r="J162" s="6622" t="s">
        <v>70</v>
      </c>
      <c r="K162" s="6622" t="s">
        <v>70</v>
      </c>
      <c r="L162" s="6623" t="s">
        <v>55</v>
      </c>
      <c r="M162" s="6624" t="s">
        <v>450</v>
      </c>
      <c r="N162" s="7521"/>
      <c r="O162" s="5377"/>
      <c r="P162" s="753"/>
      <c r="Q162" s="753" t="s">
        <v>101</v>
      </c>
      <c r="R162" s="4662" t="s">
        <v>295</v>
      </c>
      <c r="S162" s="6469" t="s">
        <v>295</v>
      </c>
      <c r="T162" s="6625" t="s">
        <v>929</v>
      </c>
      <c r="U162" s="6626" t="s">
        <v>929</v>
      </c>
      <c r="V162" s="753"/>
      <c r="W162" s="753"/>
      <c r="X162" s="753"/>
      <c r="Y162" s="4662" t="s">
        <v>295</v>
      </c>
      <c r="Z162" s="4628" t="s">
        <v>295</v>
      </c>
      <c r="AA162" s="6627" t="s">
        <v>450</v>
      </c>
      <c r="AB162" s="5377"/>
      <c r="AC162" s="5377" t="s">
        <v>101</v>
      </c>
      <c r="AD162" s="5377" t="s">
        <v>101</v>
      </c>
      <c r="AE162" s="5377" t="s">
        <v>101</v>
      </c>
      <c r="AF162" s="754"/>
      <c r="AG162" s="1624"/>
      <c r="AH162" s="6628"/>
      <c r="AI162" s="4629" t="s">
        <v>295</v>
      </c>
      <c r="AJ162" s="7269" t="s">
        <v>101</v>
      </c>
      <c r="AK162" s="753"/>
      <c r="AL162" s="754"/>
      <c r="AM162" s="5378" t="s">
        <v>295</v>
      </c>
      <c r="AN162" s="4657" t="s">
        <v>295</v>
      </c>
      <c r="AO162" s="1588"/>
      <c r="AP162" s="5377" t="s">
        <v>101</v>
      </c>
      <c r="AQ162" s="5377" t="s">
        <v>101</v>
      </c>
      <c r="AR162" s="5377" t="s">
        <v>101</v>
      </c>
      <c r="AS162" s="5377" t="s">
        <v>101</v>
      </c>
      <c r="AT162" s="754"/>
      <c r="AU162" s="1624"/>
      <c r="AV162" s="5945">
        <f t="shared" si="28"/>
        <v>20</v>
      </c>
      <c r="AW162" s="5831">
        <f t="shared" si="29"/>
        <v>0</v>
      </c>
      <c r="AX162" s="5286"/>
    </row>
    <row r="163" spans="1:50" ht="15" customHeight="1" x14ac:dyDescent="0.25">
      <c r="A163" s="5292"/>
      <c r="B163" s="6087" t="s">
        <v>455</v>
      </c>
      <c r="C163" s="5947" t="s">
        <v>456</v>
      </c>
      <c r="D163" s="6090" t="s">
        <v>457</v>
      </c>
      <c r="E163" s="7270" t="s">
        <v>458</v>
      </c>
      <c r="F163" s="953" t="s">
        <v>70</v>
      </c>
      <c r="G163" s="744" t="s">
        <v>70</v>
      </c>
      <c r="H163" s="744" t="s">
        <v>70</v>
      </c>
      <c r="I163" s="744" t="s">
        <v>70</v>
      </c>
      <c r="J163" s="744" t="s">
        <v>70</v>
      </c>
      <c r="K163" s="744" t="s">
        <v>70</v>
      </c>
      <c r="L163" s="759" t="s">
        <v>55</v>
      </c>
      <c r="M163" s="3908" t="s">
        <v>70</v>
      </c>
      <c r="N163" s="744" t="s">
        <v>70</v>
      </c>
      <c r="O163" s="744" t="s">
        <v>70</v>
      </c>
      <c r="P163" s="744" t="s">
        <v>70</v>
      </c>
      <c r="Q163" s="744" t="s">
        <v>70</v>
      </c>
      <c r="R163" s="744" t="s">
        <v>70</v>
      </c>
      <c r="S163" s="759" t="s">
        <v>55</v>
      </c>
      <c r="T163" s="744" t="s">
        <v>70</v>
      </c>
      <c r="U163" s="744" t="s">
        <v>70</v>
      </c>
      <c r="V163" s="6278" t="s">
        <v>70</v>
      </c>
      <c r="W163" s="6278" t="s">
        <v>70</v>
      </c>
      <c r="X163" s="6278" t="s">
        <v>70</v>
      </c>
      <c r="Y163" s="6278" t="s">
        <v>70</v>
      </c>
      <c r="Z163" s="6278" t="s">
        <v>55</v>
      </c>
      <c r="AA163" s="5391" t="s">
        <v>879</v>
      </c>
      <c r="AB163" s="6629" t="s">
        <v>879</v>
      </c>
      <c r="AC163" s="6629" t="s">
        <v>879</v>
      </c>
      <c r="AD163" s="5388" t="s">
        <v>879</v>
      </c>
      <c r="AE163" s="5392" t="s">
        <v>879</v>
      </c>
      <c r="AF163" s="6630" t="s">
        <v>55</v>
      </c>
      <c r="AG163" s="5037"/>
      <c r="AH163" s="5132" t="s">
        <v>879</v>
      </c>
      <c r="AI163" s="7271" t="s">
        <v>55</v>
      </c>
      <c r="AJ163" s="6631" t="s">
        <v>879</v>
      </c>
      <c r="AK163" s="5615" t="s">
        <v>879</v>
      </c>
      <c r="AL163" s="5615" t="s">
        <v>879</v>
      </c>
      <c r="AM163" s="6630" t="s">
        <v>55</v>
      </c>
      <c r="AN163" s="4863"/>
      <c r="AO163" s="6339" t="s">
        <v>879</v>
      </c>
      <c r="AP163" s="6338" t="s">
        <v>879</v>
      </c>
      <c r="AQ163" s="6338" t="s">
        <v>879</v>
      </c>
      <c r="AR163" s="6338" t="s">
        <v>879</v>
      </c>
      <c r="AS163" s="6338" t="s">
        <v>879</v>
      </c>
      <c r="AT163" s="6630" t="s">
        <v>55</v>
      </c>
      <c r="AU163" s="5394"/>
      <c r="AV163" s="5959">
        <f t="shared" si="28"/>
        <v>14</v>
      </c>
      <c r="AW163" s="5831">
        <f t="shared" si="29"/>
        <v>0</v>
      </c>
      <c r="AX163" s="5286"/>
    </row>
    <row r="164" spans="1:50" ht="15" customHeight="1" thickBot="1" x14ac:dyDescent="0.3">
      <c r="A164" s="5292"/>
      <c r="B164" s="6087" t="s">
        <v>474</v>
      </c>
      <c r="C164" s="5947" t="s">
        <v>475</v>
      </c>
      <c r="D164" s="6092" t="s">
        <v>476</v>
      </c>
      <c r="E164" s="7272" t="s">
        <v>477</v>
      </c>
      <c r="F164" s="3830" t="s">
        <v>70</v>
      </c>
      <c r="G164" s="1608" t="s">
        <v>70</v>
      </c>
      <c r="H164" s="1608" t="s">
        <v>70</v>
      </c>
      <c r="I164" s="1608" t="s">
        <v>70</v>
      </c>
      <c r="J164" s="1608" t="s">
        <v>70</v>
      </c>
      <c r="K164" s="1608" t="s">
        <v>70</v>
      </c>
      <c r="L164" s="1609" t="s">
        <v>55</v>
      </c>
      <c r="M164" s="5416" t="s">
        <v>101</v>
      </c>
      <c r="N164" s="5417" t="s">
        <v>101</v>
      </c>
      <c r="O164" s="5417" t="s">
        <v>101</v>
      </c>
      <c r="P164" s="5414"/>
      <c r="Q164" s="5413" t="s">
        <v>101</v>
      </c>
      <c r="R164" s="4939" t="s">
        <v>101</v>
      </c>
      <c r="S164" s="5399"/>
      <c r="T164" s="5223"/>
      <c r="U164" s="4878" t="s">
        <v>101</v>
      </c>
      <c r="V164" s="5620" t="s">
        <v>101</v>
      </c>
      <c r="W164" s="4878" t="s">
        <v>101</v>
      </c>
      <c r="X164" s="5164" t="s">
        <v>101</v>
      </c>
      <c r="Y164" s="4868"/>
      <c r="Z164" s="5049"/>
      <c r="AA164" s="4878" t="s">
        <v>101</v>
      </c>
      <c r="AB164" s="4878" t="s">
        <v>101</v>
      </c>
      <c r="AC164" s="5399"/>
      <c r="AD164" s="4878" t="s">
        <v>101</v>
      </c>
      <c r="AE164" s="5164" t="s">
        <v>101</v>
      </c>
      <c r="AF164" s="4868"/>
      <c r="AG164" s="5032"/>
      <c r="AH164" s="6632"/>
      <c r="AI164" s="6408"/>
      <c r="AJ164" s="5164" t="s">
        <v>101</v>
      </c>
      <c r="AK164" s="5164" t="s">
        <v>101</v>
      </c>
      <c r="AL164" s="5164" t="s">
        <v>101</v>
      </c>
      <c r="AM164" s="4939" t="s">
        <v>101</v>
      </c>
      <c r="AN164" s="4940"/>
      <c r="AO164" s="6633" t="s">
        <v>101</v>
      </c>
      <c r="AP164" s="6634" t="s">
        <v>101</v>
      </c>
      <c r="AQ164" s="6635" t="s">
        <v>101</v>
      </c>
      <c r="AR164" s="6635" t="s">
        <v>101</v>
      </c>
      <c r="AS164" s="6635" t="s">
        <v>101</v>
      </c>
      <c r="AT164" s="4868"/>
      <c r="AU164" s="5049"/>
      <c r="AV164" s="5959">
        <f t="shared" si="28"/>
        <v>22</v>
      </c>
      <c r="AW164" s="5831">
        <f t="shared" si="29"/>
        <v>0</v>
      </c>
      <c r="AX164" s="5286"/>
    </row>
    <row r="165" spans="1:50" ht="15" customHeight="1" x14ac:dyDescent="0.25">
      <c r="A165" s="5292"/>
      <c r="B165" s="6094" t="s">
        <v>459</v>
      </c>
      <c r="C165" s="5988" t="s">
        <v>460</v>
      </c>
      <c r="D165" s="6095" t="s">
        <v>461</v>
      </c>
      <c r="E165" s="7273" t="s">
        <v>462</v>
      </c>
      <c r="F165" s="5408" t="s">
        <v>101</v>
      </c>
      <c r="G165" s="5404" t="s">
        <v>101</v>
      </c>
      <c r="H165" s="5404" t="s">
        <v>101</v>
      </c>
      <c r="I165" s="5404" t="s">
        <v>101</v>
      </c>
      <c r="J165" s="5404" t="s">
        <v>101</v>
      </c>
      <c r="K165" s="5405"/>
      <c r="L165" s="5406"/>
      <c r="M165" s="5407" t="s">
        <v>101</v>
      </c>
      <c r="N165" s="5408" t="s">
        <v>101</v>
      </c>
      <c r="O165" s="5405"/>
      <c r="P165" s="5404" t="s">
        <v>101</v>
      </c>
      <c r="Q165" s="5404" t="s">
        <v>101</v>
      </c>
      <c r="R165" s="5388"/>
      <c r="S165" s="5279"/>
      <c r="T165" s="5407" t="s">
        <v>101</v>
      </c>
      <c r="U165" s="5404" t="s">
        <v>101</v>
      </c>
      <c r="V165" s="5409" t="s">
        <v>101</v>
      </c>
      <c r="W165" s="5404" t="s">
        <v>101</v>
      </c>
      <c r="X165" s="5408" t="s">
        <v>101</v>
      </c>
      <c r="Y165" s="5405"/>
      <c r="Z165" s="5410"/>
      <c r="AA165" s="5407" t="s">
        <v>101</v>
      </c>
      <c r="AB165" s="5404" t="s">
        <v>101</v>
      </c>
      <c r="AC165" s="5405"/>
      <c r="AD165" s="5404" t="s">
        <v>101</v>
      </c>
      <c r="AE165" s="5404" t="s">
        <v>101</v>
      </c>
      <c r="AF165" s="5388"/>
      <c r="AG165" s="6307" t="s">
        <v>55</v>
      </c>
      <c r="AH165" s="6312" t="s">
        <v>70</v>
      </c>
      <c r="AI165" s="6313" t="s">
        <v>55</v>
      </c>
      <c r="AJ165" s="6271" t="s">
        <v>70</v>
      </c>
      <c r="AK165" s="6271" t="s">
        <v>70</v>
      </c>
      <c r="AL165" s="6271" t="s">
        <v>70</v>
      </c>
      <c r="AM165" s="6271" t="s">
        <v>70</v>
      </c>
      <c r="AN165" s="6274" t="s">
        <v>55</v>
      </c>
      <c r="AO165" s="6284" t="s">
        <v>70</v>
      </c>
      <c r="AP165" s="6272" t="s">
        <v>70</v>
      </c>
      <c r="AQ165" s="6272" t="s">
        <v>70</v>
      </c>
      <c r="AR165" s="6272" t="s">
        <v>70</v>
      </c>
      <c r="AS165" s="6272" t="s">
        <v>70</v>
      </c>
      <c r="AT165" s="6272" t="s">
        <v>70</v>
      </c>
      <c r="AU165" s="6274" t="s">
        <v>55</v>
      </c>
      <c r="AV165" s="5959">
        <f t="shared" si="28"/>
        <v>18</v>
      </c>
      <c r="AW165" s="5831">
        <f t="shared" si="29"/>
        <v>0</v>
      </c>
      <c r="AX165" s="5286"/>
    </row>
    <row r="166" spans="1:50" ht="15" customHeight="1" thickBot="1" x14ac:dyDescent="0.3">
      <c r="A166" s="5292"/>
      <c r="B166" s="6097" t="s">
        <v>463</v>
      </c>
      <c r="C166" s="5947" t="s">
        <v>49</v>
      </c>
      <c r="D166" s="6098" t="s">
        <v>464</v>
      </c>
      <c r="E166" s="7274" t="s">
        <v>196</v>
      </c>
      <c r="F166" s="5417" t="s">
        <v>44</v>
      </c>
      <c r="G166" s="5413" t="s">
        <v>44</v>
      </c>
      <c r="H166" s="5414"/>
      <c r="I166" s="5413" t="s">
        <v>44</v>
      </c>
      <c r="J166" s="5413" t="s">
        <v>44</v>
      </c>
      <c r="K166" s="4980"/>
      <c r="L166" s="5415"/>
      <c r="M166" s="5416" t="s">
        <v>44</v>
      </c>
      <c r="N166" s="5417" t="s">
        <v>44</v>
      </c>
      <c r="O166" s="5413" t="s">
        <v>44</v>
      </c>
      <c r="P166" s="5413" t="s">
        <v>44</v>
      </c>
      <c r="Q166" s="5413" t="s">
        <v>44</v>
      </c>
      <c r="R166" s="4980"/>
      <c r="S166" s="5380"/>
      <c r="T166" s="5416" t="s">
        <v>44</v>
      </c>
      <c r="U166" s="5413" t="s">
        <v>44</v>
      </c>
      <c r="V166" s="5418"/>
      <c r="W166" s="5413" t="s">
        <v>44</v>
      </c>
      <c r="X166" s="5417" t="s">
        <v>44</v>
      </c>
      <c r="Y166" s="4980"/>
      <c r="Z166" s="4974"/>
      <c r="AA166" s="5413" t="s">
        <v>44</v>
      </c>
      <c r="AB166" s="5413" t="s">
        <v>44</v>
      </c>
      <c r="AC166" s="5413" t="s">
        <v>44</v>
      </c>
      <c r="AD166" s="5413" t="s">
        <v>44</v>
      </c>
      <c r="AE166" s="5413" t="s">
        <v>44</v>
      </c>
      <c r="AF166" s="6275" t="s">
        <v>55</v>
      </c>
      <c r="AG166" s="6636" t="s">
        <v>55</v>
      </c>
      <c r="AH166" s="6637" t="s">
        <v>70</v>
      </c>
      <c r="AI166" s="6638" t="s">
        <v>55</v>
      </c>
      <c r="AJ166" s="3830" t="s">
        <v>70</v>
      </c>
      <c r="AK166" s="6639" t="s">
        <v>70</v>
      </c>
      <c r="AL166" s="6639" t="s">
        <v>70</v>
      </c>
      <c r="AM166" s="6639" t="s">
        <v>70</v>
      </c>
      <c r="AN166" s="6640" t="s">
        <v>55</v>
      </c>
      <c r="AO166" s="5413" t="s">
        <v>44</v>
      </c>
      <c r="AP166" s="5413" t="s">
        <v>44</v>
      </c>
      <c r="AQ166" s="6439" t="s">
        <v>44</v>
      </c>
      <c r="AR166" s="6641" t="s">
        <v>70</v>
      </c>
      <c r="AS166" s="6641" t="s">
        <v>70</v>
      </c>
      <c r="AT166" s="6641" t="s">
        <v>70</v>
      </c>
      <c r="AU166" s="6642" t="s">
        <v>55</v>
      </c>
      <c r="AV166" s="5959">
        <f t="shared" si="28"/>
        <v>21</v>
      </c>
      <c r="AW166" s="5831">
        <f t="shared" si="29"/>
        <v>0</v>
      </c>
      <c r="AX166" s="5286"/>
    </row>
    <row r="167" spans="1:50" ht="15" customHeight="1" x14ac:dyDescent="0.25">
      <c r="A167" s="5292"/>
      <c r="B167" s="5292"/>
      <c r="C167" s="5947" t="s">
        <v>930</v>
      </c>
      <c r="D167" s="5962" t="s">
        <v>179</v>
      </c>
      <c r="E167" s="7275" t="s">
        <v>180</v>
      </c>
      <c r="F167" s="4965"/>
      <c r="G167" s="5387" t="s">
        <v>101</v>
      </c>
      <c r="H167" s="5387" t="s">
        <v>101</v>
      </c>
      <c r="I167" s="5387" t="s">
        <v>101</v>
      </c>
      <c r="J167" s="4970"/>
      <c r="K167" s="5420" t="s">
        <v>50</v>
      </c>
      <c r="L167" s="5427"/>
      <c r="M167" s="5407" t="s">
        <v>101</v>
      </c>
      <c r="N167" s="5404" t="s">
        <v>101</v>
      </c>
      <c r="O167" s="5404" t="s">
        <v>101</v>
      </c>
      <c r="P167" s="5404" t="s">
        <v>101</v>
      </c>
      <c r="Q167" s="5404" t="s">
        <v>101</v>
      </c>
      <c r="R167" s="4970"/>
      <c r="S167" s="4966"/>
      <c r="T167" s="5390" t="s">
        <v>101</v>
      </c>
      <c r="U167" s="5424" t="s">
        <v>101</v>
      </c>
      <c r="V167" s="5425" t="s">
        <v>101</v>
      </c>
      <c r="W167" s="4970"/>
      <c r="X167" s="5387" t="s">
        <v>101</v>
      </c>
      <c r="Y167" s="4970"/>
      <c r="Z167" s="4966"/>
      <c r="AA167" s="5387" t="s">
        <v>101</v>
      </c>
      <c r="AB167" s="5425" t="s">
        <v>101</v>
      </c>
      <c r="AC167" s="5387" t="s">
        <v>101</v>
      </c>
      <c r="AD167" s="4965"/>
      <c r="AE167" s="4965"/>
      <c r="AF167" s="5420" t="s">
        <v>50</v>
      </c>
      <c r="AG167" s="4970"/>
      <c r="AH167" s="5428" t="s">
        <v>101</v>
      </c>
      <c r="AI167" s="6449"/>
      <c r="AJ167" s="5424" t="s">
        <v>101</v>
      </c>
      <c r="AK167" s="5425" t="s">
        <v>101</v>
      </c>
      <c r="AL167" s="5425" t="s">
        <v>101</v>
      </c>
      <c r="AM167" s="5405"/>
      <c r="AN167" s="5427"/>
      <c r="AO167" s="5428" t="s">
        <v>101</v>
      </c>
      <c r="AP167" s="5425" t="s">
        <v>101</v>
      </c>
      <c r="AQ167" s="5425" t="s">
        <v>101</v>
      </c>
      <c r="AR167" s="742" t="s">
        <v>70</v>
      </c>
      <c r="AS167" s="742" t="s">
        <v>70</v>
      </c>
      <c r="AT167" s="742" t="s">
        <v>70</v>
      </c>
      <c r="AU167" s="1612" t="s">
        <v>55</v>
      </c>
      <c r="AV167" s="5959">
        <f t="shared" si="28"/>
        <v>24</v>
      </c>
      <c r="AW167" s="5831">
        <f t="shared" si="29"/>
        <v>0</v>
      </c>
      <c r="AX167" s="5286"/>
    </row>
    <row r="168" spans="1:50" ht="15" customHeight="1" thickBot="1" x14ac:dyDescent="0.3">
      <c r="A168" s="5292"/>
      <c r="B168" s="6097" t="s">
        <v>468</v>
      </c>
      <c r="C168" s="5947" t="s">
        <v>469</v>
      </c>
      <c r="D168" s="6100" t="s">
        <v>470</v>
      </c>
      <c r="E168" s="5970" t="s">
        <v>73</v>
      </c>
      <c r="F168" s="3830" t="s">
        <v>70</v>
      </c>
      <c r="G168" s="1608" t="s">
        <v>70</v>
      </c>
      <c r="H168" s="1608" t="s">
        <v>70</v>
      </c>
      <c r="I168" s="1608" t="s">
        <v>70</v>
      </c>
      <c r="J168" s="1608" t="s">
        <v>70</v>
      </c>
      <c r="K168" s="1608" t="s">
        <v>70</v>
      </c>
      <c r="L168" s="1609" t="s">
        <v>55</v>
      </c>
      <c r="M168" s="3830" t="s">
        <v>70</v>
      </c>
      <c r="N168" s="1608" t="s">
        <v>70</v>
      </c>
      <c r="O168" s="1608" t="s">
        <v>70</v>
      </c>
      <c r="P168" s="1608" t="s">
        <v>70</v>
      </c>
      <c r="Q168" s="1608" t="s">
        <v>70</v>
      </c>
      <c r="R168" s="1608" t="s">
        <v>70</v>
      </c>
      <c r="S168" s="1609" t="s">
        <v>55</v>
      </c>
      <c r="T168" s="5434" t="s">
        <v>101</v>
      </c>
      <c r="U168" s="5430" t="s">
        <v>101</v>
      </c>
      <c r="V168" s="5415" t="s">
        <v>55</v>
      </c>
      <c r="W168" s="5431" t="s">
        <v>101</v>
      </c>
      <c r="X168" s="5432" t="s">
        <v>101</v>
      </c>
      <c r="Y168" s="5183"/>
      <c r="Z168" s="5380"/>
      <c r="AA168" s="5434" t="s">
        <v>101</v>
      </c>
      <c r="AB168" s="5430" t="s">
        <v>101</v>
      </c>
      <c r="AC168" s="4980" t="s">
        <v>101</v>
      </c>
      <c r="AD168" s="5435"/>
      <c r="AE168" s="5436" t="s">
        <v>101</v>
      </c>
      <c r="AF168" s="5183"/>
      <c r="AG168" s="5380"/>
      <c r="AH168" s="6643" t="s">
        <v>101</v>
      </c>
      <c r="AI168" s="6644" t="s">
        <v>101</v>
      </c>
      <c r="AJ168" s="4972" t="s">
        <v>55</v>
      </c>
      <c r="AK168" s="5435" t="s">
        <v>101</v>
      </c>
      <c r="AL168" s="5436" t="s">
        <v>101</v>
      </c>
      <c r="AM168" s="5183"/>
      <c r="AN168" s="4998"/>
      <c r="AO168" s="5434" t="s">
        <v>101</v>
      </c>
      <c r="AP168" s="5430" t="s">
        <v>101</v>
      </c>
      <c r="AQ168" s="4980" t="s">
        <v>55</v>
      </c>
      <c r="AR168" s="5435" t="s">
        <v>101</v>
      </c>
      <c r="AS168" s="5436" t="s">
        <v>101</v>
      </c>
      <c r="AT168" s="5183"/>
      <c r="AU168" s="4936" t="s">
        <v>759</v>
      </c>
      <c r="AV168" s="5959">
        <f t="shared" si="28"/>
        <v>17</v>
      </c>
      <c r="AW168" s="5831">
        <f t="shared" si="29"/>
        <v>0</v>
      </c>
      <c r="AX168" s="5286"/>
    </row>
    <row r="169" spans="1:50" ht="15" customHeight="1" x14ac:dyDescent="0.25">
      <c r="A169" s="5286"/>
      <c r="B169" s="6072" t="s">
        <v>478</v>
      </c>
      <c r="C169" s="5947" t="s">
        <v>479</v>
      </c>
      <c r="D169" s="6101" t="s">
        <v>480</v>
      </c>
      <c r="E169" s="7276" t="s">
        <v>481</v>
      </c>
      <c r="F169" s="5423" t="s">
        <v>101</v>
      </c>
      <c r="G169" s="5440" t="s">
        <v>101</v>
      </c>
      <c r="H169" s="5422" t="s">
        <v>101</v>
      </c>
      <c r="I169" s="4970"/>
      <c r="J169" s="5422" t="s">
        <v>101</v>
      </c>
      <c r="K169" s="4970"/>
      <c r="L169" s="5427"/>
      <c r="M169" s="5421" t="s">
        <v>101</v>
      </c>
      <c r="N169" s="4921"/>
      <c r="O169" s="5422" t="s">
        <v>101</v>
      </c>
      <c r="P169" s="5423" t="s">
        <v>101</v>
      </c>
      <c r="Q169" s="5422" t="s">
        <v>101</v>
      </c>
      <c r="R169" s="4970"/>
      <c r="S169" s="5442"/>
      <c r="T169" s="5407" t="s">
        <v>101</v>
      </c>
      <c r="U169" s="5405"/>
      <c r="V169" s="5404" t="s">
        <v>101</v>
      </c>
      <c r="W169" s="5404" t="s">
        <v>101</v>
      </c>
      <c r="X169" s="5404" t="s">
        <v>101</v>
      </c>
      <c r="Y169" s="5441" t="s">
        <v>101</v>
      </c>
      <c r="Z169" s="5442"/>
      <c r="AA169" s="5443"/>
      <c r="AB169" s="5406"/>
      <c r="AC169" s="5440" t="s">
        <v>101</v>
      </c>
      <c r="AD169" s="5422" t="s">
        <v>101</v>
      </c>
      <c r="AE169" s="5423" t="s">
        <v>101</v>
      </c>
      <c r="AF169" s="5441" t="s">
        <v>101</v>
      </c>
      <c r="AG169" s="4966"/>
      <c r="AH169" s="5428" t="s">
        <v>101</v>
      </c>
      <c r="AI169" s="6449"/>
      <c r="AJ169" s="5423" t="s">
        <v>101</v>
      </c>
      <c r="AK169" s="5422" t="s">
        <v>101</v>
      </c>
      <c r="AL169" s="5422" t="s">
        <v>101</v>
      </c>
      <c r="AM169" s="4970"/>
      <c r="AN169" s="5444"/>
      <c r="AO169" s="5443"/>
      <c r="AP169" s="5422" t="s">
        <v>101</v>
      </c>
      <c r="AQ169" s="5422" t="s">
        <v>101</v>
      </c>
      <c r="AR169" s="5422" t="s">
        <v>101</v>
      </c>
      <c r="AS169" s="5422" t="s">
        <v>101</v>
      </c>
      <c r="AT169" s="5278"/>
      <c r="AU169" s="6645"/>
      <c r="AV169" s="5959">
        <f t="shared" si="28"/>
        <v>25</v>
      </c>
      <c r="AW169" s="5831">
        <f t="shared" si="29"/>
        <v>0</v>
      </c>
      <c r="AX169" s="5286"/>
    </row>
    <row r="170" spans="1:50" ht="15" customHeight="1" thickBot="1" x14ac:dyDescent="0.3">
      <c r="A170" s="5292"/>
      <c r="B170" s="6103"/>
      <c r="C170" s="5948" t="s">
        <v>482</v>
      </c>
      <c r="D170" s="5989" t="s">
        <v>483</v>
      </c>
      <c r="E170" s="6000" t="s">
        <v>484</v>
      </c>
      <c r="F170" s="5417" t="s">
        <v>101</v>
      </c>
      <c r="G170" s="5413" t="s">
        <v>101</v>
      </c>
      <c r="H170" s="5414"/>
      <c r="I170" s="5413" t="s">
        <v>101</v>
      </c>
      <c r="J170" s="5413" t="s">
        <v>101</v>
      </c>
      <c r="K170" s="4980"/>
      <c r="L170" s="5415"/>
      <c r="M170" s="5416" t="s">
        <v>101</v>
      </c>
      <c r="N170" s="5417" t="s">
        <v>101</v>
      </c>
      <c r="O170" s="5413" t="s">
        <v>101</v>
      </c>
      <c r="P170" s="5413" t="s">
        <v>101</v>
      </c>
      <c r="Q170" s="5413" t="s">
        <v>101</v>
      </c>
      <c r="R170" s="4980"/>
      <c r="S170" s="5380"/>
      <c r="T170" s="5416" t="s">
        <v>101</v>
      </c>
      <c r="U170" s="5413" t="s">
        <v>101</v>
      </c>
      <c r="V170" s="5418"/>
      <c r="W170" s="5413" t="s">
        <v>101</v>
      </c>
      <c r="X170" s="5417" t="s">
        <v>101</v>
      </c>
      <c r="Y170" s="4980"/>
      <c r="Z170" s="4974"/>
      <c r="AA170" s="5413" t="s">
        <v>101</v>
      </c>
      <c r="AB170" s="5413" t="s">
        <v>101</v>
      </c>
      <c r="AC170" s="5413" t="s">
        <v>101</v>
      </c>
      <c r="AD170" s="5413" t="s">
        <v>101</v>
      </c>
      <c r="AE170" s="5413" t="s">
        <v>101</v>
      </c>
      <c r="AF170" s="4980"/>
      <c r="AG170" s="5380"/>
      <c r="AH170" s="6439" t="s">
        <v>101</v>
      </c>
      <c r="AI170" s="6422"/>
      <c r="AJ170" s="5413" t="s">
        <v>101</v>
      </c>
      <c r="AK170" s="5413" t="s">
        <v>101</v>
      </c>
      <c r="AL170" s="5413" t="s">
        <v>101</v>
      </c>
      <c r="AM170" s="3830" t="s">
        <v>55</v>
      </c>
      <c r="AN170" s="1609" t="s">
        <v>55</v>
      </c>
      <c r="AO170" s="1621" t="s">
        <v>70</v>
      </c>
      <c r="AP170" s="1608" t="s">
        <v>70</v>
      </c>
      <c r="AQ170" s="1608" t="s">
        <v>70</v>
      </c>
      <c r="AR170" s="1608" t="s">
        <v>70</v>
      </c>
      <c r="AS170" s="1608" t="s">
        <v>70</v>
      </c>
      <c r="AT170" s="1608" t="s">
        <v>70</v>
      </c>
      <c r="AU170" s="1609" t="s">
        <v>55</v>
      </c>
      <c r="AV170" s="5959">
        <f t="shared" si="28"/>
        <v>22</v>
      </c>
      <c r="AW170" s="5831">
        <f t="shared" si="29"/>
        <v>0</v>
      </c>
      <c r="AX170" s="5286"/>
    </row>
    <row r="171" spans="1:50" ht="15" customHeight="1" x14ac:dyDescent="0.25">
      <c r="A171" s="5292"/>
      <c r="B171" s="6104" t="s">
        <v>485</v>
      </c>
      <c r="C171" s="5947" t="s">
        <v>486</v>
      </c>
      <c r="D171" s="5966" t="s">
        <v>487</v>
      </c>
      <c r="E171" s="5967" t="s">
        <v>477</v>
      </c>
      <c r="F171" s="5450" t="s">
        <v>101</v>
      </c>
      <c r="G171" s="5449" t="s">
        <v>101</v>
      </c>
      <c r="H171" s="5078" t="s">
        <v>41</v>
      </c>
      <c r="I171" s="5449" t="s">
        <v>101</v>
      </c>
      <c r="J171" s="5449" t="s">
        <v>101</v>
      </c>
      <c r="K171" s="1608" t="s">
        <v>55</v>
      </c>
      <c r="L171" s="1609" t="s">
        <v>55</v>
      </c>
      <c r="M171" s="3830" t="s">
        <v>70</v>
      </c>
      <c r="N171" s="1608" t="s">
        <v>70</v>
      </c>
      <c r="O171" s="1608" t="s">
        <v>70</v>
      </c>
      <c r="P171" s="1608" t="s">
        <v>70</v>
      </c>
      <c r="Q171" s="1608" t="s">
        <v>70</v>
      </c>
      <c r="R171" s="1608" t="s">
        <v>70</v>
      </c>
      <c r="S171" s="1609" t="s">
        <v>55</v>
      </c>
      <c r="T171" s="1608" t="s">
        <v>70</v>
      </c>
      <c r="U171" s="1608" t="s">
        <v>70</v>
      </c>
      <c r="V171" s="1608" t="s">
        <v>70</v>
      </c>
      <c r="W171" s="1608" t="s">
        <v>70</v>
      </c>
      <c r="X171" s="1608" t="s">
        <v>70</v>
      </c>
      <c r="Y171" s="1608" t="s">
        <v>70</v>
      </c>
      <c r="Z171" s="1608" t="s">
        <v>55</v>
      </c>
      <c r="AA171" s="4227" t="s">
        <v>70</v>
      </c>
      <c r="AB171" s="2117" t="s">
        <v>70</v>
      </c>
      <c r="AC171" s="5078" t="s">
        <v>41</v>
      </c>
      <c r="AD171" s="5449" t="s">
        <v>44</v>
      </c>
      <c r="AE171" s="5449" t="s">
        <v>44</v>
      </c>
      <c r="AF171" s="5077"/>
      <c r="AG171" s="6466"/>
      <c r="AH171" s="6646" t="s">
        <v>44</v>
      </c>
      <c r="AI171" s="6647" t="s">
        <v>44</v>
      </c>
      <c r="AJ171" s="5078" t="s">
        <v>41</v>
      </c>
      <c r="AK171" s="5449" t="s">
        <v>44</v>
      </c>
      <c r="AL171" s="5449" t="s">
        <v>44</v>
      </c>
      <c r="AM171" s="5077"/>
      <c r="AN171" s="6466"/>
      <c r="AO171" s="6648" t="s">
        <v>44</v>
      </c>
      <c r="AP171" s="5449" t="s">
        <v>44</v>
      </c>
      <c r="AQ171" s="5580" t="s">
        <v>41</v>
      </c>
      <c r="AR171" s="5449" t="s">
        <v>44</v>
      </c>
      <c r="AS171" s="5450" t="s">
        <v>44</v>
      </c>
      <c r="AT171" s="5077"/>
      <c r="AU171" s="5955"/>
      <c r="AV171" s="5959">
        <f t="shared" si="28"/>
        <v>14</v>
      </c>
      <c r="AW171" s="5831">
        <f t="shared" si="29"/>
        <v>0</v>
      </c>
      <c r="AX171" s="5286"/>
    </row>
    <row r="172" spans="1:50" ht="15" customHeight="1" thickBot="1" x14ac:dyDescent="0.3">
      <c r="A172" s="5292"/>
      <c r="B172" s="5837"/>
      <c r="C172" s="5947" t="s">
        <v>488</v>
      </c>
      <c r="D172" s="5989" t="s">
        <v>489</v>
      </c>
      <c r="E172" s="5981" t="s">
        <v>490</v>
      </c>
      <c r="F172" s="5397" t="s">
        <v>101</v>
      </c>
      <c r="G172" s="5400" t="s">
        <v>101</v>
      </c>
      <c r="H172" s="5183"/>
      <c r="I172" s="5183"/>
      <c r="J172" s="5396" t="s">
        <v>101</v>
      </c>
      <c r="K172" s="5398" t="s">
        <v>101</v>
      </c>
      <c r="L172" s="4998"/>
      <c r="M172" s="5451" t="s">
        <v>101</v>
      </c>
      <c r="N172" s="5396" t="s">
        <v>101</v>
      </c>
      <c r="O172" s="5396" t="s">
        <v>101</v>
      </c>
      <c r="P172" s="5397" t="s">
        <v>101</v>
      </c>
      <c r="Q172" s="3832" t="s">
        <v>55</v>
      </c>
      <c r="R172" s="3832" t="s">
        <v>55</v>
      </c>
      <c r="S172" s="6604" t="s">
        <v>55</v>
      </c>
      <c r="T172" s="6605" t="s">
        <v>70</v>
      </c>
      <c r="U172" s="1608" t="s">
        <v>70</v>
      </c>
      <c r="V172" s="1608" t="s">
        <v>70</v>
      </c>
      <c r="W172" s="1608" t="s">
        <v>70</v>
      </c>
      <c r="X172" s="1608" t="s">
        <v>70</v>
      </c>
      <c r="Y172" s="736" t="s">
        <v>70</v>
      </c>
      <c r="Z172" s="739" t="s">
        <v>55</v>
      </c>
      <c r="AA172" s="5451" t="s">
        <v>101</v>
      </c>
      <c r="AB172" s="5396" t="s">
        <v>101</v>
      </c>
      <c r="AC172" s="5396" t="s">
        <v>101</v>
      </c>
      <c r="AD172" s="5183"/>
      <c r="AE172" s="5183"/>
      <c r="AF172" s="5398" t="s">
        <v>101</v>
      </c>
      <c r="AG172" s="5380"/>
      <c r="AH172" s="6649" t="s">
        <v>101</v>
      </c>
      <c r="AI172" s="6464" t="s">
        <v>50</v>
      </c>
      <c r="AJ172" s="5397" t="s">
        <v>101</v>
      </c>
      <c r="AK172" s="5396" t="s">
        <v>101</v>
      </c>
      <c r="AL172" s="3934" t="s">
        <v>55</v>
      </c>
      <c r="AM172" s="3934" t="s">
        <v>55</v>
      </c>
      <c r="AN172" s="6642" t="s">
        <v>55</v>
      </c>
      <c r="AO172" s="6633" t="s">
        <v>101</v>
      </c>
      <c r="AP172" s="6634" t="s">
        <v>101</v>
      </c>
      <c r="AQ172" s="6635" t="s">
        <v>101</v>
      </c>
      <c r="AR172" s="6635" t="s">
        <v>101</v>
      </c>
      <c r="AS172" s="6635" t="s">
        <v>101</v>
      </c>
      <c r="AT172" s="4943"/>
      <c r="AU172" s="5401"/>
      <c r="AV172" s="5959">
        <f t="shared" si="28"/>
        <v>21</v>
      </c>
      <c r="AW172" s="5831">
        <f t="shared" si="29"/>
        <v>0</v>
      </c>
      <c r="AX172" s="5286"/>
    </row>
    <row r="173" spans="1:50" ht="15" customHeight="1" x14ac:dyDescent="0.25">
      <c r="A173" s="5292"/>
      <c r="B173" s="6105" t="s">
        <v>491</v>
      </c>
      <c r="C173" s="5947" t="s">
        <v>492</v>
      </c>
      <c r="D173" s="6106" t="s">
        <v>493</v>
      </c>
      <c r="E173" s="7277" t="s">
        <v>119</v>
      </c>
      <c r="F173" s="5393" t="s">
        <v>101</v>
      </c>
      <c r="G173" s="5425" t="s">
        <v>101</v>
      </c>
      <c r="H173" s="5427"/>
      <c r="I173" s="5425" t="s">
        <v>101</v>
      </c>
      <c r="J173" s="5387" t="s">
        <v>101</v>
      </c>
      <c r="K173" s="5388"/>
      <c r="L173" s="5371"/>
      <c r="M173" s="5407" t="s">
        <v>101</v>
      </c>
      <c r="N173" s="5406"/>
      <c r="O173" s="5404" t="s">
        <v>101</v>
      </c>
      <c r="P173" s="5404" t="s">
        <v>101</v>
      </c>
      <c r="Q173" s="5404" t="s">
        <v>101</v>
      </c>
      <c r="R173" s="5420" t="s">
        <v>101</v>
      </c>
      <c r="S173" s="4966"/>
      <c r="T173" s="5390" t="s">
        <v>101</v>
      </c>
      <c r="U173" s="4970"/>
      <c r="V173" s="5387" t="s">
        <v>101</v>
      </c>
      <c r="W173" s="5387" t="s">
        <v>101</v>
      </c>
      <c r="X173" s="5387" t="s">
        <v>101</v>
      </c>
      <c r="Y173" s="744" t="s">
        <v>55</v>
      </c>
      <c r="Z173" s="744" t="s">
        <v>55</v>
      </c>
      <c r="AA173" s="1621" t="s">
        <v>55</v>
      </c>
      <c r="AB173" s="5425" t="s">
        <v>101</v>
      </c>
      <c r="AC173" s="5425" t="s">
        <v>101</v>
      </c>
      <c r="AD173" s="5387" t="s">
        <v>101</v>
      </c>
      <c r="AE173" s="5424" t="s">
        <v>101</v>
      </c>
      <c r="AF173" s="4970"/>
      <c r="AG173" s="5444"/>
      <c r="AH173" s="7278" t="s">
        <v>101</v>
      </c>
      <c r="AI173" s="7279"/>
      <c r="AJ173" s="7280" t="s">
        <v>101</v>
      </c>
      <c r="AK173" s="7280" t="s">
        <v>101</v>
      </c>
      <c r="AL173" s="7281" t="s">
        <v>101</v>
      </c>
      <c r="AM173" s="829"/>
      <c r="AN173" s="830"/>
      <c r="AO173" s="7282" t="s">
        <v>101</v>
      </c>
      <c r="AP173" s="7283" t="s">
        <v>101</v>
      </c>
      <c r="AQ173" s="7283" t="s">
        <v>101</v>
      </c>
      <c r="AR173" s="7283" t="s">
        <v>101</v>
      </c>
      <c r="AS173" s="7283" t="s">
        <v>101</v>
      </c>
      <c r="AT173" s="834"/>
      <c r="AU173" s="1704"/>
      <c r="AV173" s="5959">
        <f t="shared" si="28"/>
        <v>26</v>
      </c>
      <c r="AW173" s="5831">
        <f t="shared" si="29"/>
        <v>0</v>
      </c>
      <c r="AX173" s="5286"/>
    </row>
    <row r="174" spans="1:50" ht="15" customHeight="1" thickBot="1" x14ac:dyDescent="0.3">
      <c r="A174" s="5292"/>
      <c r="B174" s="6108" t="s">
        <v>494</v>
      </c>
      <c r="C174" s="5947" t="s">
        <v>495</v>
      </c>
      <c r="D174" s="6109" t="s">
        <v>496</v>
      </c>
      <c r="E174" s="7284" t="s">
        <v>445</v>
      </c>
      <c r="F174" s="5397" t="s">
        <v>101</v>
      </c>
      <c r="G174" s="5400" t="s">
        <v>101</v>
      </c>
      <c r="H174" s="5396" t="s">
        <v>101</v>
      </c>
      <c r="I174" s="5183"/>
      <c r="J174" s="5396" t="s">
        <v>101</v>
      </c>
      <c r="K174" s="5183"/>
      <c r="L174" s="4998"/>
      <c r="M174" s="5416" t="s">
        <v>101</v>
      </c>
      <c r="N174" s="5417" t="s">
        <v>101</v>
      </c>
      <c r="O174" s="5413" t="s">
        <v>101</v>
      </c>
      <c r="P174" s="5413" t="s">
        <v>101</v>
      </c>
      <c r="Q174" s="5413" t="s">
        <v>101</v>
      </c>
      <c r="R174" s="5183"/>
      <c r="S174" s="5216"/>
      <c r="T174" s="5451" t="s">
        <v>101</v>
      </c>
      <c r="U174" s="5400" t="s">
        <v>101</v>
      </c>
      <c r="V174" s="5183"/>
      <c r="W174" s="5183"/>
      <c r="X174" s="5396" t="s">
        <v>101</v>
      </c>
      <c r="Y174" s="5398" t="s">
        <v>101</v>
      </c>
      <c r="Z174" s="5216"/>
      <c r="AA174" s="5223"/>
      <c r="AB174" s="5396" t="s">
        <v>101</v>
      </c>
      <c r="AC174" s="5396" t="s">
        <v>101</v>
      </c>
      <c r="AD174" s="5396" t="s">
        <v>101</v>
      </c>
      <c r="AE174" s="5397" t="s">
        <v>101</v>
      </c>
      <c r="AF174" s="4943"/>
      <c r="AG174" s="5380"/>
      <c r="AH174" s="6650" t="s">
        <v>101</v>
      </c>
      <c r="AI174" s="6408"/>
      <c r="AJ174" s="5397" t="s">
        <v>101</v>
      </c>
      <c r="AK174" s="5396" t="s">
        <v>101</v>
      </c>
      <c r="AL174" s="5396" t="s">
        <v>101</v>
      </c>
      <c r="AM174" s="5183"/>
      <c r="AN174" s="5401"/>
      <c r="AO174" s="5223"/>
      <c r="AP174" s="5399"/>
      <c r="AQ174" s="5396" t="s">
        <v>101</v>
      </c>
      <c r="AR174" s="5396" t="s">
        <v>101</v>
      </c>
      <c r="AS174" s="5396" t="s">
        <v>101</v>
      </c>
      <c r="AT174" s="5398" t="s">
        <v>101</v>
      </c>
      <c r="AU174" s="5401"/>
      <c r="AV174" s="5959">
        <f t="shared" si="28"/>
        <v>25</v>
      </c>
      <c r="AW174" s="5831">
        <f t="shared" si="29"/>
        <v>0</v>
      </c>
      <c r="AX174" s="5286"/>
    </row>
    <row r="175" spans="1:50" ht="15" customHeight="1" x14ac:dyDescent="0.25">
      <c r="A175" s="5292"/>
      <c r="B175" s="6111" t="s">
        <v>931</v>
      </c>
      <c r="C175" s="5995" t="s">
        <v>498</v>
      </c>
      <c r="D175" s="7285" t="s">
        <v>499</v>
      </c>
      <c r="E175" s="7286" t="s">
        <v>500</v>
      </c>
      <c r="F175" s="6651" t="s">
        <v>101</v>
      </c>
      <c r="G175" s="5405"/>
      <c r="H175" s="6652" t="s">
        <v>101</v>
      </c>
      <c r="I175" s="5405"/>
      <c r="J175" s="6652" t="s">
        <v>101</v>
      </c>
      <c r="K175" s="4970"/>
      <c r="L175" s="5442"/>
      <c r="M175" s="6653" t="s">
        <v>101</v>
      </c>
      <c r="N175" s="5405"/>
      <c r="O175" s="6652" t="s">
        <v>101</v>
      </c>
      <c r="P175" s="6652" t="s">
        <v>101</v>
      </c>
      <c r="Q175" s="6654" t="s">
        <v>55</v>
      </c>
      <c r="R175" s="6654" t="s">
        <v>55</v>
      </c>
      <c r="S175" s="6596" t="s">
        <v>55</v>
      </c>
      <c r="T175" s="6653" t="s">
        <v>101</v>
      </c>
      <c r="U175" s="5405"/>
      <c r="V175" s="6652" t="s">
        <v>101</v>
      </c>
      <c r="W175" s="5405"/>
      <c r="X175" s="6652" t="s">
        <v>101</v>
      </c>
      <c r="Y175" s="5405"/>
      <c r="Z175" s="5406"/>
      <c r="AA175" s="6653" t="s">
        <v>101</v>
      </c>
      <c r="AB175" s="5405"/>
      <c r="AC175" s="6652" t="s">
        <v>101</v>
      </c>
      <c r="AD175" s="5405"/>
      <c r="AE175" s="6652" t="s">
        <v>101</v>
      </c>
      <c r="AF175" s="4970"/>
      <c r="AG175" s="5444"/>
      <c r="AH175" s="6655" t="s">
        <v>101</v>
      </c>
      <c r="AI175" s="6426"/>
      <c r="AJ175" s="6651" t="s">
        <v>101</v>
      </c>
      <c r="AK175" s="5405"/>
      <c r="AL175" s="6652" t="s">
        <v>101</v>
      </c>
      <c r="AM175" s="4970"/>
      <c r="AN175" s="5442"/>
      <c r="AO175" s="6653" t="s">
        <v>101</v>
      </c>
      <c r="AP175" s="5405"/>
      <c r="AQ175" s="6652" t="s">
        <v>101</v>
      </c>
      <c r="AR175" s="5405"/>
      <c r="AS175" s="6652" t="s">
        <v>101</v>
      </c>
      <c r="AT175" s="5405"/>
      <c r="AU175" s="4966"/>
      <c r="AV175" s="5959">
        <f t="shared" si="28"/>
        <v>18</v>
      </c>
      <c r="AW175" s="5831">
        <f t="shared" si="29"/>
        <v>0</v>
      </c>
      <c r="AX175" s="5286"/>
    </row>
    <row r="176" spans="1:50" ht="15" customHeight="1" thickBot="1" x14ac:dyDescent="0.3">
      <c r="A176" s="5292"/>
      <c r="B176" s="6059" t="s">
        <v>258</v>
      </c>
      <c r="C176" s="5947" t="s">
        <v>501</v>
      </c>
      <c r="D176" s="6112" t="s">
        <v>502</v>
      </c>
      <c r="E176" s="7287" t="s">
        <v>144</v>
      </c>
      <c r="F176" s="6656" t="s">
        <v>80</v>
      </c>
      <c r="G176" s="5414" t="s">
        <v>80</v>
      </c>
      <c r="H176" s="5454" t="s">
        <v>80</v>
      </c>
      <c r="I176" s="5454" t="s">
        <v>80</v>
      </c>
      <c r="J176" s="5455" t="s">
        <v>80</v>
      </c>
      <c r="K176" s="4980" t="s">
        <v>80</v>
      </c>
      <c r="L176" s="5457" t="s">
        <v>80</v>
      </c>
      <c r="M176" s="5416" t="s">
        <v>80</v>
      </c>
      <c r="N176" s="5417" t="s">
        <v>80</v>
      </c>
      <c r="O176" s="5413" t="s">
        <v>80</v>
      </c>
      <c r="P176" s="5413" t="s">
        <v>80</v>
      </c>
      <c r="Q176" s="5413" t="s">
        <v>80</v>
      </c>
      <c r="R176" s="4980" t="s">
        <v>80</v>
      </c>
      <c r="S176" s="5457" t="s">
        <v>80</v>
      </c>
      <c r="T176" s="5529" t="s">
        <v>80</v>
      </c>
      <c r="U176" s="4943" t="s">
        <v>80</v>
      </c>
      <c r="V176" s="4878" t="s">
        <v>80</v>
      </c>
      <c r="W176" s="4878" t="s">
        <v>80</v>
      </c>
      <c r="X176" s="4878" t="s">
        <v>80</v>
      </c>
      <c r="Y176" s="5183" t="s">
        <v>80</v>
      </c>
      <c r="Z176" s="5380" t="s">
        <v>80</v>
      </c>
      <c r="AA176" s="5459" t="s">
        <v>80</v>
      </c>
      <c r="AB176" s="5461" t="s">
        <v>80</v>
      </c>
      <c r="AC176" s="5414" t="s">
        <v>80</v>
      </c>
      <c r="AD176" s="5461" t="s">
        <v>80</v>
      </c>
      <c r="AE176" s="5461" t="s">
        <v>80</v>
      </c>
      <c r="AF176" s="4980" t="s">
        <v>80</v>
      </c>
      <c r="AG176" s="6657" t="s">
        <v>80</v>
      </c>
      <c r="AH176" s="6658" t="s">
        <v>80</v>
      </c>
      <c r="AI176" s="6422" t="s">
        <v>80</v>
      </c>
      <c r="AJ176" s="6659" t="s">
        <v>80</v>
      </c>
      <c r="AK176" s="5461" t="s">
        <v>80</v>
      </c>
      <c r="AL176" s="5461" t="s">
        <v>80</v>
      </c>
      <c r="AM176" s="4980" t="s">
        <v>80</v>
      </c>
      <c r="AN176" s="5464" t="s">
        <v>80</v>
      </c>
      <c r="AO176" s="5086" t="s">
        <v>80</v>
      </c>
      <c r="AP176" s="5210" t="s">
        <v>80</v>
      </c>
      <c r="AQ176" s="5210" t="s">
        <v>80</v>
      </c>
      <c r="AR176" s="5210" t="s">
        <v>80</v>
      </c>
      <c r="AS176" s="5210" t="s">
        <v>80</v>
      </c>
      <c r="AT176" s="4980"/>
      <c r="AU176" s="5380"/>
      <c r="AV176" s="5959">
        <f t="shared" si="28"/>
        <v>0</v>
      </c>
      <c r="AW176" s="5831">
        <f t="shared" si="29"/>
        <v>0</v>
      </c>
      <c r="AX176" s="5286"/>
    </row>
    <row r="177" spans="1:50" ht="15" customHeight="1" x14ac:dyDescent="0.25">
      <c r="A177" s="5292"/>
      <c r="B177" s="5292"/>
      <c r="C177" s="5947" t="s">
        <v>396</v>
      </c>
      <c r="D177" s="6114" t="s">
        <v>397</v>
      </c>
      <c r="E177" s="7288" t="s">
        <v>398</v>
      </c>
      <c r="F177" s="4965"/>
      <c r="G177" s="5425" t="s">
        <v>101</v>
      </c>
      <c r="H177" s="5425" t="s">
        <v>101</v>
      </c>
      <c r="I177" s="5425" t="s">
        <v>101</v>
      </c>
      <c r="J177" s="5387" t="s">
        <v>101</v>
      </c>
      <c r="K177" s="4970"/>
      <c r="L177" s="6466"/>
      <c r="M177" s="5407" t="s">
        <v>101</v>
      </c>
      <c r="N177" s="5404" t="s">
        <v>101</v>
      </c>
      <c r="O177" s="5404" t="s">
        <v>101</v>
      </c>
      <c r="P177" s="5404" t="s">
        <v>101</v>
      </c>
      <c r="Q177" s="5404" t="s">
        <v>101</v>
      </c>
      <c r="R177" s="4970"/>
      <c r="S177" s="4966"/>
      <c r="T177" s="5391" t="s">
        <v>101</v>
      </c>
      <c r="U177" s="6660" t="s">
        <v>101</v>
      </c>
      <c r="V177" s="6630" t="s">
        <v>55</v>
      </c>
      <c r="W177" s="6630" t="s">
        <v>55</v>
      </c>
      <c r="X177" s="5392" t="s">
        <v>101</v>
      </c>
      <c r="Y177" s="6600" t="s">
        <v>50</v>
      </c>
      <c r="Z177" s="5279"/>
      <c r="AA177" s="4989"/>
      <c r="AB177" s="5425" t="s">
        <v>101</v>
      </c>
      <c r="AC177" s="5425" t="s">
        <v>101</v>
      </c>
      <c r="AD177" s="5425" t="s">
        <v>101</v>
      </c>
      <c r="AE177" s="5387" t="s">
        <v>101</v>
      </c>
      <c r="AF177" s="4970"/>
      <c r="AG177" s="4966"/>
      <c r="AH177" s="5425" t="s">
        <v>101</v>
      </c>
      <c r="AI177" s="6449"/>
      <c r="AJ177" s="5387" t="s">
        <v>101</v>
      </c>
      <c r="AK177" s="5387" t="s">
        <v>101</v>
      </c>
      <c r="AL177" s="5387" t="s">
        <v>101</v>
      </c>
      <c r="AM177" s="4970"/>
      <c r="AN177" s="4970"/>
      <c r="AO177" s="4967" t="s">
        <v>101</v>
      </c>
      <c r="AP177" s="6437" t="s">
        <v>101</v>
      </c>
      <c r="AQ177" s="5427"/>
      <c r="AR177" s="6437" t="s">
        <v>101</v>
      </c>
      <c r="AS177" s="6437" t="s">
        <v>101</v>
      </c>
      <c r="AT177" s="5420" t="s">
        <v>50</v>
      </c>
      <c r="AU177" s="4970"/>
      <c r="AV177" s="5959">
        <f t="shared" si="28"/>
        <v>26</v>
      </c>
      <c r="AW177" s="5831">
        <f t="shared" si="29"/>
        <v>0</v>
      </c>
      <c r="AX177" s="5286"/>
    </row>
    <row r="178" spans="1:50" ht="15" customHeight="1" thickBot="1" x14ac:dyDescent="0.3">
      <c r="A178" s="5292"/>
      <c r="B178" s="6072" t="s">
        <v>932</v>
      </c>
      <c r="C178" s="5948" t="s">
        <v>507</v>
      </c>
      <c r="D178" s="6007" t="s">
        <v>508</v>
      </c>
      <c r="E178" s="5980" t="s">
        <v>509</v>
      </c>
      <c r="F178" s="5164" t="s">
        <v>101</v>
      </c>
      <c r="G178" s="4878" t="s">
        <v>101</v>
      </c>
      <c r="H178" s="4943"/>
      <c r="I178" s="4878" t="s">
        <v>101</v>
      </c>
      <c r="J178" s="4878" t="s">
        <v>101</v>
      </c>
      <c r="K178" s="4868"/>
      <c r="L178" s="5032"/>
      <c r="M178" s="5529" t="s">
        <v>101</v>
      </c>
      <c r="N178" s="5164" t="s">
        <v>101</v>
      </c>
      <c r="O178" s="4878" t="s">
        <v>101</v>
      </c>
      <c r="P178" s="4943"/>
      <c r="Q178" s="5708" t="s">
        <v>55</v>
      </c>
      <c r="R178" s="4939" t="s">
        <v>50</v>
      </c>
      <c r="S178" s="5466"/>
      <c r="T178" s="5416" t="s">
        <v>101</v>
      </c>
      <c r="U178" s="5417" t="s">
        <v>101</v>
      </c>
      <c r="V178" s="5413" t="s">
        <v>101</v>
      </c>
      <c r="W178" s="5413" t="s">
        <v>101</v>
      </c>
      <c r="X178" s="5413" t="s">
        <v>101</v>
      </c>
      <c r="Y178" s="4868"/>
      <c r="Z178" s="5049"/>
      <c r="AA178" s="4878" t="s">
        <v>101</v>
      </c>
      <c r="AB178" s="4878" t="s">
        <v>101</v>
      </c>
      <c r="AC178" s="5620" t="s">
        <v>101</v>
      </c>
      <c r="AD178" s="4878" t="s">
        <v>101</v>
      </c>
      <c r="AE178" s="6506" t="s">
        <v>55</v>
      </c>
      <c r="AF178" s="4868"/>
      <c r="AG178" s="737" t="s">
        <v>55</v>
      </c>
      <c r="AH178" s="4580" t="s">
        <v>70</v>
      </c>
      <c r="AI178" s="3901" t="s">
        <v>55</v>
      </c>
      <c r="AJ178" s="738" t="s">
        <v>70</v>
      </c>
      <c r="AK178" s="738" t="s">
        <v>70</v>
      </c>
      <c r="AL178" s="738" t="s">
        <v>70</v>
      </c>
      <c r="AM178" s="738" t="s">
        <v>70</v>
      </c>
      <c r="AN178" s="739" t="s">
        <v>55</v>
      </c>
      <c r="AO178" s="743" t="s">
        <v>70</v>
      </c>
      <c r="AP178" s="736" t="s">
        <v>70</v>
      </c>
      <c r="AQ178" s="736" t="s">
        <v>70</v>
      </c>
      <c r="AR178" s="736" t="s">
        <v>70</v>
      </c>
      <c r="AS178" s="736" t="s">
        <v>70</v>
      </c>
      <c r="AT178" s="736" t="s">
        <v>70</v>
      </c>
      <c r="AU178" s="739" t="s">
        <v>55</v>
      </c>
      <c r="AV178" s="5959">
        <f t="shared" si="28"/>
        <v>17</v>
      </c>
      <c r="AW178" s="5831">
        <f t="shared" si="29"/>
        <v>0</v>
      </c>
      <c r="AX178" s="5286"/>
    </row>
    <row r="179" spans="1:50" ht="15" customHeight="1" x14ac:dyDescent="0.25">
      <c r="A179" s="5292"/>
      <c r="B179" s="6072" t="s">
        <v>933</v>
      </c>
      <c r="C179" s="5948" t="s">
        <v>191</v>
      </c>
      <c r="D179" s="6013" t="s">
        <v>192</v>
      </c>
      <c r="E179" s="6352" t="s">
        <v>193</v>
      </c>
      <c r="F179" s="4255" t="s">
        <v>440</v>
      </c>
      <c r="G179" s="4252" t="s">
        <v>440</v>
      </c>
      <c r="H179" s="4252" t="s">
        <v>440</v>
      </c>
      <c r="I179" s="4252" t="s">
        <v>440</v>
      </c>
      <c r="J179" s="4252" t="s">
        <v>440</v>
      </c>
      <c r="K179" s="4252" t="s">
        <v>440</v>
      </c>
      <c r="L179" s="4521" t="s">
        <v>440</v>
      </c>
      <c r="M179" s="4262" t="s">
        <v>440</v>
      </c>
      <c r="N179" s="4252" t="s">
        <v>440</v>
      </c>
      <c r="O179" s="4252" t="s">
        <v>440</v>
      </c>
      <c r="P179" s="4252" t="s">
        <v>440</v>
      </c>
      <c r="Q179" s="4252" t="s">
        <v>440</v>
      </c>
      <c r="R179" s="4252" t="s">
        <v>440</v>
      </c>
      <c r="S179" s="4261" t="s">
        <v>440</v>
      </c>
      <c r="T179" s="6601" t="s">
        <v>440</v>
      </c>
      <c r="U179" s="4252" t="s">
        <v>440</v>
      </c>
      <c r="V179" s="6601" t="s">
        <v>440</v>
      </c>
      <c r="W179" s="6601" t="s">
        <v>440</v>
      </c>
      <c r="X179" s="6601" t="s">
        <v>440</v>
      </c>
      <c r="Y179" s="6601" t="s">
        <v>440</v>
      </c>
      <c r="Z179" s="6601" t="s">
        <v>440</v>
      </c>
      <c r="AA179" s="6602" t="s">
        <v>70</v>
      </c>
      <c r="AB179" s="6601" t="s">
        <v>70</v>
      </c>
      <c r="AC179" s="6601" t="s">
        <v>70</v>
      </c>
      <c r="AD179" s="6601" t="s">
        <v>70</v>
      </c>
      <c r="AE179" s="6601" t="s">
        <v>70</v>
      </c>
      <c r="AF179" s="6601" t="s">
        <v>70</v>
      </c>
      <c r="AG179" s="6603" t="s">
        <v>55</v>
      </c>
      <c r="AH179" s="4598" t="s">
        <v>70</v>
      </c>
      <c r="AI179" s="4599" t="s">
        <v>55</v>
      </c>
      <c r="AJ179" s="4255" t="s">
        <v>70</v>
      </c>
      <c r="AK179" s="4255" t="s">
        <v>70</v>
      </c>
      <c r="AL179" s="4255" t="s">
        <v>70</v>
      </c>
      <c r="AM179" s="4255" t="s">
        <v>70</v>
      </c>
      <c r="AN179" s="4261" t="s">
        <v>55</v>
      </c>
      <c r="AO179" s="4262" t="s">
        <v>70</v>
      </c>
      <c r="AP179" s="4252" t="s">
        <v>70</v>
      </c>
      <c r="AQ179" s="4252" t="s">
        <v>70</v>
      </c>
      <c r="AR179" s="4252" t="s">
        <v>70</v>
      </c>
      <c r="AS179" s="4252" t="s">
        <v>70</v>
      </c>
      <c r="AT179" s="4252" t="s">
        <v>70</v>
      </c>
      <c r="AU179" s="4261" t="s">
        <v>55</v>
      </c>
      <c r="AV179" s="5959">
        <f t="shared" si="28"/>
        <v>21</v>
      </c>
      <c r="AW179" s="5831">
        <f t="shared" si="29"/>
        <v>0</v>
      </c>
      <c r="AX179" s="5286"/>
    </row>
    <row r="180" spans="1:50" ht="15" customHeight="1" thickBot="1" x14ac:dyDescent="0.3">
      <c r="A180" s="5286"/>
      <c r="B180" s="6016"/>
      <c r="C180" s="5947" t="s">
        <v>465</v>
      </c>
      <c r="D180" s="5964" t="s">
        <v>466</v>
      </c>
      <c r="E180" s="5981" t="s">
        <v>467</v>
      </c>
      <c r="F180" s="738" t="s">
        <v>70</v>
      </c>
      <c r="G180" s="736" t="s">
        <v>70</v>
      </c>
      <c r="H180" s="736" t="s">
        <v>70</v>
      </c>
      <c r="I180" s="736" t="s">
        <v>70</v>
      </c>
      <c r="J180" s="736" t="s">
        <v>70</v>
      </c>
      <c r="K180" s="736" t="s">
        <v>70</v>
      </c>
      <c r="L180" s="737" t="s">
        <v>55</v>
      </c>
      <c r="M180" s="6633" t="s">
        <v>101</v>
      </c>
      <c r="N180" s="6634" t="s">
        <v>101</v>
      </c>
      <c r="O180" s="6635" t="s">
        <v>101</v>
      </c>
      <c r="P180" s="6635" t="s">
        <v>101</v>
      </c>
      <c r="Q180" s="6635" t="s">
        <v>101</v>
      </c>
      <c r="R180" s="4868"/>
      <c r="S180" s="4940"/>
      <c r="T180" s="5176" t="s">
        <v>101</v>
      </c>
      <c r="U180" s="4868"/>
      <c r="V180" s="5531" t="s">
        <v>101</v>
      </c>
      <c r="W180" s="5531" t="s">
        <v>101</v>
      </c>
      <c r="X180" s="5531" t="s">
        <v>101</v>
      </c>
      <c r="Y180" s="4868"/>
      <c r="Z180" s="4940"/>
      <c r="AA180" s="5531" t="s">
        <v>101</v>
      </c>
      <c r="AB180" s="5531" t="s">
        <v>101</v>
      </c>
      <c r="AC180" s="5531" t="s">
        <v>101</v>
      </c>
      <c r="AD180" s="5531" t="s">
        <v>101</v>
      </c>
      <c r="AE180" s="4869"/>
      <c r="AF180" s="4869"/>
      <c r="AG180" s="5047"/>
      <c r="AH180" s="5535" t="s">
        <v>101</v>
      </c>
      <c r="AI180" s="6412"/>
      <c r="AJ180" s="5176" t="s">
        <v>101</v>
      </c>
      <c r="AK180" s="5531" t="s">
        <v>101</v>
      </c>
      <c r="AL180" s="5531" t="s">
        <v>101</v>
      </c>
      <c r="AM180" s="4943"/>
      <c r="AN180" s="4940"/>
      <c r="AO180" s="5531" t="s">
        <v>101</v>
      </c>
      <c r="AP180" s="5531" t="s">
        <v>101</v>
      </c>
      <c r="AQ180" s="4868"/>
      <c r="AR180" s="5531" t="s">
        <v>101</v>
      </c>
      <c r="AS180" s="5531" t="s">
        <v>101</v>
      </c>
      <c r="AT180" s="4868"/>
      <c r="AU180" s="5466"/>
      <c r="AV180" s="5959">
        <f t="shared" si="28"/>
        <v>21</v>
      </c>
      <c r="AW180" s="5831">
        <f t="shared" si="29"/>
        <v>0</v>
      </c>
      <c r="AX180" s="5286"/>
    </row>
    <row r="181" spans="1:50" ht="15" customHeight="1" x14ac:dyDescent="0.25">
      <c r="A181" s="5286"/>
      <c r="B181" s="6072" t="s">
        <v>934</v>
      </c>
      <c r="C181" s="5948" t="s">
        <v>428</v>
      </c>
      <c r="D181" s="5973" t="s">
        <v>736</v>
      </c>
      <c r="E181" s="6352" t="s">
        <v>737</v>
      </c>
      <c r="F181" s="5408" t="s">
        <v>101</v>
      </c>
      <c r="G181" s="5404" t="s">
        <v>101</v>
      </c>
      <c r="H181" s="5409" t="s">
        <v>101</v>
      </c>
      <c r="I181" s="5404" t="s">
        <v>101</v>
      </c>
      <c r="J181" s="5408" t="s">
        <v>101</v>
      </c>
      <c r="K181" s="5388"/>
      <c r="L181" s="5371"/>
      <c r="M181" s="5390" t="s">
        <v>101</v>
      </c>
      <c r="N181" s="4965"/>
      <c r="O181" s="5387" t="s">
        <v>101</v>
      </c>
      <c r="P181" s="5393" t="s">
        <v>101</v>
      </c>
      <c r="Q181" s="5393" t="s">
        <v>101</v>
      </c>
      <c r="R181" s="4970"/>
      <c r="S181" s="4966"/>
      <c r="T181" s="5390" t="s">
        <v>101</v>
      </c>
      <c r="U181" s="5425" t="s">
        <v>101</v>
      </c>
      <c r="V181" s="5425" t="s">
        <v>101</v>
      </c>
      <c r="W181" s="4970"/>
      <c r="X181" s="5424" t="s">
        <v>101</v>
      </c>
      <c r="Y181" s="5388"/>
      <c r="Z181" s="5511"/>
      <c r="AA181" s="5390" t="s">
        <v>101</v>
      </c>
      <c r="AB181" s="5425" t="s">
        <v>101</v>
      </c>
      <c r="AC181" s="4970"/>
      <c r="AD181" s="5387" t="s">
        <v>101</v>
      </c>
      <c r="AE181" s="5387" t="s">
        <v>101</v>
      </c>
      <c r="AF181" s="5388"/>
      <c r="AG181" s="5371"/>
      <c r="AH181" s="6661"/>
      <c r="AI181" s="6449"/>
      <c r="AJ181" s="5393" t="s">
        <v>101</v>
      </c>
      <c r="AK181" s="5393" t="s">
        <v>101</v>
      </c>
      <c r="AL181" s="5393" t="s">
        <v>101</v>
      </c>
      <c r="AM181" s="5420" t="s">
        <v>101</v>
      </c>
      <c r="AN181" s="4966"/>
      <c r="AO181" s="5390" t="s">
        <v>101</v>
      </c>
      <c r="AP181" s="5425" t="s">
        <v>101</v>
      </c>
      <c r="AQ181" s="4970"/>
      <c r="AR181" s="5387" t="s">
        <v>101</v>
      </c>
      <c r="AS181" s="5424" t="s">
        <v>101</v>
      </c>
      <c r="AT181" s="5388"/>
      <c r="AU181" s="5515"/>
      <c r="AV181" s="5959">
        <f t="shared" si="28"/>
        <v>25</v>
      </c>
      <c r="AW181" s="5831">
        <f t="shared" si="29"/>
        <v>0</v>
      </c>
      <c r="AX181" s="5286"/>
    </row>
    <row r="182" spans="1:50" ht="15" customHeight="1" thickBot="1" x14ac:dyDescent="0.3">
      <c r="A182" s="5286"/>
      <c r="B182" s="5292"/>
      <c r="C182" s="5947" t="s">
        <v>935</v>
      </c>
      <c r="D182" s="6007" t="s">
        <v>866</v>
      </c>
      <c r="E182" s="5980" t="s">
        <v>867</v>
      </c>
      <c r="F182" s="6402" t="s">
        <v>101</v>
      </c>
      <c r="G182" s="6403" t="s">
        <v>101</v>
      </c>
      <c r="H182" s="4943"/>
      <c r="I182" s="6403" t="s">
        <v>101</v>
      </c>
      <c r="J182" s="6662" t="s">
        <v>51</v>
      </c>
      <c r="K182" s="6663"/>
      <c r="L182" s="6664"/>
      <c r="M182" s="5458" t="s">
        <v>51</v>
      </c>
      <c r="N182" s="5414"/>
      <c r="O182" s="5454" t="s">
        <v>51</v>
      </c>
      <c r="P182" s="5454" t="s">
        <v>51</v>
      </c>
      <c r="Q182" s="5455" t="s">
        <v>51</v>
      </c>
      <c r="R182" s="5456"/>
      <c r="S182" s="6665"/>
      <c r="T182" s="5416" t="s">
        <v>51</v>
      </c>
      <c r="U182" s="5417" t="s">
        <v>51</v>
      </c>
      <c r="V182" s="5413" t="s">
        <v>51</v>
      </c>
      <c r="W182" s="5413" t="s">
        <v>51</v>
      </c>
      <c r="X182" s="5413"/>
      <c r="Y182" s="4980"/>
      <c r="Z182" s="5415"/>
      <c r="AA182" s="5459"/>
      <c r="AB182" s="4979"/>
      <c r="AC182" s="5461"/>
      <c r="AD182" s="5461"/>
      <c r="AE182" s="5461"/>
      <c r="AF182" s="4980"/>
      <c r="AG182" s="6657"/>
      <c r="AH182" s="6658"/>
      <c r="AI182" s="6422"/>
      <c r="AJ182" s="6659"/>
      <c r="AK182" s="5461"/>
      <c r="AL182" s="5461"/>
      <c r="AM182" s="4980"/>
      <c r="AN182" s="5464"/>
      <c r="AO182" s="5418"/>
      <c r="AP182" s="5461"/>
      <c r="AQ182" s="5461"/>
      <c r="AR182" s="5461"/>
      <c r="AS182" s="5461"/>
      <c r="AT182" s="4980"/>
      <c r="AU182" s="5380"/>
      <c r="AV182" s="5959">
        <f t="shared" si="28"/>
        <v>12</v>
      </c>
      <c r="AW182" s="5831">
        <f t="shared" si="29"/>
        <v>0</v>
      </c>
      <c r="AX182" s="5286"/>
    </row>
    <row r="183" spans="1:50" ht="15" customHeight="1" x14ac:dyDescent="0.25">
      <c r="A183" s="5286"/>
      <c r="B183" s="6016"/>
      <c r="C183" s="5948" t="s">
        <v>322</v>
      </c>
      <c r="D183" s="5960" t="s">
        <v>323</v>
      </c>
      <c r="E183" s="5961" t="s">
        <v>324</v>
      </c>
      <c r="F183" s="5489" t="s">
        <v>101</v>
      </c>
      <c r="G183" s="6666" t="s">
        <v>101</v>
      </c>
      <c r="H183" s="5488" t="s">
        <v>101</v>
      </c>
      <c r="I183" s="4896"/>
      <c r="J183" s="4896"/>
      <c r="K183" s="4896"/>
      <c r="L183" s="6667" t="s">
        <v>50</v>
      </c>
      <c r="M183" s="5582"/>
      <c r="N183" s="5488" t="s">
        <v>101</v>
      </c>
      <c r="O183" s="5488" t="s">
        <v>101</v>
      </c>
      <c r="P183" s="5489" t="s">
        <v>101</v>
      </c>
      <c r="Q183" s="5488" t="s">
        <v>101</v>
      </c>
      <c r="R183" s="4896"/>
      <c r="S183" s="4897"/>
      <c r="T183" s="5407" t="s">
        <v>101</v>
      </c>
      <c r="U183" s="5404" t="s">
        <v>101</v>
      </c>
      <c r="V183" s="5409" t="s">
        <v>101</v>
      </c>
      <c r="W183" s="5404" t="s">
        <v>101</v>
      </c>
      <c r="X183" s="5408" t="s">
        <v>101</v>
      </c>
      <c r="Y183" s="4896"/>
      <c r="Z183" s="6468"/>
      <c r="AA183" s="5487" t="s">
        <v>101</v>
      </c>
      <c r="AB183" s="6466"/>
      <c r="AC183" s="6466"/>
      <c r="AD183" s="5488" t="s">
        <v>101</v>
      </c>
      <c r="AE183" s="5489" t="s">
        <v>101</v>
      </c>
      <c r="AF183" s="6668" t="s">
        <v>50</v>
      </c>
      <c r="AG183" s="4902"/>
      <c r="AH183" s="6669" t="s">
        <v>101</v>
      </c>
      <c r="AI183" s="6449"/>
      <c r="AJ183" s="5489" t="s">
        <v>101</v>
      </c>
      <c r="AK183" s="5488" t="s">
        <v>101</v>
      </c>
      <c r="AL183" s="5488" t="s">
        <v>101</v>
      </c>
      <c r="AM183" s="4896"/>
      <c r="AN183" s="4897"/>
      <c r="AO183" s="5407" t="s">
        <v>101</v>
      </c>
      <c r="AP183" s="5404" t="s">
        <v>101</v>
      </c>
      <c r="AQ183" s="5409" t="s">
        <v>101</v>
      </c>
      <c r="AR183" s="5404" t="s">
        <v>101</v>
      </c>
      <c r="AS183" s="5408" t="s">
        <v>101</v>
      </c>
      <c r="AT183" s="5833"/>
      <c r="AU183" s="5834"/>
      <c r="AV183" s="5959">
        <f t="shared" si="28"/>
        <v>26</v>
      </c>
      <c r="AW183" s="5831">
        <f t="shared" si="29"/>
        <v>0</v>
      </c>
      <c r="AX183" s="5286"/>
    </row>
    <row r="184" spans="1:50" ht="15" customHeight="1" thickBot="1" x14ac:dyDescent="0.3">
      <c r="A184" s="5286"/>
      <c r="B184" s="6016"/>
      <c r="C184" s="5948" t="s">
        <v>238</v>
      </c>
      <c r="D184" s="6007" t="s">
        <v>239</v>
      </c>
      <c r="E184" s="5980" t="s">
        <v>240</v>
      </c>
      <c r="F184" s="5222" t="s">
        <v>41</v>
      </c>
      <c r="G184" s="5399" t="s">
        <v>41</v>
      </c>
      <c r="H184" s="6239" t="s">
        <v>101</v>
      </c>
      <c r="I184" s="6239" t="s">
        <v>101</v>
      </c>
      <c r="J184" s="6239" t="s">
        <v>101</v>
      </c>
      <c r="K184" s="5398" t="s">
        <v>50</v>
      </c>
      <c r="L184" s="4998"/>
      <c r="M184" s="5451" t="s">
        <v>101</v>
      </c>
      <c r="N184" s="5222"/>
      <c r="O184" s="5396" t="s">
        <v>101</v>
      </c>
      <c r="P184" s="5397" t="s">
        <v>101</v>
      </c>
      <c r="Q184" s="5396" t="s">
        <v>101</v>
      </c>
      <c r="R184" s="5183"/>
      <c r="S184" s="5401"/>
      <c r="T184" s="6633" t="s">
        <v>87</v>
      </c>
      <c r="U184" s="6634" t="s">
        <v>87</v>
      </c>
      <c r="V184" s="6635" t="s">
        <v>87</v>
      </c>
      <c r="W184" s="6635" t="s">
        <v>87</v>
      </c>
      <c r="X184" s="6635" t="s">
        <v>87</v>
      </c>
      <c r="Y184" s="5183"/>
      <c r="Z184" s="5216"/>
      <c r="AA184" s="5451" t="s">
        <v>101</v>
      </c>
      <c r="AB184" s="5222"/>
      <c r="AC184" s="5396" t="s">
        <v>101</v>
      </c>
      <c r="AD184" s="5397" t="s">
        <v>101</v>
      </c>
      <c r="AE184" s="5396" t="s">
        <v>101</v>
      </c>
      <c r="AF184" s="4943"/>
      <c r="AG184" s="5380"/>
      <c r="AH184" s="6658" t="s">
        <v>101</v>
      </c>
      <c r="AI184" s="6422"/>
      <c r="AJ184" s="5397" t="s">
        <v>101</v>
      </c>
      <c r="AK184" s="5396" t="s">
        <v>101</v>
      </c>
      <c r="AL184" s="5396" t="s">
        <v>101</v>
      </c>
      <c r="AM184" s="5183"/>
      <c r="AN184" s="739"/>
      <c r="AO184" s="743" t="s">
        <v>70</v>
      </c>
      <c r="AP184" s="736" t="s">
        <v>70</v>
      </c>
      <c r="AQ184" s="736" t="s">
        <v>70</v>
      </c>
      <c r="AR184" s="736" t="s">
        <v>70</v>
      </c>
      <c r="AS184" s="736" t="s">
        <v>70</v>
      </c>
      <c r="AT184" s="736" t="s">
        <v>70</v>
      </c>
      <c r="AU184" s="739" t="s">
        <v>55</v>
      </c>
      <c r="AV184" s="5959">
        <f t="shared" si="28"/>
        <v>16</v>
      </c>
      <c r="AW184" s="5831">
        <f t="shared" si="29"/>
        <v>0</v>
      </c>
      <c r="AX184" s="5286"/>
    </row>
    <row r="185" spans="1:50" ht="15" customHeight="1" x14ac:dyDescent="0.25">
      <c r="A185" s="5286"/>
      <c r="B185" s="6016"/>
      <c r="C185" s="5948"/>
      <c r="D185" s="7289"/>
      <c r="E185" s="5961"/>
      <c r="F185" s="4916"/>
      <c r="G185" s="5510"/>
      <c r="H185" s="5283"/>
      <c r="I185" s="5388"/>
      <c r="J185" s="5388"/>
      <c r="K185" s="5283"/>
      <c r="L185" s="5371"/>
      <c r="M185" s="5280"/>
      <c r="N185" s="4916"/>
      <c r="O185" s="5283"/>
      <c r="P185" s="4916"/>
      <c r="Q185" s="5283"/>
      <c r="R185" s="5388"/>
      <c r="S185" s="5511"/>
      <c r="T185" s="5280"/>
      <c r="U185" s="4916"/>
      <c r="V185" s="5283"/>
      <c r="W185" s="4916"/>
      <c r="X185" s="5283"/>
      <c r="Y185" s="5388"/>
      <c r="Z185" s="5511"/>
      <c r="AA185" s="5280"/>
      <c r="AB185" s="5510"/>
      <c r="AC185" s="5510"/>
      <c r="AD185" s="5283"/>
      <c r="AE185" s="4916"/>
      <c r="AF185" s="5283"/>
      <c r="AG185" s="5279"/>
      <c r="AH185" s="5512"/>
      <c r="AI185" s="6427"/>
      <c r="AJ185" s="4916"/>
      <c r="AK185" s="5283"/>
      <c r="AL185" s="5283"/>
      <c r="AM185" s="5388"/>
      <c r="AN185" s="5515"/>
      <c r="AO185" s="5280"/>
      <c r="AP185" s="5283"/>
      <c r="AQ185" s="5283"/>
      <c r="AR185" s="5283"/>
      <c r="AS185" s="5283"/>
      <c r="AT185" s="5388"/>
      <c r="AU185" s="5515"/>
      <c r="AV185" s="5959">
        <f t="shared" si="28"/>
        <v>0</v>
      </c>
      <c r="AW185" s="5831">
        <f t="shared" si="29"/>
        <v>0</v>
      </c>
      <c r="AX185" s="5286"/>
    </row>
    <row r="186" spans="1:50" ht="15" customHeight="1" thickBot="1" x14ac:dyDescent="0.3">
      <c r="A186" s="5286"/>
      <c r="B186" s="6016"/>
      <c r="C186" s="5948"/>
      <c r="D186" s="6015"/>
      <c r="E186" s="5980"/>
      <c r="F186" s="5222"/>
      <c r="G186" s="4943"/>
      <c r="H186" s="4943"/>
      <c r="I186" s="4943"/>
      <c r="J186" s="4943"/>
      <c r="K186" s="4943"/>
      <c r="L186" s="5047"/>
      <c r="M186" s="5178"/>
      <c r="N186" s="5127"/>
      <c r="O186" s="5127"/>
      <c r="P186" s="5127"/>
      <c r="Q186" s="5127"/>
      <c r="R186" s="5127"/>
      <c r="S186" s="5109"/>
      <c r="T186" s="4869"/>
      <c r="U186" s="4943"/>
      <c r="V186" s="4943"/>
      <c r="W186" s="4868"/>
      <c r="X186" s="4943"/>
      <c r="Y186" s="4943"/>
      <c r="Z186" s="4940"/>
      <c r="AA186" s="5223"/>
      <c r="AB186" s="4943"/>
      <c r="AC186" s="4868"/>
      <c r="AD186" s="4869"/>
      <c r="AE186" s="4868"/>
      <c r="AF186" s="4868"/>
      <c r="AG186" s="4940"/>
      <c r="AH186" s="5518"/>
      <c r="AI186" s="6408"/>
      <c r="AJ186" s="4869"/>
      <c r="AK186" s="4868"/>
      <c r="AL186" s="4943"/>
      <c r="AM186" s="4943"/>
      <c r="AN186" s="1704"/>
      <c r="AO186" s="995"/>
      <c r="AP186" s="834"/>
      <c r="AQ186" s="834"/>
      <c r="AR186" s="834"/>
      <c r="AS186" s="834"/>
      <c r="AT186" s="834"/>
      <c r="AU186" s="1704"/>
      <c r="AV186" s="5959">
        <f t="shared" si="28"/>
        <v>0</v>
      </c>
      <c r="AW186" s="5831">
        <f t="shared" si="29"/>
        <v>0</v>
      </c>
      <c r="AX186" s="5286"/>
    </row>
    <row r="187" spans="1:50" ht="15" customHeight="1" x14ac:dyDescent="0.25">
      <c r="A187" s="5286"/>
      <c r="B187" s="5292"/>
      <c r="C187" s="5948"/>
      <c r="D187" s="6116" t="s">
        <v>513</v>
      </c>
      <c r="E187" s="6117" t="s">
        <v>129</v>
      </c>
      <c r="F187" s="5393" t="s">
        <v>101</v>
      </c>
      <c r="G187" s="5425" t="s">
        <v>101</v>
      </c>
      <c r="H187" s="5425" t="s">
        <v>101</v>
      </c>
      <c r="I187" s="5425" t="s">
        <v>101</v>
      </c>
      <c r="J187" s="5405"/>
      <c r="K187" s="5129"/>
      <c r="L187" s="5129"/>
      <c r="M187" s="5390" t="s">
        <v>101</v>
      </c>
      <c r="N187" s="5425" t="s">
        <v>101</v>
      </c>
      <c r="O187" s="5425" t="s">
        <v>101</v>
      </c>
      <c r="P187" s="5425" t="s">
        <v>101</v>
      </c>
      <c r="Q187" s="5405"/>
      <c r="R187" s="4920"/>
      <c r="S187" s="5053"/>
      <c r="T187" s="5390" t="s">
        <v>101</v>
      </c>
      <c r="U187" s="5425" t="s">
        <v>101</v>
      </c>
      <c r="V187" s="5425" t="s">
        <v>101</v>
      </c>
      <c r="W187" s="5425" t="s">
        <v>101</v>
      </c>
      <c r="X187" s="5425" t="s">
        <v>101</v>
      </c>
      <c r="Y187" s="4920"/>
      <c r="Z187" s="5053"/>
      <c r="AA187" s="6670"/>
      <c r="AB187" s="6671"/>
      <c r="AC187" s="6671"/>
      <c r="AD187" s="6671"/>
      <c r="AE187" s="6671"/>
      <c r="AF187" s="6672"/>
      <c r="AG187" s="6673"/>
      <c r="AH187" s="6674"/>
      <c r="AI187" s="6675"/>
      <c r="AJ187" s="6676"/>
      <c r="AK187" s="6671"/>
      <c r="AL187" s="6671"/>
      <c r="AM187" s="6672"/>
      <c r="AN187" s="6673"/>
      <c r="AO187" s="5390" t="s">
        <v>101</v>
      </c>
      <c r="AP187" s="5425" t="s">
        <v>101</v>
      </c>
      <c r="AQ187" s="5387" t="s">
        <v>101</v>
      </c>
      <c r="AR187" s="4921"/>
      <c r="AS187" s="4921"/>
      <c r="AT187" s="4920"/>
      <c r="AU187" s="5053"/>
      <c r="AV187" s="5959">
        <f t="shared" si="28"/>
        <v>16</v>
      </c>
      <c r="AW187" s="5831">
        <f t="shared" si="29"/>
        <v>0</v>
      </c>
      <c r="AX187" s="5286"/>
    </row>
    <row r="188" spans="1:50" ht="15" customHeight="1" thickBot="1" x14ac:dyDescent="0.3">
      <c r="A188" s="5286"/>
      <c r="B188" s="5292"/>
      <c r="C188" s="5947"/>
      <c r="D188" s="6118" t="s">
        <v>514</v>
      </c>
      <c r="E188" s="6119" t="s">
        <v>261</v>
      </c>
      <c r="F188" s="6677" t="s">
        <v>101</v>
      </c>
      <c r="G188" s="6678" t="s">
        <v>101</v>
      </c>
      <c r="H188" s="6678" t="s">
        <v>101</v>
      </c>
      <c r="I188" s="6678" t="s">
        <v>101</v>
      </c>
      <c r="J188" s="6678" t="s">
        <v>101</v>
      </c>
      <c r="K188" s="4943"/>
      <c r="L188" s="5399"/>
      <c r="M188" s="6679" t="s">
        <v>101</v>
      </c>
      <c r="N188" s="6678" t="s">
        <v>101</v>
      </c>
      <c r="O188" s="6678" t="s">
        <v>101</v>
      </c>
      <c r="P188" s="6678" t="s">
        <v>101</v>
      </c>
      <c r="Q188" s="6678" t="s">
        <v>101</v>
      </c>
      <c r="R188" s="4943"/>
      <c r="S188" s="5466"/>
      <c r="T188" s="6679" t="s">
        <v>101</v>
      </c>
      <c r="U188" s="6678" t="s">
        <v>101</v>
      </c>
      <c r="V188" s="6678" t="s">
        <v>101</v>
      </c>
      <c r="W188" s="6678" t="s">
        <v>101</v>
      </c>
      <c r="X188" s="6678" t="s">
        <v>101</v>
      </c>
      <c r="Y188" s="6680"/>
      <c r="Z188" s="736" t="s">
        <v>55</v>
      </c>
      <c r="AA188" s="743" t="s">
        <v>70</v>
      </c>
      <c r="AB188" s="736" t="s">
        <v>70</v>
      </c>
      <c r="AC188" s="736" t="s">
        <v>70</v>
      </c>
      <c r="AD188" s="736" t="s">
        <v>70</v>
      </c>
      <c r="AE188" s="736" t="s">
        <v>70</v>
      </c>
      <c r="AF188" s="736" t="s">
        <v>70</v>
      </c>
      <c r="AG188" s="737" t="s">
        <v>55</v>
      </c>
      <c r="AH188" s="4580" t="s">
        <v>70</v>
      </c>
      <c r="AI188" s="3901" t="s">
        <v>55</v>
      </c>
      <c r="AJ188" s="738" t="s">
        <v>70</v>
      </c>
      <c r="AK188" s="738" t="s">
        <v>70</v>
      </c>
      <c r="AL188" s="738" t="s">
        <v>70</v>
      </c>
      <c r="AM188" s="738" t="s">
        <v>70</v>
      </c>
      <c r="AN188" s="739" t="s">
        <v>55</v>
      </c>
      <c r="AO188" s="743" t="s">
        <v>70</v>
      </c>
      <c r="AP188" s="736" t="s">
        <v>70</v>
      </c>
      <c r="AQ188" s="736" t="s">
        <v>70</v>
      </c>
      <c r="AR188" s="736" t="s">
        <v>70</v>
      </c>
      <c r="AS188" s="736" t="s">
        <v>70</v>
      </c>
      <c r="AT188" s="736" t="s">
        <v>70</v>
      </c>
      <c r="AU188" s="739" t="s">
        <v>55</v>
      </c>
      <c r="AV188" s="5959">
        <f t="shared" si="28"/>
        <v>15</v>
      </c>
      <c r="AW188" s="5831">
        <f t="shared" si="29"/>
        <v>0</v>
      </c>
      <c r="AX188" s="5286"/>
    </row>
    <row r="189" spans="1:50" ht="15" customHeight="1" x14ac:dyDescent="0.25">
      <c r="A189" s="5286"/>
      <c r="B189" s="6120" t="s">
        <v>884</v>
      </c>
      <c r="C189" s="5947" t="s">
        <v>516</v>
      </c>
      <c r="D189" s="6090" t="s">
        <v>517</v>
      </c>
      <c r="E189" s="6121" t="s">
        <v>518</v>
      </c>
      <c r="F189" s="5094" t="s">
        <v>55</v>
      </c>
      <c r="G189" s="5526" t="s">
        <v>519</v>
      </c>
      <c r="H189" s="5526" t="s">
        <v>519</v>
      </c>
      <c r="I189" s="5526" t="s">
        <v>519</v>
      </c>
      <c r="J189" s="5527" t="s">
        <v>55</v>
      </c>
      <c r="K189" s="4840"/>
      <c r="L189" s="5528"/>
      <c r="M189" s="5091" t="s">
        <v>55</v>
      </c>
      <c r="N189" s="5526" t="s">
        <v>519</v>
      </c>
      <c r="O189" s="5526" t="s">
        <v>519</v>
      </c>
      <c r="P189" s="5526" t="s">
        <v>519</v>
      </c>
      <c r="Q189" s="5527" t="s">
        <v>55</v>
      </c>
      <c r="R189" s="4929"/>
      <c r="S189" s="4927"/>
      <c r="T189" s="5091" t="s">
        <v>55</v>
      </c>
      <c r="U189" s="5526" t="s">
        <v>519</v>
      </c>
      <c r="V189" s="5526" t="s">
        <v>519</v>
      </c>
      <c r="W189" s="5526" t="s">
        <v>519</v>
      </c>
      <c r="X189" s="5527" t="s">
        <v>55</v>
      </c>
      <c r="Y189" s="4929"/>
      <c r="Z189" s="4927"/>
      <c r="AA189" s="5091" t="s">
        <v>55</v>
      </c>
      <c r="AB189" s="6681" t="s">
        <v>55</v>
      </c>
      <c r="AC189" s="5526" t="s">
        <v>519</v>
      </c>
      <c r="AD189" s="5526" t="s">
        <v>519</v>
      </c>
      <c r="AE189" s="5526" t="s">
        <v>519</v>
      </c>
      <c r="AF189" s="4924"/>
      <c r="AG189" s="4840"/>
      <c r="AH189" s="6682" t="s">
        <v>55</v>
      </c>
      <c r="AI189" s="6428" t="s">
        <v>101</v>
      </c>
      <c r="AJ189" s="5526" t="s">
        <v>519</v>
      </c>
      <c r="AK189" s="5526" t="s">
        <v>519</v>
      </c>
      <c r="AL189" s="5527" t="s">
        <v>55</v>
      </c>
      <c r="AM189" s="4929"/>
      <c r="AN189" s="4927"/>
      <c r="AO189" s="5091" t="s">
        <v>55</v>
      </c>
      <c r="AP189" s="5526" t="s">
        <v>519</v>
      </c>
      <c r="AQ189" s="5526" t="s">
        <v>519</v>
      </c>
      <c r="AR189" s="5526" t="s">
        <v>519</v>
      </c>
      <c r="AS189" s="6321" t="s">
        <v>55</v>
      </c>
      <c r="AT189" s="6321" t="s">
        <v>55</v>
      </c>
      <c r="AU189" s="6683" t="s">
        <v>55</v>
      </c>
      <c r="AV189" s="5959">
        <f t="shared" si="28"/>
        <v>18</v>
      </c>
      <c r="AW189" s="5831">
        <f t="shared" si="29"/>
        <v>0</v>
      </c>
      <c r="AX189" s="5286"/>
    </row>
    <row r="190" spans="1:50" ht="15" customHeight="1" thickBot="1" x14ac:dyDescent="0.3">
      <c r="A190" s="5292"/>
      <c r="B190" s="5286"/>
      <c r="C190" s="5948" t="s">
        <v>520</v>
      </c>
      <c r="D190" s="6092" t="s">
        <v>521</v>
      </c>
      <c r="E190" s="6122" t="s">
        <v>522</v>
      </c>
      <c r="F190" s="3830" t="s">
        <v>70</v>
      </c>
      <c r="G190" s="1608" t="s">
        <v>70</v>
      </c>
      <c r="H190" s="1608" t="s">
        <v>70</v>
      </c>
      <c r="I190" s="1608" t="s">
        <v>70</v>
      </c>
      <c r="J190" s="1608" t="s">
        <v>70</v>
      </c>
      <c r="K190" s="1608" t="s">
        <v>70</v>
      </c>
      <c r="L190" s="1609" t="s">
        <v>55</v>
      </c>
      <c r="M190" s="1621" t="s">
        <v>70</v>
      </c>
      <c r="N190" s="1608" t="s">
        <v>70</v>
      </c>
      <c r="O190" s="1608" t="s">
        <v>70</v>
      </c>
      <c r="P190" s="1608" t="s">
        <v>70</v>
      </c>
      <c r="Q190" s="1608" t="s">
        <v>70</v>
      </c>
      <c r="R190" s="1608" t="s">
        <v>70</v>
      </c>
      <c r="S190" s="1609" t="s">
        <v>55</v>
      </c>
      <c r="T190" s="5138" t="s">
        <v>70</v>
      </c>
      <c r="U190" s="3845" t="s">
        <v>70</v>
      </c>
      <c r="V190" s="1608" t="s">
        <v>70</v>
      </c>
      <c r="W190" s="1608" t="s">
        <v>70</v>
      </c>
      <c r="X190" s="1608" t="s">
        <v>70</v>
      </c>
      <c r="Y190" s="1608" t="s">
        <v>70</v>
      </c>
      <c r="Z190" s="1609" t="s">
        <v>55</v>
      </c>
      <c r="AA190" s="5531" t="s">
        <v>519</v>
      </c>
      <c r="AB190" s="5531" t="s">
        <v>519</v>
      </c>
      <c r="AC190" s="5531" t="s">
        <v>519</v>
      </c>
      <c r="AD190" s="5531" t="s">
        <v>519</v>
      </c>
      <c r="AE190" s="5533"/>
      <c r="AF190" s="5534"/>
      <c r="AG190" s="4940"/>
      <c r="AH190" s="5535" t="s">
        <v>519</v>
      </c>
      <c r="AI190" s="6412"/>
      <c r="AJ190" s="5176" t="s">
        <v>519</v>
      </c>
      <c r="AK190" s="5176" t="s">
        <v>519</v>
      </c>
      <c r="AL190" s="5176" t="s">
        <v>519</v>
      </c>
      <c r="AM190" s="4943"/>
      <c r="AN190" s="5466"/>
      <c r="AO190" s="5529" t="s">
        <v>519</v>
      </c>
      <c r="AP190" s="4943"/>
      <c r="AQ190" s="4878" t="s">
        <v>519</v>
      </c>
      <c r="AR190" s="4878" t="s">
        <v>519</v>
      </c>
      <c r="AS190" s="4878" t="s">
        <v>519</v>
      </c>
      <c r="AT190" s="4943"/>
      <c r="AU190" s="5466"/>
      <c r="AV190" s="5959">
        <f t="shared" si="28"/>
        <v>12</v>
      </c>
      <c r="AW190" s="5831">
        <f t="shared" si="29"/>
        <v>0</v>
      </c>
      <c r="AX190" s="5286"/>
    </row>
    <row r="191" spans="1:50" ht="15" customHeight="1" x14ac:dyDescent="0.25">
      <c r="A191" s="5286"/>
      <c r="B191" s="6016"/>
      <c r="C191" s="5947" t="s">
        <v>523</v>
      </c>
      <c r="D191" s="6123" t="s">
        <v>524</v>
      </c>
      <c r="E191" s="6124" t="s">
        <v>525</v>
      </c>
      <c r="F191" s="5539" t="s">
        <v>519</v>
      </c>
      <c r="G191" s="5209" t="s">
        <v>519</v>
      </c>
      <c r="H191" s="5209" t="s">
        <v>519</v>
      </c>
      <c r="I191" s="5537"/>
      <c r="J191" s="5209" t="s">
        <v>519</v>
      </c>
      <c r="K191" s="5077"/>
      <c r="L191" s="5538"/>
      <c r="M191" s="6684" t="s">
        <v>519</v>
      </c>
      <c r="N191" s="6685" t="s">
        <v>519</v>
      </c>
      <c r="O191" s="6686" t="s">
        <v>519</v>
      </c>
      <c r="P191" s="6686" t="s">
        <v>519</v>
      </c>
      <c r="Q191" s="6686" t="s">
        <v>519</v>
      </c>
      <c r="R191" s="5092"/>
      <c r="S191" s="5538"/>
      <c r="T191" s="5536" t="s">
        <v>519</v>
      </c>
      <c r="U191" s="5537"/>
      <c r="V191" s="5541" t="s">
        <v>519</v>
      </c>
      <c r="W191" s="5209" t="s">
        <v>519</v>
      </c>
      <c r="X191" s="5539" t="s">
        <v>519</v>
      </c>
      <c r="Y191" s="5537"/>
      <c r="Z191" s="5542"/>
      <c r="AA191" s="5539" t="s">
        <v>519</v>
      </c>
      <c r="AB191" s="5209" t="s">
        <v>519</v>
      </c>
      <c r="AC191" s="5209" t="s">
        <v>519</v>
      </c>
      <c r="AD191" s="5537"/>
      <c r="AE191" s="5209" t="s">
        <v>519</v>
      </c>
      <c r="AF191" s="5077"/>
      <c r="AG191" s="5543"/>
      <c r="AH191" s="5541" t="s">
        <v>519</v>
      </c>
      <c r="AI191" s="6429"/>
      <c r="AJ191" s="5539" t="s">
        <v>519</v>
      </c>
      <c r="AK191" s="5209" t="s">
        <v>519</v>
      </c>
      <c r="AL191" s="5209" t="s">
        <v>519</v>
      </c>
      <c r="AM191" s="5545"/>
      <c r="AN191" s="5542"/>
      <c r="AO191" s="5546" t="s">
        <v>519</v>
      </c>
      <c r="AP191" s="5537"/>
      <c r="AQ191" s="5209" t="s">
        <v>519</v>
      </c>
      <c r="AR191" s="5209" t="s">
        <v>519</v>
      </c>
      <c r="AS191" s="5539" t="s">
        <v>519</v>
      </c>
      <c r="AT191" s="5077"/>
      <c r="AU191" s="5543"/>
      <c r="AV191" s="5959">
        <f t="shared" si="28"/>
        <v>25</v>
      </c>
      <c r="AW191" s="5831">
        <f t="shared" si="29"/>
        <v>0</v>
      </c>
      <c r="AX191" s="5286"/>
    </row>
    <row r="192" spans="1:50" ht="15" customHeight="1" thickBot="1" x14ac:dyDescent="0.3">
      <c r="A192" s="5292"/>
      <c r="B192" s="6125" t="s">
        <v>526</v>
      </c>
      <c r="C192" s="5947" t="s">
        <v>527</v>
      </c>
      <c r="D192" s="6126" t="s">
        <v>528</v>
      </c>
      <c r="E192" s="6122" t="s">
        <v>529</v>
      </c>
      <c r="F192" s="738" t="s">
        <v>70</v>
      </c>
      <c r="G192" s="736" t="s">
        <v>70</v>
      </c>
      <c r="H192" s="736" t="s">
        <v>70</v>
      </c>
      <c r="I192" s="736" t="s">
        <v>70</v>
      </c>
      <c r="J192" s="736" t="s">
        <v>70</v>
      </c>
      <c r="K192" s="736" t="s">
        <v>70</v>
      </c>
      <c r="L192" s="739" t="s">
        <v>55</v>
      </c>
      <c r="M192" s="743" t="s">
        <v>70</v>
      </c>
      <c r="N192" s="736" t="s">
        <v>70</v>
      </c>
      <c r="O192" s="736" t="s">
        <v>70</v>
      </c>
      <c r="P192" s="736" t="s">
        <v>70</v>
      </c>
      <c r="Q192" s="736" t="s">
        <v>70</v>
      </c>
      <c r="R192" s="736" t="s">
        <v>70</v>
      </c>
      <c r="S192" s="737" t="s">
        <v>55</v>
      </c>
      <c r="T192" s="6687" t="s">
        <v>41</v>
      </c>
      <c r="U192" s="4878" t="s">
        <v>519</v>
      </c>
      <c r="V192" s="6688" t="s">
        <v>519</v>
      </c>
      <c r="W192" s="4878" t="s">
        <v>519</v>
      </c>
      <c r="X192" s="4878" t="s">
        <v>519</v>
      </c>
      <c r="Y192" s="4868"/>
      <c r="Z192" s="5049"/>
      <c r="AA192" s="5164" t="s">
        <v>519</v>
      </c>
      <c r="AB192" s="4878" t="s">
        <v>519</v>
      </c>
      <c r="AC192" s="6688" t="s">
        <v>519</v>
      </c>
      <c r="AD192" s="4878" t="s">
        <v>519</v>
      </c>
      <c r="AE192" s="4868" t="s">
        <v>55</v>
      </c>
      <c r="AF192" s="4868"/>
      <c r="AG192" s="5049"/>
      <c r="AH192" s="6650" t="s">
        <v>519</v>
      </c>
      <c r="AI192" s="6408"/>
      <c r="AJ192" s="6688" t="s">
        <v>519</v>
      </c>
      <c r="AK192" s="4878" t="s">
        <v>519</v>
      </c>
      <c r="AL192" s="4878" t="s">
        <v>519</v>
      </c>
      <c r="AM192" s="4868"/>
      <c r="AN192" s="5032"/>
      <c r="AO192" s="5529" t="s">
        <v>519</v>
      </c>
      <c r="AP192" s="4878" t="s">
        <v>519</v>
      </c>
      <c r="AQ192" s="5547" t="s">
        <v>55</v>
      </c>
      <c r="AR192" s="4878" t="s">
        <v>519</v>
      </c>
      <c r="AS192" s="4878" t="s">
        <v>519</v>
      </c>
      <c r="AT192" s="4868"/>
      <c r="AU192" s="4940"/>
      <c r="AV192" s="5959">
        <f t="shared" si="28"/>
        <v>16</v>
      </c>
      <c r="AW192" s="5831">
        <f t="shared" si="29"/>
        <v>0</v>
      </c>
      <c r="AX192" s="5286"/>
    </row>
    <row r="193" spans="1:50" ht="15" customHeight="1" x14ac:dyDescent="0.25">
      <c r="A193" s="5292"/>
      <c r="B193" s="6016"/>
      <c r="C193" s="5947" t="s">
        <v>530</v>
      </c>
      <c r="D193" s="6127" t="s">
        <v>531</v>
      </c>
      <c r="E193" s="6128" t="s">
        <v>532</v>
      </c>
      <c r="F193" s="6689" t="s">
        <v>519</v>
      </c>
      <c r="G193" s="6690" t="s">
        <v>519</v>
      </c>
      <c r="H193" s="4877" t="s">
        <v>519</v>
      </c>
      <c r="I193" s="4877" t="s">
        <v>519</v>
      </c>
      <c r="J193" s="6476" t="s">
        <v>55</v>
      </c>
      <c r="K193" s="4252" t="s">
        <v>55</v>
      </c>
      <c r="L193" s="4261" t="s">
        <v>55</v>
      </c>
      <c r="M193" s="4262" t="s">
        <v>70</v>
      </c>
      <c r="N193" s="4252" t="s">
        <v>70</v>
      </c>
      <c r="O193" s="4252" t="s">
        <v>70</v>
      </c>
      <c r="P193" s="4252" t="s">
        <v>70</v>
      </c>
      <c r="Q193" s="4252" t="s">
        <v>70</v>
      </c>
      <c r="R193" s="4252" t="s">
        <v>70</v>
      </c>
      <c r="S193" s="4261" t="s">
        <v>55</v>
      </c>
      <c r="T193" s="4252" t="s">
        <v>70</v>
      </c>
      <c r="U193" s="4252" t="s">
        <v>70</v>
      </c>
      <c r="V193" s="4252" t="s">
        <v>70</v>
      </c>
      <c r="W193" s="4252" t="s">
        <v>70</v>
      </c>
      <c r="X193" s="4252" t="s">
        <v>70</v>
      </c>
      <c r="Y193" s="4252" t="s">
        <v>70</v>
      </c>
      <c r="Z193" s="4261" t="s">
        <v>55</v>
      </c>
      <c r="AA193" s="6510" t="s">
        <v>70</v>
      </c>
      <c r="AB193" s="5151" t="s">
        <v>519</v>
      </c>
      <c r="AC193" s="5151" t="s">
        <v>519</v>
      </c>
      <c r="AD193" s="6691" t="s">
        <v>70</v>
      </c>
      <c r="AE193" s="4923" t="s">
        <v>519</v>
      </c>
      <c r="AF193" s="4929"/>
      <c r="AG193" s="5333"/>
      <c r="AH193" s="5555" t="s">
        <v>519</v>
      </c>
      <c r="AI193" s="6414"/>
      <c r="AJ193" s="5151" t="s">
        <v>519</v>
      </c>
      <c r="AK193" s="4877" t="s">
        <v>519</v>
      </c>
      <c r="AL193" s="4877" t="s">
        <v>519</v>
      </c>
      <c r="AM193" s="4255" t="s">
        <v>55</v>
      </c>
      <c r="AN193" s="4261" t="s">
        <v>55</v>
      </c>
      <c r="AO193" s="4262" t="s">
        <v>70</v>
      </c>
      <c r="AP193" s="4252" t="s">
        <v>70</v>
      </c>
      <c r="AQ193" s="4252" t="s">
        <v>70</v>
      </c>
      <c r="AR193" s="4252" t="s">
        <v>70</v>
      </c>
      <c r="AS193" s="4252" t="s">
        <v>70</v>
      </c>
      <c r="AT193" s="4252" t="s">
        <v>70</v>
      </c>
      <c r="AU193" s="4261" t="s">
        <v>55</v>
      </c>
      <c r="AV193" s="5959">
        <f t="shared" si="28"/>
        <v>11</v>
      </c>
      <c r="AW193" s="5831">
        <f t="shared" si="29"/>
        <v>0</v>
      </c>
      <c r="AX193" s="5286"/>
    </row>
    <row r="194" spans="1:50" ht="15" customHeight="1" thickBot="1" x14ac:dyDescent="0.3">
      <c r="A194" s="5292"/>
      <c r="B194" s="6129" t="s">
        <v>885</v>
      </c>
      <c r="C194" s="5947" t="s">
        <v>534</v>
      </c>
      <c r="D194" s="6092" t="s">
        <v>535</v>
      </c>
      <c r="E194" s="6122" t="s">
        <v>536</v>
      </c>
      <c r="F194" s="5222"/>
      <c r="G194" s="5550" t="s">
        <v>519</v>
      </c>
      <c r="H194" s="5550" t="s">
        <v>519</v>
      </c>
      <c r="I194" s="5550" t="s">
        <v>519</v>
      </c>
      <c r="J194" s="4943"/>
      <c r="K194" s="4868"/>
      <c r="L194" s="5047"/>
      <c r="M194" s="6692" t="s">
        <v>519</v>
      </c>
      <c r="N194" s="5550" t="s">
        <v>519</v>
      </c>
      <c r="O194" s="5550" t="s">
        <v>519</v>
      </c>
      <c r="P194" s="5550" t="s">
        <v>519</v>
      </c>
      <c r="Q194" s="4943"/>
      <c r="R194" s="4868"/>
      <c r="S194" s="5047"/>
      <c r="T194" s="5223"/>
      <c r="U194" s="6622" t="s">
        <v>55</v>
      </c>
      <c r="V194" s="6622" t="s">
        <v>55</v>
      </c>
      <c r="W194" s="6622" t="s">
        <v>55</v>
      </c>
      <c r="X194" s="4943"/>
      <c r="Y194" s="4869"/>
      <c r="Z194" s="5047"/>
      <c r="AA194" s="5223"/>
      <c r="AB194" s="6622" t="s">
        <v>55</v>
      </c>
      <c r="AC194" s="6622" t="s">
        <v>55</v>
      </c>
      <c r="AD194" s="6693" t="s">
        <v>55</v>
      </c>
      <c r="AE194" s="4943"/>
      <c r="AF194" s="4868"/>
      <c r="AG194" s="4940"/>
      <c r="AH194" s="6632"/>
      <c r="AI194" s="6694"/>
      <c r="AJ194" s="6442" t="s">
        <v>519</v>
      </c>
      <c r="AK194" s="5550" t="s">
        <v>519</v>
      </c>
      <c r="AL194" s="6239" t="s">
        <v>519</v>
      </c>
      <c r="AM194" s="4868"/>
      <c r="AN194" s="5047"/>
      <c r="AO194" s="6692" t="s">
        <v>519</v>
      </c>
      <c r="AP194" s="5550" t="s">
        <v>519</v>
      </c>
      <c r="AQ194" s="5550" t="s">
        <v>519</v>
      </c>
      <c r="AR194" s="5550" t="s">
        <v>519</v>
      </c>
      <c r="AS194" s="4943"/>
      <c r="AT194" s="4943"/>
      <c r="AU194" s="5466"/>
      <c r="AV194" s="5959">
        <f t="shared" si="28"/>
        <v>14</v>
      </c>
      <c r="AW194" s="5831">
        <f t="shared" si="29"/>
        <v>0</v>
      </c>
      <c r="AX194" s="6130" t="s">
        <v>759</v>
      </c>
    </row>
    <row r="195" spans="1:50" ht="15" customHeight="1" x14ac:dyDescent="0.25">
      <c r="A195" s="5292"/>
      <c r="B195" s="5292"/>
      <c r="C195" s="5947" t="s">
        <v>537</v>
      </c>
      <c r="D195" s="6090" t="s">
        <v>538</v>
      </c>
      <c r="E195" s="6131" t="s">
        <v>539</v>
      </c>
      <c r="F195" s="953" t="s">
        <v>70</v>
      </c>
      <c r="G195" s="744" t="s">
        <v>70</v>
      </c>
      <c r="H195" s="744" t="s">
        <v>70</v>
      </c>
      <c r="I195" s="744" t="s">
        <v>70</v>
      </c>
      <c r="J195" s="744" t="s">
        <v>70</v>
      </c>
      <c r="K195" s="744" t="s">
        <v>70</v>
      </c>
      <c r="L195" s="759" t="s">
        <v>55</v>
      </c>
      <c r="M195" s="3908" t="s">
        <v>70</v>
      </c>
      <c r="N195" s="744" t="s">
        <v>70</v>
      </c>
      <c r="O195" s="744" t="s">
        <v>70</v>
      </c>
      <c r="P195" s="744" t="s">
        <v>70</v>
      </c>
      <c r="Q195" s="744" t="s">
        <v>70</v>
      </c>
      <c r="R195" s="744" t="s">
        <v>70</v>
      </c>
      <c r="S195" s="759" t="s">
        <v>55</v>
      </c>
      <c r="T195" s="6278" t="s">
        <v>70</v>
      </c>
      <c r="U195" s="744" t="s">
        <v>70</v>
      </c>
      <c r="V195" s="744" t="s">
        <v>70</v>
      </c>
      <c r="W195" s="744" t="s">
        <v>70</v>
      </c>
      <c r="X195" s="744" t="s">
        <v>70</v>
      </c>
      <c r="Y195" s="744" t="s">
        <v>70</v>
      </c>
      <c r="Z195" s="759" t="s">
        <v>55</v>
      </c>
      <c r="AA195" s="4877" t="s">
        <v>519</v>
      </c>
      <c r="AB195" s="4929"/>
      <c r="AC195" s="4877" t="s">
        <v>519</v>
      </c>
      <c r="AD195" s="5151" t="s">
        <v>519</v>
      </c>
      <c r="AE195" s="4877" t="s">
        <v>519</v>
      </c>
      <c r="AF195" s="4840"/>
      <c r="AG195" s="4977"/>
      <c r="AH195" s="5552" t="s">
        <v>519</v>
      </c>
      <c r="AI195" s="6414"/>
      <c r="AJ195" s="5151" t="s">
        <v>519</v>
      </c>
      <c r="AK195" s="4877" t="s">
        <v>519</v>
      </c>
      <c r="AL195" s="4877" t="s">
        <v>519</v>
      </c>
      <c r="AM195" s="5554"/>
      <c r="AN195" s="4927"/>
      <c r="AO195" s="5555" t="s">
        <v>519</v>
      </c>
      <c r="AP195" s="4877" t="s">
        <v>519</v>
      </c>
      <c r="AQ195" s="4877" t="s">
        <v>519</v>
      </c>
      <c r="AR195" s="4924"/>
      <c r="AS195" s="5151" t="s">
        <v>519</v>
      </c>
      <c r="AT195" s="4840"/>
      <c r="AU195" s="4927"/>
      <c r="AV195" s="5959">
        <f t="shared" si="28"/>
        <v>12</v>
      </c>
      <c r="AW195" s="5831">
        <f t="shared" si="29"/>
        <v>0</v>
      </c>
      <c r="AX195" s="6130" t="s">
        <v>759</v>
      </c>
    </row>
    <row r="196" spans="1:50" ht="15" customHeight="1" thickBot="1" x14ac:dyDescent="0.3">
      <c r="A196" s="5292"/>
      <c r="B196" s="9011" t="s">
        <v>540</v>
      </c>
      <c r="C196" s="9012"/>
      <c r="D196" s="6132" t="s">
        <v>541</v>
      </c>
      <c r="E196" s="6122" t="s">
        <v>542</v>
      </c>
      <c r="F196" s="6443" t="s">
        <v>519</v>
      </c>
      <c r="G196" s="5557" t="s">
        <v>519</v>
      </c>
      <c r="H196" s="5558" t="s">
        <v>41</v>
      </c>
      <c r="I196" s="5557" t="s">
        <v>519</v>
      </c>
      <c r="J196" s="5557" t="s">
        <v>519</v>
      </c>
      <c r="K196" s="5559"/>
      <c r="L196" s="5560"/>
      <c r="M196" s="5556" t="s">
        <v>519</v>
      </c>
      <c r="N196" s="5557" t="s">
        <v>519</v>
      </c>
      <c r="O196" s="5558" t="s">
        <v>41</v>
      </c>
      <c r="P196" s="5557" t="s">
        <v>519</v>
      </c>
      <c r="Q196" s="5557" t="s">
        <v>519</v>
      </c>
      <c r="R196" s="5559"/>
      <c r="S196" s="5560"/>
      <c r="T196" s="5556" t="s">
        <v>519</v>
      </c>
      <c r="U196" s="5557" t="s">
        <v>519</v>
      </c>
      <c r="V196" s="5558" t="s">
        <v>41</v>
      </c>
      <c r="W196" s="5557" t="s">
        <v>519</v>
      </c>
      <c r="X196" s="5557" t="s">
        <v>519</v>
      </c>
      <c r="Y196" s="4603"/>
      <c r="Z196" s="736" t="s">
        <v>55</v>
      </c>
      <c r="AA196" s="743" t="s">
        <v>70</v>
      </c>
      <c r="AB196" s="6316" t="s">
        <v>70</v>
      </c>
      <c r="AC196" s="6316" t="s">
        <v>70</v>
      </c>
      <c r="AD196" s="6695" t="s">
        <v>70</v>
      </c>
      <c r="AE196" s="6316" t="s">
        <v>70</v>
      </c>
      <c r="AF196" s="6316" t="s">
        <v>70</v>
      </c>
      <c r="AG196" s="6318" t="s">
        <v>55</v>
      </c>
      <c r="AH196" s="4580" t="s">
        <v>70</v>
      </c>
      <c r="AI196" s="3901" t="s">
        <v>55</v>
      </c>
      <c r="AJ196" s="738" t="s">
        <v>70</v>
      </c>
      <c r="AK196" s="6695" t="s">
        <v>70</v>
      </c>
      <c r="AL196" s="6695" t="s">
        <v>70</v>
      </c>
      <c r="AM196" s="6695" t="s">
        <v>70</v>
      </c>
      <c r="AN196" s="6289" t="s">
        <v>55</v>
      </c>
      <c r="AO196" s="743" t="s">
        <v>70</v>
      </c>
      <c r="AP196" s="6316" t="s">
        <v>70</v>
      </c>
      <c r="AQ196" s="6316" t="s">
        <v>70</v>
      </c>
      <c r="AR196" s="6316" t="s">
        <v>70</v>
      </c>
      <c r="AS196" s="6316" t="s">
        <v>70</v>
      </c>
      <c r="AT196" s="6316" t="s">
        <v>70</v>
      </c>
      <c r="AU196" s="6289" t="s">
        <v>55</v>
      </c>
      <c r="AV196" s="5959">
        <f t="shared" si="28"/>
        <v>12</v>
      </c>
      <c r="AW196" s="5831">
        <f t="shared" si="29"/>
        <v>0</v>
      </c>
      <c r="AX196" s="5286"/>
    </row>
    <row r="197" spans="1:50" ht="15" customHeight="1" x14ac:dyDescent="0.25">
      <c r="A197" s="5292"/>
      <c r="B197" s="6016"/>
      <c r="C197" s="6133"/>
      <c r="D197" s="6127" t="s">
        <v>543</v>
      </c>
      <c r="E197" s="6128" t="s">
        <v>544</v>
      </c>
      <c r="F197" s="5565" t="s">
        <v>519</v>
      </c>
      <c r="G197" s="5563" t="s">
        <v>519</v>
      </c>
      <c r="H197" s="5564" t="s">
        <v>55</v>
      </c>
      <c r="I197" s="5563" t="s">
        <v>519</v>
      </c>
      <c r="J197" s="5563" t="s">
        <v>519</v>
      </c>
      <c r="K197" s="4863"/>
      <c r="L197" s="5041"/>
      <c r="M197" s="5562" t="s">
        <v>519</v>
      </c>
      <c r="N197" s="5565" t="s">
        <v>519</v>
      </c>
      <c r="O197" s="5564" t="s">
        <v>55</v>
      </c>
      <c r="P197" s="5563" t="s">
        <v>519</v>
      </c>
      <c r="Q197" s="5563" t="s">
        <v>519</v>
      </c>
      <c r="R197" s="4863"/>
      <c r="S197" s="5039"/>
      <c r="T197" s="5562" t="s">
        <v>519</v>
      </c>
      <c r="U197" s="5563" t="s">
        <v>519</v>
      </c>
      <c r="V197" s="5566" t="s">
        <v>55</v>
      </c>
      <c r="W197" s="5563" t="s">
        <v>519</v>
      </c>
      <c r="X197" s="5565" t="s">
        <v>519</v>
      </c>
      <c r="Y197" s="4863"/>
      <c r="Z197" s="4953"/>
      <c r="AA197" s="3908" t="s">
        <v>70</v>
      </c>
      <c r="AB197" s="6278" t="s">
        <v>70</v>
      </c>
      <c r="AC197" s="6278" t="s">
        <v>70</v>
      </c>
      <c r="AD197" s="6696" t="s">
        <v>70</v>
      </c>
      <c r="AE197" s="6278" t="s">
        <v>70</v>
      </c>
      <c r="AF197" s="6278" t="s">
        <v>70</v>
      </c>
      <c r="AG197" s="6279" t="s">
        <v>55</v>
      </c>
      <c r="AH197" s="4581" t="s">
        <v>70</v>
      </c>
      <c r="AI197" s="4289" t="s">
        <v>55</v>
      </c>
      <c r="AJ197" s="953" t="s">
        <v>70</v>
      </c>
      <c r="AK197" s="6696" t="s">
        <v>70</v>
      </c>
      <c r="AL197" s="6696" t="s">
        <v>70</v>
      </c>
      <c r="AM197" s="6696" t="s">
        <v>70</v>
      </c>
      <c r="AN197" s="6283" t="s">
        <v>55</v>
      </c>
      <c r="AO197" s="3908" t="s">
        <v>70</v>
      </c>
      <c r="AP197" s="6278" t="s">
        <v>70</v>
      </c>
      <c r="AQ197" s="6278" t="s">
        <v>70</v>
      </c>
      <c r="AR197" s="6278" t="s">
        <v>70</v>
      </c>
      <c r="AS197" s="6278" t="s">
        <v>70</v>
      </c>
      <c r="AT197" s="6278" t="s">
        <v>70</v>
      </c>
      <c r="AU197" s="6283" t="s">
        <v>55</v>
      </c>
      <c r="AV197" s="5959">
        <f t="shared" si="28"/>
        <v>12</v>
      </c>
      <c r="AW197" s="5831">
        <f t="shared" si="29"/>
        <v>0</v>
      </c>
      <c r="AX197" s="5286"/>
    </row>
    <row r="198" spans="1:50" ht="15" customHeight="1" thickBot="1" x14ac:dyDescent="0.3">
      <c r="A198" s="5292"/>
      <c r="B198" s="6016"/>
      <c r="C198" s="6133"/>
      <c r="D198" s="6134" t="s">
        <v>545</v>
      </c>
      <c r="E198" s="6119" t="s">
        <v>361</v>
      </c>
      <c r="F198" s="5176" t="s">
        <v>519</v>
      </c>
      <c r="G198" s="4868"/>
      <c r="H198" s="5531" t="s">
        <v>519</v>
      </c>
      <c r="I198" s="5531" t="s">
        <v>42</v>
      </c>
      <c r="J198" s="5531" t="s">
        <v>42</v>
      </c>
      <c r="K198" s="736" t="s">
        <v>55</v>
      </c>
      <c r="L198" s="739" t="s">
        <v>55</v>
      </c>
      <c r="M198" s="743" t="s">
        <v>55</v>
      </c>
      <c r="N198" s="5176" t="s">
        <v>519</v>
      </c>
      <c r="O198" s="5531" t="s">
        <v>519</v>
      </c>
      <c r="P198" s="5531" t="s">
        <v>519</v>
      </c>
      <c r="Q198" s="5531" t="s">
        <v>519</v>
      </c>
      <c r="R198" s="736" t="s">
        <v>55</v>
      </c>
      <c r="S198" s="737" t="s">
        <v>55</v>
      </c>
      <c r="T198" s="743" t="s">
        <v>55</v>
      </c>
      <c r="U198" s="5531" t="s">
        <v>44</v>
      </c>
      <c r="V198" s="5532" t="s">
        <v>44</v>
      </c>
      <c r="W198" s="4868"/>
      <c r="X198" s="4868"/>
      <c r="Y198" s="5139" t="s">
        <v>44</v>
      </c>
      <c r="Z198" s="6406" t="s">
        <v>44</v>
      </c>
      <c r="AA198" s="743" t="s">
        <v>55</v>
      </c>
      <c r="AB198" s="5531" t="s">
        <v>44</v>
      </c>
      <c r="AC198" s="5531" t="s">
        <v>44</v>
      </c>
      <c r="AD198" s="5531" t="s">
        <v>44</v>
      </c>
      <c r="AE198" s="5531" t="s">
        <v>44</v>
      </c>
      <c r="AF198" s="736" t="s">
        <v>55</v>
      </c>
      <c r="AG198" s="737" t="s">
        <v>55</v>
      </c>
      <c r="AH198" s="4580" t="s">
        <v>55</v>
      </c>
      <c r="AI198" s="6460" t="s">
        <v>44</v>
      </c>
      <c r="AJ198" s="5176" t="s">
        <v>44</v>
      </c>
      <c r="AK198" s="5531" t="s">
        <v>44</v>
      </c>
      <c r="AL198" s="5531" t="s">
        <v>44</v>
      </c>
      <c r="AM198" s="736" t="s">
        <v>55</v>
      </c>
      <c r="AN198" s="739" t="s">
        <v>55</v>
      </c>
      <c r="AO198" s="743" t="s">
        <v>55</v>
      </c>
      <c r="AP198" s="5531" t="s">
        <v>44</v>
      </c>
      <c r="AQ198" s="5531" t="s">
        <v>44</v>
      </c>
      <c r="AR198" s="5531" t="s">
        <v>44</v>
      </c>
      <c r="AS198" s="5531" t="s">
        <v>44</v>
      </c>
      <c r="AT198" s="736" t="s">
        <v>55</v>
      </c>
      <c r="AU198" s="739" t="s">
        <v>55</v>
      </c>
      <c r="AV198" s="5959">
        <f t="shared" si="28"/>
        <v>24</v>
      </c>
      <c r="AW198" s="5831">
        <f t="shared" si="29"/>
        <v>2</v>
      </c>
      <c r="AX198" s="5286"/>
    </row>
    <row r="199" spans="1:50" s="3529" customFormat="1" ht="15" customHeight="1" thickBot="1" x14ac:dyDescent="0.3">
      <c r="A199" s="5093"/>
      <c r="B199" s="5093"/>
      <c r="C199" s="5093"/>
      <c r="D199" s="6135" t="s">
        <v>546</v>
      </c>
      <c r="E199" s="7290" t="s">
        <v>759</v>
      </c>
      <c r="F199" s="5568" t="s">
        <v>759</v>
      </c>
      <c r="G199" s="5568" t="s">
        <v>759</v>
      </c>
      <c r="H199" s="5568" t="s">
        <v>759</v>
      </c>
      <c r="I199" s="5568" t="s">
        <v>547</v>
      </c>
      <c r="J199" s="5568" t="s">
        <v>759</v>
      </c>
      <c r="K199" s="5569" t="s">
        <v>759</v>
      </c>
      <c r="L199" s="5570" t="s">
        <v>759</v>
      </c>
      <c r="M199" s="6505" t="s">
        <v>759</v>
      </c>
      <c r="N199" s="5568" t="s">
        <v>936</v>
      </c>
      <c r="O199" s="5568" t="s">
        <v>936</v>
      </c>
      <c r="P199" s="5568" t="s">
        <v>937</v>
      </c>
      <c r="Q199" s="5568" t="s">
        <v>759</v>
      </c>
      <c r="R199" s="5568" t="s">
        <v>759</v>
      </c>
      <c r="S199" s="5569"/>
      <c r="T199" s="6505" t="s">
        <v>759</v>
      </c>
      <c r="U199" s="5568" t="s">
        <v>547</v>
      </c>
      <c r="V199" s="5569" t="s">
        <v>936</v>
      </c>
      <c r="W199" s="5572" t="s">
        <v>759</v>
      </c>
      <c r="X199" s="5568" t="s">
        <v>759</v>
      </c>
      <c r="Y199" s="5568" t="s">
        <v>759</v>
      </c>
      <c r="Z199" s="5573" t="s">
        <v>759</v>
      </c>
      <c r="AA199" s="5568" t="s">
        <v>759</v>
      </c>
      <c r="AB199" s="5569" t="s">
        <v>759</v>
      </c>
      <c r="AC199" s="5572" t="s">
        <v>759</v>
      </c>
      <c r="AD199" s="5568" t="s">
        <v>759</v>
      </c>
      <c r="AE199" s="5569"/>
      <c r="AF199" s="5572" t="s">
        <v>759</v>
      </c>
      <c r="AG199" s="5573" t="s">
        <v>759</v>
      </c>
      <c r="AH199" s="5569" t="s">
        <v>759</v>
      </c>
      <c r="AI199" s="6430" t="s">
        <v>759</v>
      </c>
      <c r="AJ199" s="5568" t="s">
        <v>759</v>
      </c>
      <c r="AK199" s="5568" t="s">
        <v>759</v>
      </c>
      <c r="AL199" s="5568" t="s">
        <v>759</v>
      </c>
      <c r="AM199" s="5568" t="s">
        <v>759</v>
      </c>
      <c r="AN199" s="5569" t="s">
        <v>759</v>
      </c>
      <c r="AO199" s="6505" t="s">
        <v>759</v>
      </c>
      <c r="AP199" s="5568" t="s">
        <v>759</v>
      </c>
      <c r="AQ199" s="5569" t="s">
        <v>759</v>
      </c>
      <c r="AR199" s="5572" t="s">
        <v>759</v>
      </c>
      <c r="AS199" s="5568" t="s">
        <v>759</v>
      </c>
      <c r="AT199" s="5568" t="s">
        <v>759</v>
      </c>
      <c r="AU199" s="5573" t="s">
        <v>759</v>
      </c>
      <c r="AV199" s="5286"/>
      <c r="AW199" s="5286"/>
      <c r="AX199" s="5257"/>
    </row>
    <row r="200" spans="1:50" ht="15" customHeight="1" thickBot="1" x14ac:dyDescent="0.3">
      <c r="A200" s="5292"/>
      <c r="B200" s="5093"/>
      <c r="C200" s="5093"/>
      <c r="D200" s="6079" t="s">
        <v>548</v>
      </c>
      <c r="E200" s="7291" t="s">
        <v>759</v>
      </c>
      <c r="F200" s="5577">
        <f t="shared" ref="F200:AU200" si="30">COUNTIF(F26:F198,"1A")+COUNTIF(F26:F198,"1B")+COUNTIF(F26:F198,"1V")+COUNTIF(F26:F198,"A12")+COUNTIF(F26:F198,"B12")+COUNTIF(F26:F198,"A8")+COUNTIF(F26:F198,"B8")+COUNTIF(F26:F198,"1T")+COUNTIF(F26:F198,"A6")+COUNTIF(F26:F198,"B6")</f>
        <v>77</v>
      </c>
      <c r="G200" s="5575">
        <f t="shared" si="30"/>
        <v>84</v>
      </c>
      <c r="H200" s="5575">
        <f t="shared" si="30"/>
        <v>79</v>
      </c>
      <c r="I200" s="5575">
        <f t="shared" si="30"/>
        <v>75</v>
      </c>
      <c r="J200" s="5575">
        <f t="shared" si="30"/>
        <v>75</v>
      </c>
      <c r="K200" s="5575">
        <f t="shared" si="30"/>
        <v>41</v>
      </c>
      <c r="L200" s="5576">
        <f t="shared" si="30"/>
        <v>33</v>
      </c>
      <c r="M200" s="5574">
        <f t="shared" si="30"/>
        <v>79</v>
      </c>
      <c r="N200" s="5577">
        <f t="shared" si="30"/>
        <v>79</v>
      </c>
      <c r="O200" s="5575">
        <f t="shared" si="30"/>
        <v>78</v>
      </c>
      <c r="P200" s="5575">
        <f t="shared" si="30"/>
        <v>80</v>
      </c>
      <c r="Q200" s="5575">
        <f t="shared" si="30"/>
        <v>83</v>
      </c>
      <c r="R200" s="5575">
        <f t="shared" si="30"/>
        <v>39</v>
      </c>
      <c r="S200" s="5576">
        <f t="shared" si="30"/>
        <v>26</v>
      </c>
      <c r="T200" s="5574">
        <f t="shared" si="30"/>
        <v>76</v>
      </c>
      <c r="U200" s="5577">
        <f t="shared" si="30"/>
        <v>77</v>
      </c>
      <c r="V200" s="5575">
        <f t="shared" si="30"/>
        <v>74</v>
      </c>
      <c r="W200" s="5575">
        <f t="shared" si="30"/>
        <v>74</v>
      </c>
      <c r="X200" s="5575">
        <f t="shared" si="30"/>
        <v>80</v>
      </c>
      <c r="Y200" s="5576">
        <f t="shared" si="30"/>
        <v>31</v>
      </c>
      <c r="Z200" s="5578">
        <f t="shared" si="30"/>
        <v>29</v>
      </c>
      <c r="AA200" s="5574">
        <f t="shared" si="30"/>
        <v>77</v>
      </c>
      <c r="AB200" s="5577">
        <f t="shared" si="30"/>
        <v>74</v>
      </c>
      <c r="AC200" s="5575">
        <f t="shared" si="30"/>
        <v>78</v>
      </c>
      <c r="AD200" s="5577">
        <f t="shared" si="30"/>
        <v>75</v>
      </c>
      <c r="AE200" s="5577">
        <f t="shared" si="30"/>
        <v>73</v>
      </c>
      <c r="AF200" s="5576">
        <f t="shared" si="30"/>
        <v>35</v>
      </c>
      <c r="AG200" s="5578">
        <f t="shared" si="30"/>
        <v>25</v>
      </c>
      <c r="AH200" s="7292">
        <f t="shared" si="30"/>
        <v>77</v>
      </c>
      <c r="AI200" s="7293">
        <f t="shared" si="30"/>
        <v>40</v>
      </c>
      <c r="AJ200" s="5577">
        <f t="shared" si="30"/>
        <v>82</v>
      </c>
      <c r="AK200" s="5575">
        <f t="shared" si="30"/>
        <v>79</v>
      </c>
      <c r="AL200" s="5575">
        <f t="shared" si="30"/>
        <v>78</v>
      </c>
      <c r="AM200" s="5575">
        <f t="shared" si="30"/>
        <v>34</v>
      </c>
      <c r="AN200" s="5576">
        <f t="shared" si="30"/>
        <v>26</v>
      </c>
      <c r="AO200" s="5574">
        <f t="shared" si="30"/>
        <v>77</v>
      </c>
      <c r="AP200" s="5577">
        <f t="shared" si="30"/>
        <v>73</v>
      </c>
      <c r="AQ200" s="5575">
        <f t="shared" si="30"/>
        <v>77</v>
      </c>
      <c r="AR200" s="5575">
        <f t="shared" si="30"/>
        <v>77</v>
      </c>
      <c r="AS200" s="5575">
        <f t="shared" si="30"/>
        <v>75</v>
      </c>
      <c r="AT200" s="5575">
        <f t="shared" si="30"/>
        <v>38</v>
      </c>
      <c r="AU200" s="5578">
        <f t="shared" si="30"/>
        <v>28</v>
      </c>
      <c r="AV200" s="5286"/>
      <c r="AW200" s="5286"/>
      <c r="AX200" s="5286"/>
    </row>
    <row r="201" spans="1:50" ht="15" customHeight="1" x14ac:dyDescent="0.25">
      <c r="A201" s="6083"/>
      <c r="B201" s="5093"/>
      <c r="C201" s="5093"/>
      <c r="D201" s="5837"/>
      <c r="E201" s="6352"/>
      <c r="F201" s="5286"/>
      <c r="G201" s="5286"/>
      <c r="H201" s="5286"/>
      <c r="I201" s="5286"/>
      <c r="J201" s="5286"/>
      <c r="K201" s="5286"/>
      <c r="L201" s="5286"/>
      <c r="M201" s="5286"/>
      <c r="N201" s="5286"/>
      <c r="O201" s="5286"/>
      <c r="P201" s="5286"/>
      <c r="Q201" s="5286"/>
      <c r="R201" s="5286"/>
      <c r="S201" s="5286"/>
      <c r="T201" s="5286"/>
      <c r="U201" s="5286"/>
      <c r="V201" s="5286"/>
      <c r="W201" s="5286"/>
      <c r="X201" s="5286"/>
      <c r="Y201" s="5286"/>
      <c r="Z201" s="5286"/>
      <c r="AA201" s="5286"/>
      <c r="AB201" s="5286"/>
      <c r="AC201" s="5286"/>
      <c r="AD201" s="5286"/>
      <c r="AE201" s="5286"/>
      <c r="AF201" s="5286"/>
      <c r="AG201" s="5286"/>
      <c r="AH201" s="5286"/>
      <c r="AI201" s="5286"/>
      <c r="AJ201" s="5286"/>
      <c r="AK201" s="5286"/>
      <c r="AL201" s="5286"/>
      <c r="AM201" s="5286"/>
      <c r="AN201" s="5286"/>
      <c r="AO201" s="5286"/>
      <c r="AP201" s="5286"/>
      <c r="AQ201" s="5286"/>
      <c r="AR201" s="5286"/>
      <c r="AS201" s="5286"/>
      <c r="AT201" s="5286"/>
      <c r="AU201" s="5286"/>
      <c r="AV201" s="5286"/>
      <c r="AW201" s="5286"/>
      <c r="AX201" s="5286"/>
    </row>
    <row r="202" spans="1:50" ht="20.45" customHeight="1" thickBot="1" x14ac:dyDescent="0.45">
      <c r="A202" s="5292"/>
      <c r="B202" s="5093"/>
      <c r="C202" s="5093"/>
      <c r="D202" s="6590" t="s">
        <v>892</v>
      </c>
      <c r="E202" s="7294"/>
      <c r="F202" s="5579"/>
      <c r="G202" s="5579"/>
      <c r="H202" s="5579"/>
      <c r="I202" s="5579"/>
      <c r="J202" s="5579"/>
      <c r="K202" s="5579"/>
      <c r="L202" s="5579"/>
      <c r="M202" s="5257"/>
      <c r="N202" s="5257"/>
      <c r="O202" s="5257"/>
      <c r="P202" s="5257"/>
      <c r="Q202" s="5257"/>
      <c r="R202" s="5257"/>
      <c r="S202" s="5257"/>
      <c r="T202" s="5286"/>
      <c r="U202" s="5286"/>
      <c r="V202" s="5286"/>
      <c r="W202" s="5286"/>
      <c r="X202" s="5286"/>
      <c r="Y202" s="5286"/>
      <c r="Z202" s="5286"/>
      <c r="AA202" s="7295" t="s">
        <v>893</v>
      </c>
      <c r="AB202" s="7295"/>
      <c r="AC202" s="7295"/>
      <c r="AD202" s="7295"/>
      <c r="AE202" s="7295"/>
      <c r="AF202" s="7295"/>
      <c r="AG202" s="7295"/>
      <c r="AH202" s="7295"/>
      <c r="AI202" s="7295"/>
      <c r="AJ202" s="7295"/>
      <c r="AK202" s="7295"/>
      <c r="AL202" s="7295"/>
      <c r="AM202" s="7295"/>
      <c r="AN202" s="7295"/>
      <c r="AO202" s="7295"/>
      <c r="AP202" s="7295"/>
      <c r="AQ202" s="7295"/>
      <c r="AR202" s="7295"/>
      <c r="AS202" s="7295"/>
      <c r="AT202" s="7295"/>
      <c r="AU202" s="7295"/>
      <c r="AV202" s="5286"/>
      <c r="AW202" s="5286"/>
      <c r="AX202" s="5286"/>
    </row>
    <row r="203" spans="1:50" ht="15" customHeight="1" thickBot="1" x14ac:dyDescent="0.3">
      <c r="A203" s="5292"/>
      <c r="B203" s="5093"/>
      <c r="C203" s="5093"/>
      <c r="D203" s="6803"/>
      <c r="E203" s="6352" t="s">
        <v>759</v>
      </c>
      <c r="F203" s="6517" t="s">
        <v>894</v>
      </c>
      <c r="G203" s="6517"/>
      <c r="H203" s="6517"/>
      <c r="I203" s="6517"/>
      <c r="J203" s="6517"/>
      <c r="K203" s="6517"/>
      <c r="L203" s="6518"/>
      <c r="M203" s="6517" t="s">
        <v>895</v>
      </c>
      <c r="N203" s="6517"/>
      <c r="O203" s="6517"/>
      <c r="P203" s="6517"/>
      <c r="Q203" s="6517"/>
      <c r="R203" s="6517"/>
      <c r="S203" s="6518"/>
      <c r="T203" s="6517" t="s">
        <v>896</v>
      </c>
      <c r="U203" s="6517"/>
      <c r="V203" s="6517"/>
      <c r="W203" s="6517"/>
      <c r="X203" s="6517"/>
      <c r="Y203" s="6517"/>
      <c r="Z203" s="6518"/>
      <c r="AA203" s="6517" t="s">
        <v>897</v>
      </c>
      <c r="AB203" s="6517"/>
      <c r="AC203" s="6517"/>
      <c r="AD203" s="6517"/>
      <c r="AE203" s="6517"/>
      <c r="AF203" s="6517"/>
      <c r="AG203" s="6518"/>
      <c r="AH203" s="6517" t="s">
        <v>898</v>
      </c>
      <c r="AI203" s="6517"/>
      <c r="AJ203" s="6517"/>
      <c r="AK203" s="6517"/>
      <c r="AL203" s="6517"/>
      <c r="AM203" s="6517"/>
      <c r="AN203" s="6518"/>
      <c r="AO203" s="6517" t="s">
        <v>899</v>
      </c>
      <c r="AP203" s="6517"/>
      <c r="AQ203" s="6517"/>
      <c r="AR203" s="6517"/>
      <c r="AS203" s="6517"/>
      <c r="AT203" s="6517"/>
      <c r="AU203" s="6518"/>
      <c r="AV203" s="5286"/>
      <c r="AW203" s="5286"/>
      <c r="AX203" s="5286"/>
    </row>
    <row r="204" spans="1:50" ht="15" customHeight="1" thickBot="1" x14ac:dyDescent="0.3">
      <c r="A204" s="5292"/>
      <c r="B204" s="5292"/>
      <c r="C204" s="5292"/>
      <c r="D204" s="5837"/>
      <c r="E204" s="6352" t="s">
        <v>759</v>
      </c>
      <c r="F204" s="7296">
        <v>17</v>
      </c>
      <c r="G204" s="7296">
        <f t="shared" ref="G204:T204" si="31">F204+1</f>
        <v>18</v>
      </c>
      <c r="H204" s="7296">
        <f t="shared" si="31"/>
        <v>19</v>
      </c>
      <c r="I204" s="7296">
        <f t="shared" si="31"/>
        <v>20</v>
      </c>
      <c r="J204" s="7296">
        <f t="shared" si="31"/>
        <v>21</v>
      </c>
      <c r="K204" s="7296">
        <f t="shared" si="31"/>
        <v>22</v>
      </c>
      <c r="L204" s="7297">
        <f t="shared" si="31"/>
        <v>23</v>
      </c>
      <c r="M204" s="6816">
        <f t="shared" si="31"/>
        <v>24</v>
      </c>
      <c r="N204" s="6369">
        <f t="shared" si="31"/>
        <v>25</v>
      </c>
      <c r="O204" s="6369">
        <f t="shared" si="31"/>
        <v>26</v>
      </c>
      <c r="P204" s="6369">
        <f t="shared" si="31"/>
        <v>27</v>
      </c>
      <c r="Q204" s="6369">
        <f t="shared" si="31"/>
        <v>28</v>
      </c>
      <c r="R204" s="6369">
        <f t="shared" si="31"/>
        <v>29</v>
      </c>
      <c r="S204" s="6817">
        <f t="shared" si="31"/>
        <v>30</v>
      </c>
      <c r="T204" s="6818">
        <f t="shared" si="31"/>
        <v>31</v>
      </c>
      <c r="U204" s="6369">
        <v>1</v>
      </c>
      <c r="V204" s="6369">
        <f t="shared" ref="V204:AU204" si="32">U204+1</f>
        <v>2</v>
      </c>
      <c r="W204" s="6819">
        <f t="shared" si="32"/>
        <v>3</v>
      </c>
      <c r="X204" s="6369">
        <f t="shared" si="32"/>
        <v>4</v>
      </c>
      <c r="Y204" s="6369">
        <f t="shared" si="32"/>
        <v>5</v>
      </c>
      <c r="Z204" s="6812">
        <f t="shared" si="32"/>
        <v>6</v>
      </c>
      <c r="AA204" s="6813">
        <f t="shared" si="32"/>
        <v>7</v>
      </c>
      <c r="AB204" s="6369">
        <f t="shared" si="32"/>
        <v>8</v>
      </c>
      <c r="AC204" s="6369">
        <f t="shared" si="32"/>
        <v>9</v>
      </c>
      <c r="AD204" s="6369">
        <f t="shared" si="32"/>
        <v>10</v>
      </c>
      <c r="AE204" s="6369">
        <f t="shared" si="32"/>
        <v>11</v>
      </c>
      <c r="AF204" s="6369">
        <f t="shared" si="32"/>
        <v>12</v>
      </c>
      <c r="AG204" s="6817">
        <f t="shared" si="32"/>
        <v>13</v>
      </c>
      <c r="AH204" s="6820">
        <f t="shared" si="32"/>
        <v>14</v>
      </c>
      <c r="AI204" s="6821">
        <f t="shared" si="32"/>
        <v>15</v>
      </c>
      <c r="AJ204" s="6813">
        <f t="shared" si="32"/>
        <v>16</v>
      </c>
      <c r="AK204" s="6369">
        <f t="shared" si="32"/>
        <v>17</v>
      </c>
      <c r="AL204" s="6369">
        <f t="shared" si="32"/>
        <v>18</v>
      </c>
      <c r="AM204" s="6369">
        <f t="shared" si="32"/>
        <v>19</v>
      </c>
      <c r="AN204" s="6812">
        <f t="shared" si="32"/>
        <v>20</v>
      </c>
      <c r="AO204" s="6813">
        <f t="shared" si="32"/>
        <v>21</v>
      </c>
      <c r="AP204" s="6369">
        <f t="shared" si="32"/>
        <v>22</v>
      </c>
      <c r="AQ204" s="6369">
        <f t="shared" si="32"/>
        <v>23</v>
      </c>
      <c r="AR204" s="6369">
        <f t="shared" si="32"/>
        <v>24</v>
      </c>
      <c r="AS204" s="6369">
        <f t="shared" si="32"/>
        <v>25</v>
      </c>
      <c r="AT204" s="6369">
        <f t="shared" si="32"/>
        <v>26</v>
      </c>
      <c r="AU204" s="6812">
        <f t="shared" si="32"/>
        <v>27</v>
      </c>
      <c r="AV204" s="5286"/>
      <c r="AW204" s="5286"/>
      <c r="AX204" s="5286"/>
    </row>
    <row r="205" spans="1:50" ht="15" customHeight="1" thickBot="1" x14ac:dyDescent="0.3">
      <c r="A205" s="5292"/>
      <c r="B205" s="5292"/>
      <c r="C205" s="5292"/>
      <c r="D205" s="5953" t="s">
        <v>30</v>
      </c>
      <c r="E205" s="6814" t="s">
        <v>31</v>
      </c>
      <c r="F205" s="6813" t="s">
        <v>32</v>
      </c>
      <c r="G205" s="6813" t="s">
        <v>33</v>
      </c>
      <c r="H205" s="6813" t="s">
        <v>33</v>
      </c>
      <c r="I205" s="6813" t="s">
        <v>34</v>
      </c>
      <c r="J205" s="6813" t="s">
        <v>35</v>
      </c>
      <c r="K205" s="6813" t="s">
        <v>36</v>
      </c>
      <c r="L205" s="6815" t="s">
        <v>37</v>
      </c>
      <c r="M205" s="6816" t="s">
        <v>32</v>
      </c>
      <c r="N205" s="6369" t="s">
        <v>33</v>
      </c>
      <c r="O205" s="6369" t="s">
        <v>33</v>
      </c>
      <c r="P205" s="6369" t="s">
        <v>34</v>
      </c>
      <c r="Q205" s="6369" t="s">
        <v>35</v>
      </c>
      <c r="R205" s="6369" t="s">
        <v>36</v>
      </c>
      <c r="S205" s="6817" t="s">
        <v>37</v>
      </c>
      <c r="T205" s="6818" t="s">
        <v>32</v>
      </c>
      <c r="U205" s="6369" t="s">
        <v>33</v>
      </c>
      <c r="V205" s="6369" t="s">
        <v>33</v>
      </c>
      <c r="W205" s="6819" t="s">
        <v>34</v>
      </c>
      <c r="X205" s="6369" t="s">
        <v>35</v>
      </c>
      <c r="Y205" s="6369" t="s">
        <v>36</v>
      </c>
      <c r="Z205" s="6812" t="s">
        <v>37</v>
      </c>
      <c r="AA205" s="6813" t="s">
        <v>32</v>
      </c>
      <c r="AB205" s="6369" t="s">
        <v>33</v>
      </c>
      <c r="AC205" s="6369" t="s">
        <v>33</v>
      </c>
      <c r="AD205" s="6369" t="s">
        <v>34</v>
      </c>
      <c r="AE205" s="6369" t="s">
        <v>35</v>
      </c>
      <c r="AF205" s="6369" t="s">
        <v>36</v>
      </c>
      <c r="AG205" s="6817" t="s">
        <v>37</v>
      </c>
      <c r="AH205" s="6820" t="s">
        <v>32</v>
      </c>
      <c r="AI205" s="6821" t="s">
        <v>33</v>
      </c>
      <c r="AJ205" s="6813" t="s">
        <v>33</v>
      </c>
      <c r="AK205" s="6369" t="s">
        <v>34</v>
      </c>
      <c r="AL205" s="6369" t="s">
        <v>35</v>
      </c>
      <c r="AM205" s="6369" t="s">
        <v>36</v>
      </c>
      <c r="AN205" s="6812" t="s">
        <v>37</v>
      </c>
      <c r="AO205" s="6813" t="s">
        <v>32</v>
      </c>
      <c r="AP205" s="6369" t="s">
        <v>33</v>
      </c>
      <c r="AQ205" s="6369" t="s">
        <v>33</v>
      </c>
      <c r="AR205" s="6369" t="s">
        <v>34</v>
      </c>
      <c r="AS205" s="6369" t="s">
        <v>35</v>
      </c>
      <c r="AT205" s="6369" t="s">
        <v>36</v>
      </c>
      <c r="AU205" s="6812" t="s">
        <v>37</v>
      </c>
      <c r="AV205" s="5286"/>
      <c r="AW205" s="5286"/>
      <c r="AX205" s="5286"/>
    </row>
    <row r="206" spans="1:50" ht="15" customHeight="1" x14ac:dyDescent="0.25">
      <c r="A206" s="5292"/>
      <c r="B206" s="6137" t="s">
        <v>805</v>
      </c>
      <c r="C206" s="6083" t="s">
        <v>551</v>
      </c>
      <c r="D206" s="6138" t="s">
        <v>552</v>
      </c>
      <c r="E206" s="6139" t="s">
        <v>553</v>
      </c>
      <c r="F206" s="5593" t="s">
        <v>35</v>
      </c>
      <c r="G206" s="5590" t="s">
        <v>35</v>
      </c>
      <c r="H206" s="5405" t="s">
        <v>41</v>
      </c>
      <c r="I206" s="5590" t="s">
        <v>35</v>
      </c>
      <c r="J206" s="5590" t="s">
        <v>35</v>
      </c>
      <c r="K206" s="5591"/>
      <c r="L206" s="5592"/>
      <c r="M206" s="5589" t="s">
        <v>35</v>
      </c>
      <c r="N206" s="5593" t="s">
        <v>35</v>
      </c>
      <c r="O206" s="5405" t="s">
        <v>41</v>
      </c>
      <c r="P206" s="7298" t="s">
        <v>147</v>
      </c>
      <c r="Q206" s="5590" t="s">
        <v>35</v>
      </c>
      <c r="R206" s="5591"/>
      <c r="S206" s="5594"/>
      <c r="T206" s="5589" t="s">
        <v>35</v>
      </c>
      <c r="U206" s="5590" t="s">
        <v>35</v>
      </c>
      <c r="V206" s="5406" t="s">
        <v>41</v>
      </c>
      <c r="W206" s="5590" t="s">
        <v>35</v>
      </c>
      <c r="X206" s="5593" t="s">
        <v>35</v>
      </c>
      <c r="Y206" s="5591"/>
      <c r="Z206" s="5594"/>
      <c r="AA206" s="7299" t="s">
        <v>70</v>
      </c>
      <c r="AB206" s="5138" t="s">
        <v>70</v>
      </c>
      <c r="AC206" s="5138" t="s">
        <v>70</v>
      </c>
      <c r="AD206" s="5138" t="s">
        <v>70</v>
      </c>
      <c r="AE206" s="5138" t="s">
        <v>70</v>
      </c>
      <c r="AF206" s="5138" t="s">
        <v>70</v>
      </c>
      <c r="AG206" s="6915" t="s">
        <v>55</v>
      </c>
      <c r="AH206" s="7300" t="s">
        <v>70</v>
      </c>
      <c r="AI206" s="7301" t="s">
        <v>55</v>
      </c>
      <c r="AJ206" s="3830" t="s">
        <v>70</v>
      </c>
      <c r="AK206" s="6697" t="s">
        <v>70</v>
      </c>
      <c r="AL206" s="6697" t="s">
        <v>70</v>
      </c>
      <c r="AM206" s="6697" t="s">
        <v>70</v>
      </c>
      <c r="AN206" s="6315" t="s">
        <v>55</v>
      </c>
      <c r="AO206" s="1621" t="s">
        <v>70</v>
      </c>
      <c r="AP206" s="1608" t="s">
        <v>70</v>
      </c>
      <c r="AQ206" s="1608" t="s">
        <v>70</v>
      </c>
      <c r="AR206" s="1608" t="s">
        <v>70</v>
      </c>
      <c r="AS206" s="1608" t="s">
        <v>70</v>
      </c>
      <c r="AT206" s="1608" t="s">
        <v>70</v>
      </c>
      <c r="AU206" s="1609" t="s">
        <v>55</v>
      </c>
      <c r="AV206" s="5959">
        <f>COUNTIF(F206:AU206,"&lt;&gt;CP")-COUNTIF(F206:AU206,"")-COUNTIF(F206:AU206,"R")-COUNTIF(F206:AU206,"AT")-COUNTIF(F206:AU206,"AM")-COUNTIF(F206:AU206,"RD")</f>
        <v>12</v>
      </c>
      <c r="AW206" s="5831">
        <f>COUNTIF(F206:AU206,"A12")+COUNTIF(F206:AU206,"B12")</f>
        <v>0</v>
      </c>
      <c r="AX206" s="5286"/>
    </row>
    <row r="207" spans="1:50" ht="15" customHeight="1" x14ac:dyDescent="0.25">
      <c r="A207" s="5292"/>
      <c r="B207" s="6137" t="s">
        <v>806</v>
      </c>
      <c r="C207" s="6083" t="s">
        <v>555</v>
      </c>
      <c r="D207" s="6140" t="s">
        <v>556</v>
      </c>
      <c r="E207" s="6141" t="s">
        <v>424</v>
      </c>
      <c r="F207" s="5600" t="s">
        <v>35</v>
      </c>
      <c r="G207" s="4876" t="s">
        <v>41</v>
      </c>
      <c r="H207" s="5596" t="s">
        <v>35</v>
      </c>
      <c r="I207" s="5596" t="s">
        <v>35</v>
      </c>
      <c r="J207" s="5596" t="s">
        <v>35</v>
      </c>
      <c r="K207" s="4876"/>
      <c r="L207" s="5597"/>
      <c r="M207" s="5595" t="s">
        <v>35</v>
      </c>
      <c r="N207" s="5302" t="s">
        <v>41</v>
      </c>
      <c r="O207" s="5596" t="s">
        <v>35</v>
      </c>
      <c r="P207" s="5596" t="s">
        <v>35</v>
      </c>
      <c r="Q207" s="5596" t="s">
        <v>35</v>
      </c>
      <c r="R207" s="4876"/>
      <c r="S207" s="5598"/>
      <c r="T207" s="5595" t="s">
        <v>87</v>
      </c>
      <c r="U207" s="4876" t="s">
        <v>41</v>
      </c>
      <c r="V207" s="5599" t="s">
        <v>87</v>
      </c>
      <c r="W207" s="5596" t="s">
        <v>87</v>
      </c>
      <c r="X207" s="5600" t="s">
        <v>87</v>
      </c>
      <c r="Y207" s="5601"/>
      <c r="Z207" s="5602"/>
      <c r="AA207" s="5595" t="s">
        <v>35</v>
      </c>
      <c r="AB207" s="4876" t="s">
        <v>41</v>
      </c>
      <c r="AC207" s="5596" t="s">
        <v>35</v>
      </c>
      <c r="AD207" s="5596" t="s">
        <v>35</v>
      </c>
      <c r="AE207" s="5596" t="s">
        <v>35</v>
      </c>
      <c r="AF207" s="5601"/>
      <c r="AG207" s="5602"/>
      <c r="AH207" s="7302" t="s">
        <v>35</v>
      </c>
      <c r="AI207" s="6407" t="s">
        <v>41</v>
      </c>
      <c r="AJ207" s="5600" t="s">
        <v>35</v>
      </c>
      <c r="AK207" s="5596" t="s">
        <v>35</v>
      </c>
      <c r="AL207" s="5596" t="s">
        <v>35</v>
      </c>
      <c r="AM207" s="5601"/>
      <c r="AN207" s="5602"/>
      <c r="AO207" s="5595" t="s">
        <v>35</v>
      </c>
      <c r="AP207" s="4876" t="s">
        <v>41</v>
      </c>
      <c r="AQ207" s="5596" t="s">
        <v>35</v>
      </c>
      <c r="AR207" s="5596" t="s">
        <v>35</v>
      </c>
      <c r="AS207" s="5596" t="s">
        <v>35</v>
      </c>
      <c r="AT207" s="4876"/>
      <c r="AU207" s="5603"/>
      <c r="AV207" s="5959">
        <f>COUNTIF(F207:AU207,"&lt;&gt;CP")-COUNTIF(F207:AU207,"")-COUNTIF(F207:AU207,"R")-COUNTIF(F207:AU207,"AT")-COUNTIF(F207:AU207,"AM")-COUNTIF(F207:AU207,"RD")</f>
        <v>20</v>
      </c>
      <c r="AW207" s="5831">
        <f>COUNTIF(F207:AU207,"A12")+COUNTIF(F207:AU207,"B12")</f>
        <v>0</v>
      </c>
      <c r="AX207" s="5286"/>
    </row>
    <row r="208" spans="1:50" ht="15" customHeight="1" thickBot="1" x14ac:dyDescent="0.3">
      <c r="A208" s="5292"/>
      <c r="B208" s="6142" t="s">
        <v>938</v>
      </c>
      <c r="C208" s="5292" t="s">
        <v>558</v>
      </c>
      <c r="D208" s="7303" t="s">
        <v>559</v>
      </c>
      <c r="E208" s="6000" t="s">
        <v>68</v>
      </c>
      <c r="F208" s="7304" t="s">
        <v>35</v>
      </c>
      <c r="G208" s="5605" t="s">
        <v>35</v>
      </c>
      <c r="H208" s="5606"/>
      <c r="I208" s="5605" t="s">
        <v>35</v>
      </c>
      <c r="J208" s="5605" t="s">
        <v>35</v>
      </c>
      <c r="K208" s="5414"/>
      <c r="L208" s="5414"/>
      <c r="M208" s="5604" t="s">
        <v>35</v>
      </c>
      <c r="N208" s="5605" t="s">
        <v>35</v>
      </c>
      <c r="O208" s="5606"/>
      <c r="P208" s="5605" t="s">
        <v>35</v>
      </c>
      <c r="Q208" s="5605" t="s">
        <v>35</v>
      </c>
      <c r="R208" s="5230"/>
      <c r="S208" s="5523"/>
      <c r="T208" s="5604" t="s">
        <v>35</v>
      </c>
      <c r="U208" s="5605" t="s">
        <v>35</v>
      </c>
      <c r="V208" s="5606"/>
      <c r="W208" s="5605" t="s">
        <v>35</v>
      </c>
      <c r="X208" s="5605" t="s">
        <v>35</v>
      </c>
      <c r="Y208" s="5414"/>
      <c r="Z208" s="4979"/>
      <c r="AA208" s="5604" t="s">
        <v>35</v>
      </c>
      <c r="AB208" s="5605" t="s">
        <v>35</v>
      </c>
      <c r="AC208" s="5606"/>
      <c r="AD208" s="5605" t="s">
        <v>35</v>
      </c>
      <c r="AE208" s="5605" t="s">
        <v>35</v>
      </c>
      <c r="AF208" s="5230"/>
      <c r="AG208" s="4936"/>
      <c r="AH208" s="7305" t="s">
        <v>35</v>
      </c>
      <c r="AI208" s="7306"/>
      <c r="AJ208" s="5605" t="s">
        <v>35</v>
      </c>
      <c r="AK208" s="5605" t="s">
        <v>35</v>
      </c>
      <c r="AL208" s="5605" t="s">
        <v>35</v>
      </c>
      <c r="AM208" s="5414"/>
      <c r="AN208" s="5414"/>
      <c r="AO208" s="5604" t="s">
        <v>35</v>
      </c>
      <c r="AP208" s="5605" t="s">
        <v>35</v>
      </c>
      <c r="AQ208" s="5606"/>
      <c r="AR208" s="5605" t="s">
        <v>35</v>
      </c>
      <c r="AS208" s="5605" t="s">
        <v>35</v>
      </c>
      <c r="AT208" s="5607"/>
      <c r="AU208" s="5608"/>
      <c r="AV208" s="5959">
        <f>COUNTIF(F208:AU208,"&lt;&gt;CP")-COUNTIF(F208:AU208,"")-COUNTIF(F208:AU208,"R")-COUNTIF(F208:AU208,"AT")-COUNTIF(F208:AU208,"AM")-COUNTIF(F208:AU208,"RD")</f>
        <v>24</v>
      </c>
      <c r="AW208" s="5831">
        <f>COUNTIF(F208:AU208,"A12")+COUNTIF(F208:AU208,"B12")</f>
        <v>0</v>
      </c>
      <c r="AX208" s="5286"/>
    </row>
    <row r="209" spans="1:50" ht="15" customHeight="1" thickBot="1" x14ac:dyDescent="0.3">
      <c r="A209" s="5292"/>
      <c r="B209" s="5292"/>
      <c r="C209" s="5292"/>
      <c r="D209" s="9013" t="s">
        <v>548</v>
      </c>
      <c r="E209" s="9014"/>
      <c r="F209" s="5612">
        <f t="shared" ref="F209:AU209" si="33">(COUNTIF(F206:F208,"V")+COUNTIF(F206:F208,"T"))/2</f>
        <v>1.5</v>
      </c>
      <c r="G209" s="5610">
        <f t="shared" si="33"/>
        <v>1</v>
      </c>
      <c r="H209" s="5610">
        <f t="shared" si="33"/>
        <v>0.5</v>
      </c>
      <c r="I209" s="5610">
        <f t="shared" si="33"/>
        <v>1.5</v>
      </c>
      <c r="J209" s="5610">
        <f t="shared" si="33"/>
        <v>1.5</v>
      </c>
      <c r="K209" s="5610">
        <f t="shared" si="33"/>
        <v>0</v>
      </c>
      <c r="L209" s="5611">
        <f t="shared" si="33"/>
        <v>0</v>
      </c>
      <c r="M209" s="5574">
        <f t="shared" si="33"/>
        <v>1.5</v>
      </c>
      <c r="N209" s="5612">
        <f t="shared" si="33"/>
        <v>1</v>
      </c>
      <c r="O209" s="5610">
        <f t="shared" si="33"/>
        <v>0.5</v>
      </c>
      <c r="P209" s="5610">
        <f t="shared" si="33"/>
        <v>1</v>
      </c>
      <c r="Q209" s="5610">
        <f t="shared" si="33"/>
        <v>1.5</v>
      </c>
      <c r="R209" s="5610">
        <f t="shared" si="33"/>
        <v>0</v>
      </c>
      <c r="S209" s="5611">
        <f t="shared" si="33"/>
        <v>0</v>
      </c>
      <c r="T209" s="5574">
        <f t="shared" si="33"/>
        <v>1</v>
      </c>
      <c r="U209" s="5612">
        <f t="shared" si="33"/>
        <v>1</v>
      </c>
      <c r="V209" s="5610">
        <f t="shared" si="33"/>
        <v>0</v>
      </c>
      <c r="W209" s="5610">
        <f t="shared" si="33"/>
        <v>1</v>
      </c>
      <c r="X209" s="5610">
        <f t="shared" si="33"/>
        <v>1</v>
      </c>
      <c r="Y209" s="5611">
        <f t="shared" si="33"/>
        <v>0</v>
      </c>
      <c r="Z209" s="5613">
        <f t="shared" si="33"/>
        <v>0</v>
      </c>
      <c r="AA209" s="5609">
        <f t="shared" si="33"/>
        <v>1</v>
      </c>
      <c r="AB209" s="5612">
        <f t="shared" si="33"/>
        <v>0.5</v>
      </c>
      <c r="AC209" s="5611">
        <f t="shared" si="33"/>
        <v>0.5</v>
      </c>
      <c r="AD209" s="5575">
        <f t="shared" si="33"/>
        <v>1</v>
      </c>
      <c r="AE209" s="5612">
        <f t="shared" si="33"/>
        <v>1</v>
      </c>
      <c r="AF209" s="5610">
        <f t="shared" si="33"/>
        <v>0</v>
      </c>
      <c r="AG209" s="5610">
        <f t="shared" si="33"/>
        <v>0</v>
      </c>
      <c r="AH209" s="5611">
        <f t="shared" si="33"/>
        <v>1</v>
      </c>
      <c r="AI209" s="7293">
        <f t="shared" si="33"/>
        <v>0</v>
      </c>
      <c r="AJ209" s="5612">
        <f t="shared" si="33"/>
        <v>1</v>
      </c>
      <c r="AK209" s="5610">
        <f t="shared" si="33"/>
        <v>1</v>
      </c>
      <c r="AL209" s="5610">
        <f t="shared" si="33"/>
        <v>1</v>
      </c>
      <c r="AM209" s="5610">
        <f t="shared" si="33"/>
        <v>0</v>
      </c>
      <c r="AN209" s="5611">
        <f t="shared" si="33"/>
        <v>0</v>
      </c>
      <c r="AO209" s="5574">
        <f t="shared" si="33"/>
        <v>1</v>
      </c>
      <c r="AP209" s="5612">
        <f t="shared" si="33"/>
        <v>0.5</v>
      </c>
      <c r="AQ209" s="5610">
        <f t="shared" si="33"/>
        <v>0.5</v>
      </c>
      <c r="AR209" s="5610">
        <f t="shared" si="33"/>
        <v>1</v>
      </c>
      <c r="AS209" s="5610">
        <f t="shared" si="33"/>
        <v>1</v>
      </c>
      <c r="AT209" s="5610">
        <f t="shared" si="33"/>
        <v>0</v>
      </c>
      <c r="AU209" s="5613">
        <f t="shared" si="33"/>
        <v>0</v>
      </c>
      <c r="AV209" s="5286"/>
      <c r="AW209" s="5286"/>
      <c r="AX209" s="5286"/>
    </row>
    <row r="210" spans="1:50" ht="15" customHeight="1" x14ac:dyDescent="0.25">
      <c r="A210" s="5286"/>
      <c r="B210" s="5292"/>
      <c r="C210" s="5947"/>
      <c r="D210" s="5838"/>
      <c r="E210" s="7307"/>
      <c r="F210" s="5286"/>
      <c r="G210" s="5286"/>
      <c r="H210" s="5286"/>
      <c r="I210" s="5286"/>
      <c r="J210" s="5286"/>
      <c r="K210" s="5286"/>
      <c r="L210" s="5286"/>
      <c r="M210" s="5286"/>
      <c r="N210" s="5286"/>
      <c r="O210" s="5286"/>
      <c r="P210" s="5286"/>
      <c r="Q210" s="5286"/>
      <c r="R210" s="5286"/>
      <c r="S210" s="5286"/>
      <c r="T210" s="5286"/>
      <c r="U210" s="5286"/>
      <c r="V210" s="5286"/>
      <c r="W210" s="5286"/>
      <c r="X210" s="5286"/>
      <c r="Y210" s="5286"/>
      <c r="Z210" s="5286"/>
      <c r="AA210" s="5286"/>
      <c r="AB210" s="5286"/>
      <c r="AC210" s="5286"/>
      <c r="AD210" s="5286"/>
      <c r="AE210" s="5286"/>
      <c r="AF210" s="5286"/>
      <c r="AG210" s="5286"/>
      <c r="AH210" s="5286"/>
      <c r="AI210" s="5538"/>
      <c r="AJ210" s="5286"/>
      <c r="AK210" s="5286"/>
      <c r="AL210" s="5286"/>
      <c r="AM210" s="5286"/>
      <c r="AN210" s="5286"/>
      <c r="AO210" s="5286"/>
      <c r="AP210" s="5286"/>
      <c r="AQ210" s="5286"/>
      <c r="AR210" s="5286"/>
      <c r="AS210" s="5286"/>
      <c r="AT210" s="5286"/>
      <c r="AU210" s="5286"/>
      <c r="AV210" s="5286"/>
      <c r="AW210" s="5286"/>
      <c r="AX210" s="6143" t="s">
        <v>759</v>
      </c>
    </row>
    <row r="211" spans="1:50" ht="21" customHeight="1" thickBot="1" x14ac:dyDescent="0.45">
      <c r="A211" s="5286"/>
      <c r="B211" s="5292"/>
      <c r="C211" s="5947"/>
      <c r="D211" s="6590" t="s">
        <v>892</v>
      </c>
      <c r="E211" s="7294"/>
      <c r="F211" s="5579"/>
      <c r="G211" s="5579"/>
      <c r="H211" s="5579"/>
      <c r="I211" s="5579"/>
      <c r="J211" s="5579"/>
      <c r="K211" s="5579"/>
      <c r="L211" s="5579"/>
      <c r="M211" s="5257"/>
      <c r="N211" s="5257"/>
      <c r="O211" s="5257"/>
      <c r="P211" s="5257"/>
      <c r="Q211" s="5257"/>
      <c r="R211" s="5257"/>
      <c r="S211" s="5257"/>
      <c r="T211" s="5286"/>
      <c r="U211" s="5286"/>
      <c r="V211" s="5286"/>
      <c r="W211" s="5286"/>
      <c r="X211" s="5286"/>
      <c r="Y211" s="5286"/>
      <c r="Z211" s="5286"/>
      <c r="AA211" s="7295" t="s">
        <v>939</v>
      </c>
      <c r="AB211" s="7295"/>
      <c r="AC211" s="7295"/>
      <c r="AD211" s="7295"/>
      <c r="AE211" s="7295"/>
      <c r="AF211" s="7295"/>
      <c r="AG211" s="7295"/>
      <c r="AH211" s="7295"/>
      <c r="AI211" s="7295"/>
      <c r="AJ211" s="7295"/>
      <c r="AK211" s="7295"/>
      <c r="AL211" s="7295"/>
      <c r="AM211" s="7295"/>
      <c r="AN211" s="7295"/>
      <c r="AO211" s="7295"/>
      <c r="AP211" s="7295"/>
      <c r="AQ211" s="7295"/>
      <c r="AR211" s="7295"/>
      <c r="AS211" s="7295"/>
      <c r="AT211" s="7295"/>
      <c r="AU211" s="7295"/>
      <c r="AV211" s="5286"/>
      <c r="AW211" s="5286"/>
      <c r="AX211" s="6143" t="s">
        <v>759</v>
      </c>
    </row>
    <row r="212" spans="1:50" ht="15" customHeight="1" thickBot="1" x14ac:dyDescent="0.3">
      <c r="A212" s="5286"/>
      <c r="B212" s="5292"/>
      <c r="C212" s="5947"/>
      <c r="D212" s="6803"/>
      <c r="E212" s="6352" t="s">
        <v>759</v>
      </c>
      <c r="F212" s="9015" t="s">
        <v>894</v>
      </c>
      <c r="G212" s="9015"/>
      <c r="H212" s="9015"/>
      <c r="I212" s="9015"/>
      <c r="J212" s="9015"/>
      <c r="K212" s="9015"/>
      <c r="L212" s="9016"/>
      <c r="M212" s="6517" t="s">
        <v>895</v>
      </c>
      <c r="N212" s="6517"/>
      <c r="O212" s="6517"/>
      <c r="P212" s="6517"/>
      <c r="Q212" s="6517"/>
      <c r="R212" s="6517"/>
      <c r="S212" s="6518"/>
      <c r="T212" s="6517" t="s">
        <v>896</v>
      </c>
      <c r="U212" s="6517"/>
      <c r="V212" s="6517"/>
      <c r="W212" s="6517"/>
      <c r="X212" s="6517"/>
      <c r="Y212" s="6517"/>
      <c r="Z212" s="6518"/>
      <c r="AA212" s="9015" t="s">
        <v>897</v>
      </c>
      <c r="AB212" s="9015"/>
      <c r="AC212" s="9015"/>
      <c r="AD212" s="9015"/>
      <c r="AE212" s="9015"/>
      <c r="AF212" s="9015"/>
      <c r="AG212" s="9016"/>
      <c r="AH212" s="6517" t="s">
        <v>898</v>
      </c>
      <c r="AI212" s="6517"/>
      <c r="AJ212" s="6517"/>
      <c r="AK212" s="6517"/>
      <c r="AL212" s="6517"/>
      <c r="AM212" s="6517"/>
      <c r="AN212" s="6518"/>
      <c r="AO212" s="6517" t="s">
        <v>899</v>
      </c>
      <c r="AP212" s="6517"/>
      <c r="AQ212" s="6517"/>
      <c r="AR212" s="6517"/>
      <c r="AS212" s="6517"/>
      <c r="AT212" s="6517"/>
      <c r="AU212" s="6518"/>
      <c r="AV212" s="5286"/>
      <c r="AW212" s="5286"/>
      <c r="AX212" s="6143" t="s">
        <v>759</v>
      </c>
    </row>
    <row r="213" spans="1:50" ht="15" customHeight="1" thickBot="1" x14ac:dyDescent="0.3">
      <c r="A213" s="5292"/>
      <c r="B213" s="5292"/>
      <c r="C213" s="5947"/>
      <c r="D213" s="5837"/>
      <c r="E213" s="6352" t="s">
        <v>759</v>
      </c>
      <c r="F213" s="7296">
        <v>17</v>
      </c>
      <c r="G213" s="7296">
        <f t="shared" ref="G213:T213" si="34">F213+1</f>
        <v>18</v>
      </c>
      <c r="H213" s="7296">
        <f t="shared" si="34"/>
        <v>19</v>
      </c>
      <c r="I213" s="7296">
        <f t="shared" si="34"/>
        <v>20</v>
      </c>
      <c r="J213" s="7296">
        <f t="shared" si="34"/>
        <v>21</v>
      </c>
      <c r="K213" s="7296">
        <f t="shared" si="34"/>
        <v>22</v>
      </c>
      <c r="L213" s="7297">
        <f t="shared" si="34"/>
        <v>23</v>
      </c>
      <c r="M213" s="6816">
        <f t="shared" si="34"/>
        <v>24</v>
      </c>
      <c r="N213" s="6369">
        <f t="shared" si="34"/>
        <v>25</v>
      </c>
      <c r="O213" s="6369">
        <f t="shared" si="34"/>
        <v>26</v>
      </c>
      <c r="P213" s="6369">
        <f t="shared" si="34"/>
        <v>27</v>
      </c>
      <c r="Q213" s="6369">
        <f t="shared" si="34"/>
        <v>28</v>
      </c>
      <c r="R213" s="6369">
        <f t="shared" si="34"/>
        <v>29</v>
      </c>
      <c r="S213" s="6817">
        <f t="shared" si="34"/>
        <v>30</v>
      </c>
      <c r="T213" s="6818">
        <f t="shared" si="34"/>
        <v>31</v>
      </c>
      <c r="U213" s="6369">
        <v>1</v>
      </c>
      <c r="V213" s="6369">
        <f t="shared" ref="V213:AU213" si="35">U213+1</f>
        <v>2</v>
      </c>
      <c r="W213" s="6819">
        <f t="shared" si="35"/>
        <v>3</v>
      </c>
      <c r="X213" s="6369">
        <f t="shared" si="35"/>
        <v>4</v>
      </c>
      <c r="Y213" s="6369">
        <f t="shared" si="35"/>
        <v>5</v>
      </c>
      <c r="Z213" s="6812">
        <f t="shared" si="35"/>
        <v>6</v>
      </c>
      <c r="AA213" s="6813">
        <f t="shared" si="35"/>
        <v>7</v>
      </c>
      <c r="AB213" s="6369">
        <f t="shared" si="35"/>
        <v>8</v>
      </c>
      <c r="AC213" s="6369">
        <f t="shared" si="35"/>
        <v>9</v>
      </c>
      <c r="AD213" s="6369">
        <f t="shared" si="35"/>
        <v>10</v>
      </c>
      <c r="AE213" s="6369">
        <f t="shared" si="35"/>
        <v>11</v>
      </c>
      <c r="AF213" s="6369">
        <f t="shared" si="35"/>
        <v>12</v>
      </c>
      <c r="AG213" s="6817">
        <f t="shared" si="35"/>
        <v>13</v>
      </c>
      <c r="AH213" s="6820">
        <f t="shared" si="35"/>
        <v>14</v>
      </c>
      <c r="AI213" s="6821">
        <f t="shared" si="35"/>
        <v>15</v>
      </c>
      <c r="AJ213" s="6813">
        <f t="shared" si="35"/>
        <v>16</v>
      </c>
      <c r="AK213" s="6369">
        <f t="shared" si="35"/>
        <v>17</v>
      </c>
      <c r="AL213" s="6369">
        <f t="shared" si="35"/>
        <v>18</v>
      </c>
      <c r="AM213" s="6369">
        <f t="shared" si="35"/>
        <v>19</v>
      </c>
      <c r="AN213" s="6812">
        <f t="shared" si="35"/>
        <v>20</v>
      </c>
      <c r="AO213" s="6813">
        <f t="shared" si="35"/>
        <v>21</v>
      </c>
      <c r="AP213" s="6369">
        <f t="shared" si="35"/>
        <v>22</v>
      </c>
      <c r="AQ213" s="6369">
        <f t="shared" si="35"/>
        <v>23</v>
      </c>
      <c r="AR213" s="6369">
        <f t="shared" si="35"/>
        <v>24</v>
      </c>
      <c r="AS213" s="6369">
        <f t="shared" si="35"/>
        <v>25</v>
      </c>
      <c r="AT213" s="6369">
        <f t="shared" si="35"/>
        <v>26</v>
      </c>
      <c r="AU213" s="6812">
        <f t="shared" si="35"/>
        <v>27</v>
      </c>
      <c r="AV213" s="5286"/>
      <c r="AW213" s="5286"/>
      <c r="AX213" s="6143" t="s">
        <v>759</v>
      </c>
    </row>
    <row r="214" spans="1:50" ht="15" customHeight="1" thickBot="1" x14ac:dyDescent="0.3">
      <c r="A214" s="5292"/>
      <c r="B214" s="5286"/>
      <c r="C214" s="5947"/>
      <c r="D214" s="5953" t="s">
        <v>30</v>
      </c>
      <c r="E214" s="6814" t="s">
        <v>31</v>
      </c>
      <c r="F214" s="6813" t="s">
        <v>32</v>
      </c>
      <c r="G214" s="6813" t="s">
        <v>33</v>
      </c>
      <c r="H214" s="6813" t="s">
        <v>33</v>
      </c>
      <c r="I214" s="6813" t="s">
        <v>34</v>
      </c>
      <c r="J214" s="6813" t="s">
        <v>35</v>
      </c>
      <c r="K214" s="6813" t="s">
        <v>36</v>
      </c>
      <c r="L214" s="6815" t="s">
        <v>37</v>
      </c>
      <c r="M214" s="6816" t="s">
        <v>32</v>
      </c>
      <c r="N214" s="6369" t="s">
        <v>33</v>
      </c>
      <c r="O214" s="6369" t="s">
        <v>33</v>
      </c>
      <c r="P214" s="6369" t="s">
        <v>34</v>
      </c>
      <c r="Q214" s="6369" t="s">
        <v>35</v>
      </c>
      <c r="R214" s="6369" t="s">
        <v>36</v>
      </c>
      <c r="S214" s="6817" t="s">
        <v>37</v>
      </c>
      <c r="T214" s="6818" t="s">
        <v>32</v>
      </c>
      <c r="U214" s="6369" t="s">
        <v>33</v>
      </c>
      <c r="V214" s="6369" t="s">
        <v>33</v>
      </c>
      <c r="W214" s="6819" t="s">
        <v>34</v>
      </c>
      <c r="X214" s="6369" t="s">
        <v>35</v>
      </c>
      <c r="Y214" s="6369" t="s">
        <v>36</v>
      </c>
      <c r="Z214" s="6812" t="s">
        <v>37</v>
      </c>
      <c r="AA214" s="6813" t="s">
        <v>32</v>
      </c>
      <c r="AB214" s="6369" t="s">
        <v>33</v>
      </c>
      <c r="AC214" s="6369" t="s">
        <v>33</v>
      </c>
      <c r="AD214" s="6369" t="s">
        <v>34</v>
      </c>
      <c r="AE214" s="6369" t="s">
        <v>35</v>
      </c>
      <c r="AF214" s="6369" t="s">
        <v>36</v>
      </c>
      <c r="AG214" s="6817" t="s">
        <v>37</v>
      </c>
      <c r="AH214" s="6820" t="s">
        <v>32</v>
      </c>
      <c r="AI214" s="6821" t="s">
        <v>33</v>
      </c>
      <c r="AJ214" s="6813" t="s">
        <v>33</v>
      </c>
      <c r="AK214" s="6369" t="s">
        <v>34</v>
      </c>
      <c r="AL214" s="6369" t="s">
        <v>35</v>
      </c>
      <c r="AM214" s="6369" t="s">
        <v>36</v>
      </c>
      <c r="AN214" s="6812" t="s">
        <v>37</v>
      </c>
      <c r="AO214" s="6813" t="s">
        <v>32</v>
      </c>
      <c r="AP214" s="6369" t="s">
        <v>33</v>
      </c>
      <c r="AQ214" s="6369" t="s">
        <v>33</v>
      </c>
      <c r="AR214" s="6369" t="s">
        <v>34</v>
      </c>
      <c r="AS214" s="6369" t="s">
        <v>35</v>
      </c>
      <c r="AT214" s="6369" t="s">
        <v>36</v>
      </c>
      <c r="AU214" s="6812" t="s">
        <v>37</v>
      </c>
      <c r="AV214" s="5286"/>
      <c r="AW214" s="5286"/>
      <c r="AX214" s="5286"/>
    </row>
    <row r="215" spans="1:50" ht="15" customHeight="1" x14ac:dyDescent="0.25">
      <c r="A215" s="6006"/>
      <c r="B215" s="5292"/>
      <c r="C215" s="5947"/>
      <c r="D215" s="6144" t="s">
        <v>561</v>
      </c>
      <c r="E215" s="6824" t="s">
        <v>562</v>
      </c>
      <c r="F215" s="5130" t="s">
        <v>44</v>
      </c>
      <c r="G215" s="5120" t="s">
        <v>44</v>
      </c>
      <c r="H215" s="4920"/>
      <c r="I215" s="5120" t="s">
        <v>141</v>
      </c>
      <c r="J215" s="5120" t="s">
        <v>141</v>
      </c>
      <c r="K215" s="5138" t="s">
        <v>55</v>
      </c>
      <c r="L215" s="6915" t="s">
        <v>55</v>
      </c>
      <c r="M215" s="7308" t="s">
        <v>44</v>
      </c>
      <c r="N215" s="7309" t="s">
        <v>44</v>
      </c>
      <c r="O215" s="4920"/>
      <c r="P215" s="4920"/>
      <c r="Q215" s="4920"/>
      <c r="R215" s="7310" t="s">
        <v>44</v>
      </c>
      <c r="S215" s="6938" t="s">
        <v>44</v>
      </c>
      <c r="T215" s="5132" t="s">
        <v>44</v>
      </c>
      <c r="U215" s="5130" t="s">
        <v>44</v>
      </c>
      <c r="V215" s="5129"/>
      <c r="W215" s="6593" t="s">
        <v>368</v>
      </c>
      <c r="X215" s="4864"/>
      <c r="Y215" s="5617" t="s">
        <v>44</v>
      </c>
      <c r="Z215" s="1608"/>
      <c r="AA215" s="1038" t="s">
        <v>70</v>
      </c>
      <c r="AB215" s="742" t="s">
        <v>70</v>
      </c>
      <c r="AC215" s="742" t="s">
        <v>70</v>
      </c>
      <c r="AD215" s="742" t="s">
        <v>70</v>
      </c>
      <c r="AE215" s="742" t="s">
        <v>70</v>
      </c>
      <c r="AF215" s="742" t="s">
        <v>70</v>
      </c>
      <c r="AG215" s="1612" t="s">
        <v>55</v>
      </c>
      <c r="AH215" s="1010" t="s">
        <v>70</v>
      </c>
      <c r="AI215" s="828" t="s">
        <v>55</v>
      </c>
      <c r="AJ215" s="3830" t="s">
        <v>70</v>
      </c>
      <c r="AK215" s="3830" t="s">
        <v>70</v>
      </c>
      <c r="AL215" s="3830" t="s">
        <v>70</v>
      </c>
      <c r="AM215" s="4285" t="s">
        <v>70</v>
      </c>
      <c r="AN215" s="745" t="s">
        <v>55</v>
      </c>
      <c r="AO215" s="1038" t="s">
        <v>70</v>
      </c>
      <c r="AP215" s="742" t="s">
        <v>70</v>
      </c>
      <c r="AQ215" s="742" t="s">
        <v>70</v>
      </c>
      <c r="AR215" s="742" t="s">
        <v>70</v>
      </c>
      <c r="AS215" s="742" t="s">
        <v>70</v>
      </c>
      <c r="AT215" s="742" t="s">
        <v>70</v>
      </c>
      <c r="AU215" s="1612" t="s">
        <v>55</v>
      </c>
      <c r="AV215" s="5959">
        <f>COUNTIF(F215:AU215,"&lt;&gt;CP")-COUNTIF(F215:AU215,"")-COUNTIF(F215:AU215,"R")-COUNTIF(F215:AU215,"AT")-COUNTIF(F215:AU215,"AM")-COUNTIF(F215:AU215,"RD")</f>
        <v>12</v>
      </c>
      <c r="AW215" s="5831">
        <f>COUNTIF(F215:AU215,"A12")+COUNTIF(F215:AU215,"B12")</f>
        <v>0</v>
      </c>
      <c r="AX215" s="5286"/>
    </row>
    <row r="216" spans="1:50" ht="15" customHeight="1" thickBot="1" x14ac:dyDescent="0.3">
      <c r="A216" s="6006"/>
      <c r="B216" s="5292"/>
      <c r="C216" s="5292"/>
      <c r="D216" s="7311" t="s">
        <v>563</v>
      </c>
      <c r="E216" s="7312" t="s">
        <v>481</v>
      </c>
      <c r="F216" s="5176"/>
      <c r="G216" s="5531"/>
      <c r="H216" s="4868"/>
      <c r="I216" s="5531"/>
      <c r="J216" s="5531"/>
      <c r="K216" s="4868"/>
      <c r="L216" s="5047"/>
      <c r="M216" s="7313"/>
      <c r="N216" s="7314"/>
      <c r="O216" s="5531"/>
      <c r="P216" s="4935"/>
      <c r="Q216" s="4868"/>
      <c r="R216" s="4868"/>
      <c r="S216" s="4868"/>
      <c r="T216" s="5181"/>
      <c r="U216" s="6991"/>
      <c r="V216" s="5047"/>
      <c r="W216" s="7315"/>
      <c r="X216" s="5222"/>
      <c r="Y216" s="4939"/>
      <c r="Z216" s="4940"/>
      <c r="AA216" s="5223"/>
      <c r="AB216" s="4943"/>
      <c r="AC216" s="4878"/>
      <c r="AD216" s="4943"/>
      <c r="AE216" s="4878"/>
      <c r="AF216" s="4870"/>
      <c r="AG216" s="5630"/>
      <c r="AH216" s="6467"/>
      <c r="AI216" s="6408"/>
      <c r="AJ216" s="4878"/>
      <c r="AK216" s="4878"/>
      <c r="AL216" s="6432"/>
      <c r="AM216" s="754"/>
      <c r="AO216" s="6650"/>
      <c r="AP216" s="5620"/>
      <c r="AQ216" s="5399"/>
      <c r="AR216" s="4878"/>
      <c r="AS216" s="5164"/>
      <c r="AT216" s="4868"/>
      <c r="AU216" s="4940"/>
      <c r="AV216" s="5959">
        <f>COUNTIF(F216:AU216,"&lt;&gt;CP")-COUNTIF(F216:AU216,"")-COUNTIF(F216:AU216,"R")-COUNTIF(F216:AU216,"AT")-COUNTIF(F216:AU216,"AM")-COUNTIF(F216:AU216,"RD")</f>
        <v>0</v>
      </c>
      <c r="AW216" s="5831">
        <f>COUNTIF(F216:AU216,"A12")+COUNTIF(F216:AU216,"B12")</f>
        <v>0</v>
      </c>
      <c r="AX216" s="5286"/>
    </row>
    <row r="217" spans="1:50" ht="15" customHeight="1" x14ac:dyDescent="0.25">
      <c r="A217" s="5292"/>
      <c r="B217" s="5968" t="s">
        <v>564</v>
      </c>
      <c r="C217" s="5292"/>
      <c r="D217" s="6147" t="s">
        <v>565</v>
      </c>
      <c r="E217" s="7316" t="s">
        <v>566</v>
      </c>
      <c r="F217" s="4020" t="s">
        <v>70</v>
      </c>
      <c r="G217" s="742" t="s">
        <v>70</v>
      </c>
      <c r="H217" s="742" t="s">
        <v>70</v>
      </c>
      <c r="I217" s="742" t="s">
        <v>70</v>
      </c>
      <c r="J217" s="742" t="s">
        <v>70</v>
      </c>
      <c r="K217" s="742" t="s">
        <v>70</v>
      </c>
      <c r="L217" s="4269" t="s">
        <v>55</v>
      </c>
      <c r="M217" s="1038" t="s">
        <v>70</v>
      </c>
      <c r="N217" s="742" t="s">
        <v>70</v>
      </c>
      <c r="O217" s="742" t="s">
        <v>70</v>
      </c>
      <c r="P217" s="742" t="s">
        <v>70</v>
      </c>
      <c r="Q217" s="742" t="s">
        <v>70</v>
      </c>
      <c r="R217" s="742" t="s">
        <v>70</v>
      </c>
      <c r="S217" s="1612" t="s">
        <v>55</v>
      </c>
      <c r="T217" s="5196"/>
      <c r="U217" s="5130" t="s">
        <v>44</v>
      </c>
      <c r="V217" s="5130" t="s">
        <v>44</v>
      </c>
      <c r="W217" s="5196"/>
      <c r="X217" s="5130" t="s">
        <v>44</v>
      </c>
      <c r="Y217" s="7244" t="s">
        <v>44</v>
      </c>
      <c r="Z217" s="4922"/>
      <c r="AA217" s="6717" t="s">
        <v>64</v>
      </c>
      <c r="AB217" s="6717" t="s">
        <v>64</v>
      </c>
      <c r="AC217" s="6717" t="s">
        <v>64</v>
      </c>
      <c r="AD217" s="6717" t="s">
        <v>64</v>
      </c>
      <c r="AE217" s="6717" t="s">
        <v>64</v>
      </c>
      <c r="AF217" s="5623" t="s">
        <v>55</v>
      </c>
      <c r="AG217" s="5624" t="s">
        <v>55</v>
      </c>
      <c r="AH217" s="4590" t="s">
        <v>44</v>
      </c>
      <c r="AI217" s="7317" t="s">
        <v>368</v>
      </c>
      <c r="AJ217" s="5130" t="s">
        <v>44</v>
      </c>
      <c r="AK217" s="5130" t="s">
        <v>44</v>
      </c>
      <c r="AL217" s="6516" t="s">
        <v>55</v>
      </c>
      <c r="AM217" s="6278" t="s">
        <v>55</v>
      </c>
      <c r="AN217" s="6515" t="s">
        <v>55</v>
      </c>
      <c r="AO217" s="7162" t="s">
        <v>55</v>
      </c>
      <c r="AP217" s="6516" t="s">
        <v>55</v>
      </c>
      <c r="AQ217" s="6516" t="s">
        <v>55</v>
      </c>
      <c r="AR217" s="5130" t="s">
        <v>44</v>
      </c>
      <c r="AS217" s="5130" t="s">
        <v>44</v>
      </c>
      <c r="AT217" s="6534" t="s">
        <v>368</v>
      </c>
      <c r="AU217" s="7318" t="s">
        <v>368</v>
      </c>
      <c r="AV217" s="5959">
        <f>COUNTIF(F217:AU217,"&lt;&gt;CP")-COUNTIF(F217:AU217,"")-COUNTIF(F217:AU217,"R")-COUNTIF(F217:AU217,"AT")-COUNTIF(F217:AU217,"AM")-COUNTIF(F217:AU217,"RD")</f>
        <v>17</v>
      </c>
      <c r="AW217" s="5831">
        <f>COUNTIF(F217:AU217,"A12")+COUNTIF(F217:AU217,"B12")</f>
        <v>0</v>
      </c>
      <c r="AX217" s="5286"/>
    </row>
    <row r="218" spans="1:50" ht="15" customHeight="1" x14ac:dyDescent="0.25">
      <c r="A218" s="5292"/>
      <c r="B218" s="5968"/>
      <c r="C218" s="5292"/>
      <c r="D218" s="7319" t="s">
        <v>940</v>
      </c>
      <c r="E218" s="7320" t="s">
        <v>122</v>
      </c>
      <c r="F218" s="4670"/>
      <c r="G218" s="4670"/>
      <c r="H218" s="4671"/>
      <c r="I218" s="4671"/>
      <c r="J218" s="4671"/>
      <c r="K218" s="4670"/>
      <c r="L218" s="4672"/>
      <c r="M218" s="4669"/>
      <c r="N218" s="4670"/>
      <c r="O218" s="4670"/>
      <c r="P218" s="4670"/>
      <c r="Q218" s="4670"/>
      <c r="R218" s="4671"/>
      <c r="S218" s="4673"/>
      <c r="T218" s="7003"/>
      <c r="U218" s="7003"/>
      <c r="V218" s="7003"/>
      <c r="W218" s="7003"/>
      <c r="X218" s="7003"/>
      <c r="Y218" s="7003"/>
      <c r="Z218" s="7049"/>
      <c r="AA218" s="4674" t="s">
        <v>123</v>
      </c>
      <c r="AB218" s="4674" t="s">
        <v>123</v>
      </c>
      <c r="AC218" s="4674" t="s">
        <v>123</v>
      </c>
      <c r="AD218" s="4674" t="s">
        <v>123</v>
      </c>
      <c r="AE218" s="4674" t="s">
        <v>123</v>
      </c>
      <c r="AF218" s="6925"/>
      <c r="AG218" s="7321"/>
      <c r="AH218" s="4668" t="s">
        <v>123</v>
      </c>
      <c r="AI218" s="7322" t="s">
        <v>123</v>
      </c>
      <c r="AJ218" s="7003"/>
      <c r="AK218" s="7003"/>
      <c r="AL218" s="7323"/>
      <c r="AM218" s="7323"/>
      <c r="AN218" s="7324"/>
      <c r="AO218" s="7325"/>
      <c r="AP218" s="7326"/>
      <c r="AQ218" s="7323"/>
      <c r="AR218" s="7003"/>
      <c r="AS218" s="7003"/>
      <c r="AT218" s="7004"/>
      <c r="AU218" s="7049"/>
      <c r="AV218" s="5959"/>
      <c r="AW218" s="5831"/>
      <c r="AX218" s="5286"/>
    </row>
    <row r="219" spans="1:50" ht="15" customHeight="1" thickBot="1" x14ac:dyDescent="0.3">
      <c r="A219" s="5292"/>
      <c r="B219" s="5292"/>
      <c r="C219" s="5995"/>
      <c r="D219" s="6145" t="s">
        <v>887</v>
      </c>
      <c r="E219" s="7327" t="s">
        <v>187</v>
      </c>
      <c r="F219" s="7328" t="s">
        <v>69</v>
      </c>
      <c r="G219" s="7328" t="s">
        <v>69</v>
      </c>
      <c r="H219" s="6487" t="s">
        <v>69</v>
      </c>
      <c r="I219" s="6487" t="s">
        <v>69</v>
      </c>
      <c r="J219" s="6487" t="s">
        <v>69</v>
      </c>
      <c r="K219" s="5268"/>
      <c r="L219" s="5805"/>
      <c r="M219" s="7329" t="s">
        <v>50</v>
      </c>
      <c r="N219" s="7330" t="s">
        <v>50</v>
      </c>
      <c r="O219" s="5275"/>
      <c r="P219" s="5275"/>
      <c r="Q219" s="5275"/>
      <c r="R219" s="5269" t="s">
        <v>50</v>
      </c>
      <c r="S219" s="7331" t="s">
        <v>50</v>
      </c>
      <c r="T219" s="7329" t="s">
        <v>50</v>
      </c>
      <c r="U219" s="7330" t="s">
        <v>50</v>
      </c>
      <c r="V219" s="7330" t="s">
        <v>50</v>
      </c>
      <c r="W219" s="7332" t="s">
        <v>368</v>
      </c>
      <c r="X219" s="5268"/>
      <c r="Y219" s="5473"/>
      <c r="Z219" s="5728"/>
      <c r="AA219" s="5729" t="s">
        <v>50</v>
      </c>
      <c r="AB219" s="6404" t="s">
        <v>50</v>
      </c>
      <c r="AC219" s="5267"/>
      <c r="AD219" s="5267"/>
      <c r="AE219" s="5267"/>
      <c r="AF219" s="5269" t="s">
        <v>50</v>
      </c>
      <c r="AG219" s="5277" t="s">
        <v>50</v>
      </c>
      <c r="AH219" s="7333" t="s">
        <v>50</v>
      </c>
      <c r="AI219" s="7334" t="s">
        <v>368</v>
      </c>
      <c r="AJ219" s="5479" t="s">
        <v>50</v>
      </c>
      <c r="AK219" s="5479" t="s">
        <v>50</v>
      </c>
      <c r="AL219" s="5275"/>
      <c r="AM219" s="5268"/>
      <c r="AN219" s="5805"/>
      <c r="AO219" s="5722"/>
      <c r="AP219" s="5473"/>
      <c r="AQ219" s="5275"/>
      <c r="AR219" s="5479" t="s">
        <v>50</v>
      </c>
      <c r="AS219" s="5479" t="s">
        <v>50</v>
      </c>
      <c r="AT219" s="7335" t="s">
        <v>368</v>
      </c>
      <c r="AU219" s="7336" t="s">
        <v>368</v>
      </c>
      <c r="AV219" s="5959">
        <f>COUNTIF(F219:AU219,"&lt;&gt;CP")-COUNTIF(F219:AU219,"")-COUNTIF(F219:AU219,"R")-COUNTIF(F219:AU219,"AT")-COUNTIF(F219:AU219,"AM")-COUNTIF(F219:AU219,"RD")</f>
        <v>25</v>
      </c>
      <c r="AW219" s="5831">
        <f>COUNTIF(F219:AU219,"A12")+COUNTIF(F219:AU219,"B12")</f>
        <v>0</v>
      </c>
      <c r="AX219" s="5286"/>
    </row>
    <row r="220" spans="1:50" ht="15" customHeight="1" x14ac:dyDescent="0.25">
      <c r="A220" s="5292"/>
      <c r="B220" s="5292"/>
      <c r="C220" s="5947"/>
      <c r="D220" s="6150" t="s">
        <v>560</v>
      </c>
      <c r="E220" s="7337" t="s">
        <v>490</v>
      </c>
      <c r="F220" s="7338" t="s">
        <v>64</v>
      </c>
      <c r="G220" s="7339" t="s">
        <v>64</v>
      </c>
      <c r="H220" s="4862" t="s">
        <v>64</v>
      </c>
      <c r="I220" s="4863"/>
      <c r="J220" s="4863"/>
      <c r="K220" s="6593" t="s">
        <v>368</v>
      </c>
      <c r="L220" s="7340" t="s">
        <v>368</v>
      </c>
      <c r="M220" s="5153"/>
      <c r="N220" s="4864"/>
      <c r="O220" s="6593" t="s">
        <v>368</v>
      </c>
      <c r="P220" s="6593" t="s">
        <v>368</v>
      </c>
      <c r="Q220" s="4863"/>
      <c r="R220" s="4864"/>
      <c r="S220" s="5182" t="s">
        <v>44</v>
      </c>
      <c r="T220" s="5132" t="s">
        <v>44</v>
      </c>
      <c r="U220" s="4863"/>
      <c r="V220" s="5615" t="s">
        <v>44</v>
      </c>
      <c r="W220" s="5615" t="s">
        <v>44</v>
      </c>
      <c r="X220" s="6431" t="s">
        <v>42</v>
      </c>
      <c r="Y220" s="4863"/>
      <c r="Z220" s="5039"/>
      <c r="AA220" s="7341" t="s">
        <v>64</v>
      </c>
      <c r="AB220" s="7342" t="s">
        <v>64</v>
      </c>
      <c r="AC220" s="6717" t="s">
        <v>64</v>
      </c>
      <c r="AD220" s="4862" t="s">
        <v>64</v>
      </c>
      <c r="AE220" s="4954" t="s">
        <v>69</v>
      </c>
      <c r="AF220" s="4863"/>
      <c r="AG220" s="5039"/>
      <c r="AH220" s="5037"/>
      <c r="AI220" s="6411"/>
      <c r="AJ220" s="5173" t="s">
        <v>44</v>
      </c>
      <c r="AK220" s="4915" t="s">
        <v>44</v>
      </c>
      <c r="AL220" s="4863"/>
      <c r="AM220" s="4865" t="s">
        <v>44</v>
      </c>
      <c r="AN220" s="7343" t="s">
        <v>368</v>
      </c>
      <c r="AO220" s="5153"/>
      <c r="AP220" s="4915" t="s">
        <v>44</v>
      </c>
      <c r="AQ220" s="7342" t="s">
        <v>44</v>
      </c>
      <c r="AR220" s="4919" t="s">
        <v>42</v>
      </c>
      <c r="AS220" s="4919" t="s">
        <v>42</v>
      </c>
      <c r="AT220" s="4863"/>
      <c r="AU220" s="5039"/>
      <c r="AV220" s="5959">
        <f>COUNTIF(F220:AU220,"&lt;&gt;CP")-COUNTIF(F220:AU220,"")-COUNTIF(F220:AU220,"R")-COUNTIF(F220:AU220,"AT")-COUNTIF(F220:AU220,"AM")-COUNTIF(F220:AU220,"RD")</f>
        <v>25</v>
      </c>
      <c r="AW220" s="5831">
        <f>COUNTIF(F220:AU220,"A12")+COUNTIF(F220:AU220,"B12")</f>
        <v>3</v>
      </c>
      <c r="AX220" s="5286"/>
    </row>
    <row r="221" spans="1:50" ht="15" customHeight="1" thickBot="1" x14ac:dyDescent="0.3">
      <c r="A221" s="5292"/>
      <c r="B221" s="5292"/>
      <c r="C221" s="5947"/>
      <c r="D221" s="6152" t="s">
        <v>572</v>
      </c>
      <c r="E221" s="5981" t="s">
        <v>573</v>
      </c>
      <c r="F221" s="4869" t="s">
        <v>41</v>
      </c>
      <c r="G221" s="4868"/>
      <c r="H221" s="4938" t="s">
        <v>69</v>
      </c>
      <c r="I221" s="4938" t="s">
        <v>69</v>
      </c>
      <c r="J221" s="4938" t="s">
        <v>69</v>
      </c>
      <c r="K221" s="7315" t="s">
        <v>368</v>
      </c>
      <c r="L221" s="7344" t="s">
        <v>368</v>
      </c>
      <c r="M221" s="5141"/>
      <c r="N221" s="4869"/>
      <c r="O221" s="7315" t="s">
        <v>368</v>
      </c>
      <c r="P221" s="7315" t="s">
        <v>368</v>
      </c>
      <c r="Q221" s="4943"/>
      <c r="R221" s="5222"/>
      <c r="S221" s="7345" t="s">
        <v>50</v>
      </c>
      <c r="T221" s="5181" t="s">
        <v>50</v>
      </c>
      <c r="U221" s="4868"/>
      <c r="V221" s="5620" t="s">
        <v>50</v>
      </c>
      <c r="W221" s="5620" t="s">
        <v>50</v>
      </c>
      <c r="X221" s="4713" t="s">
        <v>48</v>
      </c>
      <c r="Y221" s="4868"/>
      <c r="Z221" s="4940"/>
      <c r="AA221" s="7346" t="s">
        <v>69</v>
      </c>
      <c r="AB221" s="7347" t="s">
        <v>69</v>
      </c>
      <c r="AC221" s="6239" t="s">
        <v>69</v>
      </c>
      <c r="AD221" s="4867" t="s">
        <v>69</v>
      </c>
      <c r="AE221" s="4958" t="s">
        <v>69</v>
      </c>
      <c r="AF221" s="4943"/>
      <c r="AG221" s="4940"/>
      <c r="AH221" s="6467" t="s">
        <v>50</v>
      </c>
      <c r="AI221" s="6412"/>
      <c r="AJ221" s="5164" t="s">
        <v>50</v>
      </c>
      <c r="AK221" s="4943"/>
      <c r="AL221" s="4943"/>
      <c r="AM221" s="4870" t="s">
        <v>50</v>
      </c>
      <c r="AN221" s="7348" t="s">
        <v>368</v>
      </c>
      <c r="AO221" s="5141"/>
      <c r="AP221" s="5531" t="s">
        <v>50</v>
      </c>
      <c r="AQ221" s="7349" t="s">
        <v>50</v>
      </c>
      <c r="AR221" s="5701" t="s">
        <v>48</v>
      </c>
      <c r="AS221" s="5701" t="s">
        <v>48</v>
      </c>
      <c r="AT221" s="4868"/>
      <c r="AU221" s="4940"/>
      <c r="AV221" s="5959">
        <f>COUNTIF(F221:AU221,"&lt;&gt;CP")-COUNTIF(F221:AU221,"")-COUNTIF(F221:AU221,"R")-COUNTIF(F221:AU221,"AT")-COUNTIF(F221:AU221,"AM")-COUNTIF(F221:AU221,"RD")</f>
        <v>25</v>
      </c>
      <c r="AW221" s="5831">
        <f>COUNTIF(F221:AU221,"A12")+COUNTIF(F221:AU221,"B12")</f>
        <v>3</v>
      </c>
      <c r="AX221" s="5286"/>
    </row>
    <row r="222" spans="1:50" ht="15" customHeight="1" thickBot="1" x14ac:dyDescent="0.3">
      <c r="A222" s="5292"/>
      <c r="B222" s="5292"/>
      <c r="C222" s="5947"/>
      <c r="D222" s="6153" t="s">
        <v>574</v>
      </c>
      <c r="E222" s="7350" t="s">
        <v>759</v>
      </c>
      <c r="F222" s="5637">
        <f t="shared" ref="F222:AU222" si="36">SUM(F215:F221)+COUNTIF(F215:F221,"A12")+COUNTIF(F215:F221,"B12")+COUNTIF(F215:F221,"1A")+COUNTIF(F215:F221,"1B")+COUNTIF(F215:F221,"1V")+COUNTIF(F215:F221,"A8")+COUNTIF(F215:F221,"B8")+COUNTIF(F215:F221,"A6")+COUNTIF(F215:F221,"B6")</f>
        <v>3</v>
      </c>
      <c r="G222" s="5638">
        <f t="shared" si="36"/>
        <v>3</v>
      </c>
      <c r="H222" s="5638">
        <f t="shared" si="36"/>
        <v>3</v>
      </c>
      <c r="I222" s="5638">
        <f t="shared" si="36"/>
        <v>2</v>
      </c>
      <c r="J222" s="5638">
        <f t="shared" si="36"/>
        <v>2</v>
      </c>
      <c r="K222" s="5639">
        <f t="shared" si="36"/>
        <v>0</v>
      </c>
      <c r="L222" s="5640">
        <f t="shared" si="36"/>
        <v>0</v>
      </c>
      <c r="M222" s="5636">
        <f t="shared" si="36"/>
        <v>2</v>
      </c>
      <c r="N222" s="5637">
        <f t="shared" si="36"/>
        <v>2</v>
      </c>
      <c r="O222" s="5638">
        <f t="shared" si="36"/>
        <v>0</v>
      </c>
      <c r="P222" s="5638">
        <f t="shared" si="36"/>
        <v>0</v>
      </c>
      <c r="Q222" s="5638">
        <f t="shared" si="36"/>
        <v>0</v>
      </c>
      <c r="R222" s="5639">
        <f t="shared" si="36"/>
        <v>2</v>
      </c>
      <c r="S222" s="5640">
        <f t="shared" si="36"/>
        <v>4</v>
      </c>
      <c r="T222" s="5636">
        <f t="shared" si="36"/>
        <v>4</v>
      </c>
      <c r="U222" s="5637">
        <f t="shared" si="36"/>
        <v>3</v>
      </c>
      <c r="V222" s="5638">
        <f t="shared" si="36"/>
        <v>4</v>
      </c>
      <c r="W222" s="5638">
        <f t="shared" si="36"/>
        <v>2</v>
      </c>
      <c r="X222" s="5638">
        <f t="shared" si="36"/>
        <v>3</v>
      </c>
      <c r="Y222" s="5640">
        <f t="shared" si="36"/>
        <v>2</v>
      </c>
      <c r="Z222" s="5641">
        <f t="shared" si="36"/>
        <v>0</v>
      </c>
      <c r="AA222" s="5636">
        <f t="shared" si="36"/>
        <v>4</v>
      </c>
      <c r="AB222" s="5637">
        <f t="shared" si="36"/>
        <v>4</v>
      </c>
      <c r="AC222" s="5638">
        <f t="shared" si="36"/>
        <v>3</v>
      </c>
      <c r="AD222" s="5637">
        <f t="shared" si="36"/>
        <v>3</v>
      </c>
      <c r="AE222" s="5637">
        <f t="shared" si="36"/>
        <v>3</v>
      </c>
      <c r="AF222" s="5640">
        <f t="shared" si="36"/>
        <v>1</v>
      </c>
      <c r="AG222" s="5641">
        <f t="shared" si="36"/>
        <v>1</v>
      </c>
      <c r="AH222" s="7351">
        <f t="shared" si="36"/>
        <v>3</v>
      </c>
      <c r="AI222" s="6444">
        <f t="shared" si="36"/>
        <v>0</v>
      </c>
      <c r="AJ222" s="5637">
        <f t="shared" si="36"/>
        <v>4</v>
      </c>
      <c r="AK222" s="5638">
        <f t="shared" si="36"/>
        <v>3</v>
      </c>
      <c r="AL222" s="5638">
        <f t="shared" si="36"/>
        <v>0</v>
      </c>
      <c r="AM222" s="5639">
        <f t="shared" si="36"/>
        <v>2</v>
      </c>
      <c r="AN222" s="5640">
        <f t="shared" si="36"/>
        <v>0</v>
      </c>
      <c r="AO222" s="5636">
        <f t="shared" si="36"/>
        <v>0</v>
      </c>
      <c r="AP222" s="5637">
        <f t="shared" si="36"/>
        <v>2</v>
      </c>
      <c r="AQ222" s="5638">
        <f t="shared" si="36"/>
        <v>2</v>
      </c>
      <c r="AR222" s="5638">
        <f t="shared" si="36"/>
        <v>4</v>
      </c>
      <c r="AS222" s="5638">
        <f t="shared" si="36"/>
        <v>4</v>
      </c>
      <c r="AT222" s="5639">
        <f t="shared" si="36"/>
        <v>0</v>
      </c>
      <c r="AU222" s="5641">
        <f t="shared" si="36"/>
        <v>0</v>
      </c>
      <c r="AV222" s="5286"/>
      <c r="AW222" s="6155">
        <f>COUNTIF(F222:AU222,"A12")+COUNTIF(F222:AU222,"B12")</f>
        <v>0</v>
      </c>
      <c r="AX222" s="5286"/>
    </row>
    <row r="223" spans="1:50" ht="15" customHeight="1" thickBot="1" x14ac:dyDescent="0.3">
      <c r="A223" s="5292"/>
      <c r="B223" s="5292"/>
      <c r="C223" s="5292"/>
      <c r="D223" s="6156" t="s">
        <v>759</v>
      </c>
      <c r="E223" s="5974" t="s">
        <v>759</v>
      </c>
      <c r="F223" s="5644" t="s">
        <v>759</v>
      </c>
      <c r="G223" s="5644" t="s">
        <v>759</v>
      </c>
      <c r="H223" s="5644" t="s">
        <v>759</v>
      </c>
      <c r="I223" s="5644" t="s">
        <v>759</v>
      </c>
      <c r="J223" s="5644" t="s">
        <v>759</v>
      </c>
      <c r="K223" s="5645" t="s">
        <v>759</v>
      </c>
      <c r="L223" s="5646" t="s">
        <v>759</v>
      </c>
      <c r="M223" s="5647" t="s">
        <v>759</v>
      </c>
      <c r="N223" s="5644" t="s">
        <v>759</v>
      </c>
      <c r="O223" s="5644" t="s">
        <v>759</v>
      </c>
      <c r="P223" s="5644" t="s">
        <v>759</v>
      </c>
      <c r="Q223" s="5644" t="s">
        <v>759</v>
      </c>
      <c r="R223" s="5644" t="s">
        <v>759</v>
      </c>
      <c r="S223" s="5646" t="s">
        <v>759</v>
      </c>
      <c r="T223" s="5647" t="s">
        <v>759</v>
      </c>
      <c r="U223" s="5644" t="s">
        <v>759</v>
      </c>
      <c r="V223" s="5646" t="s">
        <v>759</v>
      </c>
      <c r="W223" s="5648" t="s">
        <v>759</v>
      </c>
      <c r="X223" s="5644" t="s">
        <v>759</v>
      </c>
      <c r="Y223" s="5644" t="s">
        <v>759</v>
      </c>
      <c r="Z223" s="5649" t="s">
        <v>759</v>
      </c>
      <c r="AA223" s="5644" t="s">
        <v>759</v>
      </c>
      <c r="AB223" s="5644" t="s">
        <v>759</v>
      </c>
      <c r="AC223" s="5648" t="s">
        <v>759</v>
      </c>
      <c r="AD223" s="5644" t="s">
        <v>759</v>
      </c>
      <c r="AE223" s="5644" t="s">
        <v>759</v>
      </c>
      <c r="AF223" s="5644" t="s">
        <v>759</v>
      </c>
      <c r="AG223" s="5649" t="s">
        <v>759</v>
      </c>
      <c r="AH223" s="5646" t="s">
        <v>759</v>
      </c>
      <c r="AI223" s="6445" t="s">
        <v>759</v>
      </c>
      <c r="AJ223" s="5644" t="s">
        <v>759</v>
      </c>
      <c r="AK223" s="5644" t="s">
        <v>759</v>
      </c>
      <c r="AL223" s="5644" t="s">
        <v>759</v>
      </c>
      <c r="AM223" s="5644" t="s">
        <v>759</v>
      </c>
      <c r="AN223" s="5646" t="s">
        <v>759</v>
      </c>
      <c r="AO223" s="5643" t="s">
        <v>759</v>
      </c>
      <c r="AP223" s="5644" t="s">
        <v>759</v>
      </c>
      <c r="AQ223" s="5644" t="s">
        <v>759</v>
      </c>
      <c r="AR223" s="5644" t="s">
        <v>759</v>
      </c>
      <c r="AS223" s="5644" t="s">
        <v>759</v>
      </c>
      <c r="AT223" s="5644" t="s">
        <v>759</v>
      </c>
      <c r="AU223" s="5649" t="s">
        <v>759</v>
      </c>
      <c r="AV223" s="6157"/>
      <c r="AW223" s="6033"/>
      <c r="AX223" s="5286"/>
    </row>
    <row r="224" spans="1:50" ht="15" customHeight="1" x14ac:dyDescent="0.25">
      <c r="A224" s="5292"/>
      <c r="B224" s="6158" t="s">
        <v>575</v>
      </c>
      <c r="C224" s="5947" t="s">
        <v>576</v>
      </c>
      <c r="D224" s="6159" t="s">
        <v>577</v>
      </c>
      <c r="E224" s="5958" t="s">
        <v>309</v>
      </c>
      <c r="F224" s="6399" t="s">
        <v>44</v>
      </c>
      <c r="G224" s="7352"/>
      <c r="H224" s="5052"/>
      <c r="I224" s="7353" t="s">
        <v>44</v>
      </c>
      <c r="J224" s="7353" t="s">
        <v>44</v>
      </c>
      <c r="K224" s="7353"/>
      <c r="L224" s="5053" t="s">
        <v>578</v>
      </c>
      <c r="M224" s="5119" t="s">
        <v>44</v>
      </c>
      <c r="N224" s="5120" t="s">
        <v>44</v>
      </c>
      <c r="O224" s="5120" t="s">
        <v>44</v>
      </c>
      <c r="P224" s="5130" t="s">
        <v>44</v>
      </c>
      <c r="Q224" s="4920" t="s">
        <v>41</v>
      </c>
      <c r="R224" s="5626" t="s">
        <v>55</v>
      </c>
      <c r="S224" s="5624" t="s">
        <v>55</v>
      </c>
      <c r="T224" s="6901" t="s">
        <v>44</v>
      </c>
      <c r="U224" s="6902" t="s">
        <v>44</v>
      </c>
      <c r="V224" s="4714" t="s">
        <v>44</v>
      </c>
      <c r="W224" s="5052"/>
      <c r="X224" s="5654" t="s">
        <v>41</v>
      </c>
      <c r="Y224" s="6400" t="s">
        <v>44</v>
      </c>
      <c r="Z224" s="5624"/>
      <c r="AA224" s="1038" t="s">
        <v>70</v>
      </c>
      <c r="AB224" s="742" t="s">
        <v>70</v>
      </c>
      <c r="AC224" s="742" t="s">
        <v>70</v>
      </c>
      <c r="AD224" s="4020" t="s">
        <v>70</v>
      </c>
      <c r="AE224" s="742" t="s">
        <v>70</v>
      </c>
      <c r="AF224" s="742" t="s">
        <v>70</v>
      </c>
      <c r="AG224" s="4269" t="s">
        <v>55</v>
      </c>
      <c r="AH224" s="4586" t="s">
        <v>70</v>
      </c>
      <c r="AI224" s="4587" t="s">
        <v>55</v>
      </c>
      <c r="AJ224" s="4020" t="s">
        <v>70</v>
      </c>
      <c r="AK224" s="742" t="s">
        <v>70</v>
      </c>
      <c r="AL224" s="742" t="s">
        <v>70</v>
      </c>
      <c r="AM224" s="742" t="s">
        <v>70</v>
      </c>
      <c r="AN224" s="1612" t="s">
        <v>55</v>
      </c>
      <c r="AO224" s="7354" t="s">
        <v>42</v>
      </c>
      <c r="AP224" s="5195" t="s">
        <v>42</v>
      </c>
      <c r="AQ224" s="5195" t="s">
        <v>42</v>
      </c>
      <c r="AR224" s="5537"/>
      <c r="AS224" s="5537"/>
      <c r="AT224" s="7355" t="s">
        <v>578</v>
      </c>
      <c r="AU224" s="6843" t="s">
        <v>64</v>
      </c>
      <c r="AV224" s="5959">
        <f>COUNTIF(F224:AU224,"&lt;&gt;CP")-COUNTIF(F224:AU224,"")-COUNTIF(F224:AU224,"R")-COUNTIF(F224:AU224,"AT")-COUNTIF(F224:AU224,"AM")-COUNTIF(F224:AU224,"RD")</f>
        <v>17</v>
      </c>
      <c r="AW224" s="6035">
        <f>COUNTIF(F224:AU224,"A12")+COUNTIF(F224:AU224,"B12")</f>
        <v>3</v>
      </c>
      <c r="AX224" s="5286"/>
    </row>
    <row r="225" spans="1:50" ht="15" customHeight="1" thickBot="1" x14ac:dyDescent="0.3">
      <c r="A225" s="5292"/>
      <c r="B225" s="5292"/>
      <c r="C225" s="5947"/>
      <c r="D225" s="6161" t="s">
        <v>580</v>
      </c>
      <c r="E225" s="6062" t="s">
        <v>458</v>
      </c>
      <c r="F225" s="5176" t="s">
        <v>50</v>
      </c>
      <c r="G225" s="4869"/>
      <c r="H225" s="4868"/>
      <c r="I225" s="5166" t="s">
        <v>579</v>
      </c>
      <c r="J225" s="5166" t="s">
        <v>579</v>
      </c>
      <c r="K225" s="5166" t="s">
        <v>579</v>
      </c>
      <c r="L225" s="4940"/>
      <c r="M225" s="5181" t="s">
        <v>50</v>
      </c>
      <c r="N225" s="5531" t="s">
        <v>50</v>
      </c>
      <c r="O225" s="5531" t="s">
        <v>50</v>
      </c>
      <c r="P225" s="5176" t="s">
        <v>50</v>
      </c>
      <c r="Q225" s="4868"/>
      <c r="R225" s="4868"/>
      <c r="S225" s="5049"/>
      <c r="T225" s="5181" t="s">
        <v>50</v>
      </c>
      <c r="U225" s="5531" t="s">
        <v>50</v>
      </c>
      <c r="V225" s="4713" t="s">
        <v>50</v>
      </c>
      <c r="W225" s="4868"/>
      <c r="X225" s="5047"/>
      <c r="Y225" s="4870" t="s">
        <v>50</v>
      </c>
      <c r="Z225" s="6471"/>
      <c r="AA225" s="743" t="s">
        <v>70</v>
      </c>
      <c r="AB225" s="736" t="s">
        <v>70</v>
      </c>
      <c r="AC225" s="736" t="s">
        <v>70</v>
      </c>
      <c r="AD225" s="738" t="s">
        <v>70</v>
      </c>
      <c r="AE225" s="736" t="s">
        <v>70</v>
      </c>
      <c r="AF225" s="736" t="s">
        <v>70</v>
      </c>
      <c r="AG225" s="737" t="s">
        <v>55</v>
      </c>
      <c r="AH225" s="4580" t="s">
        <v>70</v>
      </c>
      <c r="AI225" s="3901" t="s">
        <v>55</v>
      </c>
      <c r="AJ225" s="738" t="s">
        <v>70</v>
      </c>
      <c r="AK225" s="738" t="s">
        <v>70</v>
      </c>
      <c r="AL225" s="738" t="s">
        <v>70</v>
      </c>
      <c r="AM225" s="738" t="s">
        <v>70</v>
      </c>
      <c r="AN225" s="739" t="s">
        <v>55</v>
      </c>
      <c r="AO225" s="7356" t="s">
        <v>48</v>
      </c>
      <c r="AP225" s="7357" t="s">
        <v>48</v>
      </c>
      <c r="AQ225" s="7357" t="s">
        <v>48</v>
      </c>
      <c r="AR225" s="4943"/>
      <c r="AS225" s="4943"/>
      <c r="AT225" s="7349" t="s">
        <v>578</v>
      </c>
      <c r="AU225" s="6846" t="s">
        <v>69</v>
      </c>
      <c r="AV225" s="5959">
        <f>COUNTIF(F225:AU225,"&lt;&gt;CP")-COUNTIF(F225:AU225,"")-COUNTIF(F225:AU225,"R")-COUNTIF(F225:AU225,"AT")-COUNTIF(F225:AU225,"AM")-COUNTIF(F225:AU225,"RD")</f>
        <v>17</v>
      </c>
      <c r="AW225" s="5831">
        <f>COUNTIF(F225:AU225,"A12")+COUNTIF(F225:AU225,"B12")</f>
        <v>3</v>
      </c>
      <c r="AX225" s="5286"/>
    </row>
    <row r="226" spans="1:50" ht="15" customHeight="1" x14ac:dyDescent="0.25">
      <c r="A226" s="5292"/>
      <c r="B226" s="5292"/>
      <c r="C226" s="5947"/>
      <c r="D226" s="6163" t="s">
        <v>581</v>
      </c>
      <c r="E226" s="7358" t="s">
        <v>582</v>
      </c>
      <c r="F226" s="7359" t="s">
        <v>55</v>
      </c>
      <c r="G226" s="7156" t="s">
        <v>55</v>
      </c>
      <c r="H226" s="4915" t="s">
        <v>101</v>
      </c>
      <c r="I226" s="4915" t="s">
        <v>101</v>
      </c>
      <c r="J226" s="4915" t="s">
        <v>101</v>
      </c>
      <c r="K226" s="4865" t="s">
        <v>101</v>
      </c>
      <c r="L226" s="5041"/>
      <c r="M226" s="5205" t="s">
        <v>101</v>
      </c>
      <c r="N226" s="5194" t="s">
        <v>101</v>
      </c>
      <c r="O226" s="5194" t="s">
        <v>101</v>
      </c>
      <c r="P226" s="5195" t="s">
        <v>101</v>
      </c>
      <c r="Q226" s="5195" t="s">
        <v>101</v>
      </c>
      <c r="R226" s="4863"/>
      <c r="S226" s="4953"/>
      <c r="T226" s="4864"/>
      <c r="U226" s="4915" t="s">
        <v>101</v>
      </c>
      <c r="V226" s="5615" t="s">
        <v>101</v>
      </c>
      <c r="W226" s="4915" t="s">
        <v>101</v>
      </c>
      <c r="X226" s="4915" t="s">
        <v>101</v>
      </c>
      <c r="Y226" s="4863"/>
      <c r="Z226" s="4953"/>
      <c r="AA226" s="5173" t="s">
        <v>101</v>
      </c>
      <c r="AB226" s="4863"/>
      <c r="AC226" s="5173" t="s">
        <v>101</v>
      </c>
      <c r="AD226" s="5173" t="s">
        <v>101</v>
      </c>
      <c r="AE226" s="4915" t="s">
        <v>101</v>
      </c>
      <c r="AF226" s="4863"/>
      <c r="AG226" s="4953"/>
      <c r="AH226" s="7360" t="s">
        <v>101</v>
      </c>
      <c r="AI226" s="6411"/>
      <c r="AJ226" s="4915" t="s">
        <v>101</v>
      </c>
      <c r="AK226" s="4915" t="s">
        <v>101</v>
      </c>
      <c r="AL226" s="4915" t="s">
        <v>101</v>
      </c>
      <c r="AM226" s="4863"/>
      <c r="AN226" s="5039"/>
      <c r="AO226" s="4915" t="s">
        <v>101</v>
      </c>
      <c r="AP226" s="4915" t="s">
        <v>101</v>
      </c>
      <c r="AQ226" s="4915" t="s">
        <v>101</v>
      </c>
      <c r="AR226" s="4863"/>
      <c r="AS226" s="4863"/>
      <c r="AT226" s="4865" t="s">
        <v>101</v>
      </c>
      <c r="AU226" s="3847"/>
      <c r="AV226" s="5959">
        <f>COUNTIF(F226:AU226,"&lt;&gt;CP")-COUNTIF(F226:AU226,"")-COUNTIF(F226:AU226,"R")-COUNTIF(F226:AU226,"AT")-COUNTIF(F226:AU226,"AM")-COUNTIF(F226:AU226,"RD")</f>
        <v>25</v>
      </c>
      <c r="AW226" s="5831">
        <f>COUNTIF(F226:AU226,"A12")+COUNTIF(F226:AU226,"B12")</f>
        <v>0</v>
      </c>
      <c r="AX226" s="5286"/>
    </row>
    <row r="227" spans="1:50" ht="15" customHeight="1" thickBot="1" x14ac:dyDescent="0.3">
      <c r="A227" s="5292"/>
      <c r="B227" s="5292"/>
      <c r="C227" s="5947"/>
      <c r="D227" s="6165" t="s">
        <v>586</v>
      </c>
      <c r="E227" s="7361" t="s">
        <v>587</v>
      </c>
      <c r="F227" s="7362" t="s">
        <v>80</v>
      </c>
      <c r="G227" s="7363" t="s">
        <v>80</v>
      </c>
      <c r="H227" s="7363" t="s">
        <v>80</v>
      </c>
      <c r="I227" s="7363" t="s">
        <v>80</v>
      </c>
      <c r="J227" s="7364" t="s">
        <v>80</v>
      </c>
      <c r="K227" s="6396" t="s">
        <v>80</v>
      </c>
      <c r="L227" s="6397" t="s">
        <v>80</v>
      </c>
      <c r="M227" s="7365" t="s">
        <v>80</v>
      </c>
      <c r="N227" s="7363" t="s">
        <v>80</v>
      </c>
      <c r="O227" s="7363" t="s">
        <v>80</v>
      </c>
      <c r="P227" s="5563" t="s">
        <v>80</v>
      </c>
      <c r="Q227" s="5665" t="s">
        <v>80</v>
      </c>
      <c r="R227" s="5230" t="s">
        <v>80</v>
      </c>
      <c r="S227" s="5671" t="s">
        <v>80</v>
      </c>
      <c r="T227" s="5562" t="s">
        <v>80</v>
      </c>
      <c r="U227" s="5563" t="s">
        <v>80</v>
      </c>
      <c r="V227" s="5668" t="s">
        <v>80</v>
      </c>
      <c r="W227" s="5563" t="s">
        <v>80</v>
      </c>
      <c r="X227" s="5669" t="s">
        <v>80</v>
      </c>
      <c r="Y227" s="5414" t="s">
        <v>80</v>
      </c>
      <c r="Z227" s="4936" t="s">
        <v>80</v>
      </c>
      <c r="AA227" s="5562" t="s">
        <v>80</v>
      </c>
      <c r="AB227" s="5563" t="s">
        <v>80</v>
      </c>
      <c r="AC227" s="5563" t="s">
        <v>80</v>
      </c>
      <c r="AD227" s="5565" t="s">
        <v>80</v>
      </c>
      <c r="AE227" s="5665" t="s">
        <v>80</v>
      </c>
      <c r="AF227" s="5230" t="s">
        <v>80</v>
      </c>
      <c r="AG227" s="4936" t="s">
        <v>80</v>
      </c>
      <c r="AH227" s="7366" t="s">
        <v>80</v>
      </c>
      <c r="AI227" s="7367" t="s">
        <v>80</v>
      </c>
      <c r="AJ227" s="5565" t="s">
        <v>80</v>
      </c>
      <c r="AK227" s="5563" t="s">
        <v>80</v>
      </c>
      <c r="AL227" s="5665" t="s">
        <v>80</v>
      </c>
      <c r="AM227" s="5414" t="s">
        <v>80</v>
      </c>
      <c r="AN227" s="4936" t="s">
        <v>80</v>
      </c>
      <c r="AO227" s="5562" t="s">
        <v>80</v>
      </c>
      <c r="AP227" s="5563" t="s">
        <v>80</v>
      </c>
      <c r="AQ227" s="5563" t="s">
        <v>80</v>
      </c>
      <c r="AR227" s="5563" t="s">
        <v>80</v>
      </c>
      <c r="AS227" s="5665" t="s">
        <v>80</v>
      </c>
      <c r="AT227" s="5230" t="s">
        <v>80</v>
      </c>
      <c r="AU227" s="5671" t="s">
        <v>80</v>
      </c>
      <c r="AV227" s="5959">
        <f>COUNTIF(F227:AU227,"&lt;&gt;CP")-COUNTIF(F227:AU227,"")-COUNTIF(F227:AU227,"R")-COUNTIF(F227:AU227,"AT")-COUNTIF(F227:AU227,"AM")-COUNTIF(F227:AU227,"RD")</f>
        <v>0</v>
      </c>
      <c r="AW227" s="5831">
        <f>COUNTIF(F227:AU227,"A12")+COUNTIF(F227:AU227,"B12")</f>
        <v>0</v>
      </c>
      <c r="AX227" s="5286"/>
    </row>
    <row r="228" spans="1:50" ht="15" customHeight="1" thickBot="1" x14ac:dyDescent="0.3">
      <c r="A228" s="5292"/>
      <c r="B228" s="5292"/>
      <c r="C228" s="5947"/>
      <c r="D228" s="6166" t="s">
        <v>548</v>
      </c>
      <c r="E228" s="7368" t="s">
        <v>588</v>
      </c>
      <c r="F228" s="5677">
        <f t="shared" ref="F228:AU228" si="37">COUNTIF(F224:F227,"1V")</f>
        <v>0</v>
      </c>
      <c r="G228" s="5673">
        <f t="shared" si="37"/>
        <v>0</v>
      </c>
      <c r="H228" s="5673">
        <f t="shared" si="37"/>
        <v>1</v>
      </c>
      <c r="I228" s="5673">
        <f t="shared" si="37"/>
        <v>1</v>
      </c>
      <c r="J228" s="5673">
        <f t="shared" si="37"/>
        <v>1</v>
      </c>
      <c r="K228" s="5674">
        <f t="shared" si="37"/>
        <v>1</v>
      </c>
      <c r="L228" s="5675">
        <f t="shared" si="37"/>
        <v>0</v>
      </c>
      <c r="M228" s="5672">
        <f t="shared" si="37"/>
        <v>1</v>
      </c>
      <c r="N228" s="5677">
        <f t="shared" si="37"/>
        <v>1</v>
      </c>
      <c r="O228" s="5673">
        <f t="shared" si="37"/>
        <v>1</v>
      </c>
      <c r="P228" s="5673">
        <f t="shared" si="37"/>
        <v>1</v>
      </c>
      <c r="Q228" s="5673">
        <f t="shared" si="37"/>
        <v>1</v>
      </c>
      <c r="R228" s="5674">
        <f t="shared" si="37"/>
        <v>0</v>
      </c>
      <c r="S228" s="5675">
        <f t="shared" si="37"/>
        <v>0</v>
      </c>
      <c r="T228" s="5672">
        <f t="shared" si="37"/>
        <v>0</v>
      </c>
      <c r="U228" s="5677">
        <f t="shared" si="37"/>
        <v>1</v>
      </c>
      <c r="V228" s="5673">
        <f t="shared" si="37"/>
        <v>1</v>
      </c>
      <c r="W228" s="5673">
        <f t="shared" si="37"/>
        <v>1</v>
      </c>
      <c r="X228" s="5673">
        <f t="shared" si="37"/>
        <v>1</v>
      </c>
      <c r="Y228" s="5675">
        <f t="shared" si="37"/>
        <v>0</v>
      </c>
      <c r="Z228" s="5680">
        <f t="shared" si="37"/>
        <v>0</v>
      </c>
      <c r="AA228" s="5672">
        <f t="shared" si="37"/>
        <v>1</v>
      </c>
      <c r="AB228" s="5677">
        <f t="shared" si="37"/>
        <v>0</v>
      </c>
      <c r="AC228" s="5673">
        <f t="shared" si="37"/>
        <v>1</v>
      </c>
      <c r="AD228" s="5677">
        <f t="shared" si="37"/>
        <v>1</v>
      </c>
      <c r="AE228" s="5677">
        <f t="shared" si="37"/>
        <v>1</v>
      </c>
      <c r="AF228" s="5675">
        <f t="shared" si="37"/>
        <v>0</v>
      </c>
      <c r="AG228" s="5680">
        <f t="shared" si="37"/>
        <v>0</v>
      </c>
      <c r="AH228" s="7369">
        <f t="shared" si="37"/>
        <v>1</v>
      </c>
      <c r="AI228" s="6446">
        <f t="shared" si="37"/>
        <v>0</v>
      </c>
      <c r="AJ228" s="5677">
        <f t="shared" si="37"/>
        <v>1</v>
      </c>
      <c r="AK228" s="5673">
        <f t="shared" si="37"/>
        <v>1</v>
      </c>
      <c r="AL228" s="5673">
        <f t="shared" si="37"/>
        <v>1</v>
      </c>
      <c r="AM228" s="5674">
        <f t="shared" si="37"/>
        <v>0</v>
      </c>
      <c r="AN228" s="5675">
        <f t="shared" si="37"/>
        <v>0</v>
      </c>
      <c r="AO228" s="5672">
        <f t="shared" si="37"/>
        <v>1</v>
      </c>
      <c r="AP228" s="5677">
        <f t="shared" si="37"/>
        <v>1</v>
      </c>
      <c r="AQ228" s="5673">
        <f t="shared" si="37"/>
        <v>1</v>
      </c>
      <c r="AR228" s="5673">
        <f t="shared" si="37"/>
        <v>0</v>
      </c>
      <c r="AS228" s="5673">
        <f t="shared" si="37"/>
        <v>0</v>
      </c>
      <c r="AT228" s="5674">
        <f t="shared" si="37"/>
        <v>1</v>
      </c>
      <c r="AU228" s="5680">
        <f t="shared" si="37"/>
        <v>0</v>
      </c>
      <c r="AV228" s="5286"/>
      <c r="AW228" s="6155">
        <f>COUNTIF(F228:AU228,"A12")+COUNTIF(F228:AU228,"B12")</f>
        <v>0</v>
      </c>
      <c r="AX228" s="5286"/>
    </row>
    <row r="229" spans="1:50" ht="15" customHeight="1" thickBot="1" x14ac:dyDescent="0.3">
      <c r="A229" s="5292"/>
      <c r="B229" s="5292"/>
      <c r="C229" s="5947"/>
      <c r="D229" s="6168" t="s">
        <v>759</v>
      </c>
      <c r="E229" s="7370" t="s">
        <v>759</v>
      </c>
      <c r="F229" s="7371" t="s">
        <v>759</v>
      </c>
      <c r="G229" s="7371" t="s">
        <v>759</v>
      </c>
      <c r="H229" s="7372" t="s">
        <v>759</v>
      </c>
      <c r="I229" s="7373" t="s">
        <v>759</v>
      </c>
      <c r="J229" s="7371" t="s">
        <v>759</v>
      </c>
      <c r="K229" s="7371" t="s">
        <v>759</v>
      </c>
      <c r="L229" s="7374" t="s">
        <v>759</v>
      </c>
      <c r="M229" s="5681" t="s">
        <v>759</v>
      </c>
      <c r="N229" s="5681" t="s">
        <v>759</v>
      </c>
      <c r="O229" s="5681" t="s">
        <v>759</v>
      </c>
      <c r="P229" s="5681" t="s">
        <v>759</v>
      </c>
      <c r="Q229" s="5681" t="s">
        <v>759</v>
      </c>
      <c r="R229" s="5681" t="s">
        <v>759</v>
      </c>
      <c r="S229" s="5682" t="s">
        <v>759</v>
      </c>
      <c r="T229" s="7375" t="s">
        <v>759</v>
      </c>
      <c r="U229" s="7371" t="s">
        <v>759</v>
      </c>
      <c r="V229" s="7371" t="s">
        <v>759</v>
      </c>
      <c r="W229" s="7371" t="s">
        <v>759</v>
      </c>
      <c r="X229" s="7371" t="s">
        <v>759</v>
      </c>
      <c r="Y229" s="7371" t="s">
        <v>759</v>
      </c>
      <c r="Z229" s="7374" t="s">
        <v>759</v>
      </c>
      <c r="AA229" s="5681" t="s">
        <v>759</v>
      </c>
      <c r="AB229" s="5681" t="s">
        <v>759</v>
      </c>
      <c r="AC229" s="5681" t="s">
        <v>759</v>
      </c>
      <c r="AD229" s="5681" t="s">
        <v>759</v>
      </c>
      <c r="AE229" s="5681" t="s">
        <v>759</v>
      </c>
      <c r="AF229" s="5681" t="s">
        <v>759</v>
      </c>
      <c r="AG229" s="5682" t="s">
        <v>759</v>
      </c>
      <c r="AH229" s="7376" t="s">
        <v>759</v>
      </c>
      <c r="AI229" s="7377" t="s">
        <v>759</v>
      </c>
      <c r="AJ229" s="7371" t="s">
        <v>759</v>
      </c>
      <c r="AK229" s="7371" t="s">
        <v>759</v>
      </c>
      <c r="AL229" s="7371" t="s">
        <v>759</v>
      </c>
      <c r="AM229" s="7371" t="s">
        <v>759</v>
      </c>
      <c r="AN229" s="7374" t="s">
        <v>759</v>
      </c>
      <c r="AO229" s="5681" t="s">
        <v>759</v>
      </c>
      <c r="AP229" s="5681" t="s">
        <v>759</v>
      </c>
      <c r="AQ229" s="5681" t="s">
        <v>759</v>
      </c>
      <c r="AR229" s="5681" t="s">
        <v>759</v>
      </c>
      <c r="AS229" s="5681" t="s">
        <v>759</v>
      </c>
      <c r="AT229" s="5681" t="s">
        <v>759</v>
      </c>
      <c r="AU229" s="5687" t="s">
        <v>759</v>
      </c>
      <c r="AV229" s="6157"/>
      <c r="AW229" s="6033"/>
      <c r="AX229" s="5286"/>
    </row>
    <row r="230" spans="1:50" ht="15" customHeight="1" x14ac:dyDescent="0.25">
      <c r="A230" s="5292"/>
      <c r="B230" s="9023" t="s">
        <v>589</v>
      </c>
      <c r="C230" s="9024"/>
      <c r="D230" s="6170" t="s">
        <v>590</v>
      </c>
      <c r="E230" s="6944" t="s">
        <v>327</v>
      </c>
      <c r="F230" s="5194" t="s">
        <v>101</v>
      </c>
      <c r="G230" s="5194" t="s">
        <v>101</v>
      </c>
      <c r="H230" s="5194" t="s">
        <v>101</v>
      </c>
      <c r="I230" s="5195" t="s">
        <v>101</v>
      </c>
      <c r="J230" s="5195" t="s">
        <v>101</v>
      </c>
      <c r="K230" s="5405"/>
      <c r="L230" s="5285"/>
      <c r="M230" s="5205" t="s">
        <v>101</v>
      </c>
      <c r="N230" s="5194" t="s">
        <v>101</v>
      </c>
      <c r="O230" s="5194" t="s">
        <v>101</v>
      </c>
      <c r="P230" s="5195" t="s">
        <v>101</v>
      </c>
      <c r="Q230" s="5195" t="s">
        <v>101</v>
      </c>
      <c r="R230" s="4920"/>
      <c r="S230" s="5053"/>
      <c r="T230" s="5119" t="s">
        <v>101</v>
      </c>
      <c r="U230" s="5120" t="s">
        <v>101</v>
      </c>
      <c r="V230" s="5120" t="s">
        <v>101</v>
      </c>
      <c r="W230" s="5120" t="s">
        <v>101</v>
      </c>
      <c r="X230" s="7378" t="s">
        <v>55</v>
      </c>
      <c r="Y230" s="6516" t="s">
        <v>55</v>
      </c>
      <c r="Z230" s="7379" t="s">
        <v>55</v>
      </c>
      <c r="AA230" s="7378" t="s">
        <v>55</v>
      </c>
      <c r="AB230" s="5120" t="s">
        <v>101</v>
      </c>
      <c r="AC230" s="5120" t="s">
        <v>101</v>
      </c>
      <c r="AD230" s="5120" t="s">
        <v>101</v>
      </c>
      <c r="AE230" s="5120" t="s">
        <v>101</v>
      </c>
      <c r="AF230" s="6654" t="s">
        <v>55</v>
      </c>
      <c r="AG230" s="7380" t="s">
        <v>55</v>
      </c>
      <c r="AH230" s="4579" t="s">
        <v>70</v>
      </c>
      <c r="AI230" s="828" t="s">
        <v>55</v>
      </c>
      <c r="AJ230" s="3830" t="s">
        <v>70</v>
      </c>
      <c r="AK230" s="6697" t="s">
        <v>70</v>
      </c>
      <c r="AL230" s="6697" t="s">
        <v>70</v>
      </c>
      <c r="AM230" s="6697" t="s">
        <v>70</v>
      </c>
      <c r="AN230" s="6315" t="s">
        <v>55</v>
      </c>
      <c r="AO230" s="1038" t="s">
        <v>70</v>
      </c>
      <c r="AP230" s="7156" t="s">
        <v>70</v>
      </c>
      <c r="AQ230" s="7156" t="s">
        <v>70</v>
      </c>
      <c r="AR230" s="7156" t="s">
        <v>70</v>
      </c>
      <c r="AS230" s="7156" t="s">
        <v>70</v>
      </c>
      <c r="AT230" s="7156" t="s">
        <v>70</v>
      </c>
      <c r="AU230" s="6885" t="s">
        <v>55</v>
      </c>
      <c r="AV230" s="5959">
        <f>COUNTIF(F230:AU230,"&lt;&gt;CP")-COUNTIF(F230:AU230,"")-COUNTIF(F230:AU230,"R")-COUNTIF(F230:AU230,"AT")-COUNTIF(F230:AU230,"AM")-COUNTIF(F230:AU230,"RD")</f>
        <v>18</v>
      </c>
      <c r="AW230" s="6035">
        <f>COUNTIF(F230:AU230,"A12")+COUNTIF(F230:AU230,"B12")</f>
        <v>0</v>
      </c>
      <c r="AX230" s="5286"/>
    </row>
    <row r="231" spans="1:50" ht="15" customHeight="1" thickBot="1" x14ac:dyDescent="0.3">
      <c r="A231" s="5292"/>
      <c r="B231" s="9027" t="s">
        <v>591</v>
      </c>
      <c r="C231" s="9028"/>
      <c r="D231" s="6171" t="s">
        <v>592</v>
      </c>
      <c r="E231" s="6141" t="s">
        <v>445</v>
      </c>
      <c r="F231" s="4958" t="s">
        <v>101</v>
      </c>
      <c r="G231" s="5690" t="s">
        <v>101</v>
      </c>
      <c r="H231" s="5690" t="s">
        <v>101</v>
      </c>
      <c r="I231" s="5690" t="s">
        <v>101</v>
      </c>
      <c r="J231" s="4867" t="s">
        <v>101</v>
      </c>
      <c r="K231" s="4868"/>
      <c r="L231" s="5049"/>
      <c r="M231" s="5030" t="s">
        <v>101</v>
      </c>
      <c r="N231" s="5691" t="s">
        <v>101</v>
      </c>
      <c r="O231" s="5399"/>
      <c r="P231" s="5690" t="s">
        <v>101</v>
      </c>
      <c r="Q231" s="4867" t="s">
        <v>101</v>
      </c>
      <c r="R231" s="4868"/>
      <c r="S231" s="5049"/>
      <c r="T231" s="5030" t="s">
        <v>101</v>
      </c>
      <c r="U231" s="5690" t="s">
        <v>101</v>
      </c>
      <c r="V231" s="5690" t="s">
        <v>101</v>
      </c>
      <c r="W231" s="4867" t="s">
        <v>101</v>
      </c>
      <c r="X231" s="4958" t="s">
        <v>101</v>
      </c>
      <c r="Y231" s="4868"/>
      <c r="Z231" s="5049"/>
      <c r="AA231" s="5030" t="s">
        <v>101</v>
      </c>
      <c r="AB231" s="5690" t="s">
        <v>101</v>
      </c>
      <c r="AC231" s="5399"/>
      <c r="AD231" s="5690" t="s">
        <v>101</v>
      </c>
      <c r="AE231" s="4867" t="s">
        <v>101</v>
      </c>
      <c r="AF231" s="4868"/>
      <c r="AG231" s="5049"/>
      <c r="AH231" s="4579" t="s">
        <v>70</v>
      </c>
      <c r="AI231" s="828" t="s">
        <v>55</v>
      </c>
      <c r="AJ231" s="3830" t="s">
        <v>70</v>
      </c>
      <c r="AK231" s="6697" t="s">
        <v>70</v>
      </c>
      <c r="AL231" s="6697" t="s">
        <v>70</v>
      </c>
      <c r="AM231" s="6697" t="s">
        <v>70</v>
      </c>
      <c r="AN231" s="6315" t="s">
        <v>55</v>
      </c>
      <c r="AO231" s="743" t="s">
        <v>70</v>
      </c>
      <c r="AP231" s="6622" t="s">
        <v>70</v>
      </c>
      <c r="AQ231" s="6622" t="s">
        <v>70</v>
      </c>
      <c r="AR231" s="6622" t="s">
        <v>70</v>
      </c>
      <c r="AS231" s="6622" t="s">
        <v>70</v>
      </c>
      <c r="AT231" s="6622" t="s">
        <v>70</v>
      </c>
      <c r="AU231" s="4656" t="s">
        <v>55</v>
      </c>
      <c r="AV231" s="5959">
        <f>COUNTIF(F231:AU231,"&lt;&gt;CP")-COUNTIF(F231:AU231,"")-COUNTIF(F231:AU231,"R")-COUNTIF(F231:AU231,"AT")-COUNTIF(F231:AU231,"AM")-COUNTIF(F231:AU231,"RD")</f>
        <v>18</v>
      </c>
      <c r="AW231" s="5831">
        <f>COUNTIF(F231:AU231,"A12")+COUNTIF(F231:AU231,"B12")</f>
        <v>0</v>
      </c>
      <c r="AX231" s="5286"/>
    </row>
    <row r="232" spans="1:50" ht="15" customHeight="1" x14ac:dyDescent="0.25">
      <c r="A232" s="5292"/>
      <c r="B232" s="9023" t="s">
        <v>593</v>
      </c>
      <c r="C232" s="9024"/>
      <c r="D232" s="6173" t="s">
        <v>594</v>
      </c>
      <c r="E232" s="7381" t="s">
        <v>522</v>
      </c>
      <c r="F232" s="3830" t="s">
        <v>70</v>
      </c>
      <c r="G232" s="1608" t="s">
        <v>70</v>
      </c>
      <c r="H232" s="1608" t="s">
        <v>70</v>
      </c>
      <c r="I232" s="1608" t="s">
        <v>70</v>
      </c>
      <c r="J232" s="1608" t="s">
        <v>70</v>
      </c>
      <c r="K232" s="1608" t="s">
        <v>70</v>
      </c>
      <c r="L232" s="1609" t="s">
        <v>55</v>
      </c>
      <c r="M232" s="1621" t="s">
        <v>70</v>
      </c>
      <c r="N232" s="1608" t="s">
        <v>70</v>
      </c>
      <c r="O232" s="1608" t="s">
        <v>70</v>
      </c>
      <c r="P232" s="1608" t="s">
        <v>70</v>
      </c>
      <c r="Q232" s="1608" t="s">
        <v>70</v>
      </c>
      <c r="R232" s="1608" t="s">
        <v>70</v>
      </c>
      <c r="S232" s="1609" t="s">
        <v>55</v>
      </c>
      <c r="T232" s="5206"/>
      <c r="U232" s="4920"/>
      <c r="V232" s="4920"/>
      <c r="W232" s="5694" t="s">
        <v>44</v>
      </c>
      <c r="X232" s="5694" t="s">
        <v>44</v>
      </c>
      <c r="Y232" s="4865" t="s">
        <v>44</v>
      </c>
      <c r="Z232" s="4865" t="s">
        <v>44</v>
      </c>
      <c r="AA232" s="5206"/>
      <c r="AB232" s="5120" t="s">
        <v>44</v>
      </c>
      <c r="AC232" s="5120" t="s">
        <v>44</v>
      </c>
      <c r="AD232" s="5120" t="s">
        <v>44</v>
      </c>
      <c r="AE232" s="5120" t="s">
        <v>44</v>
      </c>
      <c r="AF232" s="4863"/>
      <c r="AG232" s="4953"/>
      <c r="AH232" s="6939"/>
      <c r="AI232" s="6416"/>
      <c r="AJ232" s="5195" t="s">
        <v>64</v>
      </c>
      <c r="AK232" s="5195" t="s">
        <v>64</v>
      </c>
      <c r="AL232" s="5195" t="s">
        <v>64</v>
      </c>
      <c r="AM232" s="5617" t="s">
        <v>64</v>
      </c>
      <c r="AN232" s="7382" t="s">
        <v>578</v>
      </c>
      <c r="AO232" s="5206"/>
      <c r="AP232" s="5120" t="s">
        <v>44</v>
      </c>
      <c r="AQ232" s="4863"/>
      <c r="AR232" s="4863"/>
      <c r="AS232" s="5155" t="s">
        <v>579</v>
      </c>
      <c r="AT232" s="6593" t="s">
        <v>579</v>
      </c>
      <c r="AU232" s="7383" t="s">
        <v>579</v>
      </c>
      <c r="AV232" s="5959">
        <f>COUNTIF(F232:AU232,"&lt;&gt;CP")-COUNTIF(F232:AU232,"")-COUNTIF(F232:AU232,"R")-COUNTIF(F232:AU232,"AT")-COUNTIF(F232:AU232,"AM")-COUNTIF(F232:AU232,"RD")</f>
        <v>17</v>
      </c>
      <c r="AW232" s="5831">
        <f>COUNTIF(F232:AU232,"A12")+COUNTIF(F232:AU232,"B12")</f>
        <v>0</v>
      </c>
      <c r="AX232" s="5286"/>
    </row>
    <row r="233" spans="1:50" ht="15" customHeight="1" x14ac:dyDescent="0.25">
      <c r="A233" s="5292"/>
      <c r="B233" s="6197"/>
      <c r="C233" s="6197"/>
      <c r="D233" s="7384" t="s">
        <v>941</v>
      </c>
      <c r="E233" s="7385" t="s">
        <v>370</v>
      </c>
      <c r="F233" s="6488"/>
      <c r="G233" s="2065"/>
      <c r="H233" s="2065"/>
      <c r="I233" s="2065"/>
      <c r="J233" s="2065"/>
      <c r="K233" s="2065"/>
      <c r="L233" s="6489"/>
      <c r="M233" s="6490"/>
      <c r="N233" s="2065"/>
      <c r="O233" s="2065"/>
      <c r="P233" s="2065"/>
      <c r="Q233" s="2065"/>
      <c r="R233" s="2065"/>
      <c r="S233" s="6491"/>
      <c r="T233" s="7386"/>
      <c r="U233" s="6501"/>
      <c r="V233" s="6501"/>
      <c r="W233" s="6502"/>
      <c r="X233" s="6502"/>
      <c r="Y233" s="6501"/>
      <c r="Z233" s="6501"/>
      <c r="AA233" s="7386"/>
      <c r="AB233" s="4877" t="s">
        <v>123</v>
      </c>
      <c r="AC233" s="4877" t="s">
        <v>123</v>
      </c>
      <c r="AD233" s="4877" t="s">
        <v>123</v>
      </c>
      <c r="AE233" s="4877" t="s">
        <v>123</v>
      </c>
      <c r="AF233" s="4929"/>
      <c r="AG233" s="4977"/>
      <c r="AH233" s="6931"/>
      <c r="AI233" s="6414"/>
      <c r="AJ233" s="4925" t="s">
        <v>123</v>
      </c>
      <c r="AK233" s="4925" t="s">
        <v>123</v>
      </c>
      <c r="AL233" s="4925" t="s">
        <v>123</v>
      </c>
      <c r="AM233" s="6501"/>
      <c r="AN233" s="7387"/>
      <c r="AO233" s="7386"/>
      <c r="AP233" s="6501"/>
      <c r="AQ233" s="6501"/>
      <c r="AR233" s="6501"/>
      <c r="AS233" s="6501"/>
      <c r="AT233" s="6501"/>
      <c r="AU233" s="7388"/>
      <c r="AV233" s="5959"/>
      <c r="AW233" s="5831"/>
      <c r="AX233" s="5286"/>
    </row>
    <row r="234" spans="1:50" ht="15" customHeight="1" thickBot="1" x14ac:dyDescent="0.3">
      <c r="A234" s="5292"/>
      <c r="B234" s="9025"/>
      <c r="C234" s="9026"/>
      <c r="D234" s="6184" t="s">
        <v>597</v>
      </c>
      <c r="E234" s="6062" t="s">
        <v>598</v>
      </c>
      <c r="F234" s="5176" t="s">
        <v>50</v>
      </c>
      <c r="G234" s="4868"/>
      <c r="H234" s="5531" t="s">
        <v>50</v>
      </c>
      <c r="I234" s="5531" t="s">
        <v>50</v>
      </c>
      <c r="J234" s="5531" t="s">
        <v>50</v>
      </c>
      <c r="K234" s="3934" t="s">
        <v>440</v>
      </c>
      <c r="L234" s="3935" t="s">
        <v>440</v>
      </c>
      <c r="M234" s="3917" t="s">
        <v>440</v>
      </c>
      <c r="N234" s="3934" t="s">
        <v>440</v>
      </c>
      <c r="O234" s="3934" t="s">
        <v>440</v>
      </c>
      <c r="P234" s="3934" t="s">
        <v>440</v>
      </c>
      <c r="Q234" s="3934" t="s">
        <v>440</v>
      </c>
      <c r="R234" s="3934" t="s">
        <v>440</v>
      </c>
      <c r="S234" s="4226" t="s">
        <v>440</v>
      </c>
      <c r="T234" s="3917" t="s">
        <v>440</v>
      </c>
      <c r="U234" s="4868"/>
      <c r="V234" s="4868"/>
      <c r="W234" s="5532" t="s">
        <v>50</v>
      </c>
      <c r="X234" s="5532" t="s">
        <v>50</v>
      </c>
      <c r="Y234" s="4870" t="s">
        <v>80</v>
      </c>
      <c r="Z234" s="4870" t="s">
        <v>80</v>
      </c>
      <c r="AA234" s="5141" t="s">
        <v>80</v>
      </c>
      <c r="AB234" s="5531" t="s">
        <v>80</v>
      </c>
      <c r="AC234" s="5531" t="s">
        <v>80</v>
      </c>
      <c r="AD234" s="5531" t="s">
        <v>80</v>
      </c>
      <c r="AE234" s="5531" t="s">
        <v>80</v>
      </c>
      <c r="AF234" s="4868" t="s">
        <v>80</v>
      </c>
      <c r="AG234" s="5049" t="s">
        <v>80</v>
      </c>
      <c r="AH234" s="5518" t="s">
        <v>80</v>
      </c>
      <c r="AI234" s="6412" t="s">
        <v>80</v>
      </c>
      <c r="AJ234" s="4938" t="s">
        <v>80</v>
      </c>
      <c r="AK234" s="4938" t="s">
        <v>80</v>
      </c>
      <c r="AL234" s="4938" t="s">
        <v>80</v>
      </c>
      <c r="AM234" s="4870" t="s">
        <v>80</v>
      </c>
      <c r="AN234" s="7389" t="s">
        <v>80</v>
      </c>
      <c r="AO234" s="5141" t="s">
        <v>80</v>
      </c>
      <c r="AP234" s="5531" t="s">
        <v>80</v>
      </c>
      <c r="AQ234" s="4868" t="s">
        <v>80</v>
      </c>
      <c r="AR234" s="4868" t="s">
        <v>80</v>
      </c>
      <c r="AS234" s="5166" t="s">
        <v>80</v>
      </c>
      <c r="AT234" s="7315" t="s">
        <v>80</v>
      </c>
      <c r="AU234" s="7390" t="s">
        <v>80</v>
      </c>
      <c r="AV234" s="5959">
        <f t="shared" ref="AV234:AV246" si="38">COUNTIF(F234:AU234,"&lt;&gt;CP")-COUNTIF(F234:AU234,"")-COUNTIF(F234:AU234,"R")-COUNTIF(F234:AU234,"AT")-COUNTIF(F234:AU234,"AM")-COUNTIF(F234:AU234,"RD")</f>
        <v>16</v>
      </c>
      <c r="AW234" s="5831">
        <f t="shared" ref="AW234:AW246" si="39">COUNTIF(F234:AU234,"A12")+COUNTIF(F234:AU234,"B12")</f>
        <v>0</v>
      </c>
      <c r="AX234" s="5286"/>
    </row>
    <row r="235" spans="1:50" ht="15" customHeight="1" x14ac:dyDescent="0.25">
      <c r="A235" s="5976"/>
      <c r="B235" s="9025"/>
      <c r="C235" s="9026"/>
      <c r="D235" s="7391" t="s">
        <v>599</v>
      </c>
      <c r="E235" s="5958" t="s">
        <v>427</v>
      </c>
      <c r="F235" s="3830" t="s">
        <v>70</v>
      </c>
      <c r="G235" s="1608" t="s">
        <v>70</v>
      </c>
      <c r="H235" s="1608" t="s">
        <v>70</v>
      </c>
      <c r="I235" s="1608" t="s">
        <v>70</v>
      </c>
      <c r="J235" s="744" t="s">
        <v>70</v>
      </c>
      <c r="K235" s="744" t="s">
        <v>70</v>
      </c>
      <c r="L235" s="759" t="s">
        <v>55</v>
      </c>
      <c r="M235" s="3908" t="s">
        <v>70</v>
      </c>
      <c r="N235" s="744" t="s">
        <v>70</v>
      </c>
      <c r="O235" s="744" t="s">
        <v>70</v>
      </c>
      <c r="P235" s="744" t="s">
        <v>70</v>
      </c>
      <c r="Q235" s="744" t="s">
        <v>70</v>
      </c>
      <c r="R235" s="744" t="s">
        <v>70</v>
      </c>
      <c r="S235" s="759" t="s">
        <v>55</v>
      </c>
      <c r="T235" s="7392" t="s">
        <v>64</v>
      </c>
      <c r="U235" s="5195" t="s">
        <v>64</v>
      </c>
      <c r="V235" s="6565" t="s">
        <v>64</v>
      </c>
      <c r="W235" s="4920"/>
      <c r="X235" s="4920"/>
      <c r="Y235" s="4865" t="s">
        <v>64</v>
      </c>
      <c r="Z235" s="7342" t="s">
        <v>578</v>
      </c>
      <c r="AA235" s="7393" t="s">
        <v>579</v>
      </c>
      <c r="AB235" s="6553" t="s">
        <v>579</v>
      </c>
      <c r="AC235" s="5197" t="s">
        <v>579</v>
      </c>
      <c r="AD235" s="5129"/>
      <c r="AE235" s="5129"/>
      <c r="AF235" s="5617" t="s">
        <v>44</v>
      </c>
      <c r="AG235" s="5053"/>
      <c r="AH235" s="4611" t="s">
        <v>42</v>
      </c>
      <c r="AI235" s="6416"/>
      <c r="AJ235" s="7394" t="s">
        <v>55</v>
      </c>
      <c r="AK235" s="4920"/>
      <c r="AL235" s="5120" t="s">
        <v>44</v>
      </c>
      <c r="AM235" s="5617" t="s">
        <v>44</v>
      </c>
      <c r="AN235" s="6918" t="s">
        <v>44</v>
      </c>
      <c r="AO235" s="5206"/>
      <c r="AP235" s="5733" t="s">
        <v>42</v>
      </c>
      <c r="AQ235" s="5207" t="s">
        <v>42</v>
      </c>
      <c r="AR235" s="5207" t="s">
        <v>42</v>
      </c>
      <c r="AS235" s="5207" t="s">
        <v>42</v>
      </c>
      <c r="AT235" s="4920"/>
      <c r="AU235" s="5053"/>
      <c r="AV235" s="5959">
        <f t="shared" si="38"/>
        <v>17</v>
      </c>
      <c r="AW235" s="5831">
        <f t="shared" si="39"/>
        <v>5</v>
      </c>
      <c r="AX235" s="5286"/>
    </row>
    <row r="236" spans="1:50" ht="15" customHeight="1" thickBot="1" x14ac:dyDescent="0.3">
      <c r="A236" s="5976"/>
      <c r="B236" s="9025"/>
      <c r="C236" s="9026"/>
      <c r="D236" s="6175" t="s">
        <v>602</v>
      </c>
      <c r="E236" s="5981" t="s">
        <v>603</v>
      </c>
      <c r="F236" s="4285" t="s">
        <v>70</v>
      </c>
      <c r="G236" s="1608" t="s">
        <v>70</v>
      </c>
      <c r="H236" s="1608" t="s">
        <v>70</v>
      </c>
      <c r="I236" s="1608" t="s">
        <v>70</v>
      </c>
      <c r="J236" s="1608" t="s">
        <v>70</v>
      </c>
      <c r="K236" s="1608" t="s">
        <v>70</v>
      </c>
      <c r="L236" s="1609" t="s">
        <v>55</v>
      </c>
      <c r="M236" s="4227" t="s">
        <v>70</v>
      </c>
      <c r="N236" s="2117" t="s">
        <v>70</v>
      </c>
      <c r="O236" s="2117" t="s">
        <v>70</v>
      </c>
      <c r="P236" s="2117" t="s">
        <v>70</v>
      </c>
      <c r="Q236" s="2117" t="s">
        <v>70</v>
      </c>
      <c r="R236" s="2117" t="s">
        <v>70</v>
      </c>
      <c r="S236" s="2133" t="s">
        <v>55</v>
      </c>
      <c r="T236" s="5706" t="s">
        <v>69</v>
      </c>
      <c r="U236" s="4938" t="s">
        <v>69</v>
      </c>
      <c r="V236" s="6718" t="s">
        <v>69</v>
      </c>
      <c r="W236" s="4868"/>
      <c r="X236" s="4868"/>
      <c r="Y236" s="4870" t="s">
        <v>69</v>
      </c>
      <c r="Z236" s="7349" t="s">
        <v>578</v>
      </c>
      <c r="AA236" s="7395" t="s">
        <v>579</v>
      </c>
      <c r="AB236" s="7315" t="s">
        <v>579</v>
      </c>
      <c r="AC236" s="5166" t="s">
        <v>579</v>
      </c>
      <c r="AD236" s="5047"/>
      <c r="AE236" s="5047"/>
      <c r="AF236" s="4870" t="s">
        <v>50</v>
      </c>
      <c r="AG236" s="4940"/>
      <c r="AH236" s="4612" t="s">
        <v>48</v>
      </c>
      <c r="AI236" s="6412"/>
      <c r="AJ236" s="4869"/>
      <c r="AK236" s="4868"/>
      <c r="AL236" s="5531" t="s">
        <v>50</v>
      </c>
      <c r="AM236" s="4870" t="s">
        <v>50</v>
      </c>
      <c r="AN236" s="5630" t="s">
        <v>50</v>
      </c>
      <c r="AO236" s="5141"/>
      <c r="AP236" s="5735" t="s">
        <v>48</v>
      </c>
      <c r="AQ236" s="5701" t="s">
        <v>48</v>
      </c>
      <c r="AR236" s="5701" t="s">
        <v>48</v>
      </c>
      <c r="AS236" s="5701" t="s">
        <v>48</v>
      </c>
      <c r="AT236" s="4868"/>
      <c r="AU236" s="4940"/>
      <c r="AV236" s="5959">
        <f t="shared" si="38"/>
        <v>17</v>
      </c>
      <c r="AW236" s="5831">
        <f t="shared" si="39"/>
        <v>5</v>
      </c>
      <c r="AX236" s="5286"/>
    </row>
    <row r="237" spans="1:50" ht="15" customHeight="1" x14ac:dyDescent="0.25">
      <c r="A237" s="5976"/>
      <c r="B237" s="9025"/>
      <c r="C237" s="9026"/>
      <c r="D237" s="6177" t="s">
        <v>604</v>
      </c>
      <c r="E237" s="5967" t="s">
        <v>605</v>
      </c>
      <c r="F237" s="5704" t="s">
        <v>42</v>
      </c>
      <c r="G237" s="4920" t="s">
        <v>41</v>
      </c>
      <c r="H237" s="5120" t="s">
        <v>44</v>
      </c>
      <c r="I237" s="5120" t="s">
        <v>44</v>
      </c>
      <c r="J237" s="5120" t="s">
        <v>44</v>
      </c>
      <c r="K237" s="5626" t="s">
        <v>55</v>
      </c>
      <c r="L237" s="5703" t="s">
        <v>55</v>
      </c>
      <c r="M237" s="5205" t="s">
        <v>42</v>
      </c>
      <c r="N237" s="4920"/>
      <c r="O237" s="4920"/>
      <c r="P237" s="5195" t="s">
        <v>64</v>
      </c>
      <c r="Q237" s="5195" t="s">
        <v>64</v>
      </c>
      <c r="R237" s="7355" t="s">
        <v>578</v>
      </c>
      <c r="S237" s="6918" t="s">
        <v>64</v>
      </c>
      <c r="T237" s="5562" t="s">
        <v>44</v>
      </c>
      <c r="U237" s="4920"/>
      <c r="V237" s="5195" t="s">
        <v>64</v>
      </c>
      <c r="W237" s="5195" t="s">
        <v>64</v>
      </c>
      <c r="X237" s="5702" t="s">
        <v>64</v>
      </c>
      <c r="Y237" s="5626" t="s">
        <v>55</v>
      </c>
      <c r="Z237" s="5624" t="s">
        <v>55</v>
      </c>
      <c r="AA237" s="5135" t="s">
        <v>42</v>
      </c>
      <c r="AB237" s="4920"/>
      <c r="AC237" s="4920"/>
      <c r="AD237" s="4920"/>
      <c r="AE237" s="5120" t="s">
        <v>44</v>
      </c>
      <c r="AF237" s="4865" t="s">
        <v>44</v>
      </c>
      <c r="AG237" s="5182" t="s">
        <v>44</v>
      </c>
      <c r="AH237" s="5562" t="s">
        <v>44</v>
      </c>
      <c r="AI237" s="828" t="s">
        <v>55</v>
      </c>
      <c r="AJ237" s="3830" t="s">
        <v>70</v>
      </c>
      <c r="AK237" s="6639" t="s">
        <v>70</v>
      </c>
      <c r="AL237" s="6639" t="s">
        <v>70</v>
      </c>
      <c r="AM237" s="6639" t="s">
        <v>70</v>
      </c>
      <c r="AN237" s="6640" t="s">
        <v>55</v>
      </c>
      <c r="AO237" s="1038" t="s">
        <v>70</v>
      </c>
      <c r="AP237" s="6516" t="s">
        <v>70</v>
      </c>
      <c r="AQ237" s="6516" t="s">
        <v>70</v>
      </c>
      <c r="AR237" s="6516" t="s">
        <v>70</v>
      </c>
      <c r="AS237" s="6516" t="s">
        <v>70</v>
      </c>
      <c r="AT237" s="6516" t="s">
        <v>70</v>
      </c>
      <c r="AU237" s="6831" t="s">
        <v>55</v>
      </c>
      <c r="AV237" s="5959">
        <f t="shared" si="38"/>
        <v>18</v>
      </c>
      <c r="AW237" s="5831">
        <f t="shared" si="39"/>
        <v>3</v>
      </c>
      <c r="AX237" s="5286"/>
    </row>
    <row r="238" spans="1:50" ht="15" customHeight="1" thickBot="1" x14ac:dyDescent="0.3">
      <c r="A238" s="5976"/>
      <c r="B238" s="9023" t="s">
        <v>606</v>
      </c>
      <c r="C238" s="9024"/>
      <c r="D238" s="6178" t="s">
        <v>607</v>
      </c>
      <c r="E238" s="6000" t="s">
        <v>608</v>
      </c>
      <c r="F238" s="5710" t="s">
        <v>48</v>
      </c>
      <c r="G238" s="4868" t="s">
        <v>41</v>
      </c>
      <c r="H238" s="5531" t="s">
        <v>50</v>
      </c>
      <c r="I238" s="5531" t="s">
        <v>50</v>
      </c>
      <c r="J238" s="5531" t="s">
        <v>50</v>
      </c>
      <c r="K238" s="5708" t="s">
        <v>55</v>
      </c>
      <c r="L238" s="5709" t="s">
        <v>55</v>
      </c>
      <c r="M238" s="7396" t="s">
        <v>48</v>
      </c>
      <c r="N238" s="4868"/>
      <c r="O238" s="4868"/>
      <c r="P238" s="4938" t="s">
        <v>69</v>
      </c>
      <c r="Q238" s="4938" t="s">
        <v>69</v>
      </c>
      <c r="R238" s="7349" t="s">
        <v>578</v>
      </c>
      <c r="S238" s="5630" t="s">
        <v>69</v>
      </c>
      <c r="T238" s="5181" t="s">
        <v>50</v>
      </c>
      <c r="U238" s="4868"/>
      <c r="V238" s="4938" t="s">
        <v>69</v>
      </c>
      <c r="W238" s="4938" t="s">
        <v>69</v>
      </c>
      <c r="X238" s="5707" t="s">
        <v>69</v>
      </c>
      <c r="Y238" s="5708" t="s">
        <v>55</v>
      </c>
      <c r="Z238" s="5712" t="s">
        <v>55</v>
      </c>
      <c r="AA238" s="5734" t="s">
        <v>48</v>
      </c>
      <c r="AB238" s="4868"/>
      <c r="AC238" s="4868"/>
      <c r="AD238" s="4868"/>
      <c r="AE238" s="5531" t="s">
        <v>50</v>
      </c>
      <c r="AF238" s="4870" t="s">
        <v>50</v>
      </c>
      <c r="AG238" s="5184" t="s">
        <v>50</v>
      </c>
      <c r="AH238" s="5181" t="s">
        <v>50</v>
      </c>
      <c r="AI238" s="3901" t="s">
        <v>55</v>
      </c>
      <c r="AJ238" s="738" t="s">
        <v>70</v>
      </c>
      <c r="AK238" s="6695" t="s">
        <v>70</v>
      </c>
      <c r="AL238" s="6695" t="s">
        <v>70</v>
      </c>
      <c r="AM238" s="6695" t="s">
        <v>70</v>
      </c>
      <c r="AN238" s="6289" t="s">
        <v>55</v>
      </c>
      <c r="AO238" s="743" t="s">
        <v>70</v>
      </c>
      <c r="AP238" s="6316" t="s">
        <v>70</v>
      </c>
      <c r="AQ238" s="6316" t="s">
        <v>70</v>
      </c>
      <c r="AR238" s="6316" t="s">
        <v>70</v>
      </c>
      <c r="AS238" s="6316" t="s">
        <v>70</v>
      </c>
      <c r="AT238" s="6316" t="s">
        <v>70</v>
      </c>
      <c r="AU238" s="6289" t="s">
        <v>55</v>
      </c>
      <c r="AV238" s="5959">
        <f t="shared" si="38"/>
        <v>18</v>
      </c>
      <c r="AW238" s="5831">
        <f t="shared" si="39"/>
        <v>3</v>
      </c>
      <c r="AX238" s="5286"/>
    </row>
    <row r="239" spans="1:50" ht="15" customHeight="1" x14ac:dyDescent="0.25">
      <c r="A239" s="5292"/>
      <c r="B239" s="9029"/>
      <c r="C239" s="9030"/>
      <c r="D239" s="6177" t="s">
        <v>609</v>
      </c>
      <c r="E239" s="5978" t="s">
        <v>610</v>
      </c>
      <c r="F239" s="4864" t="s">
        <v>41</v>
      </c>
      <c r="G239" s="5120" t="s">
        <v>44</v>
      </c>
      <c r="H239" s="5120" t="s">
        <v>44</v>
      </c>
      <c r="I239" s="5120" t="s">
        <v>44</v>
      </c>
      <c r="J239" s="5120" t="s">
        <v>44</v>
      </c>
      <c r="K239" s="5138" t="s">
        <v>55</v>
      </c>
      <c r="L239" s="6315" t="s">
        <v>55</v>
      </c>
      <c r="M239" s="5205" t="s">
        <v>64</v>
      </c>
      <c r="N239" s="5195" t="s">
        <v>64</v>
      </c>
      <c r="O239" s="5195" t="s">
        <v>64</v>
      </c>
      <c r="P239" s="6654" t="s">
        <v>55</v>
      </c>
      <c r="Q239" s="6654" t="s">
        <v>55</v>
      </c>
      <c r="R239" s="5197" t="s">
        <v>579</v>
      </c>
      <c r="S239" s="5700" t="s">
        <v>579</v>
      </c>
      <c r="T239" s="5651" t="s">
        <v>579</v>
      </c>
      <c r="U239" s="5129"/>
      <c r="V239" s="5129"/>
      <c r="W239" s="5195" t="s">
        <v>64</v>
      </c>
      <c r="X239" s="5195" t="s">
        <v>64</v>
      </c>
      <c r="Y239" s="4865" t="s">
        <v>64</v>
      </c>
      <c r="Z239" s="6401"/>
      <c r="AA239" s="7162" t="s">
        <v>70</v>
      </c>
      <c r="AB239" s="6516" t="s">
        <v>70</v>
      </c>
      <c r="AC239" s="6516" t="s">
        <v>70</v>
      </c>
      <c r="AD239" s="6516" t="s">
        <v>70</v>
      </c>
      <c r="AE239" s="6516" t="s">
        <v>70</v>
      </c>
      <c r="AF239" s="6516" t="s">
        <v>70</v>
      </c>
      <c r="AG239" s="6831" t="s">
        <v>55</v>
      </c>
      <c r="AH239" s="4581" t="s">
        <v>70</v>
      </c>
      <c r="AI239" s="4289" t="s">
        <v>55</v>
      </c>
      <c r="AJ239" s="953" t="s">
        <v>70</v>
      </c>
      <c r="AK239" s="6696" t="s">
        <v>70</v>
      </c>
      <c r="AL239" s="6696" t="s">
        <v>70</v>
      </c>
      <c r="AM239" s="6696" t="s">
        <v>70</v>
      </c>
      <c r="AN239" s="6283" t="s">
        <v>55</v>
      </c>
      <c r="AO239" s="3908" t="s">
        <v>70</v>
      </c>
      <c r="AP239" s="6278" t="s">
        <v>70</v>
      </c>
      <c r="AQ239" s="6278" t="s">
        <v>70</v>
      </c>
      <c r="AR239" s="6278" t="s">
        <v>70</v>
      </c>
      <c r="AS239" s="6278" t="s">
        <v>70</v>
      </c>
      <c r="AT239" s="6278" t="s">
        <v>70</v>
      </c>
      <c r="AU239" s="6283" t="s">
        <v>55</v>
      </c>
      <c r="AV239" s="5959">
        <f t="shared" si="38"/>
        <v>13</v>
      </c>
      <c r="AW239" s="5831">
        <f t="shared" si="39"/>
        <v>0</v>
      </c>
      <c r="AX239" s="5286"/>
    </row>
    <row r="240" spans="1:50" ht="15" customHeight="1" thickBot="1" x14ac:dyDescent="0.3">
      <c r="A240" s="5292"/>
      <c r="B240" s="9031"/>
      <c r="C240" s="9032"/>
      <c r="D240" s="6178" t="s">
        <v>809</v>
      </c>
      <c r="E240" s="5981" t="s">
        <v>562</v>
      </c>
      <c r="F240" s="4869" t="s">
        <v>41</v>
      </c>
      <c r="G240" s="5531" t="s">
        <v>50</v>
      </c>
      <c r="H240" s="5531" t="s">
        <v>50</v>
      </c>
      <c r="I240" s="5531" t="s">
        <v>50</v>
      </c>
      <c r="J240" s="5531" t="s">
        <v>50</v>
      </c>
      <c r="K240" s="4868"/>
      <c r="L240" s="5047"/>
      <c r="M240" s="5706" t="s">
        <v>69</v>
      </c>
      <c r="N240" s="4938" t="s">
        <v>69</v>
      </c>
      <c r="O240" s="4938" t="s">
        <v>69</v>
      </c>
      <c r="P240" s="4868"/>
      <c r="Q240" s="4868"/>
      <c r="R240" s="5166" t="s">
        <v>579</v>
      </c>
      <c r="S240" s="5167" t="s">
        <v>579</v>
      </c>
      <c r="T240" s="5324" t="s">
        <v>579</v>
      </c>
      <c r="U240" s="5047"/>
      <c r="V240" s="5047"/>
      <c r="W240" s="4938" t="s">
        <v>69</v>
      </c>
      <c r="X240" s="4938" t="s">
        <v>69</v>
      </c>
      <c r="Y240" s="4870" t="s">
        <v>69</v>
      </c>
      <c r="Z240" s="5047"/>
      <c r="AA240" s="5141"/>
      <c r="AB240" s="5531" t="s">
        <v>50</v>
      </c>
      <c r="AC240" s="5531" t="s">
        <v>50</v>
      </c>
      <c r="AD240" s="4868"/>
      <c r="AE240" s="4868"/>
      <c r="AF240" s="7349" t="s">
        <v>578</v>
      </c>
      <c r="AG240" s="5184" t="s">
        <v>50</v>
      </c>
      <c r="AH240" s="7397" t="s">
        <v>50</v>
      </c>
      <c r="AI240" s="6412"/>
      <c r="AJ240" s="7239" t="s">
        <v>50</v>
      </c>
      <c r="AK240" s="7152" t="s">
        <v>50</v>
      </c>
      <c r="AL240" s="7398" t="s">
        <v>50</v>
      </c>
      <c r="AM240" s="4868"/>
      <c r="AN240" s="5049"/>
      <c r="AO240" s="5531" t="s">
        <v>50</v>
      </c>
      <c r="AP240" s="4868"/>
      <c r="AQ240" s="5531" t="s">
        <v>50</v>
      </c>
      <c r="AR240" s="5531" t="s">
        <v>50</v>
      </c>
      <c r="AS240" s="5531" t="s">
        <v>50</v>
      </c>
      <c r="AT240" s="4868"/>
      <c r="AU240" s="4940"/>
      <c r="AV240" s="5959">
        <f t="shared" si="38"/>
        <v>25</v>
      </c>
      <c r="AW240" s="5831">
        <f t="shared" si="39"/>
        <v>0</v>
      </c>
      <c r="AX240" s="5286"/>
    </row>
    <row r="241" spans="1:50" ht="15" customHeight="1" x14ac:dyDescent="0.25">
      <c r="A241" s="5292"/>
      <c r="B241" s="9031"/>
      <c r="C241" s="9032"/>
      <c r="D241" s="6177" t="s">
        <v>614</v>
      </c>
      <c r="E241" s="5978" t="s">
        <v>79</v>
      </c>
      <c r="F241" s="3830" t="s">
        <v>70</v>
      </c>
      <c r="G241" s="1608" t="s">
        <v>70</v>
      </c>
      <c r="H241" s="1608" t="s">
        <v>70</v>
      </c>
      <c r="I241" s="1608" t="s">
        <v>70</v>
      </c>
      <c r="J241" s="1608" t="s">
        <v>70</v>
      </c>
      <c r="K241" s="1608" t="s">
        <v>70</v>
      </c>
      <c r="L241" s="1609" t="s">
        <v>55</v>
      </c>
      <c r="M241" s="1621" t="s">
        <v>70</v>
      </c>
      <c r="N241" s="1608" t="s">
        <v>70</v>
      </c>
      <c r="O241" s="1608" t="s">
        <v>70</v>
      </c>
      <c r="P241" s="1608" t="s">
        <v>70</v>
      </c>
      <c r="Q241" s="1608" t="s">
        <v>70</v>
      </c>
      <c r="R241" s="1608" t="s">
        <v>70</v>
      </c>
      <c r="S241" s="1609" t="s">
        <v>55</v>
      </c>
      <c r="T241" s="1621" t="s">
        <v>70</v>
      </c>
      <c r="U241" s="1608" t="s">
        <v>70</v>
      </c>
      <c r="V241" s="1608" t="s">
        <v>70</v>
      </c>
      <c r="W241" s="1608" t="s">
        <v>70</v>
      </c>
      <c r="X241" s="1608" t="s">
        <v>70</v>
      </c>
      <c r="Y241" s="1608" t="s">
        <v>70</v>
      </c>
      <c r="Z241" s="745" t="s">
        <v>55</v>
      </c>
      <c r="AA241" s="6942" t="s">
        <v>55</v>
      </c>
      <c r="AB241" s="5120" t="s">
        <v>44</v>
      </c>
      <c r="AC241" s="5120" t="s">
        <v>44</v>
      </c>
      <c r="AD241" s="4920"/>
      <c r="AE241" s="5129"/>
      <c r="AF241" s="7342" t="s">
        <v>578</v>
      </c>
      <c r="AG241" s="5208" t="s">
        <v>44</v>
      </c>
      <c r="AH241" s="6939"/>
      <c r="AI241" s="5617" t="s">
        <v>64</v>
      </c>
      <c r="AJ241" s="5195" t="s">
        <v>42</v>
      </c>
      <c r="AK241" s="5195" t="s">
        <v>42</v>
      </c>
      <c r="AL241" s="5195" t="s">
        <v>42</v>
      </c>
      <c r="AM241" s="4920"/>
      <c r="AN241" s="6918" t="s">
        <v>64</v>
      </c>
      <c r="AO241" s="5135" t="s">
        <v>42</v>
      </c>
      <c r="AP241" s="4920"/>
      <c r="AQ241" s="4920"/>
      <c r="AR241" s="4920"/>
      <c r="AS241" s="5120" t="s">
        <v>44</v>
      </c>
      <c r="AT241" s="4865" t="s">
        <v>44</v>
      </c>
      <c r="AU241" s="6918" t="s">
        <v>44</v>
      </c>
      <c r="AV241" s="5959">
        <f t="shared" si="38"/>
        <v>13</v>
      </c>
      <c r="AW241" s="5831">
        <f t="shared" si="39"/>
        <v>4</v>
      </c>
      <c r="AX241" s="5286"/>
    </row>
    <row r="242" spans="1:50" ht="15" customHeight="1" thickBot="1" x14ac:dyDescent="0.3">
      <c r="A242" s="5292"/>
      <c r="B242" s="9031"/>
      <c r="C242" s="9032"/>
      <c r="D242" s="6175" t="s">
        <v>615</v>
      </c>
      <c r="E242" s="6946" t="s">
        <v>616</v>
      </c>
      <c r="F242" s="5176"/>
      <c r="G242" s="5531"/>
      <c r="H242" s="5531" t="s">
        <v>50</v>
      </c>
      <c r="I242" s="4869" t="s">
        <v>50</v>
      </c>
      <c r="J242" s="4869" t="s">
        <v>50</v>
      </c>
      <c r="K242" s="4869"/>
      <c r="L242" s="7399"/>
      <c r="M242" s="5141"/>
      <c r="N242" s="5176" t="s">
        <v>50</v>
      </c>
      <c r="O242" s="5531" t="s">
        <v>50</v>
      </c>
      <c r="P242" s="5531" t="s">
        <v>50</v>
      </c>
      <c r="Q242" s="5176" t="s">
        <v>50</v>
      </c>
      <c r="R242" s="4869"/>
      <c r="S242" s="5032"/>
      <c r="T242" s="5181" t="s">
        <v>50</v>
      </c>
      <c r="U242" s="5531" t="s">
        <v>50</v>
      </c>
      <c r="V242" s="5531" t="s">
        <v>50</v>
      </c>
      <c r="W242" s="5176" t="s">
        <v>50</v>
      </c>
      <c r="X242" s="4869" t="s">
        <v>50</v>
      </c>
      <c r="Y242" s="6316" t="s">
        <v>55</v>
      </c>
      <c r="Z242" s="6318" t="s">
        <v>55</v>
      </c>
      <c r="AA242" s="6317" t="s">
        <v>70</v>
      </c>
      <c r="AB242" s="6316" t="s">
        <v>70</v>
      </c>
      <c r="AC242" s="6316" t="s">
        <v>70</v>
      </c>
      <c r="AD242" s="6316" t="s">
        <v>70</v>
      </c>
      <c r="AE242" s="6316" t="s">
        <v>70</v>
      </c>
      <c r="AF242" s="6316" t="s">
        <v>70</v>
      </c>
      <c r="AG242" s="6289" t="s">
        <v>55</v>
      </c>
      <c r="AH242" s="7400"/>
      <c r="AI242" s="4870" t="s">
        <v>69</v>
      </c>
      <c r="AJ242" s="4938" t="s">
        <v>48</v>
      </c>
      <c r="AK242" s="4938" t="s">
        <v>48</v>
      </c>
      <c r="AL242" s="4938" t="s">
        <v>48</v>
      </c>
      <c r="AM242" s="4868"/>
      <c r="AN242" s="5630" t="s">
        <v>69</v>
      </c>
      <c r="AO242" s="5734" t="s">
        <v>48</v>
      </c>
      <c r="AP242" s="4868"/>
      <c r="AQ242" s="4868"/>
      <c r="AR242" s="4868"/>
      <c r="AS242" s="5531" t="s">
        <v>50</v>
      </c>
      <c r="AT242" s="4870" t="s">
        <v>50</v>
      </c>
      <c r="AU242" s="5630" t="s">
        <v>50</v>
      </c>
      <c r="AV242" s="5959">
        <f t="shared" si="38"/>
        <v>21</v>
      </c>
      <c r="AW242" s="5831">
        <f t="shared" si="39"/>
        <v>4</v>
      </c>
      <c r="AX242" s="5286"/>
    </row>
    <row r="243" spans="1:50" ht="15" customHeight="1" x14ac:dyDescent="0.25">
      <c r="A243" s="5292"/>
      <c r="B243" s="9027" t="s">
        <v>617</v>
      </c>
      <c r="C243" s="9028"/>
      <c r="D243" s="7401" t="s">
        <v>618</v>
      </c>
      <c r="E243" s="7402" t="s">
        <v>40</v>
      </c>
      <c r="F243" s="5130" t="s">
        <v>87</v>
      </c>
      <c r="G243" s="5120" t="s">
        <v>87</v>
      </c>
      <c r="H243" s="5120" t="s">
        <v>87</v>
      </c>
      <c r="I243" s="5120" t="s">
        <v>87</v>
      </c>
      <c r="J243" s="4920" t="s">
        <v>87</v>
      </c>
      <c r="K243" s="7403" t="s">
        <v>87</v>
      </c>
      <c r="L243" s="6640" t="s">
        <v>87</v>
      </c>
      <c r="M243" s="6949" t="s">
        <v>87</v>
      </c>
      <c r="N243" s="6275" t="s">
        <v>87</v>
      </c>
      <c r="O243" s="6275" t="s">
        <v>87</v>
      </c>
      <c r="P243" s="6275" t="s">
        <v>87</v>
      </c>
      <c r="Q243" s="6275" t="s">
        <v>87</v>
      </c>
      <c r="R243" s="6275" t="s">
        <v>87</v>
      </c>
      <c r="S243" s="6636" t="s">
        <v>87</v>
      </c>
      <c r="T243" s="6949" t="s">
        <v>87</v>
      </c>
      <c r="U243" s="6275" t="s">
        <v>87</v>
      </c>
      <c r="V243" s="6275" t="s">
        <v>87</v>
      </c>
      <c r="W243" s="6278" t="s">
        <v>87</v>
      </c>
      <c r="X243" s="6278" t="s">
        <v>87</v>
      </c>
      <c r="Y243" s="6278" t="s">
        <v>87</v>
      </c>
      <c r="Z243" s="6278" t="s">
        <v>87</v>
      </c>
      <c r="AA243" s="6277" t="s">
        <v>87</v>
      </c>
      <c r="AB243" s="6278" t="s">
        <v>87</v>
      </c>
      <c r="AC243" s="6278" t="s">
        <v>87</v>
      </c>
      <c r="AD243" s="6278" t="s">
        <v>87</v>
      </c>
      <c r="AE243" s="6278" t="s">
        <v>87</v>
      </c>
      <c r="AF243" s="6278" t="s">
        <v>87</v>
      </c>
      <c r="AG243" s="6279" t="s">
        <v>87</v>
      </c>
      <c r="AH243" s="6825" t="s">
        <v>87</v>
      </c>
      <c r="AI243" s="6416" t="s">
        <v>87</v>
      </c>
      <c r="AJ243" s="5130" t="s">
        <v>87</v>
      </c>
      <c r="AK243" s="5120" t="s">
        <v>87</v>
      </c>
      <c r="AL243" s="5120" t="s">
        <v>87</v>
      </c>
      <c r="AM243" s="4920" t="s">
        <v>87</v>
      </c>
      <c r="AN243" s="4922" t="s">
        <v>87</v>
      </c>
      <c r="AO243" s="5130" t="s">
        <v>87</v>
      </c>
      <c r="AP243" s="4920" t="s">
        <v>87</v>
      </c>
      <c r="AQ243" s="5120" t="s">
        <v>87</v>
      </c>
      <c r="AR243" s="5120" t="s">
        <v>87</v>
      </c>
      <c r="AS243" s="5120" t="s">
        <v>87</v>
      </c>
      <c r="AT243" s="4920" t="s">
        <v>87</v>
      </c>
      <c r="AU243" s="5053" t="s">
        <v>87</v>
      </c>
      <c r="AV243" s="5959">
        <f t="shared" si="38"/>
        <v>0</v>
      </c>
      <c r="AW243" s="5831">
        <f t="shared" si="39"/>
        <v>0</v>
      </c>
      <c r="AX243" s="5286"/>
    </row>
    <row r="244" spans="1:50" ht="15" customHeight="1" thickBot="1" x14ac:dyDescent="0.3">
      <c r="A244" s="5286"/>
      <c r="B244" s="6016"/>
      <c r="C244" s="5333"/>
      <c r="D244" s="7404"/>
      <c r="E244" s="7405"/>
      <c r="F244" s="4869"/>
      <c r="G244" s="4868"/>
      <c r="H244" s="4868"/>
      <c r="I244" s="4868"/>
      <c r="J244" s="4868"/>
      <c r="K244" s="754"/>
      <c r="L244" s="1624"/>
      <c r="M244" s="1588"/>
      <c r="N244" s="4869"/>
      <c r="O244" s="4868"/>
      <c r="P244" s="4868"/>
      <c r="Q244" s="4868"/>
      <c r="R244" s="754"/>
      <c r="S244" s="753"/>
      <c r="T244" s="1588"/>
      <c r="U244" s="4868"/>
      <c r="V244" s="5047"/>
      <c r="W244" s="4868"/>
      <c r="X244" s="4868"/>
      <c r="Y244" s="4943"/>
      <c r="Z244" s="4940"/>
      <c r="AA244" s="1588"/>
      <c r="AB244" s="4868"/>
      <c r="AC244" s="4868"/>
      <c r="AD244" s="4868"/>
      <c r="AE244" s="4868"/>
      <c r="AF244" s="754"/>
      <c r="AG244" s="753"/>
      <c r="AH244" s="4592"/>
      <c r="AI244" s="6412"/>
      <c r="AJ244" s="4869"/>
      <c r="AK244" s="4868"/>
      <c r="AL244" s="4868"/>
      <c r="AM244" s="754"/>
      <c r="AN244" s="1624"/>
      <c r="AO244" s="1588"/>
      <c r="AP244" s="4868"/>
      <c r="AQ244" s="4868"/>
      <c r="AR244" s="4868"/>
      <c r="AS244" s="4868"/>
      <c r="AT244" s="754"/>
      <c r="AU244" s="1624"/>
      <c r="AV244" s="5959">
        <f t="shared" si="38"/>
        <v>0</v>
      </c>
      <c r="AW244" s="5831">
        <f t="shared" si="39"/>
        <v>0</v>
      </c>
      <c r="AX244" s="5286"/>
    </row>
    <row r="245" spans="1:50" ht="15" customHeight="1" x14ac:dyDescent="0.25">
      <c r="A245" s="5292"/>
      <c r="B245" s="5292"/>
      <c r="C245" s="5292"/>
      <c r="D245" s="6177" t="s">
        <v>619</v>
      </c>
      <c r="E245" s="5967" t="s">
        <v>620</v>
      </c>
      <c r="F245" s="5196"/>
      <c r="G245" s="5195" t="s">
        <v>42</v>
      </c>
      <c r="H245" s="5195" t="s">
        <v>42</v>
      </c>
      <c r="I245" s="5195" t="s">
        <v>42</v>
      </c>
      <c r="J245" s="5195" t="s">
        <v>42</v>
      </c>
      <c r="K245" s="4920"/>
      <c r="L245" s="7406" t="s">
        <v>578</v>
      </c>
      <c r="M245" s="5206"/>
      <c r="N245" s="5733" t="s">
        <v>42</v>
      </c>
      <c r="O245" s="5207" t="s">
        <v>42</v>
      </c>
      <c r="P245" s="5207" t="s">
        <v>42</v>
      </c>
      <c r="Q245" s="5207" t="s">
        <v>42</v>
      </c>
      <c r="R245" s="4920"/>
      <c r="S245" s="4922"/>
      <c r="T245" s="5135" t="s">
        <v>42</v>
      </c>
      <c r="U245" s="5733" t="s">
        <v>42</v>
      </c>
      <c r="V245" s="5733" t="s">
        <v>42</v>
      </c>
      <c r="W245" s="5207" t="s">
        <v>42</v>
      </c>
      <c r="X245" s="5196"/>
      <c r="Y245" s="4920"/>
      <c r="Z245" s="5053"/>
      <c r="AA245" s="5206"/>
      <c r="AB245" s="5733" t="s">
        <v>42</v>
      </c>
      <c r="AC245" s="5207" t="s">
        <v>42</v>
      </c>
      <c r="AD245" s="5207" t="s">
        <v>42</v>
      </c>
      <c r="AE245" s="5207" t="s">
        <v>42</v>
      </c>
      <c r="AF245" s="4920"/>
      <c r="AG245" s="6922"/>
      <c r="AH245" s="4579" t="s">
        <v>70</v>
      </c>
      <c r="AI245" s="828" t="s">
        <v>55</v>
      </c>
      <c r="AJ245" s="3830" t="s">
        <v>70</v>
      </c>
      <c r="AK245" s="6639" t="s">
        <v>70</v>
      </c>
      <c r="AL245" s="6639" t="s">
        <v>70</v>
      </c>
      <c r="AM245" s="6639" t="s">
        <v>70</v>
      </c>
      <c r="AN245" s="6640" t="s">
        <v>55</v>
      </c>
      <c r="AO245" s="1621" t="s">
        <v>70</v>
      </c>
      <c r="AP245" s="6275" t="s">
        <v>70</v>
      </c>
      <c r="AQ245" s="6275" t="s">
        <v>70</v>
      </c>
      <c r="AR245" s="6275" t="s">
        <v>70</v>
      </c>
      <c r="AS245" s="6275" t="s">
        <v>70</v>
      </c>
      <c r="AT245" s="6275" t="s">
        <v>70</v>
      </c>
      <c r="AU245" s="6640" t="s">
        <v>55</v>
      </c>
      <c r="AV245" s="5959">
        <f t="shared" si="38"/>
        <v>17</v>
      </c>
      <c r="AW245" s="5831">
        <f t="shared" si="39"/>
        <v>16</v>
      </c>
      <c r="AX245" s="5286"/>
    </row>
    <row r="246" spans="1:50" ht="15" customHeight="1" thickBot="1" x14ac:dyDescent="0.3">
      <c r="A246" s="5292"/>
      <c r="B246" s="5292"/>
      <c r="C246" s="5292"/>
      <c r="D246" s="6178" t="s">
        <v>621</v>
      </c>
      <c r="E246" s="5970" t="s">
        <v>261</v>
      </c>
      <c r="F246" s="4932"/>
      <c r="G246" s="5701" t="s">
        <v>48</v>
      </c>
      <c r="H246" s="5701" t="s">
        <v>48</v>
      </c>
      <c r="I246" s="5701" t="s">
        <v>48</v>
      </c>
      <c r="J246" s="5701" t="s">
        <v>48</v>
      </c>
      <c r="K246" s="6654" t="s">
        <v>55</v>
      </c>
      <c r="L246" s="6596" t="s">
        <v>55</v>
      </c>
      <c r="M246" s="7407" t="s">
        <v>55</v>
      </c>
      <c r="N246" s="5735" t="s">
        <v>48</v>
      </c>
      <c r="O246" s="5701" t="s">
        <v>48</v>
      </c>
      <c r="P246" s="5701" t="s">
        <v>48</v>
      </c>
      <c r="Q246" s="5701" t="s">
        <v>48</v>
      </c>
      <c r="R246" s="5230"/>
      <c r="S246" s="4936"/>
      <c r="T246" s="5734" t="s">
        <v>48</v>
      </c>
      <c r="U246" s="5735" t="s">
        <v>48</v>
      </c>
      <c r="V246" s="5735" t="s">
        <v>48</v>
      </c>
      <c r="W246" s="5701" t="s">
        <v>48</v>
      </c>
      <c r="X246" s="6654" t="s">
        <v>55</v>
      </c>
      <c r="Y246" s="6654" t="s">
        <v>55</v>
      </c>
      <c r="Z246" s="6654" t="s">
        <v>55</v>
      </c>
      <c r="AA246" s="7407" t="s">
        <v>55</v>
      </c>
      <c r="AB246" s="5735" t="s">
        <v>48</v>
      </c>
      <c r="AC246" s="5701" t="s">
        <v>48</v>
      </c>
      <c r="AD246" s="5701" t="s">
        <v>48</v>
      </c>
      <c r="AE246" s="5701" t="s">
        <v>48</v>
      </c>
      <c r="AF246" s="4868"/>
      <c r="AG246" s="4940"/>
      <c r="AH246" s="6866" t="s">
        <v>50</v>
      </c>
      <c r="AI246" s="6408"/>
      <c r="AJ246" s="7408" t="s">
        <v>50</v>
      </c>
      <c r="AK246" s="7409" t="s">
        <v>50</v>
      </c>
      <c r="AL246" s="7409" t="s">
        <v>50</v>
      </c>
      <c r="AM246" s="6605" t="s">
        <v>55</v>
      </c>
      <c r="AN246" s="6604" t="s">
        <v>55</v>
      </c>
      <c r="AO246" s="7410" t="s">
        <v>55</v>
      </c>
      <c r="AP246" s="7409" t="s">
        <v>50</v>
      </c>
      <c r="AQ246" s="7409" t="s">
        <v>50</v>
      </c>
      <c r="AR246" s="7409" t="s">
        <v>50</v>
      </c>
      <c r="AS246" s="7409" t="s">
        <v>50</v>
      </c>
      <c r="AT246" s="4868"/>
      <c r="AU246" s="5671"/>
      <c r="AV246" s="5959">
        <f t="shared" si="38"/>
        <v>24</v>
      </c>
      <c r="AW246" s="5831">
        <f t="shared" si="39"/>
        <v>16</v>
      </c>
      <c r="AX246" s="5286"/>
    </row>
    <row r="247" spans="1:50" ht="15" customHeight="1" thickBot="1" x14ac:dyDescent="0.3">
      <c r="A247" s="5292"/>
      <c r="B247" s="5292"/>
      <c r="C247" s="5292"/>
      <c r="D247" s="6182" t="s">
        <v>546</v>
      </c>
      <c r="E247" s="7411" t="s">
        <v>759</v>
      </c>
      <c r="F247" s="5738"/>
      <c r="G247" s="5737"/>
      <c r="H247" s="5737"/>
      <c r="I247" s="5738"/>
      <c r="J247" s="5737"/>
      <c r="K247" s="5737"/>
      <c r="L247" s="5739"/>
      <c r="M247" s="5736"/>
      <c r="N247" s="5740"/>
      <c r="O247" s="5739"/>
      <c r="P247" s="5737"/>
      <c r="Q247" s="5737"/>
      <c r="R247" s="5737"/>
      <c r="S247" s="5741"/>
      <c r="T247" s="5737"/>
      <c r="U247" s="5737"/>
      <c r="V247" s="5739"/>
      <c r="W247" s="5737"/>
      <c r="X247" s="5738"/>
      <c r="Y247" s="5737"/>
      <c r="Z247" s="5741"/>
      <c r="AA247" s="5736"/>
      <c r="AB247" s="5739"/>
      <c r="AC247" s="5739"/>
      <c r="AD247" s="5737"/>
      <c r="AE247" s="5737"/>
      <c r="AF247" s="5737"/>
      <c r="AG247" s="5741"/>
      <c r="AH247" s="7412"/>
      <c r="AI247" s="6447"/>
      <c r="AJ247" s="5738"/>
      <c r="AK247" s="5738"/>
      <c r="AL247" s="5738"/>
      <c r="AM247" s="5737"/>
      <c r="AN247" s="5740"/>
      <c r="AO247" s="5736"/>
      <c r="AP247" s="5739"/>
      <c r="AQ247" s="5739"/>
      <c r="AR247" s="5739"/>
      <c r="AS247" s="5739"/>
      <c r="AT247" s="5737"/>
      <c r="AU247" s="5741"/>
      <c r="AV247" s="5286"/>
      <c r="AW247" s="5286"/>
      <c r="AX247" s="5286"/>
    </row>
    <row r="248" spans="1:50" ht="15" customHeight="1" thickBot="1" x14ac:dyDescent="0.3">
      <c r="A248" s="5292"/>
      <c r="B248" s="5292"/>
      <c r="C248" s="5292"/>
      <c r="D248" s="6181" t="s">
        <v>759</v>
      </c>
      <c r="E248" s="6000" t="s">
        <v>759</v>
      </c>
      <c r="F248" s="4932"/>
      <c r="G248" s="5230"/>
      <c r="H248" s="5230"/>
      <c r="I248" s="5230"/>
      <c r="J248" s="5230"/>
      <c r="K248" s="5230"/>
      <c r="L248" s="5742"/>
      <c r="M248" s="5231"/>
      <c r="N248" s="4932"/>
      <c r="O248" s="5230"/>
      <c r="P248" s="5230"/>
      <c r="Q248" s="5230"/>
      <c r="R248" s="5230"/>
      <c r="S248" s="5671"/>
      <c r="T248" s="5231"/>
      <c r="U248" s="5414"/>
      <c r="V248" s="5418"/>
      <c r="W248" s="5414"/>
      <c r="X248" s="4932"/>
      <c r="Y248" s="5230"/>
      <c r="Z248" s="5671"/>
      <c r="AA248" s="5231"/>
      <c r="AB248" s="5230"/>
      <c r="AC248" s="5742"/>
      <c r="AD248" s="5742"/>
      <c r="AE248" s="5742"/>
      <c r="AF248" s="5230"/>
      <c r="AG248" s="5671"/>
      <c r="AH248" s="6943"/>
      <c r="AI248" s="6422"/>
      <c r="AJ248" s="4979"/>
      <c r="AK248" s="5414"/>
      <c r="AL248" s="5414"/>
      <c r="AM248" s="5230"/>
      <c r="AN248" s="5291"/>
      <c r="AO248" s="5281"/>
      <c r="AP248" s="5418"/>
      <c r="AQ248" s="5418"/>
      <c r="AR248" s="5418"/>
      <c r="AS248" s="5418"/>
      <c r="AT248" s="5414"/>
      <c r="AU248" s="5671"/>
      <c r="AV248" s="5286"/>
      <c r="AW248" s="5286"/>
      <c r="AX248" s="5286"/>
    </row>
    <row r="249" spans="1:50" ht="15" customHeight="1" thickBot="1" x14ac:dyDescent="0.3">
      <c r="A249" s="5292"/>
      <c r="B249" s="5292"/>
      <c r="C249" s="5292"/>
      <c r="D249" s="6184" t="s">
        <v>548</v>
      </c>
      <c r="E249" s="7413" t="s">
        <v>623</v>
      </c>
      <c r="F249" s="5745">
        <f t="shared" ref="F249:AU249" si="40">SUM(F230:F248)+COUNTIF(F230:F248,"1A")+COUNTIF(F230:F248,"1B")+COUNTIF(F230:F248,"1V")+COUNTIF(F230:F248,"A12")+COUNTIF(F230:F248,"B12")+COUNTIF(F230:F248,"A8")+COUNTIF(F230:F248,"B8")+COUNTIF(F230:F248,"1T")+COUNTIF(F230:F248,"A6")+COUNTIF(F230:F248,"B6")+COUNTIF(F224:F227,"1A")+COUNTIF(F224:F227,"1B")+COUNTIF(F224:F227,"A12")+COUNTIF(F224:F227,"B12")+COUNTIF(F224:F227,"A8")+COUNTIF(F224:F227,"B8")+COUNTIF(F224:F227,"1T")+COUNTIF(F224:F227,"A6")+COUNTIF(F224:F227,"B6")</f>
        <v>7</v>
      </c>
      <c r="G249" s="5744">
        <f t="shared" si="40"/>
        <v>6</v>
      </c>
      <c r="H249" s="5744">
        <f t="shared" si="40"/>
        <v>10</v>
      </c>
      <c r="I249" s="5744">
        <f t="shared" si="40"/>
        <v>11</v>
      </c>
      <c r="J249" s="5744">
        <f t="shared" si="40"/>
        <v>11</v>
      </c>
      <c r="K249" s="5639">
        <f t="shared" si="40"/>
        <v>0</v>
      </c>
      <c r="L249" s="5640">
        <f t="shared" si="40"/>
        <v>0</v>
      </c>
      <c r="M249" s="5743">
        <f t="shared" si="40"/>
        <v>8</v>
      </c>
      <c r="N249" s="5745">
        <f t="shared" si="40"/>
        <v>9</v>
      </c>
      <c r="O249" s="5744">
        <f t="shared" si="40"/>
        <v>8</v>
      </c>
      <c r="P249" s="5744">
        <f t="shared" si="40"/>
        <v>9</v>
      </c>
      <c r="Q249" s="5744">
        <f t="shared" si="40"/>
        <v>7</v>
      </c>
      <c r="R249" s="5674">
        <f t="shared" si="40"/>
        <v>0</v>
      </c>
      <c r="S249" s="5680">
        <f t="shared" si="40"/>
        <v>2</v>
      </c>
      <c r="T249" s="5745">
        <f t="shared" si="40"/>
        <v>11</v>
      </c>
      <c r="U249" s="5745">
        <f t="shared" si="40"/>
        <v>9</v>
      </c>
      <c r="V249" s="5744">
        <f t="shared" si="40"/>
        <v>11</v>
      </c>
      <c r="W249" s="5744">
        <f t="shared" si="40"/>
        <v>11</v>
      </c>
      <c r="X249" s="5744">
        <f t="shared" si="40"/>
        <v>8</v>
      </c>
      <c r="Y249" s="5675">
        <f t="shared" si="40"/>
        <v>7</v>
      </c>
      <c r="Z249" s="5680">
        <f t="shared" si="40"/>
        <v>1</v>
      </c>
      <c r="AA249" s="5743">
        <f t="shared" si="40"/>
        <v>3</v>
      </c>
      <c r="AB249" s="5745">
        <f t="shared" si="40"/>
        <v>7</v>
      </c>
      <c r="AC249" s="5746">
        <f t="shared" si="40"/>
        <v>6</v>
      </c>
      <c r="AD249" s="5744">
        <f t="shared" si="40"/>
        <v>5</v>
      </c>
      <c r="AE249" s="5745">
        <f t="shared" si="40"/>
        <v>7</v>
      </c>
      <c r="AF249" s="5675">
        <f t="shared" si="40"/>
        <v>4</v>
      </c>
      <c r="AG249" s="5680">
        <f t="shared" si="40"/>
        <v>4</v>
      </c>
      <c r="AH249" s="7414">
        <f t="shared" si="40"/>
        <v>6</v>
      </c>
      <c r="AI249" s="6470">
        <f t="shared" si="40"/>
        <v>2</v>
      </c>
      <c r="AJ249" s="5745">
        <f t="shared" si="40"/>
        <v>5</v>
      </c>
      <c r="AK249" s="5744">
        <f t="shared" si="40"/>
        <v>5</v>
      </c>
      <c r="AL249" s="5744">
        <f t="shared" si="40"/>
        <v>7</v>
      </c>
      <c r="AM249" s="5639">
        <f t="shared" si="40"/>
        <v>3</v>
      </c>
      <c r="AN249" s="5640">
        <f t="shared" si="40"/>
        <v>4</v>
      </c>
      <c r="AO249" s="5747">
        <f t="shared" si="40"/>
        <v>5</v>
      </c>
      <c r="AP249" s="5745">
        <f t="shared" si="40"/>
        <v>6</v>
      </c>
      <c r="AQ249" s="5744">
        <f t="shared" si="40"/>
        <v>6</v>
      </c>
      <c r="AR249" s="5744">
        <f t="shared" si="40"/>
        <v>4</v>
      </c>
      <c r="AS249" s="5744">
        <f t="shared" si="40"/>
        <v>6</v>
      </c>
      <c r="AT249" s="5639">
        <f t="shared" si="40"/>
        <v>2</v>
      </c>
      <c r="AU249" s="5641">
        <f t="shared" si="40"/>
        <v>4</v>
      </c>
      <c r="AV249" s="5286"/>
      <c r="AW249" s="5286"/>
      <c r="AX249" s="5286"/>
    </row>
    <row r="250" spans="1:50" ht="15" customHeight="1" x14ac:dyDescent="0.25">
      <c r="A250" s="5292"/>
      <c r="B250" s="5292"/>
      <c r="C250" s="5292"/>
      <c r="D250" s="9033" t="s">
        <v>624</v>
      </c>
      <c r="E250" s="9034"/>
      <c r="F250" s="4965">
        <f t="shared" ref="F250:AU250" si="41">COUNTIF(F224:F248,"1A")+COUNTIF(F224:F248,"PJA")+COUNTIF(F224:F248,"A12")+COUNTIF(F224:F248,"A8")</f>
        <v>2</v>
      </c>
      <c r="G250" s="4970">
        <f t="shared" si="41"/>
        <v>2</v>
      </c>
      <c r="H250" s="4970">
        <f t="shared" si="41"/>
        <v>3</v>
      </c>
      <c r="I250" s="4970">
        <f t="shared" si="41"/>
        <v>4</v>
      </c>
      <c r="J250" s="4970">
        <f t="shared" si="41"/>
        <v>4</v>
      </c>
      <c r="K250" s="4970">
        <f t="shared" si="41"/>
        <v>0</v>
      </c>
      <c r="L250" s="5427">
        <f t="shared" si="41"/>
        <v>0</v>
      </c>
      <c r="M250" s="4989">
        <f t="shared" si="41"/>
        <v>3</v>
      </c>
      <c r="N250" s="4965">
        <f t="shared" si="41"/>
        <v>3</v>
      </c>
      <c r="O250" s="4970">
        <f t="shared" si="41"/>
        <v>3</v>
      </c>
      <c r="P250" s="4970">
        <f t="shared" si="41"/>
        <v>3</v>
      </c>
      <c r="Q250" s="4970">
        <f t="shared" si="41"/>
        <v>2</v>
      </c>
      <c r="R250" s="4970">
        <f t="shared" si="41"/>
        <v>0</v>
      </c>
      <c r="S250" s="5427">
        <f t="shared" si="41"/>
        <v>1</v>
      </c>
      <c r="T250" s="4989">
        <f t="shared" si="41"/>
        <v>4</v>
      </c>
      <c r="U250" s="4965">
        <f t="shared" si="41"/>
        <v>3</v>
      </c>
      <c r="V250" s="4970">
        <f t="shared" si="41"/>
        <v>4</v>
      </c>
      <c r="W250" s="4970">
        <f t="shared" si="41"/>
        <v>4</v>
      </c>
      <c r="X250" s="4970">
        <f t="shared" si="41"/>
        <v>3</v>
      </c>
      <c r="Y250" s="5427">
        <f t="shared" si="41"/>
        <v>4</v>
      </c>
      <c r="Z250" s="5279">
        <f t="shared" si="41"/>
        <v>1</v>
      </c>
      <c r="AA250" s="5748">
        <f t="shared" si="41"/>
        <v>1</v>
      </c>
      <c r="AB250" s="4965">
        <f t="shared" si="41"/>
        <v>3</v>
      </c>
      <c r="AC250" s="5427">
        <f t="shared" si="41"/>
        <v>3</v>
      </c>
      <c r="AD250" s="4970">
        <f t="shared" si="41"/>
        <v>2</v>
      </c>
      <c r="AE250" s="4965">
        <f t="shared" si="41"/>
        <v>3</v>
      </c>
      <c r="AF250" s="5427">
        <f t="shared" si="41"/>
        <v>2</v>
      </c>
      <c r="AG250" s="4966">
        <f t="shared" si="41"/>
        <v>2</v>
      </c>
      <c r="AH250" s="6661">
        <f t="shared" si="41"/>
        <v>2</v>
      </c>
      <c r="AI250" s="6449">
        <f t="shared" si="41"/>
        <v>1</v>
      </c>
      <c r="AJ250" s="4965">
        <f t="shared" si="41"/>
        <v>2</v>
      </c>
      <c r="AK250" s="4970">
        <f t="shared" si="41"/>
        <v>2</v>
      </c>
      <c r="AL250" s="4970">
        <f t="shared" si="41"/>
        <v>3</v>
      </c>
      <c r="AM250" s="4970">
        <f t="shared" si="41"/>
        <v>2</v>
      </c>
      <c r="AN250" s="5427">
        <f t="shared" si="41"/>
        <v>2</v>
      </c>
      <c r="AO250" s="4989">
        <f t="shared" si="41"/>
        <v>2</v>
      </c>
      <c r="AP250" s="4965">
        <f t="shared" si="41"/>
        <v>3</v>
      </c>
      <c r="AQ250" s="4970">
        <f t="shared" si="41"/>
        <v>2</v>
      </c>
      <c r="AR250" s="4970">
        <f t="shared" si="41"/>
        <v>1</v>
      </c>
      <c r="AS250" s="4970">
        <f t="shared" si="41"/>
        <v>2</v>
      </c>
      <c r="AT250" s="4970">
        <f t="shared" si="41"/>
        <v>1</v>
      </c>
      <c r="AU250" s="4966">
        <f t="shared" si="41"/>
        <v>2</v>
      </c>
      <c r="AV250" s="5286"/>
      <c r="AW250" s="5286"/>
      <c r="AX250" s="5286"/>
    </row>
    <row r="251" spans="1:50" ht="15" customHeight="1" x14ac:dyDescent="0.25">
      <c r="A251" s="5292"/>
      <c r="B251" s="5292"/>
      <c r="C251" s="5292"/>
      <c r="D251" s="6186" t="s">
        <v>625</v>
      </c>
      <c r="E251" s="6352"/>
      <c r="F251" s="5447">
        <f t="shared" ref="F251:AU251" si="42">COUNTIF(F224:F248,"1V")+COUNTIF(F224:F248,"V8")+COUNTIF(F224:F248,"PJ")</f>
        <v>2</v>
      </c>
      <c r="G251" s="5278">
        <f t="shared" si="42"/>
        <v>2</v>
      </c>
      <c r="H251" s="5278">
        <f t="shared" si="42"/>
        <v>3</v>
      </c>
      <c r="I251" s="5278">
        <f t="shared" si="42"/>
        <v>3</v>
      </c>
      <c r="J251" s="5278">
        <f t="shared" si="42"/>
        <v>3</v>
      </c>
      <c r="K251" s="5278">
        <f t="shared" si="42"/>
        <v>1</v>
      </c>
      <c r="L251" s="4986">
        <f t="shared" si="42"/>
        <v>0</v>
      </c>
      <c r="M251" s="5520">
        <f t="shared" si="42"/>
        <v>3</v>
      </c>
      <c r="N251" s="5447">
        <f t="shared" si="42"/>
        <v>3</v>
      </c>
      <c r="O251" s="5278">
        <f t="shared" si="42"/>
        <v>2</v>
      </c>
      <c r="P251" s="5278">
        <f t="shared" si="42"/>
        <v>3</v>
      </c>
      <c r="Q251" s="5278">
        <f t="shared" si="42"/>
        <v>3</v>
      </c>
      <c r="R251" s="5278">
        <f t="shared" si="42"/>
        <v>0</v>
      </c>
      <c r="S251" s="4986">
        <f t="shared" si="42"/>
        <v>0</v>
      </c>
      <c r="T251" s="5520">
        <f t="shared" si="42"/>
        <v>2</v>
      </c>
      <c r="U251" s="5447">
        <f t="shared" si="42"/>
        <v>3</v>
      </c>
      <c r="V251" s="5278">
        <f t="shared" si="42"/>
        <v>3</v>
      </c>
      <c r="W251" s="5278">
        <f t="shared" si="42"/>
        <v>3</v>
      </c>
      <c r="X251" s="5278">
        <f t="shared" si="42"/>
        <v>2</v>
      </c>
      <c r="Y251" s="4986">
        <f t="shared" si="42"/>
        <v>0</v>
      </c>
      <c r="Z251" s="4990">
        <f t="shared" si="42"/>
        <v>0</v>
      </c>
      <c r="AA251" s="5520">
        <f t="shared" si="42"/>
        <v>2</v>
      </c>
      <c r="AB251" s="5447">
        <f t="shared" si="42"/>
        <v>2</v>
      </c>
      <c r="AC251" s="4986">
        <f t="shared" si="42"/>
        <v>2</v>
      </c>
      <c r="AD251" s="5278">
        <f t="shared" si="42"/>
        <v>3</v>
      </c>
      <c r="AE251" s="5447">
        <f t="shared" si="42"/>
        <v>3</v>
      </c>
      <c r="AF251" s="4986">
        <f t="shared" si="42"/>
        <v>0</v>
      </c>
      <c r="AG251" s="4990">
        <f t="shared" si="42"/>
        <v>0</v>
      </c>
      <c r="AH251" s="7415">
        <f t="shared" si="42"/>
        <v>1</v>
      </c>
      <c r="AI251" s="6450">
        <f t="shared" si="42"/>
        <v>0</v>
      </c>
      <c r="AJ251" s="5447">
        <f t="shared" si="42"/>
        <v>1</v>
      </c>
      <c r="AK251" s="5278">
        <f t="shared" si="42"/>
        <v>1</v>
      </c>
      <c r="AL251" s="5278">
        <f t="shared" si="42"/>
        <v>1</v>
      </c>
      <c r="AM251" s="5278">
        <f t="shared" si="42"/>
        <v>0</v>
      </c>
      <c r="AN251" s="4986">
        <f t="shared" si="42"/>
        <v>0</v>
      </c>
      <c r="AO251" s="5520">
        <f t="shared" si="42"/>
        <v>1</v>
      </c>
      <c r="AP251" s="5447">
        <f t="shared" si="42"/>
        <v>1</v>
      </c>
      <c r="AQ251" s="5278">
        <f t="shared" si="42"/>
        <v>1</v>
      </c>
      <c r="AR251" s="5278">
        <f t="shared" si="42"/>
        <v>0</v>
      </c>
      <c r="AS251" s="5278">
        <f t="shared" si="42"/>
        <v>0</v>
      </c>
      <c r="AT251" s="5278">
        <f t="shared" si="42"/>
        <v>1</v>
      </c>
      <c r="AU251" s="4990">
        <f t="shared" si="42"/>
        <v>0</v>
      </c>
      <c r="AV251" s="5286"/>
      <c r="AW251" s="5286"/>
      <c r="AX251" s="5286"/>
    </row>
    <row r="252" spans="1:50" ht="15" customHeight="1" x14ac:dyDescent="0.25">
      <c r="A252" s="5292"/>
      <c r="B252" s="5292"/>
      <c r="C252" s="5292"/>
      <c r="D252" s="9035" t="s">
        <v>626</v>
      </c>
      <c r="E252" s="9036"/>
      <c r="F252" s="5447">
        <f t="shared" ref="F252:AU252" si="43">COUNTIF(F224:F248,"1")+COUNTIF(F224:F248,"1B")+COUNTIF(F224:F248,"PJB")+COUNTIF(F224:F248,"B12")+COUNTIF(F224:F248,"B8")</f>
        <v>3</v>
      </c>
      <c r="G252" s="5278">
        <f t="shared" si="43"/>
        <v>2</v>
      </c>
      <c r="H252" s="5278">
        <f t="shared" si="43"/>
        <v>6</v>
      </c>
      <c r="I252" s="5278">
        <f t="shared" si="43"/>
        <v>6</v>
      </c>
      <c r="J252" s="5278">
        <f t="shared" si="43"/>
        <v>6</v>
      </c>
      <c r="K252" s="5278">
        <f t="shared" si="43"/>
        <v>1</v>
      </c>
      <c r="L252" s="4986">
        <f t="shared" si="43"/>
        <v>0</v>
      </c>
      <c r="M252" s="5520">
        <f t="shared" si="43"/>
        <v>4</v>
      </c>
      <c r="N252" s="5447">
        <f t="shared" si="43"/>
        <v>5</v>
      </c>
      <c r="O252" s="5278">
        <f t="shared" si="43"/>
        <v>5</v>
      </c>
      <c r="P252" s="5278">
        <f t="shared" si="43"/>
        <v>5</v>
      </c>
      <c r="Q252" s="5278">
        <f t="shared" si="43"/>
        <v>4</v>
      </c>
      <c r="R252" s="5278">
        <f t="shared" si="43"/>
        <v>0</v>
      </c>
      <c r="S252" s="4986">
        <f t="shared" si="43"/>
        <v>1</v>
      </c>
      <c r="T252" s="5520">
        <f t="shared" si="43"/>
        <v>5</v>
      </c>
      <c r="U252" s="5447">
        <f t="shared" si="43"/>
        <v>5</v>
      </c>
      <c r="V252" s="5278">
        <f t="shared" si="43"/>
        <v>6</v>
      </c>
      <c r="W252" s="5278">
        <f t="shared" si="43"/>
        <v>6</v>
      </c>
      <c r="X252" s="5278">
        <f t="shared" si="43"/>
        <v>5</v>
      </c>
      <c r="Y252" s="4986">
        <f t="shared" si="43"/>
        <v>3</v>
      </c>
      <c r="Z252" s="4990">
        <f t="shared" si="43"/>
        <v>0</v>
      </c>
      <c r="AA252" s="5520">
        <f t="shared" si="43"/>
        <v>2</v>
      </c>
      <c r="AB252" s="5447">
        <f t="shared" si="43"/>
        <v>2</v>
      </c>
      <c r="AC252" s="4986">
        <f t="shared" si="43"/>
        <v>3</v>
      </c>
      <c r="AD252" s="5278">
        <f t="shared" si="43"/>
        <v>2</v>
      </c>
      <c r="AE252" s="5447">
        <f t="shared" si="43"/>
        <v>3</v>
      </c>
      <c r="AF252" s="4986">
        <f t="shared" si="43"/>
        <v>2</v>
      </c>
      <c r="AG252" s="4990">
        <f t="shared" si="43"/>
        <v>2</v>
      </c>
      <c r="AH252" s="7415">
        <f t="shared" si="43"/>
        <v>5</v>
      </c>
      <c r="AI252" s="6450">
        <f t="shared" si="43"/>
        <v>1</v>
      </c>
      <c r="AJ252" s="5447">
        <f t="shared" si="43"/>
        <v>4</v>
      </c>
      <c r="AK252" s="5278">
        <f t="shared" si="43"/>
        <v>4</v>
      </c>
      <c r="AL252" s="5278">
        <f t="shared" si="43"/>
        <v>5</v>
      </c>
      <c r="AM252" s="5278">
        <f t="shared" si="43"/>
        <v>1</v>
      </c>
      <c r="AN252" s="4986">
        <f t="shared" si="43"/>
        <v>2</v>
      </c>
      <c r="AO252" s="5520">
        <f t="shared" si="43"/>
        <v>4</v>
      </c>
      <c r="AP252" s="5447">
        <f t="shared" si="43"/>
        <v>4</v>
      </c>
      <c r="AQ252" s="5278">
        <f t="shared" si="43"/>
        <v>5</v>
      </c>
      <c r="AR252" s="5278">
        <f t="shared" si="43"/>
        <v>3</v>
      </c>
      <c r="AS252" s="5278">
        <f t="shared" si="43"/>
        <v>4</v>
      </c>
      <c r="AT252" s="5278">
        <f t="shared" si="43"/>
        <v>2</v>
      </c>
      <c r="AU252" s="4990">
        <f t="shared" si="43"/>
        <v>2</v>
      </c>
      <c r="AV252" s="5286"/>
      <c r="AW252" s="5286"/>
      <c r="AX252" s="5286"/>
    </row>
    <row r="253" spans="1:50" ht="15" customHeight="1" x14ac:dyDescent="0.25">
      <c r="A253" s="5292"/>
      <c r="B253" s="5292"/>
      <c r="C253" s="5292"/>
      <c r="D253" s="6187" t="s">
        <v>627</v>
      </c>
      <c r="E253" s="6736" t="s">
        <v>6</v>
      </c>
      <c r="F253" s="6524">
        <f t="shared" ref="F253:AU253" si="44">COUNTIF(F26:F248,"GDA")</f>
        <v>0</v>
      </c>
      <c r="G253" s="4876">
        <f t="shared" si="44"/>
        <v>0</v>
      </c>
      <c r="H253" s="6522">
        <f t="shared" si="44"/>
        <v>0</v>
      </c>
      <c r="I253" s="4876">
        <f t="shared" si="44"/>
        <v>0</v>
      </c>
      <c r="J253" s="6522">
        <f t="shared" si="44"/>
        <v>0</v>
      </c>
      <c r="K253" s="4876">
        <f t="shared" si="44"/>
        <v>0</v>
      </c>
      <c r="L253" s="7416">
        <f t="shared" si="44"/>
        <v>2</v>
      </c>
      <c r="M253" s="5749">
        <f t="shared" si="44"/>
        <v>0</v>
      </c>
      <c r="N253" s="6524">
        <f t="shared" si="44"/>
        <v>0</v>
      </c>
      <c r="O253" s="4876">
        <f t="shared" si="44"/>
        <v>0</v>
      </c>
      <c r="P253" s="6522">
        <f t="shared" si="44"/>
        <v>0</v>
      </c>
      <c r="Q253" s="4876">
        <f t="shared" si="44"/>
        <v>0</v>
      </c>
      <c r="R253" s="7417">
        <f t="shared" si="44"/>
        <v>2</v>
      </c>
      <c r="S253" s="5597">
        <f t="shared" si="44"/>
        <v>0</v>
      </c>
      <c r="T253" s="6521">
        <f t="shared" si="44"/>
        <v>0</v>
      </c>
      <c r="U253" s="5302">
        <f t="shared" si="44"/>
        <v>0</v>
      </c>
      <c r="V253" s="6522">
        <f t="shared" si="44"/>
        <v>0</v>
      </c>
      <c r="W253" s="4876">
        <f t="shared" si="44"/>
        <v>0</v>
      </c>
      <c r="X253" s="6522">
        <f t="shared" si="44"/>
        <v>0</v>
      </c>
      <c r="Y253" s="5597">
        <f t="shared" si="44"/>
        <v>0</v>
      </c>
      <c r="Z253" s="7418">
        <f t="shared" si="44"/>
        <v>2</v>
      </c>
      <c r="AA253" s="5749">
        <f t="shared" si="44"/>
        <v>0</v>
      </c>
      <c r="AB253" s="6524">
        <f t="shared" si="44"/>
        <v>0</v>
      </c>
      <c r="AC253" s="5597">
        <f t="shared" si="44"/>
        <v>0</v>
      </c>
      <c r="AD253" s="6522">
        <f t="shared" si="44"/>
        <v>0</v>
      </c>
      <c r="AE253" s="5302">
        <f t="shared" si="44"/>
        <v>0</v>
      </c>
      <c r="AF253" s="7416">
        <f t="shared" si="44"/>
        <v>2</v>
      </c>
      <c r="AG253" s="5598">
        <f t="shared" si="44"/>
        <v>0</v>
      </c>
      <c r="AH253" s="6737">
        <f t="shared" si="44"/>
        <v>0</v>
      </c>
      <c r="AI253" s="6407">
        <f t="shared" si="44"/>
        <v>0</v>
      </c>
      <c r="AJ253" s="6524">
        <f t="shared" si="44"/>
        <v>0</v>
      </c>
      <c r="AK253" s="4876">
        <f t="shared" si="44"/>
        <v>0</v>
      </c>
      <c r="AL253" s="6522">
        <f t="shared" si="44"/>
        <v>0</v>
      </c>
      <c r="AM253" s="4876">
        <f t="shared" si="44"/>
        <v>0</v>
      </c>
      <c r="AN253" s="7416">
        <f t="shared" si="44"/>
        <v>1</v>
      </c>
      <c r="AO253" s="5749">
        <f t="shared" si="44"/>
        <v>0</v>
      </c>
      <c r="AP253" s="6524">
        <f t="shared" si="44"/>
        <v>0</v>
      </c>
      <c r="AQ253" s="4876">
        <f t="shared" si="44"/>
        <v>0</v>
      </c>
      <c r="AR253" s="6522">
        <f t="shared" si="44"/>
        <v>0</v>
      </c>
      <c r="AS253" s="4876">
        <f t="shared" si="44"/>
        <v>0</v>
      </c>
      <c r="AT253" s="7417">
        <f t="shared" si="44"/>
        <v>2</v>
      </c>
      <c r="AU253" s="5598">
        <f t="shared" si="44"/>
        <v>0</v>
      </c>
      <c r="AV253" s="5286"/>
      <c r="AW253" s="5286"/>
      <c r="AX253" s="5286"/>
    </row>
    <row r="254" spans="1:50" ht="15" customHeight="1" thickBot="1" x14ac:dyDescent="0.3">
      <c r="A254" s="5286"/>
      <c r="B254" s="5286"/>
      <c r="C254" s="5947"/>
      <c r="D254" s="6188" t="s">
        <v>627</v>
      </c>
      <c r="E254" s="7419" t="s">
        <v>4</v>
      </c>
      <c r="F254" s="5222">
        <f t="shared" ref="F254:AU254" si="45">COUNTIF(F26:F248,"GDN")</f>
        <v>0</v>
      </c>
      <c r="G254" s="4943">
        <f t="shared" si="45"/>
        <v>0</v>
      </c>
      <c r="H254" s="4943">
        <f t="shared" si="45"/>
        <v>0</v>
      </c>
      <c r="I254" s="6558">
        <f t="shared" si="45"/>
        <v>2</v>
      </c>
      <c r="J254" s="6558">
        <f t="shared" si="45"/>
        <v>2</v>
      </c>
      <c r="K254" s="6558">
        <f t="shared" si="45"/>
        <v>2</v>
      </c>
      <c r="L254" s="5399">
        <f t="shared" si="45"/>
        <v>0</v>
      </c>
      <c r="M254" s="5223">
        <f t="shared" si="45"/>
        <v>0</v>
      </c>
      <c r="N254" s="5222">
        <f t="shared" si="45"/>
        <v>0</v>
      </c>
      <c r="O254" s="4943">
        <f t="shared" si="45"/>
        <v>0</v>
      </c>
      <c r="P254" s="4943">
        <f t="shared" si="45"/>
        <v>0</v>
      </c>
      <c r="Q254" s="4943">
        <f t="shared" si="45"/>
        <v>0</v>
      </c>
      <c r="R254" s="6558">
        <f t="shared" si="45"/>
        <v>2</v>
      </c>
      <c r="S254" s="6559">
        <f t="shared" si="45"/>
        <v>2</v>
      </c>
      <c r="T254" s="6560">
        <f t="shared" si="45"/>
        <v>2</v>
      </c>
      <c r="U254" s="5222">
        <f t="shared" si="45"/>
        <v>0</v>
      </c>
      <c r="V254" s="4943">
        <f t="shared" si="45"/>
        <v>0</v>
      </c>
      <c r="W254" s="4943">
        <f t="shared" si="45"/>
        <v>0</v>
      </c>
      <c r="X254" s="4943">
        <f t="shared" si="45"/>
        <v>0</v>
      </c>
      <c r="Y254" s="5399">
        <f t="shared" si="45"/>
        <v>0</v>
      </c>
      <c r="Z254" s="5466">
        <f t="shared" si="45"/>
        <v>0</v>
      </c>
      <c r="AA254" s="6560">
        <f t="shared" si="45"/>
        <v>2</v>
      </c>
      <c r="AB254" s="6557">
        <f t="shared" si="45"/>
        <v>2</v>
      </c>
      <c r="AC254" s="6559">
        <f t="shared" si="45"/>
        <v>2</v>
      </c>
      <c r="AD254" s="4943">
        <f t="shared" si="45"/>
        <v>0</v>
      </c>
      <c r="AE254" s="5222">
        <f t="shared" si="45"/>
        <v>0</v>
      </c>
      <c r="AF254" s="5399">
        <f t="shared" si="45"/>
        <v>0</v>
      </c>
      <c r="AG254" s="5466">
        <f t="shared" si="45"/>
        <v>0</v>
      </c>
      <c r="AH254" s="6632">
        <f t="shared" si="45"/>
        <v>0</v>
      </c>
      <c r="AI254" s="6408">
        <f t="shared" si="45"/>
        <v>0</v>
      </c>
      <c r="AJ254" s="6557">
        <f t="shared" si="45"/>
        <v>2</v>
      </c>
      <c r="AK254" s="6558">
        <f t="shared" si="45"/>
        <v>2</v>
      </c>
      <c r="AL254" s="6558">
        <f t="shared" si="45"/>
        <v>0</v>
      </c>
      <c r="AM254" s="4943">
        <f t="shared" si="45"/>
        <v>0</v>
      </c>
      <c r="AN254" s="5399">
        <f t="shared" si="45"/>
        <v>0</v>
      </c>
      <c r="AO254" s="5223">
        <f t="shared" si="45"/>
        <v>0</v>
      </c>
      <c r="AP254" s="5222">
        <f t="shared" si="45"/>
        <v>0</v>
      </c>
      <c r="AQ254" s="4943">
        <f t="shared" si="45"/>
        <v>0</v>
      </c>
      <c r="AR254" s="4943">
        <f t="shared" si="45"/>
        <v>0</v>
      </c>
      <c r="AS254" s="6558">
        <f t="shared" si="45"/>
        <v>2</v>
      </c>
      <c r="AT254" s="6558">
        <f t="shared" si="45"/>
        <v>2</v>
      </c>
      <c r="AU254" s="7420">
        <f t="shared" si="45"/>
        <v>2</v>
      </c>
      <c r="AV254" s="5286"/>
      <c r="AW254" s="5286"/>
      <c r="AX254" s="5286"/>
    </row>
    <row r="255" spans="1:50" ht="15" customHeight="1" x14ac:dyDescent="0.25">
      <c r="A255" s="5286"/>
      <c r="B255" s="5292"/>
      <c r="C255" s="5948"/>
      <c r="D255" s="5838"/>
      <c r="E255" s="7421" t="s">
        <v>942</v>
      </c>
      <c r="F255" s="5286"/>
      <c r="G255" s="5286"/>
      <c r="H255" s="5286"/>
      <c r="I255" s="5286"/>
      <c r="J255" s="5286"/>
      <c r="K255" s="5286"/>
      <c r="L255" s="5286"/>
      <c r="M255" s="5286"/>
      <c r="N255" s="5286"/>
      <c r="O255" s="5286"/>
      <c r="P255" s="5286"/>
      <c r="Q255" s="5286"/>
      <c r="R255" s="5286"/>
      <c r="S255" s="5286"/>
      <c r="T255" s="5286"/>
      <c r="U255" s="5286"/>
      <c r="V255" s="5286"/>
      <c r="W255" s="5286"/>
      <c r="X255" s="5286"/>
      <c r="Y255" s="5286"/>
      <c r="Z255" s="5286"/>
      <c r="AA255" s="5286"/>
      <c r="AB255" s="5286"/>
      <c r="AC255" s="5286"/>
      <c r="AD255" s="5286"/>
      <c r="AE255" s="5286"/>
      <c r="AF255" s="5286"/>
      <c r="AG255" s="5286"/>
      <c r="AH255" s="5286"/>
      <c r="AI255" s="5538"/>
      <c r="AJ255" s="5286"/>
      <c r="AK255" s="5286"/>
      <c r="AL255" s="5286"/>
      <c r="AM255" s="5286"/>
      <c r="AN255" s="5286"/>
      <c r="AO255" s="5286"/>
      <c r="AP255" s="5286"/>
      <c r="AQ255" s="5286"/>
      <c r="AR255" s="5286"/>
      <c r="AS255" s="5286"/>
      <c r="AT255" s="5286"/>
      <c r="AU255" s="5286"/>
      <c r="AV255" s="5286"/>
      <c r="AW255" s="5286"/>
      <c r="AX255" s="5286"/>
    </row>
    <row r="256" spans="1:50" ht="20.45" customHeight="1" thickBot="1" x14ac:dyDescent="0.45">
      <c r="A256" s="5292"/>
      <c r="B256" s="5286"/>
      <c r="C256" s="5947"/>
      <c r="D256" s="6590" t="s">
        <v>892</v>
      </c>
      <c r="E256" s="7294"/>
      <c r="F256" s="5579"/>
      <c r="G256" s="5579"/>
      <c r="H256" s="5579"/>
      <c r="I256" s="5579"/>
      <c r="J256" s="5579"/>
      <c r="K256" s="5579"/>
      <c r="L256" s="5579"/>
      <c r="M256" s="5257"/>
      <c r="N256" s="5257"/>
      <c r="O256" s="5257"/>
      <c r="P256" s="5257"/>
      <c r="Q256" s="5257"/>
      <c r="R256" s="5257"/>
      <c r="S256" s="5257"/>
      <c r="T256" s="5286"/>
      <c r="U256" s="5286"/>
      <c r="V256" s="5286"/>
      <c r="W256" s="5286"/>
      <c r="X256" s="5286"/>
      <c r="Y256" s="5286"/>
      <c r="Z256" s="5286"/>
      <c r="AA256" s="7295" t="s">
        <v>893</v>
      </c>
      <c r="AB256" s="7295"/>
      <c r="AC256" s="7295"/>
      <c r="AD256" s="7295"/>
      <c r="AE256" s="7295"/>
      <c r="AF256" s="7295"/>
      <c r="AG256" s="7295"/>
      <c r="AH256" s="7295"/>
      <c r="AI256" s="7295"/>
      <c r="AJ256" s="7295"/>
      <c r="AK256" s="7295"/>
      <c r="AL256" s="7295"/>
      <c r="AM256" s="7295"/>
      <c r="AN256" s="7295"/>
      <c r="AO256" s="7295"/>
      <c r="AP256" s="7295"/>
      <c r="AQ256" s="7295"/>
      <c r="AR256" s="7295"/>
      <c r="AS256" s="7295"/>
      <c r="AT256" s="7295"/>
      <c r="AU256" s="7295"/>
      <c r="AV256" s="5286"/>
      <c r="AW256" s="5286"/>
      <c r="AX256" s="5286"/>
    </row>
    <row r="257" spans="1:50" ht="15" customHeight="1" thickBot="1" x14ac:dyDescent="0.3">
      <c r="A257" s="5286"/>
      <c r="B257" s="5286"/>
      <c r="C257" s="5947"/>
      <c r="D257" s="6803"/>
      <c r="E257" s="6352" t="s">
        <v>759</v>
      </c>
      <c r="F257" s="6517" t="s">
        <v>894</v>
      </c>
      <c r="G257" s="6517"/>
      <c r="H257" s="6517"/>
      <c r="I257" s="6517"/>
      <c r="J257" s="6517"/>
      <c r="K257" s="6517"/>
      <c r="L257" s="6518"/>
      <c r="M257" s="6517" t="s">
        <v>895</v>
      </c>
      <c r="N257" s="6517"/>
      <c r="O257" s="6517"/>
      <c r="P257" s="6517"/>
      <c r="Q257" s="6517"/>
      <c r="R257" s="6517"/>
      <c r="S257" s="6518"/>
      <c r="T257" s="6517" t="s">
        <v>896</v>
      </c>
      <c r="U257" s="6517"/>
      <c r="V257" s="6517"/>
      <c r="W257" s="6517"/>
      <c r="X257" s="6517"/>
      <c r="Y257" s="6517"/>
      <c r="Z257" s="6518"/>
      <c r="AA257" s="6517" t="s">
        <v>897</v>
      </c>
      <c r="AB257" s="6517"/>
      <c r="AC257" s="6517"/>
      <c r="AD257" s="6517"/>
      <c r="AE257" s="6517"/>
      <c r="AF257" s="6517"/>
      <c r="AG257" s="6518"/>
      <c r="AH257" s="6517" t="s">
        <v>898</v>
      </c>
      <c r="AI257" s="6517"/>
      <c r="AJ257" s="6517"/>
      <c r="AK257" s="6517"/>
      <c r="AL257" s="6517"/>
      <c r="AM257" s="6517"/>
      <c r="AN257" s="6518"/>
      <c r="AO257" s="6517" t="s">
        <v>899</v>
      </c>
      <c r="AP257" s="6517"/>
      <c r="AQ257" s="6517"/>
      <c r="AR257" s="6517"/>
      <c r="AS257" s="6517"/>
      <c r="AT257" s="6517"/>
      <c r="AU257" s="6518"/>
      <c r="AV257" s="5286"/>
      <c r="AW257" s="5286"/>
      <c r="AX257" s="5286"/>
    </row>
    <row r="258" spans="1:50" ht="15" customHeight="1" thickBot="1" x14ac:dyDescent="0.3">
      <c r="A258" s="5292"/>
      <c r="B258" s="5286"/>
      <c r="C258" s="5948"/>
      <c r="D258" s="5837"/>
      <c r="E258" s="6352" t="s">
        <v>759</v>
      </c>
      <c r="F258" s="7296">
        <v>17</v>
      </c>
      <c r="G258" s="7296">
        <f t="shared" ref="G258:T258" si="46">F258+1</f>
        <v>18</v>
      </c>
      <c r="H258" s="7296">
        <f t="shared" si="46"/>
        <v>19</v>
      </c>
      <c r="I258" s="7296">
        <f t="shared" si="46"/>
        <v>20</v>
      </c>
      <c r="J258" s="7296">
        <f t="shared" si="46"/>
        <v>21</v>
      </c>
      <c r="K258" s="7296">
        <f t="shared" si="46"/>
        <v>22</v>
      </c>
      <c r="L258" s="7297">
        <f t="shared" si="46"/>
        <v>23</v>
      </c>
      <c r="M258" s="6816">
        <f t="shared" si="46"/>
        <v>24</v>
      </c>
      <c r="N258" s="6369">
        <f t="shared" si="46"/>
        <v>25</v>
      </c>
      <c r="O258" s="6369">
        <f t="shared" si="46"/>
        <v>26</v>
      </c>
      <c r="P258" s="6369">
        <f t="shared" si="46"/>
        <v>27</v>
      </c>
      <c r="Q258" s="6369">
        <f t="shared" si="46"/>
        <v>28</v>
      </c>
      <c r="R258" s="6369">
        <f t="shared" si="46"/>
        <v>29</v>
      </c>
      <c r="S258" s="6817">
        <f t="shared" si="46"/>
        <v>30</v>
      </c>
      <c r="T258" s="6818">
        <f t="shared" si="46"/>
        <v>31</v>
      </c>
      <c r="U258" s="6369">
        <v>1</v>
      </c>
      <c r="V258" s="6369">
        <f t="shared" ref="V258:AU258" si="47">U258+1</f>
        <v>2</v>
      </c>
      <c r="W258" s="6819">
        <f t="shared" si="47"/>
        <v>3</v>
      </c>
      <c r="X258" s="6369">
        <f t="shared" si="47"/>
        <v>4</v>
      </c>
      <c r="Y258" s="6369">
        <f t="shared" si="47"/>
        <v>5</v>
      </c>
      <c r="Z258" s="6812">
        <f t="shared" si="47"/>
        <v>6</v>
      </c>
      <c r="AA258" s="6813">
        <f t="shared" si="47"/>
        <v>7</v>
      </c>
      <c r="AB258" s="6369">
        <f t="shared" si="47"/>
        <v>8</v>
      </c>
      <c r="AC258" s="6369">
        <f t="shared" si="47"/>
        <v>9</v>
      </c>
      <c r="AD258" s="6369">
        <f t="shared" si="47"/>
        <v>10</v>
      </c>
      <c r="AE258" s="6369">
        <f t="shared" si="47"/>
        <v>11</v>
      </c>
      <c r="AF258" s="6369">
        <f t="shared" si="47"/>
        <v>12</v>
      </c>
      <c r="AG258" s="6817">
        <f t="shared" si="47"/>
        <v>13</v>
      </c>
      <c r="AH258" s="6820">
        <f t="shared" si="47"/>
        <v>14</v>
      </c>
      <c r="AI258" s="6821">
        <f t="shared" si="47"/>
        <v>15</v>
      </c>
      <c r="AJ258" s="6813">
        <f t="shared" si="47"/>
        <v>16</v>
      </c>
      <c r="AK258" s="6369">
        <f t="shared" si="47"/>
        <v>17</v>
      </c>
      <c r="AL258" s="6369">
        <f t="shared" si="47"/>
        <v>18</v>
      </c>
      <c r="AM258" s="6369">
        <f t="shared" si="47"/>
        <v>19</v>
      </c>
      <c r="AN258" s="6812">
        <f t="shared" si="47"/>
        <v>20</v>
      </c>
      <c r="AO258" s="6813">
        <f t="shared" si="47"/>
        <v>21</v>
      </c>
      <c r="AP258" s="6369">
        <f t="shared" si="47"/>
        <v>22</v>
      </c>
      <c r="AQ258" s="6369">
        <f t="shared" si="47"/>
        <v>23</v>
      </c>
      <c r="AR258" s="6369">
        <f t="shared" si="47"/>
        <v>24</v>
      </c>
      <c r="AS258" s="6369">
        <f t="shared" si="47"/>
        <v>25</v>
      </c>
      <c r="AT258" s="6369">
        <f t="shared" si="47"/>
        <v>26</v>
      </c>
      <c r="AU258" s="6812">
        <f t="shared" si="47"/>
        <v>27</v>
      </c>
      <c r="AV258" s="5286"/>
      <c r="AW258" s="5286"/>
      <c r="AX258" s="5286"/>
    </row>
    <row r="259" spans="1:50" ht="15" customHeight="1" thickBot="1" x14ac:dyDescent="0.3">
      <c r="A259" s="5286"/>
      <c r="B259" s="5286"/>
      <c r="C259" s="5947"/>
      <c r="D259" s="5953" t="s">
        <v>30</v>
      </c>
      <c r="E259" s="6814" t="s">
        <v>31</v>
      </c>
      <c r="F259" s="6813" t="s">
        <v>32</v>
      </c>
      <c r="G259" s="6813" t="s">
        <v>33</v>
      </c>
      <c r="H259" s="6813" t="s">
        <v>33</v>
      </c>
      <c r="I259" s="6813" t="s">
        <v>34</v>
      </c>
      <c r="J259" s="6813" t="s">
        <v>35</v>
      </c>
      <c r="K259" s="6813" t="s">
        <v>36</v>
      </c>
      <c r="L259" s="6815" t="s">
        <v>37</v>
      </c>
      <c r="M259" s="6816" t="s">
        <v>32</v>
      </c>
      <c r="N259" s="6369" t="s">
        <v>33</v>
      </c>
      <c r="O259" s="6369" t="s">
        <v>33</v>
      </c>
      <c r="P259" s="6369" t="s">
        <v>34</v>
      </c>
      <c r="Q259" s="6369" t="s">
        <v>35</v>
      </c>
      <c r="R259" s="6369" t="s">
        <v>36</v>
      </c>
      <c r="S259" s="6817" t="s">
        <v>37</v>
      </c>
      <c r="T259" s="6818" t="s">
        <v>32</v>
      </c>
      <c r="U259" s="6369" t="s">
        <v>33</v>
      </c>
      <c r="V259" s="6369" t="s">
        <v>33</v>
      </c>
      <c r="W259" s="6819" t="s">
        <v>34</v>
      </c>
      <c r="X259" s="6369" t="s">
        <v>35</v>
      </c>
      <c r="Y259" s="6369" t="s">
        <v>36</v>
      </c>
      <c r="Z259" s="6812" t="s">
        <v>37</v>
      </c>
      <c r="AA259" s="6813" t="s">
        <v>32</v>
      </c>
      <c r="AB259" s="6369" t="s">
        <v>33</v>
      </c>
      <c r="AC259" s="6369" t="s">
        <v>33</v>
      </c>
      <c r="AD259" s="6369" t="s">
        <v>34</v>
      </c>
      <c r="AE259" s="6369" t="s">
        <v>35</v>
      </c>
      <c r="AF259" s="6369" t="s">
        <v>36</v>
      </c>
      <c r="AG259" s="6817" t="s">
        <v>37</v>
      </c>
      <c r="AH259" s="6820" t="s">
        <v>32</v>
      </c>
      <c r="AI259" s="6821" t="s">
        <v>33</v>
      </c>
      <c r="AJ259" s="6813" t="s">
        <v>33</v>
      </c>
      <c r="AK259" s="6369" t="s">
        <v>34</v>
      </c>
      <c r="AL259" s="6369" t="s">
        <v>35</v>
      </c>
      <c r="AM259" s="6369" t="s">
        <v>36</v>
      </c>
      <c r="AN259" s="6812" t="s">
        <v>37</v>
      </c>
      <c r="AO259" s="6813" t="s">
        <v>32</v>
      </c>
      <c r="AP259" s="6369" t="s">
        <v>33</v>
      </c>
      <c r="AQ259" s="6369" t="s">
        <v>33</v>
      </c>
      <c r="AR259" s="6369" t="s">
        <v>34</v>
      </c>
      <c r="AS259" s="6369" t="s">
        <v>35</v>
      </c>
      <c r="AT259" s="6369" t="s">
        <v>36</v>
      </c>
      <c r="AU259" s="6812" t="s">
        <v>37</v>
      </c>
      <c r="AV259" s="5286"/>
      <c r="AW259" s="5286"/>
      <c r="AX259" s="5286"/>
    </row>
    <row r="260" spans="1:50" ht="15" customHeight="1" x14ac:dyDescent="0.25">
      <c r="A260" s="5292"/>
      <c r="B260" s="5947"/>
      <c r="C260" s="5947" t="s">
        <v>629</v>
      </c>
      <c r="D260" s="6192" t="s">
        <v>630</v>
      </c>
      <c r="E260" s="7422" t="s">
        <v>631</v>
      </c>
      <c r="F260" s="5750" t="s">
        <v>80</v>
      </c>
      <c r="G260" s="5751" t="s">
        <v>80</v>
      </c>
      <c r="H260" s="5751" t="s">
        <v>80</v>
      </c>
      <c r="I260" s="5751" t="s">
        <v>80</v>
      </c>
      <c r="J260" s="5750" t="s">
        <v>80</v>
      </c>
      <c r="K260" s="5750" t="s">
        <v>80</v>
      </c>
      <c r="L260" s="5752" t="s">
        <v>80</v>
      </c>
      <c r="M260" s="5753" t="s">
        <v>80</v>
      </c>
      <c r="N260" s="5754" t="s">
        <v>80</v>
      </c>
      <c r="O260" s="5751" t="s">
        <v>80</v>
      </c>
      <c r="P260" s="5751" t="s">
        <v>80</v>
      </c>
      <c r="Q260" s="5750" t="s">
        <v>80</v>
      </c>
      <c r="R260" s="5752" t="s">
        <v>80</v>
      </c>
      <c r="S260" s="5755" t="s">
        <v>80</v>
      </c>
      <c r="T260" s="5756" t="s">
        <v>80</v>
      </c>
      <c r="U260" s="5754" t="s">
        <v>80</v>
      </c>
      <c r="V260" s="5752" t="s">
        <v>80</v>
      </c>
      <c r="W260" s="5757" t="s">
        <v>80</v>
      </c>
      <c r="X260" s="5758" t="s">
        <v>80</v>
      </c>
      <c r="Y260" s="5750" t="s">
        <v>80</v>
      </c>
      <c r="Z260" s="5759" t="s">
        <v>80</v>
      </c>
      <c r="AA260" s="5750" t="s">
        <v>80</v>
      </c>
      <c r="AB260" s="5751" t="s">
        <v>80</v>
      </c>
      <c r="AC260" s="5752" t="s">
        <v>80</v>
      </c>
      <c r="AD260" s="5757" t="s">
        <v>80</v>
      </c>
      <c r="AE260" s="5758" t="s">
        <v>80</v>
      </c>
      <c r="AF260" s="5750" t="s">
        <v>80</v>
      </c>
      <c r="AG260" s="5752" t="s">
        <v>80</v>
      </c>
      <c r="AH260" s="7423" t="s">
        <v>80</v>
      </c>
      <c r="AI260" s="6451" t="s">
        <v>80</v>
      </c>
      <c r="AJ260" s="5750" t="s">
        <v>80</v>
      </c>
      <c r="AK260" s="5750" t="s">
        <v>80</v>
      </c>
      <c r="AL260" s="5750" t="s">
        <v>80</v>
      </c>
      <c r="AM260" s="5750" t="s">
        <v>80</v>
      </c>
      <c r="AN260" s="5752" t="s">
        <v>80</v>
      </c>
      <c r="AO260" s="5756" t="s">
        <v>80</v>
      </c>
      <c r="AP260" s="5754" t="s">
        <v>80</v>
      </c>
      <c r="AQ260" s="5750" t="s">
        <v>80</v>
      </c>
      <c r="AR260" s="5752" t="s">
        <v>80</v>
      </c>
      <c r="AS260" s="5757" t="s">
        <v>80</v>
      </c>
      <c r="AT260" s="5750" t="s">
        <v>80</v>
      </c>
      <c r="AU260" s="5759" t="s">
        <v>80</v>
      </c>
      <c r="AV260" s="5959">
        <f t="shared" ref="AV260:AV273" si="48">COUNTIF(F260:AU260,"&lt;&gt;CP")-COUNTIF(F260:AU260,"")-COUNTIF(F260:AU260,"R")-COUNTIF(F260:AU260,"AT")-COUNTIF(F260:AU260,"AM")-COUNTIF(F260:AU260,"RD")</f>
        <v>0</v>
      </c>
      <c r="AW260" s="5286"/>
      <c r="AX260" s="5286"/>
    </row>
    <row r="261" spans="1:50" ht="15" customHeight="1" thickBot="1" x14ac:dyDescent="0.3">
      <c r="A261" s="5286"/>
      <c r="B261" s="5292"/>
      <c r="C261" s="5948"/>
      <c r="D261" s="5989" t="s">
        <v>643</v>
      </c>
      <c r="E261" s="6000" t="s">
        <v>644</v>
      </c>
      <c r="F261" s="5758" t="s">
        <v>87</v>
      </c>
      <c r="G261" s="5645" t="s">
        <v>87</v>
      </c>
      <c r="H261" s="5645" t="s">
        <v>87</v>
      </c>
      <c r="I261" s="5645" t="s">
        <v>87</v>
      </c>
      <c r="J261" s="5645" t="s">
        <v>87</v>
      </c>
      <c r="K261" s="5645" t="s">
        <v>87</v>
      </c>
      <c r="L261" s="5761" t="s">
        <v>87</v>
      </c>
      <c r="M261" s="5647" t="s">
        <v>87</v>
      </c>
      <c r="N261" s="5762" t="s">
        <v>87</v>
      </c>
      <c r="O261" s="5762" t="s">
        <v>87</v>
      </c>
      <c r="P261" s="5762" t="s">
        <v>87</v>
      </c>
      <c r="Q261" s="5762" t="s">
        <v>87</v>
      </c>
      <c r="R261" s="5761" t="s">
        <v>87</v>
      </c>
      <c r="S261" s="5763" t="s">
        <v>87</v>
      </c>
      <c r="T261" s="5647" t="s">
        <v>87</v>
      </c>
      <c r="U261" s="5762" t="s">
        <v>87</v>
      </c>
      <c r="V261" s="5761" t="s">
        <v>87</v>
      </c>
      <c r="W261" s="5764" t="s">
        <v>87</v>
      </c>
      <c r="X261" s="5762" t="s">
        <v>87</v>
      </c>
      <c r="Y261" s="5645" t="s">
        <v>87</v>
      </c>
      <c r="Z261" s="5765" t="s">
        <v>87</v>
      </c>
      <c r="AA261" s="5762" t="s">
        <v>87</v>
      </c>
      <c r="AB261" s="5645" t="s">
        <v>87</v>
      </c>
      <c r="AC261" s="5761" t="s">
        <v>87</v>
      </c>
      <c r="AD261" s="5764" t="s">
        <v>87</v>
      </c>
      <c r="AE261" s="5762" t="s">
        <v>87</v>
      </c>
      <c r="AF261" s="5645" t="s">
        <v>87</v>
      </c>
      <c r="AG261" s="5761" t="s">
        <v>87</v>
      </c>
      <c r="AH261" s="7424" t="s">
        <v>87</v>
      </c>
      <c r="AI261" s="6452" t="s">
        <v>87</v>
      </c>
      <c r="AJ261" s="5645" t="s">
        <v>87</v>
      </c>
      <c r="AK261" s="5645" t="s">
        <v>87</v>
      </c>
      <c r="AL261" s="5645" t="s">
        <v>87</v>
      </c>
      <c r="AM261" s="5645" t="s">
        <v>87</v>
      </c>
      <c r="AN261" s="5761" t="s">
        <v>87</v>
      </c>
      <c r="AO261" s="5647" t="s">
        <v>87</v>
      </c>
      <c r="AP261" s="5762" t="s">
        <v>87</v>
      </c>
      <c r="AQ261" s="5645" t="s">
        <v>87</v>
      </c>
      <c r="AR261" s="5766" t="s">
        <v>87</v>
      </c>
      <c r="AS261" s="5764" t="s">
        <v>87</v>
      </c>
      <c r="AT261" s="5645" t="s">
        <v>87</v>
      </c>
      <c r="AU261" s="5765" t="s">
        <v>87</v>
      </c>
      <c r="AV261" s="5959">
        <f t="shared" si="48"/>
        <v>0</v>
      </c>
      <c r="AW261" s="5286"/>
      <c r="AX261" s="5286"/>
    </row>
    <row r="262" spans="1:50" ht="15" customHeight="1" x14ac:dyDescent="0.25">
      <c r="A262" s="5286"/>
      <c r="B262" s="5292"/>
      <c r="C262" s="5947" t="s">
        <v>635</v>
      </c>
      <c r="D262" s="5991" t="s">
        <v>636</v>
      </c>
      <c r="E262" s="5999" t="s">
        <v>637</v>
      </c>
      <c r="F262" s="5750" t="s">
        <v>638</v>
      </c>
      <c r="G262" s="5754" t="s">
        <v>638</v>
      </c>
      <c r="H262" s="5758" t="s">
        <v>638</v>
      </c>
      <c r="I262" s="5758" t="s">
        <v>638</v>
      </c>
      <c r="J262" s="5758" t="s">
        <v>638</v>
      </c>
      <c r="K262" s="5758" t="s">
        <v>638</v>
      </c>
      <c r="L262" s="5767" t="s">
        <v>638</v>
      </c>
      <c r="M262" s="5756" t="s">
        <v>638</v>
      </c>
      <c r="N262" s="5758" t="s">
        <v>638</v>
      </c>
      <c r="O262" s="5758" t="s">
        <v>638</v>
      </c>
      <c r="P262" s="5758" t="s">
        <v>638</v>
      </c>
      <c r="Q262" s="5758" t="s">
        <v>638</v>
      </c>
      <c r="R262" s="5758" t="s">
        <v>638</v>
      </c>
      <c r="S262" s="5767" t="s">
        <v>638</v>
      </c>
      <c r="T262" s="5756" t="s">
        <v>638</v>
      </c>
      <c r="U262" s="5754" t="s">
        <v>638</v>
      </c>
      <c r="V262" s="5758" t="s">
        <v>638</v>
      </c>
      <c r="W262" s="5758" t="s">
        <v>638</v>
      </c>
      <c r="X262" s="5758" t="s">
        <v>638</v>
      </c>
      <c r="Y262" s="5758" t="s">
        <v>638</v>
      </c>
      <c r="Z262" s="5767" t="s">
        <v>638</v>
      </c>
      <c r="AA262" s="5756" t="s">
        <v>638</v>
      </c>
      <c r="AB262" s="5767" t="s">
        <v>638</v>
      </c>
      <c r="AC262" s="5757" t="s">
        <v>638</v>
      </c>
      <c r="AD262" s="5768" t="s">
        <v>638</v>
      </c>
      <c r="AE262" s="5758" t="s">
        <v>638</v>
      </c>
      <c r="AF262" s="5758" t="s">
        <v>638</v>
      </c>
      <c r="AG262" s="5769" t="s">
        <v>638</v>
      </c>
      <c r="AH262" s="5767" t="s">
        <v>638</v>
      </c>
      <c r="AI262" s="7425" t="s">
        <v>638</v>
      </c>
      <c r="AJ262" s="5758" t="s">
        <v>638</v>
      </c>
      <c r="AK262" s="5758" t="s">
        <v>638</v>
      </c>
      <c r="AL262" s="5758" t="s">
        <v>638</v>
      </c>
      <c r="AM262" s="5758" t="s">
        <v>638</v>
      </c>
      <c r="AN262" s="5767" t="s">
        <v>638</v>
      </c>
      <c r="AO262" s="5756" t="s">
        <v>638</v>
      </c>
      <c r="AP262" s="5758" t="s">
        <v>638</v>
      </c>
      <c r="AQ262" s="5758" t="s">
        <v>638</v>
      </c>
      <c r="AR262" s="5767" t="s">
        <v>638</v>
      </c>
      <c r="AS262" s="5768" t="s">
        <v>638</v>
      </c>
      <c r="AT262" s="5758" t="s">
        <v>638</v>
      </c>
      <c r="AU262" s="5769" t="s">
        <v>638</v>
      </c>
      <c r="AV262" s="5959">
        <f t="shared" si="48"/>
        <v>42</v>
      </c>
      <c r="AW262" s="5286"/>
      <c r="AX262" s="5286"/>
    </row>
    <row r="263" spans="1:50" ht="15" customHeight="1" thickBot="1" x14ac:dyDescent="0.3">
      <c r="A263" s="5286"/>
      <c r="B263" s="5292"/>
      <c r="C263" s="5947" t="s">
        <v>639</v>
      </c>
      <c r="D263" s="5964" t="s">
        <v>640</v>
      </c>
      <c r="E263" s="5981" t="s">
        <v>458</v>
      </c>
      <c r="F263" s="5645" t="s">
        <v>87</v>
      </c>
      <c r="G263" s="5645" t="s">
        <v>87</v>
      </c>
      <c r="H263" s="5645" t="s">
        <v>87</v>
      </c>
      <c r="I263" s="5645" t="s">
        <v>87</v>
      </c>
      <c r="J263" s="5645" t="s">
        <v>87</v>
      </c>
      <c r="K263" s="5645" t="s">
        <v>87</v>
      </c>
      <c r="L263" s="5766" t="s">
        <v>87</v>
      </c>
      <c r="M263" s="5647" t="s">
        <v>87</v>
      </c>
      <c r="N263" s="5645" t="s">
        <v>87</v>
      </c>
      <c r="O263" s="5645" t="s">
        <v>87</v>
      </c>
      <c r="P263" s="5645" t="s">
        <v>87</v>
      </c>
      <c r="Q263" s="5645" t="s">
        <v>87</v>
      </c>
      <c r="R263" s="5766" t="s">
        <v>87</v>
      </c>
      <c r="S263" s="7426" t="s">
        <v>87</v>
      </c>
      <c r="T263" s="5647" t="s">
        <v>87</v>
      </c>
      <c r="U263" s="5645" t="s">
        <v>87</v>
      </c>
      <c r="V263" s="5766" t="s">
        <v>87</v>
      </c>
      <c r="W263" s="5764" t="s">
        <v>87</v>
      </c>
      <c r="X263" s="5645" t="s">
        <v>87</v>
      </c>
      <c r="Y263" s="5645" t="s">
        <v>87</v>
      </c>
      <c r="Z263" s="5765" t="s">
        <v>87</v>
      </c>
      <c r="AA263" s="5645" t="s">
        <v>87</v>
      </c>
      <c r="AB263" s="5766" t="s">
        <v>87</v>
      </c>
      <c r="AC263" s="5764" t="s">
        <v>87</v>
      </c>
      <c r="AD263" s="5764" t="s">
        <v>87</v>
      </c>
      <c r="AE263" s="5645" t="s">
        <v>87</v>
      </c>
      <c r="AF263" s="5645" t="s">
        <v>87</v>
      </c>
      <c r="AG263" s="5766" t="s">
        <v>87</v>
      </c>
      <c r="AH263" s="7424" t="s">
        <v>87</v>
      </c>
      <c r="AI263" s="6452" t="s">
        <v>87</v>
      </c>
      <c r="AJ263" s="5645" t="s">
        <v>87</v>
      </c>
      <c r="AK263" s="5645" t="s">
        <v>87</v>
      </c>
      <c r="AL263" s="5645" t="s">
        <v>87</v>
      </c>
      <c r="AM263" s="5645" t="s">
        <v>87</v>
      </c>
      <c r="AN263" s="5766" t="s">
        <v>87</v>
      </c>
      <c r="AO263" s="5647" t="s">
        <v>87</v>
      </c>
      <c r="AP263" s="5645" t="s">
        <v>87</v>
      </c>
      <c r="AQ263" s="5645" t="s">
        <v>87</v>
      </c>
      <c r="AR263" s="5766" t="s">
        <v>87</v>
      </c>
      <c r="AS263" s="5764" t="s">
        <v>87</v>
      </c>
      <c r="AT263" s="5645" t="s">
        <v>87</v>
      </c>
      <c r="AU263" s="5765" t="s">
        <v>87</v>
      </c>
      <c r="AV263" s="5959">
        <f t="shared" si="48"/>
        <v>0</v>
      </c>
      <c r="AW263" s="5286"/>
      <c r="AX263" s="5286"/>
    </row>
    <row r="264" spans="1:50" ht="15" customHeight="1" x14ac:dyDescent="0.25">
      <c r="A264" s="5292"/>
      <c r="B264" s="5292"/>
      <c r="C264" s="5948" t="s">
        <v>641</v>
      </c>
      <c r="D264" s="7427" t="s">
        <v>642</v>
      </c>
      <c r="E264" s="7428" t="s">
        <v>187</v>
      </c>
      <c r="F264" s="5758" t="s">
        <v>87</v>
      </c>
      <c r="G264" s="5751" t="s">
        <v>87</v>
      </c>
      <c r="H264" s="5751" t="s">
        <v>87</v>
      </c>
      <c r="I264" s="5751" t="s">
        <v>87</v>
      </c>
      <c r="J264" s="5750" t="s">
        <v>87</v>
      </c>
      <c r="K264" s="5750" t="s">
        <v>87</v>
      </c>
      <c r="L264" s="5767" t="s">
        <v>87</v>
      </c>
      <c r="M264" s="5753" t="s">
        <v>87</v>
      </c>
      <c r="N264" s="5754" t="s">
        <v>87</v>
      </c>
      <c r="O264" s="5754" t="s">
        <v>87</v>
      </c>
      <c r="P264" s="5754" t="s">
        <v>87</v>
      </c>
      <c r="Q264" s="5758" t="s">
        <v>87</v>
      </c>
      <c r="R264" s="5767" t="s">
        <v>87</v>
      </c>
      <c r="S264" s="7429" t="s">
        <v>87</v>
      </c>
      <c r="T264" s="5756" t="s">
        <v>87</v>
      </c>
      <c r="U264" s="5754" t="s">
        <v>87</v>
      </c>
      <c r="V264" s="5767" t="s">
        <v>87</v>
      </c>
      <c r="W264" s="5757" t="s">
        <v>87</v>
      </c>
      <c r="X264" s="5758" t="s">
        <v>87</v>
      </c>
      <c r="Y264" s="5750" t="s">
        <v>87</v>
      </c>
      <c r="Z264" s="5759" t="s">
        <v>87</v>
      </c>
      <c r="AA264" s="5758"/>
      <c r="AB264" s="7430"/>
      <c r="AC264" s="5768"/>
      <c r="AD264" s="5768"/>
      <c r="AE264" s="5758"/>
      <c r="AF264" s="5750"/>
      <c r="AG264" s="5767"/>
      <c r="AH264" s="7431"/>
      <c r="AI264" s="6451"/>
      <c r="AJ264" s="5750"/>
      <c r="AK264" s="5750"/>
      <c r="AL264" s="5750"/>
      <c r="AM264" s="5750"/>
      <c r="AN264" s="5767"/>
      <c r="AO264" s="5756"/>
      <c r="AP264" s="5754"/>
      <c r="AQ264" s="5750"/>
      <c r="AR264" s="5752"/>
      <c r="AS264" s="5757"/>
      <c r="AT264" s="5750"/>
      <c r="AU264" s="5759"/>
      <c r="AV264" s="5959">
        <f t="shared" si="48"/>
        <v>0</v>
      </c>
      <c r="AW264" s="5286"/>
      <c r="AX264" s="5286"/>
    </row>
    <row r="265" spans="1:50" ht="15" customHeight="1" thickBot="1" x14ac:dyDescent="0.3">
      <c r="A265" s="5286"/>
      <c r="B265" s="5292"/>
      <c r="C265" s="6001" t="s">
        <v>235</v>
      </c>
      <c r="D265" s="7432" t="s">
        <v>236</v>
      </c>
      <c r="E265" s="7433" t="s">
        <v>237</v>
      </c>
      <c r="F265" s="6402"/>
      <c r="G265" s="6402"/>
      <c r="H265" s="5222"/>
      <c r="I265" s="5222"/>
      <c r="J265" s="5222"/>
      <c r="K265" s="6719"/>
      <c r="L265" s="7434"/>
      <c r="M265" s="5141"/>
      <c r="N265" s="6402"/>
      <c r="O265" s="6402"/>
      <c r="P265" s="6402"/>
      <c r="Q265" s="6402"/>
      <c r="R265" s="4869"/>
      <c r="S265" s="3935"/>
      <c r="T265" s="736"/>
      <c r="U265" s="736"/>
      <c r="V265" s="736"/>
      <c r="W265" s="736"/>
      <c r="X265" s="736"/>
      <c r="Y265" s="736"/>
      <c r="Z265" s="736"/>
      <c r="AA265" s="7435"/>
      <c r="AB265" s="6402"/>
      <c r="AC265" s="5222"/>
      <c r="AD265" s="5222"/>
      <c r="AE265" s="5222"/>
      <c r="AF265" s="6719"/>
      <c r="AG265" s="7434"/>
      <c r="AH265" s="6943"/>
      <c r="AI265" s="6823"/>
      <c r="AJ265" s="6991"/>
      <c r="AK265" s="6991"/>
      <c r="AL265" s="6991"/>
      <c r="AM265" s="4932"/>
      <c r="AN265" s="5032"/>
      <c r="AO265" s="7435"/>
      <c r="AP265" s="6402"/>
      <c r="AQ265" s="6402"/>
      <c r="AR265" s="5222"/>
      <c r="AS265" s="5222"/>
      <c r="AT265" s="6719"/>
      <c r="AU265" s="4936"/>
      <c r="AV265" s="5959">
        <f t="shared" si="48"/>
        <v>0</v>
      </c>
      <c r="AW265" s="5286"/>
      <c r="AX265" s="5286"/>
    </row>
    <row r="266" spans="1:50" ht="15" customHeight="1" x14ac:dyDescent="0.25">
      <c r="A266" s="5292"/>
      <c r="B266" s="6016"/>
      <c r="C266" s="5947"/>
      <c r="D266" s="7289"/>
      <c r="E266" s="5961"/>
      <c r="F266" s="4924"/>
      <c r="G266" s="5286"/>
      <c r="H266" s="4929"/>
      <c r="I266" s="4924"/>
      <c r="J266" s="4924"/>
      <c r="K266" s="4924"/>
      <c r="L266" s="5188"/>
      <c r="M266" s="5136"/>
      <c r="N266" s="5286"/>
      <c r="O266" s="4929"/>
      <c r="P266" s="4924"/>
      <c r="Q266" s="4924"/>
      <c r="R266" s="4924"/>
      <c r="S266" s="5188"/>
      <c r="T266" s="5136"/>
      <c r="U266" s="5286"/>
      <c r="V266" s="4929"/>
      <c r="W266" s="4924"/>
      <c r="X266" s="4924"/>
      <c r="Y266" s="4924"/>
      <c r="Z266" s="4924"/>
      <c r="AA266" s="5136"/>
      <c r="AB266" s="5286"/>
      <c r="AC266" s="4929"/>
      <c r="AD266" s="4929"/>
      <c r="AE266" s="4924"/>
      <c r="AF266" s="4929"/>
      <c r="AG266" s="4924"/>
      <c r="AH266" s="6931"/>
      <c r="AI266" s="6414"/>
      <c r="AJ266" s="4924"/>
      <c r="AK266" s="4924"/>
      <c r="AL266" s="4924"/>
      <c r="AM266" s="4924"/>
      <c r="AN266" s="5188"/>
      <c r="AO266" s="5136"/>
      <c r="AP266" s="5286"/>
      <c r="AQ266" s="4929"/>
      <c r="AR266" s="5286"/>
      <c r="AS266" s="4929"/>
      <c r="AT266" s="4924"/>
      <c r="AU266" s="4927"/>
      <c r="AV266" s="5959">
        <f t="shared" si="48"/>
        <v>0</v>
      </c>
      <c r="AW266" s="5286"/>
      <c r="AX266" s="5286"/>
    </row>
    <row r="267" spans="1:50" ht="15" customHeight="1" thickBot="1" x14ac:dyDescent="0.3">
      <c r="A267" s="5286"/>
      <c r="B267" s="6016"/>
      <c r="C267" s="5948"/>
      <c r="D267" s="6015"/>
      <c r="E267" s="5980"/>
      <c r="F267" s="4869"/>
      <c r="G267" s="5032"/>
      <c r="H267" s="4868"/>
      <c r="I267" s="4869"/>
      <c r="J267" s="4869"/>
      <c r="K267" s="4869"/>
      <c r="L267" s="5032"/>
      <c r="M267" s="5141"/>
      <c r="N267" s="5032"/>
      <c r="O267" s="4868"/>
      <c r="P267" s="4869"/>
      <c r="Q267" s="4869"/>
      <c r="R267" s="4869"/>
      <c r="S267" s="5032"/>
      <c r="T267" s="5141"/>
      <c r="U267" s="5032"/>
      <c r="V267" s="4868"/>
      <c r="W267" s="4869"/>
      <c r="X267" s="4869"/>
      <c r="Y267" s="4869"/>
      <c r="Z267" s="4869"/>
      <c r="AA267" s="5141"/>
      <c r="AB267" s="5032"/>
      <c r="AC267" s="4868"/>
      <c r="AD267" s="4868"/>
      <c r="AE267" s="4869"/>
      <c r="AF267" s="4869"/>
      <c r="AG267" s="4869"/>
      <c r="AH267" s="5518"/>
      <c r="AI267" s="6412"/>
      <c r="AJ267" s="4869"/>
      <c r="AK267" s="4869"/>
      <c r="AL267" s="4869"/>
      <c r="AM267" s="4869"/>
      <c r="AN267" s="5032"/>
      <c r="AO267" s="5141"/>
      <c r="AP267" s="5032"/>
      <c r="AQ267" s="4868"/>
      <c r="AR267" s="5032"/>
      <c r="AS267" s="4868"/>
      <c r="AT267" s="4869"/>
      <c r="AU267" s="5049"/>
      <c r="AV267" s="5959">
        <f t="shared" si="48"/>
        <v>0</v>
      </c>
      <c r="AW267" s="5286"/>
      <c r="AX267" s="5286"/>
    </row>
    <row r="268" spans="1:50" ht="15" customHeight="1" x14ac:dyDescent="0.25">
      <c r="A268" s="5292"/>
      <c r="B268" s="6016"/>
      <c r="C268" s="5948"/>
      <c r="D268" s="7289"/>
      <c r="E268" s="5961"/>
      <c r="F268" s="5080"/>
      <c r="G268" s="5306"/>
      <c r="H268" s="5121"/>
      <c r="I268" s="5080"/>
      <c r="J268" s="5080"/>
      <c r="K268" s="5080"/>
      <c r="L268" s="5162"/>
      <c r="M268" s="5157"/>
      <c r="N268" s="5306"/>
      <c r="O268" s="5121"/>
      <c r="P268" s="5080"/>
      <c r="Q268" s="5080"/>
      <c r="R268" s="5080"/>
      <c r="S268" s="5162"/>
      <c r="T268" s="5157"/>
      <c r="U268" s="5306"/>
      <c r="V268" s="5121"/>
      <c r="W268" s="5080"/>
      <c r="X268" s="5080"/>
      <c r="Y268" s="5080"/>
      <c r="Z268" s="5080"/>
      <c r="AA268" s="5157"/>
      <c r="AB268" s="5306"/>
      <c r="AC268" s="5121"/>
      <c r="AD268" s="5121"/>
      <c r="AE268" s="5080"/>
      <c r="AF268" s="5121"/>
      <c r="AG268" s="5080"/>
      <c r="AH268" s="7054"/>
      <c r="AI268" s="6413"/>
      <c r="AJ268" s="5080"/>
      <c r="AK268" s="5080"/>
      <c r="AL268" s="5080"/>
      <c r="AM268" s="5080"/>
      <c r="AN268" s="5162"/>
      <c r="AO268" s="5157"/>
      <c r="AP268" s="5306"/>
      <c r="AQ268" s="5121"/>
      <c r="AR268" s="5306"/>
      <c r="AS268" s="5121"/>
      <c r="AT268" s="5080"/>
      <c r="AU268" s="5087"/>
      <c r="AV268" s="5959">
        <f t="shared" si="48"/>
        <v>0</v>
      </c>
      <c r="AW268" s="5286"/>
      <c r="AX268" s="5286"/>
    </row>
    <row r="269" spans="1:50" ht="15" customHeight="1" thickBot="1" x14ac:dyDescent="0.3">
      <c r="A269" s="5292"/>
      <c r="B269" s="5292"/>
      <c r="C269" s="5947"/>
      <c r="D269" s="7436"/>
      <c r="E269" s="5970"/>
      <c r="F269" s="4869"/>
      <c r="G269" s="5032"/>
      <c r="H269" s="4868"/>
      <c r="I269" s="4869"/>
      <c r="J269" s="4869"/>
      <c r="K269" s="4869"/>
      <c r="L269" s="5032"/>
      <c r="M269" s="5141"/>
      <c r="N269" s="5032"/>
      <c r="O269" s="4868"/>
      <c r="P269" s="4869"/>
      <c r="Q269" s="4869"/>
      <c r="R269" s="4869"/>
      <c r="S269" s="5032"/>
      <c r="T269" s="5141"/>
      <c r="U269" s="5032"/>
      <c r="V269" s="4868"/>
      <c r="W269" s="4869"/>
      <c r="X269" s="4869"/>
      <c r="Y269" s="4869"/>
      <c r="Z269" s="4869"/>
      <c r="AA269" s="5141"/>
      <c r="AB269" s="5032"/>
      <c r="AC269" s="4868"/>
      <c r="AD269" s="4868"/>
      <c r="AE269" s="4869"/>
      <c r="AF269" s="4869"/>
      <c r="AG269" s="4869"/>
      <c r="AH269" s="5518"/>
      <c r="AI269" s="6412"/>
      <c r="AJ269" s="4869"/>
      <c r="AK269" s="4869"/>
      <c r="AL269" s="4869"/>
      <c r="AM269" s="4869"/>
      <c r="AN269" s="5032"/>
      <c r="AO269" s="5141"/>
      <c r="AP269" s="5032"/>
      <c r="AQ269" s="4868"/>
      <c r="AR269" s="5032"/>
      <c r="AS269" s="4868"/>
      <c r="AT269" s="4869"/>
      <c r="AU269" s="5049"/>
      <c r="AV269" s="5959">
        <f t="shared" si="48"/>
        <v>0</v>
      </c>
      <c r="AW269" s="5286"/>
      <c r="AX269" s="5286"/>
    </row>
    <row r="270" spans="1:50" ht="15" customHeight="1" x14ac:dyDescent="0.25">
      <c r="A270" s="5292"/>
      <c r="B270" s="6016"/>
      <c r="C270" s="5947"/>
      <c r="D270" s="7289"/>
      <c r="E270" s="5961"/>
      <c r="F270" s="5080"/>
      <c r="G270" s="5306"/>
      <c r="H270" s="5121"/>
      <c r="I270" s="5080"/>
      <c r="J270" s="5080"/>
      <c r="K270" s="5080"/>
      <c r="L270" s="5162"/>
      <c r="M270" s="5157"/>
      <c r="N270" s="5306"/>
      <c r="O270" s="5121"/>
      <c r="P270" s="5080"/>
      <c r="Q270" s="5080"/>
      <c r="R270" s="5080"/>
      <c r="S270" s="5162"/>
      <c r="T270" s="5157"/>
      <c r="U270" s="5306"/>
      <c r="V270" s="5121"/>
      <c r="W270" s="5080"/>
      <c r="X270" s="5080"/>
      <c r="Y270" s="5080"/>
      <c r="Z270" s="5080"/>
      <c r="AA270" s="5157"/>
      <c r="AB270" s="5306"/>
      <c r="AC270" s="5121"/>
      <c r="AD270" s="5306"/>
      <c r="AE270" s="5080"/>
      <c r="AF270" s="5121"/>
      <c r="AG270" s="5080"/>
      <c r="AH270" s="7054"/>
      <c r="AI270" s="6413"/>
      <c r="AJ270" s="5080"/>
      <c r="AK270" s="5080"/>
      <c r="AL270" s="5080"/>
      <c r="AM270" s="5080"/>
      <c r="AN270" s="5162"/>
      <c r="AO270" s="5157"/>
      <c r="AP270" s="5306"/>
      <c r="AQ270" s="5121"/>
      <c r="AR270" s="5080"/>
      <c r="AS270" s="5080"/>
      <c r="AT270" s="5080"/>
      <c r="AU270" s="5087"/>
      <c r="AV270" s="5959">
        <f t="shared" si="48"/>
        <v>0</v>
      </c>
      <c r="AW270" s="6143" t="s">
        <v>759</v>
      </c>
      <c r="AX270" s="6143" t="s">
        <v>759</v>
      </c>
    </row>
    <row r="271" spans="1:50" ht="15" customHeight="1" thickBot="1" x14ac:dyDescent="0.3">
      <c r="A271" s="5292"/>
      <c r="B271" s="6016"/>
      <c r="C271" s="5948"/>
      <c r="D271" s="6015"/>
      <c r="E271" s="5980"/>
      <c r="F271" s="4869"/>
      <c r="G271" s="5032"/>
      <c r="H271" s="4868"/>
      <c r="I271" s="4869"/>
      <c r="J271" s="4869"/>
      <c r="K271" s="4869"/>
      <c r="L271" s="5032"/>
      <c r="M271" s="5141"/>
      <c r="N271" s="5032"/>
      <c r="O271" s="4868"/>
      <c r="P271" s="4869"/>
      <c r="Q271" s="4869"/>
      <c r="R271" s="4869"/>
      <c r="S271" s="5032"/>
      <c r="T271" s="5141"/>
      <c r="U271" s="5032"/>
      <c r="V271" s="4868"/>
      <c r="W271" s="4869"/>
      <c r="X271" s="4869"/>
      <c r="Y271" s="4869"/>
      <c r="Z271" s="4869"/>
      <c r="AA271" s="5141"/>
      <c r="AB271" s="5032"/>
      <c r="AC271" s="4868"/>
      <c r="AD271" s="5032"/>
      <c r="AE271" s="4869"/>
      <c r="AF271" s="4869"/>
      <c r="AG271" s="4869"/>
      <c r="AH271" s="5518"/>
      <c r="AI271" s="6412"/>
      <c r="AJ271" s="4869"/>
      <c r="AK271" s="4869"/>
      <c r="AL271" s="4869"/>
      <c r="AM271" s="4869"/>
      <c r="AN271" s="5032"/>
      <c r="AO271" s="5141"/>
      <c r="AP271" s="5032"/>
      <c r="AQ271" s="4868"/>
      <c r="AR271" s="4869"/>
      <c r="AS271" s="4869"/>
      <c r="AT271" s="4869"/>
      <c r="AU271" s="5049"/>
      <c r="AV271" s="5959">
        <f t="shared" si="48"/>
        <v>0</v>
      </c>
      <c r="AW271" s="5286"/>
      <c r="AX271" s="5286"/>
    </row>
    <row r="272" spans="1:50" ht="15" customHeight="1" x14ac:dyDescent="0.25">
      <c r="A272" s="5292"/>
      <c r="B272" s="6016"/>
      <c r="C272" s="5948"/>
      <c r="D272" s="7289"/>
      <c r="E272" s="5961"/>
      <c r="F272" s="5080"/>
      <c r="G272" s="5306"/>
      <c r="H272" s="5121"/>
      <c r="I272" s="5080"/>
      <c r="J272" s="5080"/>
      <c r="K272" s="5080"/>
      <c r="L272" s="5162"/>
      <c r="M272" s="5157"/>
      <c r="N272" s="5306"/>
      <c r="O272" s="5121"/>
      <c r="P272" s="5080"/>
      <c r="Q272" s="5080"/>
      <c r="R272" s="5080"/>
      <c r="S272" s="5162"/>
      <c r="T272" s="5157"/>
      <c r="U272" s="5306"/>
      <c r="V272" s="5121"/>
      <c r="W272" s="5080"/>
      <c r="X272" s="5080"/>
      <c r="Y272" s="5080"/>
      <c r="Z272" s="5080"/>
      <c r="AA272" s="5157"/>
      <c r="AB272" s="5306"/>
      <c r="AC272" s="5121"/>
      <c r="AD272" s="5306"/>
      <c r="AE272" s="5080"/>
      <c r="AF272" s="5121"/>
      <c r="AG272" s="5080"/>
      <c r="AH272" s="7054"/>
      <c r="AI272" s="6413"/>
      <c r="AJ272" s="5080"/>
      <c r="AK272" s="5080"/>
      <c r="AL272" s="5080"/>
      <c r="AM272" s="5080"/>
      <c r="AN272" s="5162"/>
      <c r="AO272" s="5157"/>
      <c r="AP272" s="5306"/>
      <c r="AQ272" s="5121"/>
      <c r="AR272" s="5080"/>
      <c r="AS272" s="5080"/>
      <c r="AT272" s="5080"/>
      <c r="AU272" s="5087"/>
      <c r="AV272" s="5959">
        <f t="shared" si="48"/>
        <v>0</v>
      </c>
      <c r="AW272" s="6143" t="s">
        <v>759</v>
      </c>
      <c r="AX272" s="6143" t="s">
        <v>759</v>
      </c>
    </row>
    <row r="273" spans="1:50" ht="15" customHeight="1" thickBot="1" x14ac:dyDescent="0.3">
      <c r="A273" s="5292"/>
      <c r="B273" s="5292"/>
      <c r="C273" s="5292"/>
      <c r="D273" s="6180"/>
      <c r="E273" s="5981"/>
      <c r="F273" s="4869"/>
      <c r="G273" s="5032"/>
      <c r="H273" s="4868"/>
      <c r="I273" s="4869"/>
      <c r="J273" s="4869"/>
      <c r="K273" s="4869"/>
      <c r="L273" s="5032"/>
      <c r="M273" s="5141"/>
      <c r="N273" s="5032"/>
      <c r="O273" s="4868"/>
      <c r="P273" s="4869"/>
      <c r="Q273" s="4869"/>
      <c r="R273" s="4869"/>
      <c r="S273" s="5032"/>
      <c r="T273" s="5141"/>
      <c r="U273" s="5032"/>
      <c r="V273" s="4868"/>
      <c r="W273" s="4869"/>
      <c r="X273" s="4869"/>
      <c r="Y273" s="4869"/>
      <c r="Z273" s="4869"/>
      <c r="AA273" s="5141"/>
      <c r="AB273" s="5032"/>
      <c r="AC273" s="4868"/>
      <c r="AD273" s="5032"/>
      <c r="AE273" s="4869"/>
      <c r="AF273" s="4869"/>
      <c r="AG273" s="4869"/>
      <c r="AH273" s="5518"/>
      <c r="AI273" s="6412"/>
      <c r="AJ273" s="4869"/>
      <c r="AK273" s="4869"/>
      <c r="AL273" s="4869"/>
      <c r="AM273" s="4869"/>
      <c r="AN273" s="5032"/>
      <c r="AO273" s="5141"/>
      <c r="AP273" s="5032"/>
      <c r="AQ273" s="4868"/>
      <c r="AR273" s="4869"/>
      <c r="AS273" s="4869"/>
      <c r="AT273" s="4869"/>
      <c r="AU273" s="5049"/>
      <c r="AV273" s="5959">
        <f t="shared" si="48"/>
        <v>0</v>
      </c>
      <c r="AW273" s="5286"/>
      <c r="AX273" s="5286"/>
    </row>
    <row r="274" spans="1:50" ht="15" customHeight="1" thickBot="1" x14ac:dyDescent="0.3">
      <c r="A274" s="5292"/>
      <c r="B274" s="5292"/>
      <c r="C274" s="5292"/>
      <c r="D274" s="6207" t="s">
        <v>548</v>
      </c>
      <c r="E274" s="6208" t="s">
        <v>759</v>
      </c>
      <c r="F274" s="5414">
        <v>0</v>
      </c>
      <c r="G274" s="4979">
        <v>0</v>
      </c>
      <c r="H274" s="4979">
        <v>0</v>
      </c>
      <c r="I274" s="4979">
        <v>0</v>
      </c>
      <c r="J274" s="4979">
        <v>0</v>
      </c>
      <c r="K274" s="4979">
        <v>0</v>
      </c>
      <c r="L274" s="6209">
        <v>0</v>
      </c>
      <c r="M274" s="5281">
        <v>0</v>
      </c>
      <c r="N274" s="4979">
        <v>0</v>
      </c>
      <c r="O274" s="5583">
        <v>0</v>
      </c>
      <c r="P274" s="5583">
        <v>0</v>
      </c>
      <c r="Q274" s="5583">
        <v>0</v>
      </c>
      <c r="R274" s="5583">
        <v>0</v>
      </c>
      <c r="S274" s="6209">
        <v>0</v>
      </c>
      <c r="T274" s="5281">
        <v>0</v>
      </c>
      <c r="U274" s="4979">
        <v>0</v>
      </c>
      <c r="V274" s="6209">
        <v>0</v>
      </c>
      <c r="W274" s="5414">
        <v>0</v>
      </c>
      <c r="X274" s="4979">
        <v>0</v>
      </c>
      <c r="Y274" s="4979">
        <v>0</v>
      </c>
      <c r="Z274" s="6209">
        <v>0</v>
      </c>
      <c r="AA274" s="5585">
        <v>0</v>
      </c>
      <c r="AB274" s="5583">
        <v>0</v>
      </c>
      <c r="AC274" s="6209">
        <v>0</v>
      </c>
      <c r="AD274" s="5414">
        <v>0</v>
      </c>
      <c r="AE274" s="4979">
        <v>0</v>
      </c>
      <c r="AF274" s="5583">
        <v>0</v>
      </c>
      <c r="AG274" s="5587">
        <v>0</v>
      </c>
      <c r="AH274" s="6209">
        <v>0</v>
      </c>
      <c r="AI274" s="6422">
        <v>0</v>
      </c>
      <c r="AJ274" s="4979">
        <v>0</v>
      </c>
      <c r="AK274" s="4979">
        <v>0</v>
      </c>
      <c r="AL274" s="4979">
        <v>0</v>
      </c>
      <c r="AM274" s="4979">
        <v>0</v>
      </c>
      <c r="AN274" s="6209">
        <v>0</v>
      </c>
      <c r="AO274" s="5281">
        <v>0</v>
      </c>
      <c r="AP274" s="4979">
        <v>0</v>
      </c>
      <c r="AQ274" s="5583">
        <v>0</v>
      </c>
      <c r="AR274" s="5583">
        <v>0</v>
      </c>
      <c r="AS274" s="5583">
        <v>0</v>
      </c>
      <c r="AT274" s="5583">
        <v>0</v>
      </c>
      <c r="AU274" s="5587">
        <v>0</v>
      </c>
      <c r="AV274" s="6143" t="s">
        <v>759</v>
      </c>
      <c r="AW274" s="6143" t="s">
        <v>759</v>
      </c>
      <c r="AX274" s="6143" t="s">
        <v>759</v>
      </c>
    </row>
    <row r="275" spans="1:50" ht="15" customHeight="1" x14ac:dyDescent="0.25">
      <c r="A275" s="5292"/>
      <c r="B275" s="5292"/>
      <c r="C275" s="5292"/>
      <c r="D275" s="6087" t="s">
        <v>659</v>
      </c>
      <c r="E275" s="5838"/>
      <c r="F275" s="5286"/>
      <c r="G275" s="5286"/>
      <c r="H275" s="5286"/>
      <c r="I275" s="5286"/>
      <c r="J275" s="5286"/>
      <c r="K275" s="5286"/>
      <c r="L275" s="5286"/>
      <c r="M275" s="5286"/>
      <c r="N275" s="5286"/>
      <c r="O275" s="5286"/>
      <c r="P275" s="5286"/>
      <c r="Q275" s="5286"/>
      <c r="R275" s="5286"/>
      <c r="S275" s="5286"/>
      <c r="T275" s="5286"/>
      <c r="U275" s="5286"/>
      <c r="V275" s="5286"/>
      <c r="W275" s="5286"/>
      <c r="X275" s="5286"/>
      <c r="Y275" s="5286"/>
      <c r="Z275" s="5286"/>
      <c r="AA275" s="5286"/>
      <c r="AB275" s="5286"/>
      <c r="AC275" s="5286"/>
      <c r="AD275" s="5286"/>
      <c r="AE275" s="5286"/>
      <c r="AF275" s="5286"/>
      <c r="AG275" s="5286"/>
      <c r="AH275" s="5286"/>
      <c r="AI275" s="5538"/>
      <c r="AJ275" s="5286"/>
      <c r="AK275" s="5286"/>
      <c r="AL275" s="5286"/>
      <c r="AM275" s="5286"/>
      <c r="AN275" s="5286"/>
      <c r="AO275" s="5286"/>
      <c r="AP275" s="5286"/>
      <c r="AQ275" s="5286"/>
      <c r="AR275" s="5286"/>
      <c r="AS275" s="5286"/>
      <c r="AT275" s="5286"/>
      <c r="AU275" s="5286"/>
      <c r="AV275" s="5286"/>
      <c r="AW275" s="5286"/>
      <c r="AX275" s="5286"/>
    </row>
    <row r="276" spans="1:50" ht="15" customHeight="1" x14ac:dyDescent="0.25">
      <c r="A276" s="5292"/>
      <c r="B276" s="5292"/>
      <c r="C276" s="5292"/>
      <c r="D276" s="6211" t="s">
        <v>759</v>
      </c>
      <c r="E276" s="6212" t="s">
        <v>759</v>
      </c>
      <c r="F276" s="6143" t="s">
        <v>759</v>
      </c>
      <c r="G276" s="6143" t="s">
        <v>759</v>
      </c>
      <c r="H276" s="6143" t="s">
        <v>759</v>
      </c>
      <c r="I276" s="6143" t="s">
        <v>759</v>
      </c>
      <c r="J276" s="6143" t="s">
        <v>759</v>
      </c>
      <c r="K276" s="6143" t="s">
        <v>759</v>
      </c>
      <c r="L276" s="6143" t="s">
        <v>759</v>
      </c>
      <c r="M276" s="6143" t="s">
        <v>759</v>
      </c>
      <c r="N276" s="6143" t="s">
        <v>759</v>
      </c>
      <c r="O276" s="6143" t="s">
        <v>759</v>
      </c>
      <c r="P276" s="6143" t="s">
        <v>759</v>
      </c>
      <c r="Q276" s="6143" t="s">
        <v>759</v>
      </c>
      <c r="R276" s="6143" t="s">
        <v>759</v>
      </c>
      <c r="S276" s="6143" t="s">
        <v>759</v>
      </c>
      <c r="T276" s="6143" t="s">
        <v>759</v>
      </c>
      <c r="U276" s="6143" t="s">
        <v>759</v>
      </c>
      <c r="V276" s="6143" t="s">
        <v>759</v>
      </c>
      <c r="W276" s="6143" t="s">
        <v>759</v>
      </c>
      <c r="X276" s="6143" t="s">
        <v>759</v>
      </c>
      <c r="Y276" s="6143" t="s">
        <v>759</v>
      </c>
      <c r="Z276" s="6143" t="s">
        <v>759</v>
      </c>
      <c r="AA276" s="6143" t="s">
        <v>759</v>
      </c>
      <c r="AB276" s="6143" t="s">
        <v>759</v>
      </c>
      <c r="AC276" s="6143" t="s">
        <v>759</v>
      </c>
      <c r="AD276" s="6143" t="s">
        <v>759</v>
      </c>
      <c r="AE276" s="6143" t="s">
        <v>759</v>
      </c>
      <c r="AF276" s="6143" t="s">
        <v>759</v>
      </c>
      <c r="AG276" s="6143" t="s">
        <v>759</v>
      </c>
      <c r="AH276" s="6143" t="s">
        <v>759</v>
      </c>
      <c r="AI276" s="6143" t="s">
        <v>759</v>
      </c>
      <c r="AJ276" s="6143" t="s">
        <v>759</v>
      </c>
      <c r="AK276" s="6143" t="s">
        <v>759</v>
      </c>
      <c r="AL276" s="6143" t="s">
        <v>759</v>
      </c>
      <c r="AM276" s="6143" t="s">
        <v>759</v>
      </c>
      <c r="AN276" s="6143" t="s">
        <v>759</v>
      </c>
      <c r="AO276" s="6143" t="s">
        <v>759</v>
      </c>
      <c r="AP276" s="6143" t="s">
        <v>759</v>
      </c>
      <c r="AQ276" s="6143" t="s">
        <v>759</v>
      </c>
      <c r="AR276" s="6143" t="s">
        <v>759</v>
      </c>
      <c r="AS276" s="6143" t="s">
        <v>759</v>
      </c>
      <c r="AT276" s="6143" t="s">
        <v>759</v>
      </c>
      <c r="AU276" s="6143" t="s">
        <v>759</v>
      </c>
      <c r="AV276" s="6143" t="s">
        <v>759</v>
      </c>
      <c r="AW276" s="6143" t="s">
        <v>759</v>
      </c>
      <c r="AX276" s="6143" t="s">
        <v>759</v>
      </c>
    </row>
    <row r="277" spans="1:50" ht="15" customHeight="1" x14ac:dyDescent="0.25">
      <c r="A277" s="5292"/>
      <c r="B277" s="5292"/>
      <c r="C277" s="5292"/>
      <c r="D277" s="6087" t="s">
        <v>660</v>
      </c>
      <c r="E277" s="5838"/>
      <c r="F277" s="5286"/>
      <c r="G277" s="5286"/>
      <c r="H277" s="5286"/>
      <c r="I277" s="5286"/>
      <c r="J277" s="5286"/>
      <c r="K277" s="5286"/>
      <c r="L277" s="5286"/>
      <c r="M277" s="5286"/>
      <c r="N277" s="5286"/>
      <c r="O277" s="5286"/>
      <c r="P277" s="5286"/>
      <c r="Q277" s="5286"/>
      <c r="R277" s="5286"/>
      <c r="S277" s="5286"/>
      <c r="T277" s="5286"/>
      <c r="U277" s="5286"/>
      <c r="V277" s="5286"/>
      <c r="W277" s="5286"/>
      <c r="X277" s="5286"/>
      <c r="Y277" s="5286"/>
      <c r="Z277" s="5286"/>
      <c r="AA277" s="5286"/>
      <c r="AB277" s="5286"/>
      <c r="AC277" s="5286"/>
      <c r="AD277" s="5286"/>
      <c r="AE277" s="5286"/>
      <c r="AF277" s="5286"/>
      <c r="AG277" s="5286"/>
      <c r="AH277" s="5286"/>
      <c r="AI277" s="5286"/>
      <c r="AJ277" s="5286"/>
      <c r="AK277" s="5286"/>
      <c r="AL277" s="5286"/>
      <c r="AM277" s="5286"/>
      <c r="AN277" s="5286"/>
      <c r="AO277" s="5286"/>
      <c r="AP277" s="5286"/>
      <c r="AQ277" s="5286"/>
      <c r="AR277" s="5286"/>
      <c r="AS277" s="5286"/>
      <c r="AT277" s="5286"/>
      <c r="AU277" s="5286"/>
      <c r="AV277" s="5286"/>
      <c r="AW277" s="5286"/>
      <c r="AX277" s="5286"/>
    </row>
    <row r="278" spans="1:50" ht="15" customHeight="1" x14ac:dyDescent="0.25">
      <c r="A278" s="5292"/>
      <c r="B278" s="5292"/>
      <c r="C278" s="5292"/>
      <c r="D278" s="6211" t="s">
        <v>759</v>
      </c>
      <c r="E278" s="6212" t="s">
        <v>759</v>
      </c>
      <c r="F278" s="6143" t="s">
        <v>759</v>
      </c>
      <c r="G278" s="6143" t="s">
        <v>759</v>
      </c>
      <c r="H278" s="6143" t="s">
        <v>759</v>
      </c>
      <c r="I278" s="6143" t="s">
        <v>759</v>
      </c>
      <c r="J278" s="6143" t="s">
        <v>759</v>
      </c>
      <c r="K278" s="6143" t="s">
        <v>759</v>
      </c>
      <c r="L278" s="6143" t="s">
        <v>759</v>
      </c>
      <c r="M278" s="6143" t="s">
        <v>759</v>
      </c>
      <c r="N278" s="6143" t="s">
        <v>759</v>
      </c>
      <c r="O278" s="6143" t="s">
        <v>759</v>
      </c>
      <c r="P278" s="6143" t="s">
        <v>759</v>
      </c>
      <c r="Q278" s="6143" t="s">
        <v>759</v>
      </c>
      <c r="R278" s="6143" t="s">
        <v>759</v>
      </c>
      <c r="S278" s="6143" t="s">
        <v>759</v>
      </c>
      <c r="T278" s="6143" t="s">
        <v>759</v>
      </c>
      <c r="U278" s="6143" t="s">
        <v>759</v>
      </c>
      <c r="V278" s="6143" t="s">
        <v>759</v>
      </c>
      <c r="W278" s="6143" t="s">
        <v>759</v>
      </c>
      <c r="X278" s="6143" t="s">
        <v>759</v>
      </c>
      <c r="Y278" s="6143" t="s">
        <v>759</v>
      </c>
      <c r="Z278" s="6143" t="s">
        <v>759</v>
      </c>
      <c r="AA278" s="6143" t="s">
        <v>759</v>
      </c>
      <c r="AB278" s="6143" t="s">
        <v>759</v>
      </c>
      <c r="AC278" s="6143" t="s">
        <v>759</v>
      </c>
      <c r="AD278" s="6143" t="s">
        <v>759</v>
      </c>
      <c r="AE278" s="6143" t="s">
        <v>759</v>
      </c>
      <c r="AF278" s="6143" t="s">
        <v>759</v>
      </c>
      <c r="AG278" s="6143" t="s">
        <v>759</v>
      </c>
      <c r="AH278" s="6143" t="s">
        <v>759</v>
      </c>
      <c r="AI278" s="6143" t="s">
        <v>759</v>
      </c>
      <c r="AJ278" s="6143" t="s">
        <v>759</v>
      </c>
      <c r="AK278" s="6143" t="s">
        <v>759</v>
      </c>
      <c r="AL278" s="6143" t="s">
        <v>759</v>
      </c>
      <c r="AM278" s="6143" t="s">
        <v>759</v>
      </c>
      <c r="AN278" s="6143" t="s">
        <v>759</v>
      </c>
      <c r="AO278" s="6143" t="s">
        <v>759</v>
      </c>
      <c r="AP278" s="6143" t="s">
        <v>759</v>
      </c>
      <c r="AQ278" s="6143" t="s">
        <v>759</v>
      </c>
      <c r="AR278" s="6143" t="s">
        <v>759</v>
      </c>
      <c r="AS278" s="6143" t="s">
        <v>759</v>
      </c>
      <c r="AT278" s="6143" t="s">
        <v>759</v>
      </c>
      <c r="AU278" s="6143" t="s">
        <v>759</v>
      </c>
      <c r="AV278" s="6143" t="s">
        <v>759</v>
      </c>
      <c r="AW278" s="6143" t="s">
        <v>759</v>
      </c>
      <c r="AX278" s="6143" t="s">
        <v>759</v>
      </c>
    </row>
    <row r="279" spans="1:50" ht="15" customHeight="1" x14ac:dyDescent="0.25">
      <c r="A279" s="5292"/>
      <c r="B279" s="5292"/>
      <c r="C279" s="5292"/>
      <c r="D279" s="6087" t="s">
        <v>661</v>
      </c>
      <c r="E279" s="5838"/>
      <c r="F279" s="5286"/>
      <c r="G279" s="5286"/>
      <c r="H279" s="5286"/>
      <c r="I279" s="5286"/>
      <c r="J279" s="5286"/>
      <c r="K279" s="5286"/>
      <c r="L279" s="5286"/>
      <c r="M279" s="5286"/>
      <c r="N279" s="5286"/>
      <c r="O279" s="5286"/>
      <c r="P279" s="5286"/>
      <c r="Q279" s="5286"/>
      <c r="R279" s="5286"/>
      <c r="S279" s="5286"/>
      <c r="T279" s="5286"/>
      <c r="U279" s="5286"/>
      <c r="V279" s="5286"/>
      <c r="W279" s="5286"/>
      <c r="X279" s="5286"/>
      <c r="Y279" s="5286"/>
      <c r="Z279" s="5286"/>
      <c r="AA279" s="5286"/>
      <c r="AB279" s="5286"/>
      <c r="AC279" s="5286"/>
      <c r="AD279" s="5286"/>
      <c r="AE279" s="5286"/>
      <c r="AF279" s="5286"/>
      <c r="AG279" s="5286"/>
      <c r="AH279" s="5286"/>
      <c r="AI279" s="5286"/>
      <c r="AJ279" s="5286"/>
      <c r="AK279" s="5286"/>
      <c r="AL279" s="5286"/>
      <c r="AM279" s="5286"/>
      <c r="AN279" s="5286"/>
      <c r="AO279" s="5286"/>
      <c r="AP279" s="5286"/>
      <c r="AQ279" s="5286"/>
      <c r="AR279" s="5286"/>
      <c r="AS279" s="5286"/>
      <c r="AT279" s="5286"/>
      <c r="AU279" s="5286"/>
      <c r="AV279" s="5286"/>
      <c r="AW279" s="5286"/>
      <c r="AX279" s="5286"/>
    </row>
    <row r="280" spans="1:50" x14ac:dyDescent="0.25">
      <c r="A280" s="5292"/>
      <c r="B280" s="5292"/>
      <c r="C280" s="5292"/>
      <c r="D280" s="6211" t="s">
        <v>759</v>
      </c>
      <c r="E280" s="6212" t="s">
        <v>759</v>
      </c>
      <c r="F280" s="6143" t="s">
        <v>759</v>
      </c>
      <c r="G280" s="6143" t="s">
        <v>759</v>
      </c>
      <c r="H280" s="6143" t="s">
        <v>759</v>
      </c>
      <c r="I280" s="6143" t="s">
        <v>759</v>
      </c>
      <c r="J280" s="6143" t="s">
        <v>759</v>
      </c>
      <c r="K280" s="6143" t="s">
        <v>759</v>
      </c>
      <c r="L280" s="6143" t="s">
        <v>759</v>
      </c>
      <c r="M280" s="6143" t="s">
        <v>759</v>
      </c>
      <c r="N280" s="6143" t="s">
        <v>759</v>
      </c>
      <c r="O280" s="6143" t="s">
        <v>759</v>
      </c>
      <c r="P280" s="6143" t="s">
        <v>759</v>
      </c>
      <c r="Q280" s="6143" t="s">
        <v>759</v>
      </c>
      <c r="R280" s="6143" t="s">
        <v>759</v>
      </c>
      <c r="S280" s="6143" t="s">
        <v>759</v>
      </c>
      <c r="T280" s="6143" t="s">
        <v>759</v>
      </c>
      <c r="U280" s="6143" t="s">
        <v>759</v>
      </c>
      <c r="V280" s="6143" t="s">
        <v>759</v>
      </c>
      <c r="W280" s="6143" t="s">
        <v>759</v>
      </c>
      <c r="X280" s="6143" t="s">
        <v>759</v>
      </c>
      <c r="Y280" s="6143" t="s">
        <v>759</v>
      </c>
      <c r="Z280" s="6143" t="s">
        <v>759</v>
      </c>
      <c r="AA280" s="6143" t="s">
        <v>759</v>
      </c>
      <c r="AB280" s="6143" t="s">
        <v>759</v>
      </c>
      <c r="AC280" s="6143" t="s">
        <v>759</v>
      </c>
      <c r="AD280" s="6143" t="s">
        <v>759</v>
      </c>
      <c r="AE280" s="6143" t="s">
        <v>759</v>
      </c>
      <c r="AF280" s="6143" t="s">
        <v>759</v>
      </c>
      <c r="AG280" s="6143" t="s">
        <v>759</v>
      </c>
      <c r="AH280" s="6143" t="s">
        <v>759</v>
      </c>
      <c r="AI280" s="6143" t="s">
        <v>759</v>
      </c>
      <c r="AJ280" s="6143" t="s">
        <v>759</v>
      </c>
      <c r="AK280" s="6143" t="s">
        <v>759</v>
      </c>
      <c r="AL280" s="6143" t="s">
        <v>759</v>
      </c>
      <c r="AM280" s="6143" t="s">
        <v>759</v>
      </c>
      <c r="AN280" s="6143" t="s">
        <v>759</v>
      </c>
      <c r="AO280" s="6143" t="s">
        <v>759</v>
      </c>
      <c r="AP280" s="6143" t="s">
        <v>759</v>
      </c>
      <c r="AQ280" s="6143" t="s">
        <v>759</v>
      </c>
      <c r="AR280" s="6143" t="s">
        <v>759</v>
      </c>
      <c r="AS280" s="6143" t="s">
        <v>759</v>
      </c>
      <c r="AT280" s="6143" t="s">
        <v>759</v>
      </c>
      <c r="AU280" s="6143" t="s">
        <v>759</v>
      </c>
      <c r="AV280" s="6143" t="s">
        <v>759</v>
      </c>
      <c r="AW280" s="6143" t="s">
        <v>759</v>
      </c>
      <c r="AX280" s="6143" t="s">
        <v>759</v>
      </c>
    </row>
    <row r="281" spans="1:50" x14ac:dyDescent="0.25">
      <c r="A281" s="5292"/>
      <c r="B281" s="5292"/>
      <c r="C281" s="5292"/>
      <c r="D281" s="6087" t="s">
        <v>662</v>
      </c>
      <c r="E281" s="5838"/>
      <c r="F281" s="5286"/>
      <c r="G281" s="5286"/>
      <c r="H281" s="5286"/>
      <c r="I281" s="5286"/>
      <c r="J281" s="5286"/>
      <c r="K281" s="5286"/>
      <c r="L281" s="5286"/>
      <c r="M281" s="5286"/>
      <c r="N281" s="5286"/>
      <c r="O281" s="5286"/>
      <c r="P281" s="9037" t="s">
        <v>742</v>
      </c>
      <c r="Q281" s="9037"/>
      <c r="R281" s="9037"/>
      <c r="S281" s="9037"/>
      <c r="T281" s="9037"/>
      <c r="U281" s="9037"/>
      <c r="V281" s="9037"/>
      <c r="W281" s="9037"/>
      <c r="X281" s="9037"/>
      <c r="Y281" s="9037"/>
      <c r="Z281" s="9037"/>
      <c r="AA281" s="9037"/>
      <c r="AB281" s="5286"/>
      <c r="AC281" s="5286"/>
      <c r="AD281" s="5286"/>
      <c r="AE281" s="5286"/>
      <c r="AF281" s="5286"/>
      <c r="AG281" s="5286"/>
      <c r="AH281" s="5286"/>
      <c r="AI281" s="5286"/>
      <c r="AJ281" s="5286"/>
      <c r="AK281" s="5286"/>
      <c r="AL281" s="5286"/>
      <c r="AM281" s="9038"/>
      <c r="AN281" s="9038"/>
      <c r="AO281" s="9038"/>
      <c r="AP281" s="5286"/>
      <c r="AQ281" s="6143" t="s">
        <v>759</v>
      </c>
      <c r="AR281" s="6143" t="s">
        <v>759</v>
      </c>
      <c r="AS281" s="6143" t="s">
        <v>759</v>
      </c>
      <c r="AT281" s="6143" t="s">
        <v>759</v>
      </c>
      <c r="AU281" s="6143" t="s">
        <v>759</v>
      </c>
      <c r="AV281" s="5286"/>
      <c r="AW281" s="5286"/>
      <c r="AX281" s="5286"/>
    </row>
    <row r="282" spans="1:50" ht="15" customHeight="1" x14ac:dyDescent="0.25">
      <c r="A282" s="5292"/>
      <c r="B282" s="5292"/>
      <c r="C282" s="5292"/>
      <c r="D282" s="6211" t="s">
        <v>759</v>
      </c>
      <c r="E282" s="6212" t="s">
        <v>759</v>
      </c>
      <c r="F282" s="6143" t="s">
        <v>759</v>
      </c>
      <c r="G282" s="6143" t="s">
        <v>759</v>
      </c>
      <c r="H282" s="6143" t="s">
        <v>759</v>
      </c>
      <c r="I282" s="6143" t="s">
        <v>759</v>
      </c>
      <c r="J282" s="6143" t="s">
        <v>759</v>
      </c>
      <c r="K282" s="6143" t="s">
        <v>759</v>
      </c>
      <c r="L282" s="6143" t="s">
        <v>759</v>
      </c>
      <c r="M282" s="6143" t="s">
        <v>759</v>
      </c>
      <c r="N282" s="6143" t="s">
        <v>759</v>
      </c>
      <c r="O282" s="6143" t="s">
        <v>759</v>
      </c>
      <c r="P282" s="9037"/>
      <c r="Q282" s="9037"/>
      <c r="R282" s="9037"/>
      <c r="S282" s="9037"/>
      <c r="T282" s="9037"/>
      <c r="U282" s="9037"/>
      <c r="V282" s="9037"/>
      <c r="W282" s="9037"/>
      <c r="X282" s="9037"/>
      <c r="Y282" s="9037"/>
      <c r="Z282" s="9037"/>
      <c r="AA282" s="9037"/>
      <c r="AB282" s="6143" t="s">
        <v>759</v>
      </c>
      <c r="AC282" s="6143" t="s">
        <v>759</v>
      </c>
      <c r="AD282" s="6143" t="s">
        <v>759</v>
      </c>
      <c r="AE282" s="6143" t="s">
        <v>759</v>
      </c>
      <c r="AF282" s="6143" t="s">
        <v>759</v>
      </c>
      <c r="AG282" s="6143" t="s">
        <v>759</v>
      </c>
      <c r="AH282" s="9038"/>
      <c r="AI282" s="9038"/>
      <c r="AJ282" s="9038"/>
      <c r="AK282" s="9038"/>
      <c r="AL282" s="9038"/>
      <c r="AM282" s="9038"/>
      <c r="AN282" s="9038"/>
      <c r="AO282" s="9038"/>
      <c r="AP282" s="5286"/>
      <c r="AQ282" s="5286"/>
      <c r="AR282" s="5286"/>
      <c r="AS282" s="5286"/>
      <c r="AT282" s="5286"/>
      <c r="AU282" s="5286"/>
      <c r="AV282" s="5286"/>
      <c r="AW282" s="5286"/>
      <c r="AX282" s="5286"/>
    </row>
    <row r="283" spans="1:50" ht="15" customHeight="1" x14ac:dyDescent="0.25">
      <c r="A283" s="5292"/>
      <c r="B283" s="5292"/>
      <c r="C283" s="5292"/>
      <c r="D283" s="6087" t="s">
        <v>663</v>
      </c>
      <c r="E283" s="5838"/>
      <c r="F283" s="5286"/>
      <c r="G283" s="5286"/>
      <c r="H283" s="5286"/>
      <c r="I283" s="5286"/>
      <c r="J283" s="5286"/>
      <c r="K283" s="5286"/>
      <c r="L283" s="5286"/>
      <c r="M283" s="5286"/>
      <c r="N283" s="5286"/>
      <c r="O283" s="5286"/>
      <c r="P283" s="9037"/>
      <c r="Q283" s="9037"/>
      <c r="R283" s="9037"/>
      <c r="S283" s="9037"/>
      <c r="T283" s="9037"/>
      <c r="U283" s="9037"/>
      <c r="V283" s="9037"/>
      <c r="W283" s="9037"/>
      <c r="X283" s="9037"/>
      <c r="Y283" s="9037"/>
      <c r="Z283" s="9037"/>
      <c r="AA283" s="9037"/>
      <c r="AB283" s="5286"/>
      <c r="AC283" s="5286"/>
      <c r="AD283" s="5286"/>
      <c r="AE283" s="5286"/>
      <c r="AF283" s="5286"/>
      <c r="AG283" s="5286"/>
      <c r="AH283" s="9038"/>
      <c r="AI283" s="9038"/>
      <c r="AJ283" s="9038"/>
      <c r="AK283" s="9038"/>
      <c r="AL283" s="9038"/>
      <c r="AM283" s="9038"/>
      <c r="AN283" s="9038"/>
      <c r="AO283" s="9038"/>
      <c r="AP283" s="5286"/>
      <c r="AQ283" s="6143" t="s">
        <v>759</v>
      </c>
      <c r="AR283" s="6143" t="s">
        <v>759</v>
      </c>
      <c r="AS283" s="6143" t="s">
        <v>759</v>
      </c>
      <c r="AT283" s="6143" t="s">
        <v>759</v>
      </c>
      <c r="AU283" s="6143" t="s">
        <v>759</v>
      </c>
      <c r="AV283" s="5286"/>
      <c r="AW283" s="5286"/>
      <c r="AX283" s="5286"/>
    </row>
    <row r="284" spans="1:50" ht="15" customHeight="1" x14ac:dyDescent="0.25">
      <c r="A284" s="5292"/>
      <c r="B284" s="5292"/>
      <c r="C284" s="5292"/>
      <c r="D284" s="6211" t="s">
        <v>759</v>
      </c>
      <c r="E284" s="6212" t="s">
        <v>759</v>
      </c>
      <c r="F284" s="6143" t="s">
        <v>759</v>
      </c>
      <c r="G284" s="6143" t="s">
        <v>759</v>
      </c>
      <c r="H284" s="6143" t="s">
        <v>759</v>
      </c>
      <c r="I284" s="6143" t="s">
        <v>759</v>
      </c>
      <c r="J284" s="6143" t="s">
        <v>759</v>
      </c>
      <c r="K284" s="6143" t="s">
        <v>759</v>
      </c>
      <c r="L284" s="6143" t="s">
        <v>759</v>
      </c>
      <c r="M284" s="6143" t="s">
        <v>759</v>
      </c>
      <c r="N284" s="6143" t="s">
        <v>759</v>
      </c>
      <c r="O284" s="6143" t="s">
        <v>759</v>
      </c>
      <c r="P284" s="9037"/>
      <c r="Q284" s="9037"/>
      <c r="R284" s="9037"/>
      <c r="S284" s="9037"/>
      <c r="T284" s="9037"/>
      <c r="U284" s="9037"/>
      <c r="V284" s="9037"/>
      <c r="W284" s="9037"/>
      <c r="X284" s="9037"/>
      <c r="Y284" s="9037"/>
      <c r="Z284" s="9037"/>
      <c r="AA284" s="9037"/>
      <c r="AB284" s="6143" t="s">
        <v>759</v>
      </c>
      <c r="AC284" s="6143" t="s">
        <v>759</v>
      </c>
      <c r="AD284" s="6143" t="s">
        <v>759</v>
      </c>
      <c r="AE284" s="6143" t="s">
        <v>759</v>
      </c>
      <c r="AF284" s="6143" t="s">
        <v>759</v>
      </c>
      <c r="AG284" s="6143" t="s">
        <v>759</v>
      </c>
      <c r="AH284" s="9039"/>
      <c r="AI284" s="9039"/>
      <c r="AJ284" s="9039"/>
      <c r="AK284" s="9039"/>
      <c r="AL284" s="9039"/>
      <c r="AM284" s="9038"/>
      <c r="AN284" s="9038"/>
      <c r="AO284" s="9038"/>
      <c r="AP284" s="5286"/>
      <c r="AQ284" s="5286"/>
      <c r="AR284" s="5286"/>
      <c r="AS284" s="5286"/>
      <c r="AT284" s="5286"/>
      <c r="AU284" s="5286"/>
      <c r="AV284" s="6143" t="s">
        <v>759</v>
      </c>
      <c r="AW284" s="6143" t="s">
        <v>759</v>
      </c>
      <c r="AX284" s="6143" t="s">
        <v>759</v>
      </c>
    </row>
    <row r="285" spans="1:50" x14ac:dyDescent="0.25">
      <c r="A285" s="5292"/>
      <c r="B285" s="5292"/>
      <c r="C285" s="5292"/>
      <c r="D285" s="6087" t="s">
        <v>664</v>
      </c>
      <c r="E285" s="5838"/>
      <c r="F285" s="5286"/>
      <c r="G285" s="5286"/>
      <c r="H285" s="5286"/>
      <c r="I285" s="5286"/>
      <c r="J285" s="5286"/>
      <c r="K285" s="5286"/>
      <c r="L285" s="5286"/>
      <c r="M285" s="5286"/>
      <c r="N285" s="5286"/>
      <c r="O285" s="5286"/>
      <c r="P285" s="5286"/>
      <c r="Q285" s="5286"/>
      <c r="R285" s="5286"/>
      <c r="S285" s="5286"/>
      <c r="T285" s="5286"/>
      <c r="U285" s="5286"/>
      <c r="V285" s="5286"/>
      <c r="W285" s="5286"/>
      <c r="X285" s="5286"/>
      <c r="Y285" s="5286"/>
      <c r="Z285" s="5286"/>
      <c r="AA285" s="5286"/>
      <c r="AB285" s="5286"/>
      <c r="AC285" s="5286"/>
      <c r="AD285" s="5286"/>
      <c r="AE285" s="5286"/>
      <c r="AF285" s="5286"/>
      <c r="AG285" s="5286"/>
      <c r="AH285" s="6143" t="s">
        <v>759</v>
      </c>
      <c r="AI285" s="6143" t="s">
        <v>759</v>
      </c>
      <c r="AJ285" s="6143" t="s">
        <v>759</v>
      </c>
      <c r="AK285" s="6143" t="s">
        <v>759</v>
      </c>
      <c r="AL285" s="6143" t="s">
        <v>759</v>
      </c>
      <c r="AM285" s="6143" t="s">
        <v>759</v>
      </c>
      <c r="AN285" s="6143" t="s">
        <v>759</v>
      </c>
      <c r="AO285" s="6143" t="s">
        <v>759</v>
      </c>
      <c r="AP285" s="6143" t="s">
        <v>759</v>
      </c>
      <c r="AQ285" s="6143" t="s">
        <v>759</v>
      </c>
      <c r="AR285" s="6143" t="s">
        <v>759</v>
      </c>
      <c r="AS285" s="6143" t="s">
        <v>759</v>
      </c>
      <c r="AT285" s="6143" t="s">
        <v>759</v>
      </c>
      <c r="AU285" s="6143" t="s">
        <v>759</v>
      </c>
      <c r="AV285" s="5286"/>
      <c r="AW285" s="5286"/>
      <c r="AX285" s="5286"/>
    </row>
    <row r="286" spans="1:50" x14ac:dyDescent="0.25">
      <c r="D286" s="6211" t="s">
        <v>759</v>
      </c>
      <c r="E286" s="6212" t="s">
        <v>759</v>
      </c>
      <c r="F286" s="6143" t="s">
        <v>759</v>
      </c>
      <c r="G286" s="6143" t="s">
        <v>759</v>
      </c>
      <c r="H286" s="6143" t="s">
        <v>759</v>
      </c>
      <c r="I286" s="6143" t="s">
        <v>759</v>
      </c>
      <c r="J286" s="6143" t="s">
        <v>759</v>
      </c>
      <c r="K286" s="6143" t="s">
        <v>759</v>
      </c>
      <c r="L286" s="6143" t="s">
        <v>759</v>
      </c>
      <c r="M286" s="6143" t="s">
        <v>759</v>
      </c>
      <c r="N286" s="6143" t="s">
        <v>759</v>
      </c>
      <c r="O286" s="6143" t="s">
        <v>759</v>
      </c>
      <c r="P286" s="6143" t="s">
        <v>759</v>
      </c>
      <c r="Q286" s="6143" t="s">
        <v>759</v>
      </c>
      <c r="R286" s="6143" t="s">
        <v>759</v>
      </c>
      <c r="S286" s="6143" t="s">
        <v>759</v>
      </c>
      <c r="T286" s="6143" t="s">
        <v>759</v>
      </c>
      <c r="U286" s="6143" t="s">
        <v>759</v>
      </c>
      <c r="V286" s="6143" t="s">
        <v>759</v>
      </c>
      <c r="W286" s="6143" t="s">
        <v>759</v>
      </c>
      <c r="X286" s="6143" t="s">
        <v>759</v>
      </c>
      <c r="Y286" s="6143" t="s">
        <v>759</v>
      </c>
      <c r="Z286" s="6143" t="s">
        <v>759</v>
      </c>
      <c r="AA286" s="6143" t="s">
        <v>759</v>
      </c>
      <c r="AB286" s="6143" t="s">
        <v>759</v>
      </c>
      <c r="AC286" s="6143" t="s">
        <v>759</v>
      </c>
      <c r="AD286" s="6143" t="s">
        <v>759</v>
      </c>
      <c r="AE286" s="6143" t="s">
        <v>759</v>
      </c>
      <c r="AF286" s="6143" t="s">
        <v>759</v>
      </c>
      <c r="AG286" s="6143" t="s">
        <v>759</v>
      </c>
      <c r="AH286" s="5286"/>
      <c r="AI286" s="5286"/>
      <c r="AJ286" s="5286"/>
      <c r="AK286" s="5286"/>
      <c r="AL286" s="5286"/>
      <c r="AM286" s="5286"/>
      <c r="AN286" s="5286"/>
      <c r="AO286" s="5286"/>
      <c r="AP286" s="5286"/>
      <c r="AQ286" s="5286"/>
      <c r="AR286" s="5286"/>
      <c r="AS286" s="5286"/>
      <c r="AT286" s="5286"/>
      <c r="AU286" s="5286"/>
    </row>
    <row r="287" spans="1:50" x14ac:dyDescent="0.25">
      <c r="D287" s="5838"/>
      <c r="E287" s="5838"/>
      <c r="F287" s="5286"/>
      <c r="G287" s="5286"/>
      <c r="H287" s="5286"/>
      <c r="I287" s="5286"/>
      <c r="J287" s="5286"/>
      <c r="K287" s="5286"/>
      <c r="L287" s="5286"/>
      <c r="M287" s="5286"/>
      <c r="N287" s="5286"/>
      <c r="O287" s="5286"/>
      <c r="P287" s="5286"/>
      <c r="Q287" s="5286"/>
      <c r="R287" s="5286"/>
      <c r="S287" s="5286" t="s">
        <v>743</v>
      </c>
      <c r="T287" s="5286"/>
      <c r="U287" s="5286"/>
      <c r="V287" s="5286"/>
      <c r="W287" s="5286"/>
      <c r="X287" s="5286"/>
      <c r="Y287" s="5286"/>
      <c r="Z287" s="5286"/>
      <c r="AA287" s="5286"/>
      <c r="AB287" s="5286"/>
      <c r="AC287" s="5286"/>
      <c r="AD287" s="5286"/>
      <c r="AE287" s="5286"/>
      <c r="AF287" s="5286"/>
      <c r="AG287" s="5286"/>
      <c r="AH287" s="6143" t="s">
        <v>759</v>
      </c>
      <c r="AI287" s="6143" t="s">
        <v>759</v>
      </c>
      <c r="AJ287" s="6143" t="s">
        <v>759</v>
      </c>
      <c r="AK287" s="6143" t="s">
        <v>759</v>
      </c>
      <c r="AL287" s="6143" t="s">
        <v>759</v>
      </c>
      <c r="AM287" s="6143" t="s">
        <v>759</v>
      </c>
      <c r="AN287" s="6143" t="s">
        <v>759</v>
      </c>
      <c r="AO287" s="6143" t="s">
        <v>759</v>
      </c>
      <c r="AP287" s="6143" t="s">
        <v>759</v>
      </c>
      <c r="AQ287" s="6143" t="s">
        <v>759</v>
      </c>
      <c r="AR287" s="6143" t="s">
        <v>759</v>
      </c>
      <c r="AS287" s="6143" t="s">
        <v>759</v>
      </c>
      <c r="AT287" s="6143" t="s">
        <v>759</v>
      </c>
      <c r="AU287" s="5286"/>
    </row>
    <row r="288" spans="1:50" x14ac:dyDescent="0.25">
      <c r="D288" s="9037"/>
      <c r="E288" s="9037"/>
      <c r="F288" s="9037"/>
      <c r="G288" s="9037"/>
      <c r="H288" s="9037"/>
      <c r="I288" s="9037"/>
      <c r="J288" s="9037"/>
      <c r="K288" s="9037"/>
      <c r="L288" s="9037"/>
      <c r="M288" s="9037"/>
      <c r="N288" s="9037"/>
      <c r="O288" s="9037"/>
      <c r="P288" s="6213" t="s">
        <v>759</v>
      </c>
      <c r="Q288" s="5188" t="s">
        <v>744</v>
      </c>
      <c r="R288" s="5286"/>
      <c r="S288" s="5286"/>
      <c r="T288" s="5286"/>
      <c r="U288" s="5286"/>
      <c r="V288" s="6214" t="s">
        <v>759</v>
      </c>
      <c r="W288" s="5286" t="s">
        <v>745</v>
      </c>
      <c r="X288" s="5286"/>
      <c r="Y288" s="5286"/>
      <c r="Z288" s="5286"/>
      <c r="AA288" s="5286"/>
      <c r="AB288" s="6215" t="s">
        <v>759</v>
      </c>
      <c r="AC288" s="5286" t="s">
        <v>746</v>
      </c>
      <c r="AD288" s="5286"/>
      <c r="AE288" s="5286"/>
      <c r="AF288" s="5286"/>
      <c r="AG288" s="5286"/>
      <c r="AH288" s="6216" t="s">
        <v>759</v>
      </c>
      <c r="AI288" s="6143" t="s">
        <v>759</v>
      </c>
      <c r="AJ288" s="6143" t="s">
        <v>759</v>
      </c>
      <c r="AK288" s="6143" t="s">
        <v>759</v>
      </c>
      <c r="AL288" s="6143" t="s">
        <v>759</v>
      </c>
      <c r="AM288" s="6143" t="s">
        <v>759</v>
      </c>
      <c r="AN288" s="6217" t="s">
        <v>759</v>
      </c>
      <c r="AO288" s="6217" t="s">
        <v>759</v>
      </c>
      <c r="AP288" s="6217" t="s">
        <v>759</v>
      </c>
      <c r="AQ288" s="6217" t="s">
        <v>759</v>
      </c>
      <c r="AR288" s="6143" t="s">
        <v>759</v>
      </c>
      <c r="AS288" s="6051" t="s">
        <v>759</v>
      </c>
      <c r="AT288" s="6143" t="s">
        <v>759</v>
      </c>
      <c r="AU288" s="5286"/>
    </row>
    <row r="289" spans="4:47" ht="86.25" x14ac:dyDescent="0.25">
      <c r="D289" s="9037"/>
      <c r="E289" s="9037"/>
      <c r="F289" s="9037"/>
      <c r="G289" s="9037"/>
      <c r="H289" s="9037"/>
      <c r="I289" s="9037"/>
      <c r="J289" s="9037"/>
      <c r="K289" s="9037"/>
      <c r="L289" s="9037"/>
      <c r="M289" s="9037"/>
      <c r="N289" s="9037"/>
      <c r="O289" s="9037"/>
      <c r="P289" s="6218" t="s">
        <v>759</v>
      </c>
      <c r="Q289" s="6219" t="s">
        <v>747</v>
      </c>
      <c r="R289" s="6051"/>
      <c r="S289" s="6051"/>
      <c r="T289" s="6220" t="s">
        <v>759</v>
      </c>
      <c r="U289" s="5286"/>
      <c r="V289" s="6221" t="s">
        <v>759</v>
      </c>
      <c r="W289" s="6216" t="s">
        <v>748</v>
      </c>
      <c r="X289" s="6216" t="s">
        <v>759</v>
      </c>
      <c r="Y289" s="6216" t="s">
        <v>759</v>
      </c>
      <c r="Z289" s="6216" t="s">
        <v>759</v>
      </c>
      <c r="AA289" s="6216" t="s">
        <v>759</v>
      </c>
      <c r="AB289" s="6222" t="s">
        <v>759</v>
      </c>
      <c r="AC289" s="5286" t="s">
        <v>749</v>
      </c>
      <c r="AD289" s="5286"/>
      <c r="AE289" s="5286"/>
      <c r="AF289" s="5286"/>
      <c r="AG289" s="5286"/>
      <c r="AH289" s="6051" t="s">
        <v>759</v>
      </c>
      <c r="AI289" s="6051" t="s">
        <v>759</v>
      </c>
      <c r="AJ289" s="6051" t="s">
        <v>759</v>
      </c>
      <c r="AK289" s="6051" t="s">
        <v>759</v>
      </c>
      <c r="AL289" s="6051" t="s">
        <v>759</v>
      </c>
      <c r="AM289" s="6130" t="s">
        <v>759</v>
      </c>
      <c r="AN289" s="6216" t="s">
        <v>759</v>
      </c>
      <c r="AO289" s="6216" t="s">
        <v>759</v>
      </c>
      <c r="AP289" s="6216" t="s">
        <v>759</v>
      </c>
      <c r="AQ289" s="6216" t="s">
        <v>759</v>
      </c>
      <c r="AR289" s="6216" t="s">
        <v>759</v>
      </c>
      <c r="AS289" s="6051" t="s">
        <v>759</v>
      </c>
      <c r="AT289" s="6143" t="s">
        <v>759</v>
      </c>
      <c r="AU289" s="5286"/>
    </row>
    <row r="290" spans="4:47" x14ac:dyDescent="0.25">
      <c r="D290" s="9037"/>
      <c r="E290" s="9037"/>
      <c r="F290" s="9037"/>
      <c r="G290" s="9037"/>
      <c r="H290" s="9037"/>
      <c r="I290" s="9037"/>
      <c r="J290" s="9037"/>
      <c r="K290" s="9037"/>
      <c r="L290" s="9037"/>
      <c r="M290" s="9037"/>
      <c r="N290" s="9037"/>
      <c r="O290" s="9037"/>
      <c r="P290" s="6143" t="s">
        <v>759</v>
      </c>
      <c r="Q290" s="6143" t="s">
        <v>759</v>
      </c>
      <c r="R290" s="6143" t="s">
        <v>759</v>
      </c>
      <c r="S290" s="6143" t="s">
        <v>759</v>
      </c>
      <c r="T290" s="6143" t="s">
        <v>759</v>
      </c>
      <c r="U290" s="6143" t="s">
        <v>759</v>
      </c>
      <c r="V290" s="6143" t="s">
        <v>759</v>
      </c>
      <c r="W290" s="6143" t="s">
        <v>759</v>
      </c>
      <c r="X290" s="6143" t="s">
        <v>759</v>
      </c>
      <c r="Y290" s="6143" t="s">
        <v>759</v>
      </c>
      <c r="Z290" s="6143" t="s">
        <v>759</v>
      </c>
      <c r="AA290" s="6143" t="s">
        <v>759</v>
      </c>
      <c r="AB290" s="6143" t="s">
        <v>759</v>
      </c>
      <c r="AC290" s="6143" t="s">
        <v>759</v>
      </c>
      <c r="AD290" s="6143" t="s">
        <v>759</v>
      </c>
      <c r="AE290" s="6143" t="s">
        <v>759</v>
      </c>
      <c r="AF290" s="6143" t="s">
        <v>759</v>
      </c>
      <c r="AG290" s="6143" t="s">
        <v>759</v>
      </c>
      <c r="AH290" s="6143" t="s">
        <v>759</v>
      </c>
      <c r="AI290" s="6143" t="s">
        <v>759</v>
      </c>
      <c r="AJ290" s="6143" t="s">
        <v>759</v>
      </c>
      <c r="AK290" s="6143" t="s">
        <v>759</v>
      </c>
      <c r="AL290" s="6143" t="s">
        <v>759</v>
      </c>
      <c r="AM290" s="6143" t="s">
        <v>759</v>
      </c>
      <c r="AN290" s="6143" t="s">
        <v>759</v>
      </c>
      <c r="AO290" s="6143" t="s">
        <v>759</v>
      </c>
      <c r="AP290" s="6143" t="s">
        <v>759</v>
      </c>
      <c r="AQ290" s="6143" t="s">
        <v>759</v>
      </c>
      <c r="AR290" s="6143" t="s">
        <v>759</v>
      </c>
      <c r="AS290" s="6143" t="s">
        <v>759</v>
      </c>
      <c r="AT290" s="5286"/>
      <c r="AU290" s="5286"/>
    </row>
    <row r="291" spans="4:47" x14ac:dyDescent="0.25">
      <c r="D291" s="9037"/>
      <c r="E291" s="9037"/>
      <c r="F291" s="9037"/>
      <c r="G291" s="9037"/>
      <c r="H291" s="9037"/>
      <c r="I291" s="9037"/>
      <c r="J291" s="9037"/>
      <c r="K291" s="9037"/>
      <c r="L291" s="9037"/>
      <c r="M291" s="9037"/>
      <c r="N291" s="9037"/>
      <c r="O291" s="9037"/>
      <c r="P291" s="5286"/>
      <c r="Q291" s="5286"/>
      <c r="R291" s="5286"/>
      <c r="S291" s="5286"/>
      <c r="T291" s="5286"/>
      <c r="U291" s="5286"/>
      <c r="V291" s="5286"/>
      <c r="W291" s="5286"/>
      <c r="X291" s="5286"/>
      <c r="Y291" s="5286"/>
      <c r="Z291" s="5286"/>
      <c r="AA291" s="5286"/>
      <c r="AB291" s="5286"/>
      <c r="AC291" s="5286"/>
      <c r="AD291" s="5286"/>
      <c r="AE291" s="5286"/>
      <c r="AF291" s="5286"/>
      <c r="AG291" s="5286"/>
      <c r="AH291" s="5286"/>
      <c r="AI291" s="5286"/>
      <c r="AJ291" s="5286"/>
      <c r="AK291" s="5286"/>
      <c r="AL291" s="5286"/>
      <c r="AM291" s="5286"/>
      <c r="AN291" s="5286"/>
      <c r="AO291" s="5286"/>
      <c r="AP291" s="5286"/>
      <c r="AQ291" s="5286"/>
      <c r="AR291" s="5286"/>
      <c r="AS291" s="5286"/>
      <c r="AT291" s="5286"/>
      <c r="AU291" s="5286"/>
    </row>
  </sheetData>
  <mergeCells count="39">
    <mergeCell ref="D288:O291"/>
    <mergeCell ref="P281:AA284"/>
    <mergeCell ref="AM281:AO281"/>
    <mergeCell ref="AH282:AL282"/>
    <mergeCell ref="AM282:AO282"/>
    <mergeCell ref="AH283:AL283"/>
    <mergeCell ref="AM283:AO283"/>
    <mergeCell ref="AH284:AL284"/>
    <mergeCell ref="AM284:AO284"/>
    <mergeCell ref="B243:C243"/>
    <mergeCell ref="D250:E250"/>
    <mergeCell ref="B241:C241"/>
    <mergeCell ref="D252:E252"/>
    <mergeCell ref="B242:C242"/>
    <mergeCell ref="B236:C236"/>
    <mergeCell ref="B237:C237"/>
    <mergeCell ref="B238:C238"/>
    <mergeCell ref="B239:C239"/>
    <mergeCell ref="B240:C240"/>
    <mergeCell ref="B232:C232"/>
    <mergeCell ref="B234:C234"/>
    <mergeCell ref="B235:C235"/>
    <mergeCell ref="B230:C230"/>
    <mergeCell ref="B231:C231"/>
    <mergeCell ref="B196:C196"/>
    <mergeCell ref="D209:E209"/>
    <mergeCell ref="F212:L212"/>
    <mergeCell ref="AA212:AG212"/>
    <mergeCell ref="D11:E11"/>
    <mergeCell ref="D12:E12"/>
    <mergeCell ref="D14:E14"/>
    <mergeCell ref="AA21:AU21"/>
    <mergeCell ref="D21:O21"/>
    <mergeCell ref="D10:E10"/>
    <mergeCell ref="D5:E5"/>
    <mergeCell ref="D6:E6"/>
    <mergeCell ref="D7:E7"/>
    <mergeCell ref="D8:E8"/>
    <mergeCell ref="D9:E9"/>
  </mergeCells>
  <phoneticPr fontId="45" type="noConversion"/>
  <pageMargins left="0" right="0" top="0" bottom="0" header="0.11811023622047245" footer="0.11811023622047245"/>
  <pageSetup paperSize="9" scale="34" fitToHeight="0" orientation="landscape" r:id="rId1"/>
  <headerFooter>
    <oddFooter>&amp;REdition du &amp;D</oddFooter>
  </headerFooter>
  <rowBreaks count="4" manualBreakCount="4">
    <brk id="20" max="16383" man="1"/>
    <brk id="121" max="16383" man="1"/>
    <brk id="210" max="16383" man="1"/>
    <brk id="255" max="16383" man="1"/>
  </rowBreaks>
  <colBreaks count="1" manualBreakCount="1">
    <brk id="48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F327D-C3DE-4F61-8005-697528158526}">
  <sheetPr codeName="Feuil11">
    <pageSetUpPr fitToPage="1"/>
  </sheetPr>
  <dimension ref="A1:HD334"/>
  <sheetViews>
    <sheetView tabSelected="1" zoomScale="80" zoomScaleNormal="80" workbookViewId="0">
      <pane xSplit="23" ySplit="8" topLeftCell="GD301" activePane="bottomRight" state="frozen"/>
      <selection pane="topRight" activeCell="H1" sqref="H1"/>
      <selection pane="bottomLeft" activeCell="A6" sqref="A6"/>
      <selection pane="bottomRight" activeCell="HC320" sqref="HC320"/>
    </sheetView>
  </sheetViews>
  <sheetFormatPr baseColWidth="10" defaultRowHeight="15" customHeight="1" outlineLevelCol="2" x14ac:dyDescent="0.2"/>
  <cols>
    <col min="1" max="1" width="13" style="7557" customWidth="1"/>
    <col min="2" max="2" width="12.140625" style="7560" bestFit="1" customWidth="1"/>
    <col min="3" max="3" width="13.42578125" style="7555" customWidth="1"/>
    <col min="4" max="4" width="15.85546875" style="7555" customWidth="1"/>
    <col min="5" max="5" width="9" style="7555" customWidth="1" outlineLevel="1"/>
    <col min="6" max="16" width="9.28515625" style="7555" customWidth="1" outlineLevel="1"/>
    <col min="17" max="18" width="9.28515625" style="7555" hidden="1" customWidth="1" outlineLevel="2"/>
    <col min="19" max="19" width="8.7109375" style="7557" customWidth="1"/>
    <col min="20" max="20" width="8.7109375" style="7559" customWidth="1"/>
    <col min="21" max="21" width="7.42578125" style="7557" customWidth="1"/>
    <col min="22" max="23" width="5.7109375" style="7555" customWidth="1"/>
    <col min="24" max="24" width="4" style="7557" customWidth="1"/>
    <col min="25" max="48" width="4.5703125" style="7557" customWidth="1"/>
    <col min="49" max="49" width="6.140625" style="7557" customWidth="1"/>
    <col min="50" max="53" width="4.5703125" style="7557" customWidth="1"/>
    <col min="54" max="54" width="6.85546875" style="7557" customWidth="1"/>
    <col min="55" max="55" width="4.5703125" style="7557" customWidth="1"/>
    <col min="56" max="56" width="4.7109375" style="7557" customWidth="1"/>
    <col min="57" max="65" width="4.5703125" style="7557" customWidth="1"/>
    <col min="66" max="66" width="5.140625" style="7557" customWidth="1"/>
    <col min="67" max="67" width="5.7109375" style="7555" customWidth="1"/>
    <col min="68" max="85" width="4.5703125" style="7555" customWidth="1"/>
    <col min="86" max="86" width="6.140625" style="7555" customWidth="1"/>
    <col min="87" max="87" width="4.5703125" style="7555" customWidth="1"/>
    <col min="88" max="88" width="4.42578125" style="7555" customWidth="1"/>
    <col min="89" max="97" width="4.5703125" style="7555" customWidth="1"/>
    <col min="98" max="98" width="4.5703125" style="7558" customWidth="1"/>
    <col min="99" max="111" width="4.5703125" style="7555" customWidth="1"/>
    <col min="112" max="117" width="4.5703125" style="7557" customWidth="1"/>
    <col min="118" max="118" width="6.7109375" style="7557" customWidth="1"/>
    <col min="119" max="119" width="4.5703125" style="7557" customWidth="1"/>
    <col min="120" max="120" width="4.28515625" style="7557" customWidth="1"/>
    <col min="121" max="148" width="4.5703125" style="7557" customWidth="1"/>
    <col min="149" max="149" width="7" style="7557" customWidth="1"/>
    <col min="150" max="150" width="4.5703125" style="7557" customWidth="1"/>
    <col min="151" max="151" width="4.85546875" style="7557" customWidth="1"/>
    <col min="152" max="178" width="4.5703125" style="7557" customWidth="1"/>
    <col min="179" max="179" width="6" style="7557" customWidth="1"/>
    <col min="180" max="180" width="4.5703125" style="7557" customWidth="1"/>
    <col min="181" max="181" width="9" style="7557" hidden="1" customWidth="1"/>
    <col min="182" max="191" width="4.5703125" style="7557" customWidth="1"/>
    <col min="192" max="192" width="6.5703125" style="7557" customWidth="1"/>
    <col min="193" max="205" width="4.5703125" style="7557" customWidth="1"/>
    <col min="206" max="206" width="6" style="7557" customWidth="1"/>
    <col min="207" max="207" width="4.85546875" style="7557" customWidth="1"/>
    <col min="208" max="208" width="4.5703125" style="7557" customWidth="1"/>
    <col min="209" max="209" width="5.28515625" style="7557" customWidth="1"/>
    <col min="210" max="211" width="4.5703125" style="7557" customWidth="1"/>
    <col min="212" max="212" width="9.7109375" style="7556" customWidth="1"/>
    <col min="213" max="16384" width="11.42578125" style="7555"/>
  </cols>
  <sheetData>
    <row r="1" spans="1:212" ht="15" customHeight="1" x14ac:dyDescent="0.2">
      <c r="C1" s="7886"/>
      <c r="D1" s="7885" t="s">
        <v>1030</v>
      </c>
      <c r="E1" s="7884"/>
      <c r="F1" s="7884"/>
      <c r="G1" s="7884"/>
      <c r="H1" s="7884"/>
      <c r="I1" s="7884"/>
      <c r="J1" s="7884"/>
      <c r="K1" s="7884"/>
      <c r="L1" s="7884"/>
      <c r="M1" s="7884"/>
      <c r="N1" s="7884"/>
      <c r="O1" s="7884"/>
      <c r="P1" s="7884"/>
      <c r="Q1" s="7884"/>
      <c r="R1" s="7884"/>
      <c r="S1" s="7881"/>
      <c r="T1" s="7883"/>
      <c r="U1" s="7882"/>
      <c r="V1" s="7881"/>
      <c r="W1" s="7880"/>
      <c r="X1" s="7879">
        <f t="shared" ref="X1:BC1" si="0">X213+X244</f>
        <v>0</v>
      </c>
      <c r="Y1" s="7879">
        <f t="shared" si="0"/>
        <v>0</v>
      </c>
      <c r="Z1" s="7879">
        <f t="shared" si="0"/>
        <v>0</v>
      </c>
      <c r="AA1" s="7879">
        <f t="shared" si="0"/>
        <v>0</v>
      </c>
      <c r="AB1" s="7879">
        <f t="shared" si="0"/>
        <v>0</v>
      </c>
      <c r="AC1" s="7879">
        <f t="shared" si="0"/>
        <v>0</v>
      </c>
      <c r="AD1" s="7879">
        <f t="shared" si="0"/>
        <v>0</v>
      </c>
      <c r="AE1" s="7879">
        <f t="shared" si="0"/>
        <v>0</v>
      </c>
      <c r="AF1" s="7879">
        <f t="shared" si="0"/>
        <v>0</v>
      </c>
      <c r="AG1" s="7879">
        <f t="shared" si="0"/>
        <v>0</v>
      </c>
      <c r="AH1" s="7879">
        <f t="shared" si="0"/>
        <v>0</v>
      </c>
      <c r="AI1" s="7879">
        <f t="shared" si="0"/>
        <v>0</v>
      </c>
      <c r="AJ1" s="7879">
        <f t="shared" si="0"/>
        <v>0</v>
      </c>
      <c r="AK1" s="7879">
        <f t="shared" si="0"/>
        <v>0</v>
      </c>
      <c r="AL1" s="7879">
        <f t="shared" si="0"/>
        <v>0</v>
      </c>
      <c r="AM1" s="7879">
        <f t="shared" si="0"/>
        <v>0</v>
      </c>
      <c r="AN1" s="7879">
        <f t="shared" si="0"/>
        <v>0</v>
      </c>
      <c r="AO1" s="7879">
        <f t="shared" si="0"/>
        <v>0</v>
      </c>
      <c r="AP1" s="7879">
        <f t="shared" si="0"/>
        <v>0</v>
      </c>
      <c r="AQ1" s="7879">
        <f t="shared" si="0"/>
        <v>0</v>
      </c>
      <c r="AR1" s="7879">
        <f t="shared" si="0"/>
        <v>0</v>
      </c>
      <c r="AS1" s="7879">
        <f t="shared" si="0"/>
        <v>0</v>
      </c>
      <c r="AT1" s="7879">
        <f t="shared" si="0"/>
        <v>0</v>
      </c>
      <c r="AU1" s="7879">
        <f t="shared" si="0"/>
        <v>0</v>
      </c>
      <c r="AV1" s="7879">
        <f t="shared" si="0"/>
        <v>0</v>
      </c>
      <c r="AW1" s="7879">
        <f t="shared" si="0"/>
        <v>0</v>
      </c>
      <c r="AX1" s="7879">
        <f t="shared" si="0"/>
        <v>0</v>
      </c>
      <c r="AY1" s="7879">
        <f t="shared" si="0"/>
        <v>0</v>
      </c>
      <c r="AZ1" s="7879">
        <f t="shared" si="0"/>
        <v>0</v>
      </c>
      <c r="BA1" s="7879">
        <f t="shared" si="0"/>
        <v>0</v>
      </c>
      <c r="BB1" s="7879">
        <f t="shared" si="0"/>
        <v>0</v>
      </c>
      <c r="BC1" s="7879">
        <f t="shared" si="0"/>
        <v>0</v>
      </c>
      <c r="BD1" s="7879">
        <f t="shared" ref="BD1:CI1" si="1">BD213+BD244</f>
        <v>0</v>
      </c>
      <c r="BE1" s="7879">
        <f t="shared" si="1"/>
        <v>0</v>
      </c>
      <c r="BF1" s="7879">
        <f t="shared" si="1"/>
        <v>0</v>
      </c>
      <c r="BG1" s="7879">
        <f t="shared" si="1"/>
        <v>0</v>
      </c>
      <c r="BH1" s="7879">
        <f t="shared" si="1"/>
        <v>0</v>
      </c>
      <c r="BI1" s="7879">
        <f t="shared" si="1"/>
        <v>0</v>
      </c>
      <c r="BJ1" s="7879">
        <f t="shared" si="1"/>
        <v>0</v>
      </c>
      <c r="BK1" s="7879">
        <f t="shared" si="1"/>
        <v>0</v>
      </c>
      <c r="BL1" s="7879">
        <f t="shared" si="1"/>
        <v>0</v>
      </c>
      <c r="BM1" s="7879">
        <f t="shared" si="1"/>
        <v>0</v>
      </c>
      <c r="BN1" s="7879">
        <f t="shared" si="1"/>
        <v>0</v>
      </c>
      <c r="BO1" s="7879">
        <f t="shared" si="1"/>
        <v>0</v>
      </c>
      <c r="BP1" s="7879">
        <f t="shared" si="1"/>
        <v>0</v>
      </c>
      <c r="BQ1" s="7879">
        <f t="shared" si="1"/>
        <v>0</v>
      </c>
      <c r="BR1" s="7879">
        <f t="shared" si="1"/>
        <v>0</v>
      </c>
      <c r="BS1" s="7879">
        <f t="shared" si="1"/>
        <v>0</v>
      </c>
      <c r="BT1" s="7879">
        <f t="shared" si="1"/>
        <v>0</v>
      </c>
      <c r="BU1" s="7879">
        <f t="shared" si="1"/>
        <v>0</v>
      </c>
      <c r="BV1" s="7879">
        <f t="shared" si="1"/>
        <v>0</v>
      </c>
      <c r="BW1" s="7879">
        <f t="shared" si="1"/>
        <v>0</v>
      </c>
      <c r="BX1" s="7879">
        <f t="shared" si="1"/>
        <v>0</v>
      </c>
      <c r="BY1" s="7879">
        <f t="shared" si="1"/>
        <v>0</v>
      </c>
      <c r="BZ1" s="7879">
        <f t="shared" si="1"/>
        <v>0</v>
      </c>
      <c r="CA1" s="7879">
        <f t="shared" si="1"/>
        <v>0</v>
      </c>
      <c r="CB1" s="7879">
        <f t="shared" si="1"/>
        <v>0</v>
      </c>
      <c r="CC1" s="7879">
        <f t="shared" si="1"/>
        <v>0</v>
      </c>
      <c r="CD1" s="7879">
        <f t="shared" si="1"/>
        <v>0</v>
      </c>
      <c r="CE1" s="7879">
        <f t="shared" si="1"/>
        <v>0</v>
      </c>
      <c r="CF1" s="7879">
        <f t="shared" si="1"/>
        <v>0</v>
      </c>
      <c r="CG1" s="7879">
        <f t="shared" si="1"/>
        <v>0</v>
      </c>
      <c r="CH1" s="7879">
        <f t="shared" si="1"/>
        <v>0</v>
      </c>
      <c r="CI1" s="7879">
        <f t="shared" si="1"/>
        <v>0</v>
      </c>
      <c r="CJ1" s="7879">
        <f t="shared" ref="CJ1:DO1" si="2">CJ213+CJ244</f>
        <v>0</v>
      </c>
      <c r="CK1" s="7879">
        <f t="shared" si="2"/>
        <v>0</v>
      </c>
      <c r="CL1" s="7879">
        <f t="shared" si="2"/>
        <v>0</v>
      </c>
      <c r="CM1" s="7879">
        <f t="shared" si="2"/>
        <v>0</v>
      </c>
      <c r="CN1" s="7879">
        <f t="shared" si="2"/>
        <v>0</v>
      </c>
      <c r="CO1" s="7879">
        <f t="shared" si="2"/>
        <v>0</v>
      </c>
      <c r="CP1" s="7879">
        <f t="shared" si="2"/>
        <v>0</v>
      </c>
      <c r="CQ1" s="7879">
        <f t="shared" si="2"/>
        <v>0</v>
      </c>
      <c r="CR1" s="7879">
        <f t="shared" si="2"/>
        <v>0</v>
      </c>
      <c r="CS1" s="7879">
        <f t="shared" si="2"/>
        <v>0</v>
      </c>
      <c r="CT1" s="7879">
        <f t="shared" si="2"/>
        <v>0</v>
      </c>
      <c r="CU1" s="7879">
        <f t="shared" si="2"/>
        <v>0</v>
      </c>
      <c r="CV1" s="7879">
        <f t="shared" si="2"/>
        <v>0</v>
      </c>
      <c r="CW1" s="7879">
        <f t="shared" si="2"/>
        <v>0</v>
      </c>
      <c r="CX1" s="7879">
        <f t="shared" si="2"/>
        <v>0</v>
      </c>
      <c r="CY1" s="7879">
        <f t="shared" si="2"/>
        <v>0</v>
      </c>
      <c r="CZ1" s="7879">
        <f t="shared" si="2"/>
        <v>0</v>
      </c>
      <c r="DA1" s="7879">
        <f t="shared" si="2"/>
        <v>0</v>
      </c>
      <c r="DB1" s="7879">
        <f t="shared" si="2"/>
        <v>0</v>
      </c>
      <c r="DC1" s="7879">
        <f t="shared" si="2"/>
        <v>0</v>
      </c>
      <c r="DD1" s="7879">
        <f t="shared" si="2"/>
        <v>0</v>
      </c>
      <c r="DE1" s="7879">
        <f t="shared" si="2"/>
        <v>0</v>
      </c>
      <c r="DF1" s="7879">
        <f t="shared" si="2"/>
        <v>0</v>
      </c>
      <c r="DG1" s="7879">
        <f t="shared" si="2"/>
        <v>0</v>
      </c>
      <c r="DH1" s="7879">
        <f t="shared" si="2"/>
        <v>0</v>
      </c>
      <c r="DI1" s="7879">
        <f t="shared" si="2"/>
        <v>0</v>
      </c>
      <c r="DJ1" s="7879">
        <f t="shared" si="2"/>
        <v>0</v>
      </c>
      <c r="DK1" s="7879">
        <f t="shared" si="2"/>
        <v>0</v>
      </c>
      <c r="DL1" s="7879">
        <f t="shared" si="2"/>
        <v>1</v>
      </c>
      <c r="DM1" s="7879">
        <f t="shared" si="2"/>
        <v>1</v>
      </c>
      <c r="DN1" s="7879">
        <f t="shared" si="2"/>
        <v>-2</v>
      </c>
      <c r="DO1" s="7879">
        <f t="shared" si="2"/>
        <v>1</v>
      </c>
      <c r="DP1" s="7879">
        <f t="shared" ref="DP1:EU1" si="3">DP213+DP244</f>
        <v>1</v>
      </c>
      <c r="DQ1" s="7879">
        <f t="shared" si="3"/>
        <v>0</v>
      </c>
      <c r="DR1" s="7879">
        <f t="shared" si="3"/>
        <v>1</v>
      </c>
      <c r="DS1" s="7879">
        <f t="shared" si="3"/>
        <v>1</v>
      </c>
      <c r="DT1" s="7879">
        <f t="shared" si="3"/>
        <v>1</v>
      </c>
      <c r="DU1" s="7879">
        <f t="shared" si="3"/>
        <v>1</v>
      </c>
      <c r="DV1" s="7879">
        <f t="shared" si="3"/>
        <v>1</v>
      </c>
      <c r="DW1" s="7879">
        <f t="shared" si="3"/>
        <v>1</v>
      </c>
      <c r="DX1" s="7879">
        <f t="shared" si="3"/>
        <v>0</v>
      </c>
      <c r="DY1" s="7879">
        <f t="shared" si="3"/>
        <v>1</v>
      </c>
      <c r="DZ1" s="7879">
        <f t="shared" si="3"/>
        <v>1</v>
      </c>
      <c r="EA1" s="7879">
        <f t="shared" si="3"/>
        <v>1</v>
      </c>
      <c r="EB1" s="7879">
        <f t="shared" si="3"/>
        <v>1</v>
      </c>
      <c r="EC1" s="7879">
        <f t="shared" si="3"/>
        <v>1</v>
      </c>
      <c r="ED1" s="7879">
        <f t="shared" si="3"/>
        <v>1</v>
      </c>
      <c r="EE1" s="7879">
        <f t="shared" si="3"/>
        <v>0</v>
      </c>
      <c r="EF1" s="7879">
        <f t="shared" si="3"/>
        <v>1</v>
      </c>
      <c r="EG1" s="7879">
        <f t="shared" si="3"/>
        <v>1</v>
      </c>
      <c r="EH1" s="7879">
        <f t="shared" si="3"/>
        <v>1</v>
      </c>
      <c r="EI1" s="7879">
        <f t="shared" si="3"/>
        <v>1</v>
      </c>
      <c r="EJ1" s="7879">
        <f t="shared" si="3"/>
        <v>1</v>
      </c>
      <c r="EK1" s="7879">
        <f t="shared" si="3"/>
        <v>1</v>
      </c>
      <c r="EL1" s="7879">
        <f t="shared" si="3"/>
        <v>0</v>
      </c>
      <c r="EM1" s="7879">
        <f t="shared" si="3"/>
        <v>1</v>
      </c>
      <c r="EN1" s="7879">
        <f t="shared" si="3"/>
        <v>1</v>
      </c>
      <c r="EO1" s="7879">
        <f t="shared" si="3"/>
        <v>1</v>
      </c>
      <c r="EP1" s="7879">
        <f t="shared" si="3"/>
        <v>1</v>
      </c>
      <c r="EQ1" s="7879">
        <f t="shared" si="3"/>
        <v>1</v>
      </c>
      <c r="ER1" s="7879">
        <f t="shared" si="3"/>
        <v>1</v>
      </c>
      <c r="ES1" s="7879">
        <f t="shared" si="3"/>
        <v>-28</v>
      </c>
      <c r="ET1" s="7879">
        <f t="shared" si="3"/>
        <v>0</v>
      </c>
      <c r="EU1" s="7879">
        <f t="shared" si="3"/>
        <v>1</v>
      </c>
      <c r="EV1" s="7879">
        <f t="shared" ref="EV1:GA1" si="4">EV213+EV244</f>
        <v>1</v>
      </c>
      <c r="EW1" s="7879">
        <f t="shared" si="4"/>
        <v>1</v>
      </c>
      <c r="EX1" s="7879">
        <f t="shared" si="4"/>
        <v>1</v>
      </c>
      <c r="EY1" s="7879">
        <f t="shared" si="4"/>
        <v>0</v>
      </c>
      <c r="EZ1" s="7879">
        <f t="shared" si="4"/>
        <v>0</v>
      </c>
      <c r="FA1" s="7879">
        <f t="shared" si="4"/>
        <v>0</v>
      </c>
      <c r="FB1" s="7879">
        <f t="shared" si="4"/>
        <v>0</v>
      </c>
      <c r="FC1" s="7879">
        <f t="shared" si="4"/>
        <v>0</v>
      </c>
      <c r="FD1" s="7879">
        <f t="shared" si="4"/>
        <v>0</v>
      </c>
      <c r="FE1" s="7879">
        <f t="shared" si="4"/>
        <v>0</v>
      </c>
      <c r="FF1" s="7879">
        <f t="shared" si="4"/>
        <v>0</v>
      </c>
      <c r="FG1" s="7879">
        <f t="shared" si="4"/>
        <v>0</v>
      </c>
      <c r="FH1" s="7879">
        <f t="shared" si="4"/>
        <v>0</v>
      </c>
      <c r="FI1" s="7879">
        <f t="shared" si="4"/>
        <v>0</v>
      </c>
      <c r="FJ1" s="7879">
        <f t="shared" si="4"/>
        <v>0</v>
      </c>
      <c r="FK1" s="7879">
        <f t="shared" si="4"/>
        <v>0</v>
      </c>
      <c r="FL1" s="7879">
        <f t="shared" si="4"/>
        <v>0</v>
      </c>
      <c r="FM1" s="7879">
        <f t="shared" si="4"/>
        <v>0</v>
      </c>
      <c r="FN1" s="7879">
        <f t="shared" si="4"/>
        <v>0</v>
      </c>
      <c r="FO1" s="7879">
        <f t="shared" si="4"/>
        <v>0</v>
      </c>
      <c r="FP1" s="7879">
        <f t="shared" si="4"/>
        <v>0</v>
      </c>
      <c r="FQ1" s="7879">
        <f t="shared" si="4"/>
        <v>0</v>
      </c>
      <c r="FR1" s="7879">
        <f t="shared" si="4"/>
        <v>0</v>
      </c>
      <c r="FS1" s="7879">
        <f t="shared" si="4"/>
        <v>0</v>
      </c>
      <c r="FT1" s="7879">
        <f t="shared" si="4"/>
        <v>0</v>
      </c>
      <c r="FU1" s="7879">
        <f t="shared" si="4"/>
        <v>0</v>
      </c>
      <c r="FV1" s="7879">
        <f t="shared" si="4"/>
        <v>0</v>
      </c>
      <c r="FW1" s="7879">
        <f t="shared" si="4"/>
        <v>0</v>
      </c>
      <c r="FX1" s="7879">
        <f t="shared" si="4"/>
        <v>0</v>
      </c>
      <c r="FY1" s="7879">
        <f t="shared" si="4"/>
        <v>-32</v>
      </c>
      <c r="FZ1" s="7879">
        <f t="shared" si="4"/>
        <v>0</v>
      </c>
      <c r="GA1" s="7879">
        <f t="shared" si="4"/>
        <v>0</v>
      </c>
      <c r="GB1" s="7879">
        <f t="shared" ref="GB1:HC1" si="5">GB213+GB244</f>
        <v>0</v>
      </c>
      <c r="GC1" s="7879">
        <f t="shared" si="5"/>
        <v>0</v>
      </c>
      <c r="GD1" s="7879">
        <f t="shared" si="5"/>
        <v>0</v>
      </c>
      <c r="GE1" s="7879">
        <f t="shared" si="5"/>
        <v>0</v>
      </c>
      <c r="GF1" s="7879">
        <f t="shared" si="5"/>
        <v>0</v>
      </c>
      <c r="GG1" s="7879">
        <f t="shared" si="5"/>
        <v>0</v>
      </c>
      <c r="GH1" s="7879">
        <f t="shared" si="5"/>
        <v>0</v>
      </c>
      <c r="GI1" s="7879">
        <f t="shared" si="5"/>
        <v>0</v>
      </c>
      <c r="GJ1" s="7879">
        <f t="shared" si="5"/>
        <v>0</v>
      </c>
      <c r="GK1" s="7879">
        <f t="shared" si="5"/>
        <v>0</v>
      </c>
      <c r="GL1" s="7879">
        <f t="shared" si="5"/>
        <v>0</v>
      </c>
      <c r="GM1" s="7879">
        <f t="shared" si="5"/>
        <v>0</v>
      </c>
      <c r="GN1" s="7879">
        <f t="shared" si="5"/>
        <v>0</v>
      </c>
      <c r="GO1" s="7879">
        <f t="shared" si="5"/>
        <v>0</v>
      </c>
      <c r="GP1" s="7879">
        <f t="shared" si="5"/>
        <v>0</v>
      </c>
      <c r="GQ1" s="7879">
        <f t="shared" si="5"/>
        <v>0</v>
      </c>
      <c r="GR1" s="7879">
        <f t="shared" si="5"/>
        <v>0</v>
      </c>
      <c r="GS1" s="7879">
        <f t="shared" si="5"/>
        <v>0</v>
      </c>
      <c r="GT1" s="7879">
        <f t="shared" si="5"/>
        <v>0</v>
      </c>
      <c r="GU1" s="7879">
        <f t="shared" si="5"/>
        <v>0</v>
      </c>
      <c r="GV1" s="7879">
        <f t="shared" si="5"/>
        <v>0</v>
      </c>
      <c r="GW1" s="7879">
        <f t="shared" si="5"/>
        <v>0</v>
      </c>
      <c r="GX1" s="7879">
        <f t="shared" si="5"/>
        <v>0</v>
      </c>
      <c r="GY1" s="7879">
        <f t="shared" si="5"/>
        <v>0</v>
      </c>
      <c r="GZ1" s="7879">
        <f t="shared" si="5"/>
        <v>0</v>
      </c>
      <c r="HA1" s="7879">
        <f t="shared" si="5"/>
        <v>0</v>
      </c>
      <c r="HB1" s="7879">
        <f t="shared" si="5"/>
        <v>0</v>
      </c>
      <c r="HC1" s="7879">
        <f t="shared" si="5"/>
        <v>0</v>
      </c>
      <c r="HD1" s="7555"/>
    </row>
    <row r="2" spans="1:212" s="7622" customFormat="1" ht="15" customHeight="1" x14ac:dyDescent="0.2">
      <c r="A2" s="7873"/>
      <c r="B2" s="7872"/>
      <c r="C2" s="7878"/>
      <c r="D2" s="7743" t="s">
        <v>1029</v>
      </c>
      <c r="E2" s="7751"/>
      <c r="F2" s="7751"/>
      <c r="G2" s="7751"/>
      <c r="H2" s="7751"/>
      <c r="I2" s="7751"/>
      <c r="J2" s="7751"/>
      <c r="K2" s="7751"/>
      <c r="L2" s="7751"/>
      <c r="M2" s="7751"/>
      <c r="N2" s="7751"/>
      <c r="O2" s="7751"/>
      <c r="P2" s="7751"/>
      <c r="Q2" s="7751"/>
      <c r="R2" s="7751"/>
      <c r="S2" s="7876"/>
      <c r="T2" s="7875"/>
      <c r="U2" s="7877"/>
      <c r="V2" s="7876"/>
      <c r="W2" s="7875"/>
      <c r="X2" s="7874">
        <f t="shared" ref="X2:BC2" si="6">+X214+X245</f>
        <v>0</v>
      </c>
      <c r="Y2" s="7874">
        <f t="shared" si="6"/>
        <v>0</v>
      </c>
      <c r="Z2" s="7874">
        <f t="shared" si="6"/>
        <v>0</v>
      </c>
      <c r="AA2" s="7874">
        <f t="shared" si="6"/>
        <v>0</v>
      </c>
      <c r="AB2" s="7874">
        <f t="shared" si="6"/>
        <v>0</v>
      </c>
      <c r="AC2" s="7874">
        <f t="shared" si="6"/>
        <v>0</v>
      </c>
      <c r="AD2" s="7874">
        <f t="shared" si="6"/>
        <v>0</v>
      </c>
      <c r="AE2" s="7874">
        <f t="shared" si="6"/>
        <v>0</v>
      </c>
      <c r="AF2" s="7874">
        <f t="shared" si="6"/>
        <v>0</v>
      </c>
      <c r="AG2" s="7874">
        <f t="shared" si="6"/>
        <v>0</v>
      </c>
      <c r="AH2" s="7874">
        <f t="shared" si="6"/>
        <v>0</v>
      </c>
      <c r="AI2" s="7874">
        <f t="shared" si="6"/>
        <v>0</v>
      </c>
      <c r="AJ2" s="7874">
        <f t="shared" si="6"/>
        <v>0</v>
      </c>
      <c r="AK2" s="7874">
        <f t="shared" si="6"/>
        <v>0</v>
      </c>
      <c r="AL2" s="7874">
        <f t="shared" si="6"/>
        <v>0</v>
      </c>
      <c r="AM2" s="7874">
        <f t="shared" si="6"/>
        <v>0</v>
      </c>
      <c r="AN2" s="7874">
        <f t="shared" si="6"/>
        <v>0</v>
      </c>
      <c r="AO2" s="7874">
        <f t="shared" si="6"/>
        <v>0</v>
      </c>
      <c r="AP2" s="7874">
        <f t="shared" si="6"/>
        <v>0</v>
      </c>
      <c r="AQ2" s="7874">
        <f t="shared" si="6"/>
        <v>0</v>
      </c>
      <c r="AR2" s="7874">
        <f t="shared" si="6"/>
        <v>0</v>
      </c>
      <c r="AS2" s="7874">
        <f t="shared" si="6"/>
        <v>0</v>
      </c>
      <c r="AT2" s="7874">
        <f t="shared" si="6"/>
        <v>0</v>
      </c>
      <c r="AU2" s="7874">
        <f t="shared" si="6"/>
        <v>0</v>
      </c>
      <c r="AV2" s="7874">
        <f t="shared" si="6"/>
        <v>0</v>
      </c>
      <c r="AW2" s="7874">
        <f t="shared" si="6"/>
        <v>0</v>
      </c>
      <c r="AX2" s="7874">
        <f t="shared" si="6"/>
        <v>0</v>
      </c>
      <c r="AY2" s="7874">
        <f t="shared" si="6"/>
        <v>0</v>
      </c>
      <c r="AZ2" s="7874">
        <f t="shared" si="6"/>
        <v>0</v>
      </c>
      <c r="BA2" s="7874">
        <f t="shared" si="6"/>
        <v>0</v>
      </c>
      <c r="BB2" s="7874">
        <f t="shared" si="6"/>
        <v>0</v>
      </c>
      <c r="BC2" s="7874">
        <f t="shared" si="6"/>
        <v>0</v>
      </c>
      <c r="BD2" s="7874">
        <f t="shared" ref="BD2:CI2" si="7">+BD214+BD245</f>
        <v>0</v>
      </c>
      <c r="BE2" s="7874">
        <f t="shared" si="7"/>
        <v>0</v>
      </c>
      <c r="BF2" s="7874">
        <f t="shared" si="7"/>
        <v>0</v>
      </c>
      <c r="BG2" s="7874">
        <f t="shared" si="7"/>
        <v>0</v>
      </c>
      <c r="BH2" s="7874">
        <f t="shared" si="7"/>
        <v>0</v>
      </c>
      <c r="BI2" s="7874">
        <f t="shared" si="7"/>
        <v>0</v>
      </c>
      <c r="BJ2" s="7874">
        <f t="shared" si="7"/>
        <v>0</v>
      </c>
      <c r="BK2" s="7874">
        <f t="shared" si="7"/>
        <v>0</v>
      </c>
      <c r="BL2" s="7874">
        <f t="shared" si="7"/>
        <v>0</v>
      </c>
      <c r="BM2" s="7874">
        <f t="shared" si="7"/>
        <v>0</v>
      </c>
      <c r="BN2" s="7874">
        <f t="shared" si="7"/>
        <v>0</v>
      </c>
      <c r="BO2" s="7874">
        <f t="shared" si="7"/>
        <v>0</v>
      </c>
      <c r="BP2" s="7874">
        <f t="shared" si="7"/>
        <v>0</v>
      </c>
      <c r="BQ2" s="7874">
        <f t="shared" si="7"/>
        <v>0</v>
      </c>
      <c r="BR2" s="7874">
        <f t="shared" si="7"/>
        <v>0</v>
      </c>
      <c r="BS2" s="7874">
        <f t="shared" si="7"/>
        <v>0</v>
      </c>
      <c r="BT2" s="7874">
        <f t="shared" si="7"/>
        <v>0</v>
      </c>
      <c r="BU2" s="7874">
        <f t="shared" si="7"/>
        <v>0</v>
      </c>
      <c r="BV2" s="7874">
        <f t="shared" si="7"/>
        <v>0</v>
      </c>
      <c r="BW2" s="7874">
        <f t="shared" si="7"/>
        <v>0</v>
      </c>
      <c r="BX2" s="7874">
        <f t="shared" si="7"/>
        <v>0</v>
      </c>
      <c r="BY2" s="7874">
        <f t="shared" si="7"/>
        <v>0</v>
      </c>
      <c r="BZ2" s="7874">
        <f t="shared" si="7"/>
        <v>0</v>
      </c>
      <c r="CA2" s="7874">
        <f t="shared" si="7"/>
        <v>0</v>
      </c>
      <c r="CB2" s="7874">
        <f t="shared" si="7"/>
        <v>0</v>
      </c>
      <c r="CC2" s="7874">
        <f t="shared" si="7"/>
        <v>0</v>
      </c>
      <c r="CD2" s="7874">
        <f t="shared" si="7"/>
        <v>0</v>
      </c>
      <c r="CE2" s="7874">
        <f t="shared" si="7"/>
        <v>0</v>
      </c>
      <c r="CF2" s="7874">
        <f t="shared" si="7"/>
        <v>0</v>
      </c>
      <c r="CG2" s="7874">
        <f t="shared" si="7"/>
        <v>0</v>
      </c>
      <c r="CH2" s="7874">
        <f t="shared" si="7"/>
        <v>0</v>
      </c>
      <c r="CI2" s="7874">
        <f t="shared" si="7"/>
        <v>0</v>
      </c>
      <c r="CJ2" s="7874">
        <f t="shared" ref="CJ2:DO2" si="8">+CJ214+CJ245</f>
        <v>0</v>
      </c>
      <c r="CK2" s="7874">
        <f t="shared" si="8"/>
        <v>0</v>
      </c>
      <c r="CL2" s="7874">
        <f t="shared" si="8"/>
        <v>0</v>
      </c>
      <c r="CM2" s="7874">
        <f t="shared" si="8"/>
        <v>0</v>
      </c>
      <c r="CN2" s="7874">
        <f t="shared" si="8"/>
        <v>0</v>
      </c>
      <c r="CO2" s="7874">
        <f t="shared" si="8"/>
        <v>0</v>
      </c>
      <c r="CP2" s="7874">
        <f t="shared" si="8"/>
        <v>0</v>
      </c>
      <c r="CQ2" s="7874">
        <f t="shared" si="8"/>
        <v>0</v>
      </c>
      <c r="CR2" s="7874">
        <f t="shared" si="8"/>
        <v>0</v>
      </c>
      <c r="CS2" s="7874">
        <f t="shared" si="8"/>
        <v>0</v>
      </c>
      <c r="CT2" s="7874">
        <f t="shared" si="8"/>
        <v>0</v>
      </c>
      <c r="CU2" s="7874">
        <f t="shared" si="8"/>
        <v>0</v>
      </c>
      <c r="CV2" s="7874">
        <f t="shared" si="8"/>
        <v>0</v>
      </c>
      <c r="CW2" s="7874">
        <f t="shared" si="8"/>
        <v>0</v>
      </c>
      <c r="CX2" s="7874">
        <f t="shared" si="8"/>
        <v>0</v>
      </c>
      <c r="CY2" s="7874">
        <f t="shared" si="8"/>
        <v>0</v>
      </c>
      <c r="CZ2" s="7874">
        <f t="shared" si="8"/>
        <v>0</v>
      </c>
      <c r="DA2" s="7874">
        <f t="shared" si="8"/>
        <v>0</v>
      </c>
      <c r="DB2" s="7874">
        <f t="shared" si="8"/>
        <v>0</v>
      </c>
      <c r="DC2" s="7874">
        <f t="shared" si="8"/>
        <v>0</v>
      </c>
      <c r="DD2" s="7874">
        <f t="shared" si="8"/>
        <v>0</v>
      </c>
      <c r="DE2" s="7874">
        <f t="shared" si="8"/>
        <v>0</v>
      </c>
      <c r="DF2" s="7874">
        <f t="shared" si="8"/>
        <v>0</v>
      </c>
      <c r="DG2" s="7874">
        <f t="shared" si="8"/>
        <v>0</v>
      </c>
      <c r="DH2" s="7874">
        <f t="shared" si="8"/>
        <v>0</v>
      </c>
      <c r="DI2" s="7874">
        <f t="shared" si="8"/>
        <v>0</v>
      </c>
      <c r="DJ2" s="7874">
        <f t="shared" si="8"/>
        <v>0</v>
      </c>
      <c r="DK2" s="7874">
        <f t="shared" si="8"/>
        <v>0</v>
      </c>
      <c r="DL2" s="7874">
        <f t="shared" si="8"/>
        <v>0</v>
      </c>
      <c r="DM2" s="7874">
        <f t="shared" si="8"/>
        <v>0</v>
      </c>
      <c r="DN2" s="7874">
        <f t="shared" si="8"/>
        <v>-2</v>
      </c>
      <c r="DO2" s="7874">
        <f t="shared" si="8"/>
        <v>0</v>
      </c>
      <c r="DP2" s="7874">
        <f t="shared" ref="DP2:EU2" si="9">+DP214+DP245</f>
        <v>0</v>
      </c>
      <c r="DQ2" s="7874">
        <f t="shared" si="9"/>
        <v>0</v>
      </c>
      <c r="DR2" s="7874">
        <f t="shared" si="9"/>
        <v>0</v>
      </c>
      <c r="DS2" s="7874">
        <f t="shared" si="9"/>
        <v>0</v>
      </c>
      <c r="DT2" s="7874">
        <f t="shared" si="9"/>
        <v>0</v>
      </c>
      <c r="DU2" s="7874">
        <f t="shared" si="9"/>
        <v>0</v>
      </c>
      <c r="DV2" s="7874">
        <f t="shared" si="9"/>
        <v>0</v>
      </c>
      <c r="DW2" s="7874">
        <f t="shared" si="9"/>
        <v>0</v>
      </c>
      <c r="DX2" s="7874">
        <f t="shared" si="9"/>
        <v>0</v>
      </c>
      <c r="DY2" s="7874">
        <f t="shared" si="9"/>
        <v>0</v>
      </c>
      <c r="DZ2" s="7874">
        <f t="shared" si="9"/>
        <v>0</v>
      </c>
      <c r="EA2" s="7874">
        <f t="shared" si="9"/>
        <v>0</v>
      </c>
      <c r="EB2" s="7874">
        <f t="shared" si="9"/>
        <v>0</v>
      </c>
      <c r="EC2" s="7874">
        <f t="shared" si="9"/>
        <v>0</v>
      </c>
      <c r="ED2" s="7874">
        <f t="shared" si="9"/>
        <v>0</v>
      </c>
      <c r="EE2" s="7874">
        <f t="shared" si="9"/>
        <v>0</v>
      </c>
      <c r="EF2" s="7874">
        <f t="shared" si="9"/>
        <v>0</v>
      </c>
      <c r="EG2" s="7874">
        <f t="shared" si="9"/>
        <v>0</v>
      </c>
      <c r="EH2" s="7874">
        <f t="shared" si="9"/>
        <v>0</v>
      </c>
      <c r="EI2" s="7874">
        <f t="shared" si="9"/>
        <v>0</v>
      </c>
      <c r="EJ2" s="7874">
        <f t="shared" si="9"/>
        <v>0</v>
      </c>
      <c r="EK2" s="7874">
        <f t="shared" si="9"/>
        <v>0</v>
      </c>
      <c r="EL2" s="7874">
        <f t="shared" si="9"/>
        <v>0</v>
      </c>
      <c r="EM2" s="7874">
        <f t="shared" si="9"/>
        <v>0</v>
      </c>
      <c r="EN2" s="7874">
        <f t="shared" si="9"/>
        <v>0</v>
      </c>
      <c r="EO2" s="7874">
        <f t="shared" si="9"/>
        <v>0</v>
      </c>
      <c r="EP2" s="7874">
        <f t="shared" si="9"/>
        <v>0</v>
      </c>
      <c r="EQ2" s="7874">
        <f t="shared" si="9"/>
        <v>0</v>
      </c>
      <c r="ER2" s="7874">
        <f t="shared" si="9"/>
        <v>0</v>
      </c>
      <c r="ES2" s="7874">
        <f t="shared" si="9"/>
        <v>-28</v>
      </c>
      <c r="ET2" s="7874">
        <f t="shared" si="9"/>
        <v>0</v>
      </c>
      <c r="EU2" s="7874">
        <f t="shared" si="9"/>
        <v>0</v>
      </c>
      <c r="EV2" s="7874">
        <f t="shared" ref="EV2:GA2" si="10">+EV214+EV245</f>
        <v>0</v>
      </c>
      <c r="EW2" s="7874">
        <f t="shared" si="10"/>
        <v>0</v>
      </c>
      <c r="EX2" s="7874">
        <f t="shared" si="10"/>
        <v>0</v>
      </c>
      <c r="EY2" s="7874">
        <f t="shared" si="10"/>
        <v>0</v>
      </c>
      <c r="EZ2" s="7874">
        <f t="shared" si="10"/>
        <v>0</v>
      </c>
      <c r="FA2" s="7874">
        <f t="shared" si="10"/>
        <v>0</v>
      </c>
      <c r="FB2" s="7874">
        <f t="shared" si="10"/>
        <v>0</v>
      </c>
      <c r="FC2" s="7874">
        <f t="shared" si="10"/>
        <v>0</v>
      </c>
      <c r="FD2" s="7874">
        <f t="shared" si="10"/>
        <v>0</v>
      </c>
      <c r="FE2" s="7874">
        <f t="shared" si="10"/>
        <v>0</v>
      </c>
      <c r="FF2" s="7874">
        <f t="shared" si="10"/>
        <v>0</v>
      </c>
      <c r="FG2" s="7874">
        <f t="shared" si="10"/>
        <v>0</v>
      </c>
      <c r="FH2" s="7874">
        <f t="shared" si="10"/>
        <v>0</v>
      </c>
      <c r="FI2" s="7874">
        <f t="shared" si="10"/>
        <v>0</v>
      </c>
      <c r="FJ2" s="7874">
        <f t="shared" si="10"/>
        <v>0</v>
      </c>
      <c r="FK2" s="7874">
        <f t="shared" si="10"/>
        <v>0</v>
      </c>
      <c r="FL2" s="7874">
        <f t="shared" si="10"/>
        <v>0</v>
      </c>
      <c r="FM2" s="7874">
        <f t="shared" si="10"/>
        <v>0</v>
      </c>
      <c r="FN2" s="7874">
        <f t="shared" si="10"/>
        <v>0</v>
      </c>
      <c r="FO2" s="7874">
        <f t="shared" si="10"/>
        <v>0</v>
      </c>
      <c r="FP2" s="7874">
        <f t="shared" si="10"/>
        <v>0</v>
      </c>
      <c r="FQ2" s="7874">
        <f t="shared" si="10"/>
        <v>0</v>
      </c>
      <c r="FR2" s="7874">
        <f t="shared" si="10"/>
        <v>0</v>
      </c>
      <c r="FS2" s="7874">
        <f t="shared" si="10"/>
        <v>0</v>
      </c>
      <c r="FT2" s="7874">
        <f t="shared" si="10"/>
        <v>0</v>
      </c>
      <c r="FU2" s="7874">
        <f t="shared" si="10"/>
        <v>0</v>
      </c>
      <c r="FV2" s="7874">
        <f t="shared" si="10"/>
        <v>0</v>
      </c>
      <c r="FW2" s="7874">
        <f t="shared" si="10"/>
        <v>0</v>
      </c>
      <c r="FX2" s="7874">
        <f t="shared" si="10"/>
        <v>0</v>
      </c>
      <c r="FY2" s="7874">
        <f t="shared" si="10"/>
        <v>-32</v>
      </c>
      <c r="FZ2" s="7874">
        <f t="shared" si="10"/>
        <v>0</v>
      </c>
      <c r="GA2" s="7874">
        <f t="shared" si="10"/>
        <v>0</v>
      </c>
      <c r="GB2" s="7874">
        <f t="shared" ref="GB2:HC2" si="11">+GB214+GB245</f>
        <v>0</v>
      </c>
      <c r="GC2" s="7874">
        <f t="shared" si="11"/>
        <v>0</v>
      </c>
      <c r="GD2" s="7874">
        <f t="shared" si="11"/>
        <v>0</v>
      </c>
      <c r="GE2" s="7874">
        <f t="shared" si="11"/>
        <v>0</v>
      </c>
      <c r="GF2" s="7874">
        <f t="shared" si="11"/>
        <v>0</v>
      </c>
      <c r="GG2" s="7874">
        <f t="shared" si="11"/>
        <v>0</v>
      </c>
      <c r="GH2" s="7874">
        <f t="shared" si="11"/>
        <v>0</v>
      </c>
      <c r="GI2" s="7874">
        <f t="shared" si="11"/>
        <v>0</v>
      </c>
      <c r="GJ2" s="7874">
        <f t="shared" si="11"/>
        <v>0</v>
      </c>
      <c r="GK2" s="7874">
        <f t="shared" si="11"/>
        <v>0</v>
      </c>
      <c r="GL2" s="7874">
        <f t="shared" si="11"/>
        <v>0</v>
      </c>
      <c r="GM2" s="7874">
        <f t="shared" si="11"/>
        <v>0</v>
      </c>
      <c r="GN2" s="7874">
        <f t="shared" si="11"/>
        <v>0</v>
      </c>
      <c r="GO2" s="7874">
        <f t="shared" si="11"/>
        <v>0</v>
      </c>
      <c r="GP2" s="7874">
        <f t="shared" si="11"/>
        <v>0</v>
      </c>
      <c r="GQ2" s="7874">
        <f t="shared" si="11"/>
        <v>0</v>
      </c>
      <c r="GR2" s="7874">
        <f t="shared" si="11"/>
        <v>0</v>
      </c>
      <c r="GS2" s="7874">
        <f t="shared" si="11"/>
        <v>0</v>
      </c>
      <c r="GT2" s="7874">
        <f t="shared" si="11"/>
        <v>0</v>
      </c>
      <c r="GU2" s="7874">
        <f t="shared" si="11"/>
        <v>0</v>
      </c>
      <c r="GV2" s="7874">
        <f t="shared" si="11"/>
        <v>0</v>
      </c>
      <c r="GW2" s="7874">
        <f t="shared" si="11"/>
        <v>0</v>
      </c>
      <c r="GX2" s="7874">
        <f t="shared" si="11"/>
        <v>0</v>
      </c>
      <c r="GY2" s="7874">
        <f t="shared" si="11"/>
        <v>0</v>
      </c>
      <c r="GZ2" s="7874">
        <f t="shared" si="11"/>
        <v>0</v>
      </c>
      <c r="HA2" s="7874">
        <f t="shared" si="11"/>
        <v>0</v>
      </c>
      <c r="HB2" s="7874">
        <f t="shared" si="11"/>
        <v>0</v>
      </c>
      <c r="HC2" s="7874">
        <f t="shared" si="11"/>
        <v>0</v>
      </c>
    </row>
    <row r="3" spans="1:212" s="7622" customFormat="1" ht="15" customHeight="1" thickBot="1" x14ac:dyDescent="0.25">
      <c r="A3" s="7873"/>
      <c r="B3" s="7872"/>
      <c r="C3" s="7871"/>
      <c r="D3" s="7870" t="s">
        <v>1028</v>
      </c>
      <c r="E3" s="7869"/>
      <c r="F3" s="7869"/>
      <c r="G3" s="7869"/>
      <c r="H3" s="7869"/>
      <c r="I3" s="7869"/>
      <c r="J3" s="7869"/>
      <c r="K3" s="7869"/>
      <c r="L3" s="7869"/>
      <c r="M3" s="7869"/>
      <c r="N3" s="7869"/>
      <c r="O3" s="7869"/>
      <c r="P3" s="7869"/>
      <c r="Q3" s="7869"/>
      <c r="R3" s="7869"/>
      <c r="S3" s="7867"/>
      <c r="T3" s="7866"/>
      <c r="U3" s="7868"/>
      <c r="V3" s="7867"/>
      <c r="W3" s="7866"/>
      <c r="X3" s="7865">
        <f t="shared" ref="X3:BC3" si="12">X275+X276</f>
        <v>0</v>
      </c>
      <c r="Y3" s="7865">
        <f t="shared" si="12"/>
        <v>0</v>
      </c>
      <c r="Z3" s="7865">
        <f t="shared" si="12"/>
        <v>0</v>
      </c>
      <c r="AA3" s="7865">
        <f t="shared" si="12"/>
        <v>0</v>
      </c>
      <c r="AB3" s="7865">
        <f t="shared" si="12"/>
        <v>0</v>
      </c>
      <c r="AC3" s="7865">
        <f t="shared" si="12"/>
        <v>0</v>
      </c>
      <c r="AD3" s="7865">
        <f t="shared" si="12"/>
        <v>0</v>
      </c>
      <c r="AE3" s="7865">
        <f t="shared" si="12"/>
        <v>0</v>
      </c>
      <c r="AF3" s="7865">
        <f t="shared" si="12"/>
        <v>0</v>
      </c>
      <c r="AG3" s="7865">
        <f t="shared" si="12"/>
        <v>0</v>
      </c>
      <c r="AH3" s="7865">
        <f t="shared" si="12"/>
        <v>0</v>
      </c>
      <c r="AI3" s="7865">
        <f t="shared" si="12"/>
        <v>0</v>
      </c>
      <c r="AJ3" s="7865">
        <f t="shared" si="12"/>
        <v>0</v>
      </c>
      <c r="AK3" s="7865">
        <f t="shared" si="12"/>
        <v>0</v>
      </c>
      <c r="AL3" s="7865">
        <f t="shared" si="12"/>
        <v>0</v>
      </c>
      <c r="AM3" s="7865">
        <f t="shared" si="12"/>
        <v>0</v>
      </c>
      <c r="AN3" s="7865">
        <f t="shared" si="12"/>
        <v>0</v>
      </c>
      <c r="AO3" s="7865">
        <f t="shared" si="12"/>
        <v>0</v>
      </c>
      <c r="AP3" s="7865">
        <f t="shared" si="12"/>
        <v>0</v>
      </c>
      <c r="AQ3" s="7865">
        <f t="shared" si="12"/>
        <v>0</v>
      </c>
      <c r="AR3" s="7865">
        <f t="shared" si="12"/>
        <v>0</v>
      </c>
      <c r="AS3" s="7865">
        <f t="shared" si="12"/>
        <v>0</v>
      </c>
      <c r="AT3" s="7865">
        <f t="shared" si="12"/>
        <v>0</v>
      </c>
      <c r="AU3" s="7865">
        <f t="shared" si="12"/>
        <v>0</v>
      </c>
      <c r="AV3" s="7865">
        <f t="shared" si="12"/>
        <v>0</v>
      </c>
      <c r="AW3" s="7865">
        <f t="shared" si="12"/>
        <v>0</v>
      </c>
      <c r="AX3" s="7865">
        <f t="shared" si="12"/>
        <v>0</v>
      </c>
      <c r="AY3" s="7865">
        <f t="shared" si="12"/>
        <v>0</v>
      </c>
      <c r="AZ3" s="7865">
        <f t="shared" si="12"/>
        <v>0</v>
      </c>
      <c r="BA3" s="7865">
        <f t="shared" si="12"/>
        <v>0</v>
      </c>
      <c r="BB3" s="7865">
        <f t="shared" si="12"/>
        <v>0</v>
      </c>
      <c r="BC3" s="7865">
        <f t="shared" si="12"/>
        <v>0</v>
      </c>
      <c r="BD3" s="7865">
        <f t="shared" ref="BD3:CI3" si="13">BD275+BD276</f>
        <v>0</v>
      </c>
      <c r="BE3" s="7865">
        <f t="shared" si="13"/>
        <v>0</v>
      </c>
      <c r="BF3" s="7865">
        <f t="shared" si="13"/>
        <v>0</v>
      </c>
      <c r="BG3" s="7865">
        <f t="shared" si="13"/>
        <v>0</v>
      </c>
      <c r="BH3" s="7865">
        <f t="shared" si="13"/>
        <v>0</v>
      </c>
      <c r="BI3" s="7865">
        <f t="shared" si="13"/>
        <v>0</v>
      </c>
      <c r="BJ3" s="7865">
        <f t="shared" si="13"/>
        <v>0</v>
      </c>
      <c r="BK3" s="7865">
        <f t="shared" si="13"/>
        <v>0</v>
      </c>
      <c r="BL3" s="7865">
        <f t="shared" si="13"/>
        <v>0</v>
      </c>
      <c r="BM3" s="7865">
        <f t="shared" si="13"/>
        <v>0</v>
      </c>
      <c r="BN3" s="7865">
        <f t="shared" si="13"/>
        <v>0</v>
      </c>
      <c r="BO3" s="7865">
        <f t="shared" si="13"/>
        <v>0</v>
      </c>
      <c r="BP3" s="7865">
        <f t="shared" si="13"/>
        <v>0</v>
      </c>
      <c r="BQ3" s="7865">
        <f t="shared" si="13"/>
        <v>0</v>
      </c>
      <c r="BR3" s="7865">
        <f t="shared" si="13"/>
        <v>0</v>
      </c>
      <c r="BS3" s="7865">
        <f t="shared" si="13"/>
        <v>0</v>
      </c>
      <c r="BT3" s="7865">
        <f t="shared" si="13"/>
        <v>0</v>
      </c>
      <c r="BU3" s="7865">
        <f t="shared" si="13"/>
        <v>0</v>
      </c>
      <c r="BV3" s="7865">
        <f t="shared" si="13"/>
        <v>0</v>
      </c>
      <c r="BW3" s="7865">
        <f t="shared" si="13"/>
        <v>0</v>
      </c>
      <c r="BX3" s="7865">
        <f t="shared" si="13"/>
        <v>0</v>
      </c>
      <c r="BY3" s="7865">
        <f t="shared" si="13"/>
        <v>0</v>
      </c>
      <c r="BZ3" s="7865">
        <f t="shared" si="13"/>
        <v>0</v>
      </c>
      <c r="CA3" s="7865">
        <f t="shared" si="13"/>
        <v>0</v>
      </c>
      <c r="CB3" s="7865">
        <f t="shared" si="13"/>
        <v>0</v>
      </c>
      <c r="CC3" s="7865">
        <f t="shared" si="13"/>
        <v>0</v>
      </c>
      <c r="CD3" s="7865">
        <f t="shared" si="13"/>
        <v>0</v>
      </c>
      <c r="CE3" s="7865">
        <f t="shared" si="13"/>
        <v>0</v>
      </c>
      <c r="CF3" s="7865">
        <f t="shared" si="13"/>
        <v>0</v>
      </c>
      <c r="CG3" s="7865">
        <f t="shared" si="13"/>
        <v>0</v>
      </c>
      <c r="CH3" s="7865">
        <f t="shared" si="13"/>
        <v>0</v>
      </c>
      <c r="CI3" s="7865">
        <f t="shared" si="13"/>
        <v>0</v>
      </c>
      <c r="CJ3" s="7865">
        <f t="shared" ref="CJ3:DO3" si="14">CJ275+CJ276</f>
        <v>0</v>
      </c>
      <c r="CK3" s="7865">
        <f t="shared" si="14"/>
        <v>0</v>
      </c>
      <c r="CL3" s="7865">
        <f t="shared" si="14"/>
        <v>0</v>
      </c>
      <c r="CM3" s="7865">
        <f t="shared" si="14"/>
        <v>0</v>
      </c>
      <c r="CN3" s="7865">
        <f t="shared" si="14"/>
        <v>0</v>
      </c>
      <c r="CO3" s="7865">
        <f t="shared" si="14"/>
        <v>0</v>
      </c>
      <c r="CP3" s="7865">
        <f t="shared" si="14"/>
        <v>0</v>
      </c>
      <c r="CQ3" s="7865">
        <f t="shared" si="14"/>
        <v>0</v>
      </c>
      <c r="CR3" s="7865">
        <f t="shared" si="14"/>
        <v>0</v>
      </c>
      <c r="CS3" s="7865">
        <f t="shared" si="14"/>
        <v>0</v>
      </c>
      <c r="CT3" s="7865">
        <f t="shared" si="14"/>
        <v>0</v>
      </c>
      <c r="CU3" s="7865">
        <f t="shared" si="14"/>
        <v>0</v>
      </c>
      <c r="CV3" s="7865">
        <f t="shared" si="14"/>
        <v>0</v>
      </c>
      <c r="CW3" s="7865">
        <f t="shared" si="14"/>
        <v>0</v>
      </c>
      <c r="CX3" s="7865">
        <f t="shared" si="14"/>
        <v>0</v>
      </c>
      <c r="CY3" s="7865">
        <f t="shared" si="14"/>
        <v>0</v>
      </c>
      <c r="CZ3" s="7865">
        <f t="shared" si="14"/>
        <v>0</v>
      </c>
      <c r="DA3" s="7865">
        <f t="shared" si="14"/>
        <v>0</v>
      </c>
      <c r="DB3" s="7865">
        <f t="shared" si="14"/>
        <v>0</v>
      </c>
      <c r="DC3" s="7865">
        <f t="shared" si="14"/>
        <v>0</v>
      </c>
      <c r="DD3" s="7865">
        <f t="shared" si="14"/>
        <v>0</v>
      </c>
      <c r="DE3" s="7865">
        <f t="shared" si="14"/>
        <v>0</v>
      </c>
      <c r="DF3" s="7865">
        <f t="shared" si="14"/>
        <v>0</v>
      </c>
      <c r="DG3" s="7865">
        <f t="shared" si="14"/>
        <v>0</v>
      </c>
      <c r="DH3" s="7865">
        <f t="shared" si="14"/>
        <v>0</v>
      </c>
      <c r="DI3" s="7865">
        <f t="shared" si="14"/>
        <v>0</v>
      </c>
      <c r="DJ3" s="7865">
        <f t="shared" si="14"/>
        <v>0</v>
      </c>
      <c r="DK3" s="7865">
        <f t="shared" si="14"/>
        <v>0</v>
      </c>
      <c r="DL3" s="7865">
        <f t="shared" si="14"/>
        <v>0</v>
      </c>
      <c r="DM3" s="7865">
        <f t="shared" si="14"/>
        <v>0</v>
      </c>
      <c r="DN3" s="7865">
        <f t="shared" si="14"/>
        <v>0</v>
      </c>
      <c r="DO3" s="7865">
        <f t="shared" si="14"/>
        <v>0</v>
      </c>
      <c r="DP3" s="7865">
        <f t="shared" ref="DP3:EU3" si="15">DP275+DP276</f>
        <v>0</v>
      </c>
      <c r="DQ3" s="7865">
        <f t="shared" si="15"/>
        <v>0</v>
      </c>
      <c r="DR3" s="7865">
        <f t="shared" si="15"/>
        <v>0</v>
      </c>
      <c r="DS3" s="7865">
        <f t="shared" si="15"/>
        <v>0</v>
      </c>
      <c r="DT3" s="7865">
        <f t="shared" si="15"/>
        <v>0</v>
      </c>
      <c r="DU3" s="7865">
        <f t="shared" si="15"/>
        <v>0</v>
      </c>
      <c r="DV3" s="7865">
        <f t="shared" si="15"/>
        <v>0</v>
      </c>
      <c r="DW3" s="7865">
        <f t="shared" si="15"/>
        <v>0</v>
      </c>
      <c r="DX3" s="7865">
        <f t="shared" si="15"/>
        <v>0</v>
      </c>
      <c r="DY3" s="7865">
        <f t="shared" si="15"/>
        <v>0</v>
      </c>
      <c r="DZ3" s="7865">
        <f t="shared" si="15"/>
        <v>0</v>
      </c>
      <c r="EA3" s="7865">
        <f t="shared" si="15"/>
        <v>0</v>
      </c>
      <c r="EB3" s="7865">
        <f t="shared" si="15"/>
        <v>0</v>
      </c>
      <c r="EC3" s="7865">
        <f t="shared" si="15"/>
        <v>0</v>
      </c>
      <c r="ED3" s="7865">
        <f t="shared" si="15"/>
        <v>0</v>
      </c>
      <c r="EE3" s="7865">
        <f t="shared" si="15"/>
        <v>0</v>
      </c>
      <c r="EF3" s="7865">
        <f t="shared" si="15"/>
        <v>0</v>
      </c>
      <c r="EG3" s="7865">
        <f t="shared" si="15"/>
        <v>0</v>
      </c>
      <c r="EH3" s="7865">
        <f t="shared" si="15"/>
        <v>0</v>
      </c>
      <c r="EI3" s="7865">
        <f t="shared" si="15"/>
        <v>0</v>
      </c>
      <c r="EJ3" s="7865">
        <f t="shared" si="15"/>
        <v>0</v>
      </c>
      <c r="EK3" s="7865">
        <f t="shared" si="15"/>
        <v>0</v>
      </c>
      <c r="EL3" s="7865">
        <f t="shared" si="15"/>
        <v>0</v>
      </c>
      <c r="EM3" s="7865">
        <f t="shared" si="15"/>
        <v>0</v>
      </c>
      <c r="EN3" s="7865">
        <f t="shared" si="15"/>
        <v>0</v>
      </c>
      <c r="EO3" s="7865">
        <f t="shared" si="15"/>
        <v>0</v>
      </c>
      <c r="EP3" s="7865">
        <f t="shared" si="15"/>
        <v>0</v>
      </c>
      <c r="EQ3" s="7865">
        <f t="shared" si="15"/>
        <v>0</v>
      </c>
      <c r="ER3" s="7865">
        <f t="shared" si="15"/>
        <v>0</v>
      </c>
      <c r="ES3" s="7865">
        <f t="shared" si="15"/>
        <v>0</v>
      </c>
      <c r="ET3" s="7865">
        <f t="shared" si="15"/>
        <v>0</v>
      </c>
      <c r="EU3" s="7865">
        <f t="shared" si="15"/>
        <v>0</v>
      </c>
      <c r="EV3" s="7865">
        <f t="shared" ref="EV3:GA3" si="16">EV275+EV276</f>
        <v>0</v>
      </c>
      <c r="EW3" s="7865">
        <f t="shared" si="16"/>
        <v>0</v>
      </c>
      <c r="EX3" s="7865">
        <f t="shared" si="16"/>
        <v>0</v>
      </c>
      <c r="EY3" s="7865">
        <f t="shared" si="16"/>
        <v>0</v>
      </c>
      <c r="EZ3" s="7865">
        <f t="shared" si="16"/>
        <v>0</v>
      </c>
      <c r="FA3" s="7865">
        <f t="shared" si="16"/>
        <v>0</v>
      </c>
      <c r="FB3" s="7865">
        <f t="shared" si="16"/>
        <v>0</v>
      </c>
      <c r="FC3" s="7865">
        <f t="shared" si="16"/>
        <v>0</v>
      </c>
      <c r="FD3" s="7865">
        <f t="shared" si="16"/>
        <v>0</v>
      </c>
      <c r="FE3" s="7865">
        <f t="shared" si="16"/>
        <v>0</v>
      </c>
      <c r="FF3" s="7865">
        <f t="shared" si="16"/>
        <v>0</v>
      </c>
      <c r="FG3" s="7865">
        <f t="shared" si="16"/>
        <v>0</v>
      </c>
      <c r="FH3" s="7865">
        <f t="shared" si="16"/>
        <v>0</v>
      </c>
      <c r="FI3" s="7865">
        <f t="shared" si="16"/>
        <v>0</v>
      </c>
      <c r="FJ3" s="7865">
        <f t="shared" si="16"/>
        <v>0</v>
      </c>
      <c r="FK3" s="7865">
        <f t="shared" si="16"/>
        <v>0</v>
      </c>
      <c r="FL3" s="7865">
        <f t="shared" si="16"/>
        <v>0</v>
      </c>
      <c r="FM3" s="7865">
        <f t="shared" si="16"/>
        <v>0</v>
      </c>
      <c r="FN3" s="7865">
        <f t="shared" si="16"/>
        <v>0</v>
      </c>
      <c r="FO3" s="7865">
        <f t="shared" si="16"/>
        <v>0</v>
      </c>
      <c r="FP3" s="7865">
        <f t="shared" si="16"/>
        <v>0</v>
      </c>
      <c r="FQ3" s="7865">
        <f t="shared" si="16"/>
        <v>0</v>
      </c>
      <c r="FR3" s="7865">
        <f t="shared" si="16"/>
        <v>0</v>
      </c>
      <c r="FS3" s="7865">
        <f t="shared" si="16"/>
        <v>0</v>
      </c>
      <c r="FT3" s="7865">
        <f t="shared" si="16"/>
        <v>0</v>
      </c>
      <c r="FU3" s="7865">
        <f t="shared" si="16"/>
        <v>0</v>
      </c>
      <c r="FV3" s="7865">
        <f t="shared" si="16"/>
        <v>0</v>
      </c>
      <c r="FW3" s="7865">
        <f t="shared" si="16"/>
        <v>0</v>
      </c>
      <c r="FX3" s="7865">
        <f t="shared" si="16"/>
        <v>0</v>
      </c>
      <c r="FY3" s="7865">
        <f t="shared" si="16"/>
        <v>0</v>
      </c>
      <c r="FZ3" s="7865">
        <f t="shared" si="16"/>
        <v>0</v>
      </c>
      <c r="GA3" s="7865">
        <f t="shared" si="16"/>
        <v>0</v>
      </c>
      <c r="GB3" s="7865">
        <f t="shared" ref="GB3:HC3" si="17">GB275+GB276</f>
        <v>0</v>
      </c>
      <c r="GC3" s="7865">
        <f t="shared" si="17"/>
        <v>0</v>
      </c>
      <c r="GD3" s="7865">
        <f t="shared" si="17"/>
        <v>0</v>
      </c>
      <c r="GE3" s="7865">
        <f t="shared" si="17"/>
        <v>0</v>
      </c>
      <c r="GF3" s="7865">
        <f t="shared" si="17"/>
        <v>0</v>
      </c>
      <c r="GG3" s="7865">
        <f t="shared" si="17"/>
        <v>0</v>
      </c>
      <c r="GH3" s="7865">
        <f t="shared" si="17"/>
        <v>0</v>
      </c>
      <c r="GI3" s="7865">
        <f t="shared" si="17"/>
        <v>0</v>
      </c>
      <c r="GJ3" s="7865">
        <f t="shared" si="17"/>
        <v>0</v>
      </c>
      <c r="GK3" s="7865">
        <f t="shared" si="17"/>
        <v>0</v>
      </c>
      <c r="GL3" s="7865">
        <f t="shared" si="17"/>
        <v>0</v>
      </c>
      <c r="GM3" s="7865">
        <f t="shared" si="17"/>
        <v>0</v>
      </c>
      <c r="GN3" s="7865">
        <f t="shared" si="17"/>
        <v>0</v>
      </c>
      <c r="GO3" s="7865">
        <f t="shared" si="17"/>
        <v>0</v>
      </c>
      <c r="GP3" s="7865">
        <f t="shared" si="17"/>
        <v>0</v>
      </c>
      <c r="GQ3" s="7865">
        <f t="shared" si="17"/>
        <v>0</v>
      </c>
      <c r="GR3" s="7865">
        <f t="shared" si="17"/>
        <v>0</v>
      </c>
      <c r="GS3" s="7865">
        <f t="shared" si="17"/>
        <v>0</v>
      </c>
      <c r="GT3" s="7865">
        <f t="shared" si="17"/>
        <v>0</v>
      </c>
      <c r="GU3" s="7865">
        <f t="shared" si="17"/>
        <v>0</v>
      </c>
      <c r="GV3" s="7865">
        <f t="shared" si="17"/>
        <v>0</v>
      </c>
      <c r="GW3" s="7865">
        <f t="shared" si="17"/>
        <v>0</v>
      </c>
      <c r="GX3" s="7865">
        <f t="shared" si="17"/>
        <v>0</v>
      </c>
      <c r="GY3" s="7865">
        <f t="shared" si="17"/>
        <v>0</v>
      </c>
      <c r="GZ3" s="7865">
        <f t="shared" si="17"/>
        <v>0</v>
      </c>
      <c r="HA3" s="7865">
        <f t="shared" si="17"/>
        <v>0</v>
      </c>
      <c r="HB3" s="7865">
        <f t="shared" si="17"/>
        <v>0</v>
      </c>
      <c r="HC3" s="7865">
        <f t="shared" si="17"/>
        <v>0</v>
      </c>
    </row>
    <row r="4" spans="1:212" ht="15" customHeight="1" x14ac:dyDescent="0.25">
      <c r="C4" s="7864" t="s">
        <v>1027</v>
      </c>
      <c r="S4" s="7555"/>
      <c r="T4" s="7555"/>
      <c r="U4" s="7555"/>
      <c r="X4" s="7555"/>
      <c r="Y4" s="7555"/>
      <c r="Z4" s="7555"/>
      <c r="AA4" s="7555"/>
      <c r="AB4" s="7555"/>
      <c r="AC4" s="7555"/>
      <c r="AD4" s="7555"/>
      <c r="AE4" s="7555"/>
      <c r="AF4" s="7555"/>
      <c r="AG4" s="7555"/>
      <c r="AH4" s="7555"/>
      <c r="AI4" s="7555"/>
      <c r="AJ4" s="7555"/>
      <c r="AK4" s="7555"/>
      <c r="DU4" s="7863"/>
      <c r="DV4" s="7862"/>
      <c r="DW4" s="7862"/>
      <c r="DX4" s="7862"/>
      <c r="DY4" s="7862"/>
      <c r="DZ4" s="7862"/>
      <c r="EA4" s="7862"/>
      <c r="EB4" s="7862"/>
      <c r="EC4" s="7862"/>
      <c r="ED4" s="7862"/>
      <c r="EE4" s="7862"/>
      <c r="EF4" s="7862"/>
      <c r="EG4" s="7862"/>
      <c r="EH4" s="7862"/>
      <c r="FL4" s="7863"/>
      <c r="FM4" s="7863"/>
      <c r="FN4" s="7863"/>
      <c r="FO4" s="7862"/>
      <c r="FP4" s="7862"/>
      <c r="FQ4" s="7862"/>
      <c r="FR4" s="7862"/>
      <c r="FS4" s="7862"/>
      <c r="FT4" s="7862"/>
      <c r="FU4" s="7862"/>
      <c r="FV4" s="7862"/>
      <c r="FW4" s="7862"/>
      <c r="FX4" s="7862"/>
      <c r="FZ4" s="7862"/>
      <c r="GA4" s="7862"/>
    </row>
    <row r="5" spans="1:212" ht="15" customHeight="1" thickBot="1" x14ac:dyDescent="0.35">
      <c r="A5" s="7861">
        <v>44713</v>
      </c>
      <c r="C5" s="7860"/>
      <c r="D5" s="7857"/>
      <c r="E5" s="7857"/>
      <c r="F5" s="7857"/>
      <c r="G5" s="7857"/>
      <c r="H5" s="7857"/>
      <c r="I5" s="7857"/>
      <c r="J5" s="7857"/>
      <c r="K5" s="7857"/>
      <c r="L5" s="7857"/>
      <c r="M5" s="7857"/>
      <c r="N5" s="7857"/>
      <c r="O5" s="7857"/>
      <c r="P5" s="7857"/>
      <c r="Q5" s="7857"/>
      <c r="R5" s="7857"/>
      <c r="S5" s="7858"/>
      <c r="T5" s="7859"/>
      <c r="U5" s="7858"/>
      <c r="V5" s="7857"/>
      <c r="W5" s="7857"/>
      <c r="AH5" s="7856"/>
      <c r="AI5" s="7856"/>
      <c r="BK5" s="7856"/>
      <c r="CN5" s="9077"/>
      <c r="CO5" s="9077"/>
      <c r="CP5" s="9077"/>
      <c r="ET5" s="7855"/>
      <c r="FU5" s="7854"/>
      <c r="FV5" s="7854"/>
      <c r="FW5" s="7855"/>
      <c r="FX5" s="7854"/>
      <c r="FZ5" s="7854"/>
    </row>
    <row r="6" spans="1:212" ht="15" customHeight="1" thickBot="1" x14ac:dyDescent="0.25">
      <c r="A6" s="9080" t="s">
        <v>1026</v>
      </c>
      <c r="B6" s="9083" t="s">
        <v>1025</v>
      </c>
      <c r="C6" s="9086" t="s">
        <v>30</v>
      </c>
      <c r="D6" s="9089" t="s">
        <v>31</v>
      </c>
      <c r="E6" s="9095" t="s">
        <v>1024</v>
      </c>
      <c r="F6" s="9096"/>
      <c r="G6" s="9101" t="s">
        <v>878</v>
      </c>
      <c r="H6" s="9102"/>
      <c r="I6" s="9126" t="s">
        <v>1023</v>
      </c>
      <c r="J6" s="9127"/>
      <c r="K6" s="9114" t="s">
        <v>55</v>
      </c>
      <c r="L6" s="9115"/>
      <c r="M6" s="9120" t="s">
        <v>638</v>
      </c>
      <c r="N6" s="9121"/>
      <c r="O6" s="9132" t="s">
        <v>440</v>
      </c>
      <c r="P6" s="9133"/>
      <c r="Q6" s="9095" t="s">
        <v>1022</v>
      </c>
      <c r="R6" s="9096"/>
      <c r="S6" s="9057" t="s">
        <v>1021</v>
      </c>
      <c r="T6" s="9060" t="s">
        <v>1020</v>
      </c>
      <c r="U6" s="9092" t="s">
        <v>1019</v>
      </c>
      <c r="V6" s="9054" t="s">
        <v>1018</v>
      </c>
      <c r="W6" s="9054" t="s">
        <v>1017</v>
      </c>
      <c r="X6" s="9064" t="s">
        <v>1016</v>
      </c>
      <c r="Y6" s="9064"/>
      <c r="Z6" s="9064"/>
      <c r="AA6" s="9064"/>
      <c r="AB6" s="9065"/>
      <c r="AC6" s="9066" t="s">
        <v>1015</v>
      </c>
      <c r="AD6" s="9067"/>
      <c r="AE6" s="9067"/>
      <c r="AF6" s="9067"/>
      <c r="AG6" s="9067"/>
      <c r="AH6" s="9067"/>
      <c r="AI6" s="9068"/>
      <c r="AJ6" s="9069" t="s">
        <v>1014</v>
      </c>
      <c r="AK6" s="9053"/>
      <c r="AL6" s="9053"/>
      <c r="AM6" s="9053"/>
      <c r="AN6" s="9053"/>
      <c r="AO6" s="9053"/>
      <c r="AP6" s="9053"/>
      <c r="AQ6" s="9052" t="s">
        <v>1013</v>
      </c>
      <c r="AR6" s="9053"/>
      <c r="AS6" s="9053"/>
      <c r="AT6" s="9053"/>
      <c r="AU6" s="9053"/>
      <c r="AV6" s="9053"/>
      <c r="AW6" s="9053"/>
      <c r="AX6" s="9109" t="s">
        <v>1012</v>
      </c>
      <c r="AY6" s="9110"/>
      <c r="AZ6" s="9110"/>
      <c r="BA6" s="9110"/>
      <c r="BB6" s="9110"/>
      <c r="BC6" s="9110"/>
      <c r="BD6" s="9110"/>
      <c r="BE6" s="9111"/>
      <c r="BF6" s="9063" t="s">
        <v>1011</v>
      </c>
      <c r="BG6" s="9064"/>
      <c r="BH6" s="9064"/>
      <c r="BI6" s="9064"/>
      <c r="BJ6" s="9064"/>
      <c r="BK6" s="9064"/>
      <c r="BL6" s="9065"/>
      <c r="BM6" s="9063" t="s">
        <v>1010</v>
      </c>
      <c r="BN6" s="9064"/>
      <c r="BO6" s="9064"/>
      <c r="BP6" s="9078"/>
      <c r="BQ6" s="9064"/>
      <c r="BR6" s="9064"/>
      <c r="BS6" s="9065"/>
      <c r="BT6" s="9063" t="s">
        <v>1009</v>
      </c>
      <c r="BU6" s="9064"/>
      <c r="BV6" s="9064"/>
      <c r="BW6" s="9064"/>
      <c r="BX6" s="9064"/>
      <c r="BY6" s="9064"/>
      <c r="BZ6" s="9065"/>
      <c r="CA6" s="9063" t="s">
        <v>1008</v>
      </c>
      <c r="CB6" s="9064"/>
      <c r="CC6" s="9064"/>
      <c r="CD6" s="9064"/>
      <c r="CE6" s="9064"/>
      <c r="CF6" s="9064"/>
      <c r="CG6" s="9065"/>
      <c r="CH6" s="7853"/>
      <c r="CI6" s="9063" t="s">
        <v>1007</v>
      </c>
      <c r="CJ6" s="9064"/>
      <c r="CK6" s="9064"/>
      <c r="CL6" s="9064"/>
      <c r="CM6" s="9064"/>
      <c r="CN6" s="9064"/>
      <c r="CO6" s="9065"/>
      <c r="CP6" s="9066" t="s">
        <v>1006</v>
      </c>
      <c r="CQ6" s="9078"/>
      <c r="CR6" s="9078"/>
      <c r="CS6" s="9078"/>
      <c r="CT6" s="9078"/>
      <c r="CU6" s="9078"/>
      <c r="CV6" s="9079"/>
      <c r="CW6" s="9066" t="s">
        <v>1005</v>
      </c>
      <c r="CX6" s="9078"/>
      <c r="CY6" s="9078"/>
      <c r="CZ6" s="9078"/>
      <c r="DA6" s="9078"/>
      <c r="DB6" s="9078"/>
      <c r="DC6" s="9079"/>
      <c r="DD6" s="9066" t="s">
        <v>1004</v>
      </c>
      <c r="DE6" s="9078"/>
      <c r="DF6" s="9078"/>
      <c r="DG6" s="9078"/>
      <c r="DH6" s="9078"/>
      <c r="DI6" s="9078"/>
      <c r="DJ6" s="9079"/>
      <c r="DK6" s="9072" t="s">
        <v>1003</v>
      </c>
      <c r="DL6" s="9073"/>
      <c r="DM6" s="9073"/>
      <c r="DN6" s="9073"/>
      <c r="DO6" s="9073"/>
      <c r="DP6" s="9073"/>
      <c r="DQ6" s="9073"/>
      <c r="DR6" s="9074"/>
      <c r="DS6" s="9066" t="s">
        <v>1002</v>
      </c>
      <c r="DT6" s="9078"/>
      <c r="DU6" s="9078"/>
      <c r="DV6" s="9078"/>
      <c r="DW6" s="9078"/>
      <c r="DX6" s="9078"/>
      <c r="DY6" s="9079"/>
      <c r="DZ6" s="9066" t="s">
        <v>1001</v>
      </c>
      <c r="EA6" s="9078"/>
      <c r="EB6" s="9078"/>
      <c r="EC6" s="9078"/>
      <c r="ED6" s="9078"/>
      <c r="EE6" s="9078"/>
      <c r="EF6" s="9079"/>
      <c r="EG6" s="9069" t="s">
        <v>1000</v>
      </c>
      <c r="EH6" s="9075"/>
      <c r="EI6" s="9075"/>
      <c r="EJ6" s="9075"/>
      <c r="EK6" s="9075"/>
      <c r="EL6" s="9075"/>
      <c r="EM6" s="9076"/>
      <c r="EN6" s="9072" t="s">
        <v>999</v>
      </c>
      <c r="EO6" s="9073"/>
      <c r="EP6" s="9073"/>
      <c r="EQ6" s="9073"/>
      <c r="ER6" s="9073"/>
      <c r="ES6" s="9073"/>
      <c r="ET6" s="9073"/>
      <c r="EU6" s="9074"/>
      <c r="EV6" s="9072" t="s">
        <v>998</v>
      </c>
      <c r="EW6" s="9073"/>
      <c r="EX6" s="9073"/>
      <c r="EY6" s="9073"/>
      <c r="EZ6" s="9073"/>
      <c r="FA6" s="9073"/>
      <c r="FB6" s="9074"/>
      <c r="FC6" s="9072" t="s">
        <v>997</v>
      </c>
      <c r="FD6" s="9073"/>
      <c r="FE6" s="9073"/>
      <c r="FF6" s="9073"/>
      <c r="FG6" s="9073"/>
      <c r="FH6" s="9073"/>
      <c r="FI6" s="9074"/>
      <c r="FJ6" s="9072" t="s">
        <v>996</v>
      </c>
      <c r="FK6" s="9073"/>
      <c r="FL6" s="9073"/>
      <c r="FM6" s="9073"/>
      <c r="FN6" s="9073"/>
      <c r="FO6" s="9073"/>
      <c r="FP6" s="9074"/>
      <c r="FQ6" s="9072" t="s">
        <v>995</v>
      </c>
      <c r="FR6" s="9073"/>
      <c r="FS6" s="9073"/>
      <c r="FT6" s="9073"/>
      <c r="FU6" s="9073"/>
      <c r="FV6" s="9073"/>
      <c r="FW6" s="9074"/>
      <c r="FX6" s="9069" t="s">
        <v>994</v>
      </c>
      <c r="FY6" s="9075"/>
      <c r="FZ6" s="9075"/>
      <c r="GA6" s="9075"/>
      <c r="GB6" s="9075"/>
      <c r="GC6" s="9075"/>
      <c r="GD6" s="9075"/>
      <c r="GE6" s="9076"/>
      <c r="GF6" s="9072" t="s">
        <v>993</v>
      </c>
      <c r="GG6" s="9073"/>
      <c r="GH6" s="9073"/>
      <c r="GI6" s="9073"/>
      <c r="GJ6" s="9075"/>
      <c r="GK6" s="9073"/>
      <c r="GL6" s="9076"/>
      <c r="GM6" s="9072" t="s">
        <v>992</v>
      </c>
      <c r="GN6" s="9073"/>
      <c r="GO6" s="9073"/>
      <c r="GP6" s="9073"/>
      <c r="GQ6" s="9073"/>
      <c r="GR6" s="9073"/>
      <c r="GS6" s="9074"/>
      <c r="GT6" s="9072" t="s">
        <v>991</v>
      </c>
      <c r="GU6" s="9073"/>
      <c r="GV6" s="9073"/>
      <c r="GW6" s="9073"/>
      <c r="GX6" s="9073"/>
      <c r="GY6" s="9073"/>
      <c r="GZ6" s="9074"/>
      <c r="HA6" s="7852" t="s">
        <v>990</v>
      </c>
      <c r="HB6" s="7851"/>
      <c r="HC6" s="7851"/>
      <c r="HD6" s="7850"/>
    </row>
    <row r="7" spans="1:212" ht="45.75" customHeight="1" thickBot="1" x14ac:dyDescent="0.25">
      <c r="A7" s="9081"/>
      <c r="B7" s="9084"/>
      <c r="C7" s="9087"/>
      <c r="D7" s="9090"/>
      <c r="E7" s="9097" t="s">
        <v>989</v>
      </c>
      <c r="F7" s="9099" t="s">
        <v>988</v>
      </c>
      <c r="G7" s="9103" t="s">
        <v>989</v>
      </c>
      <c r="H7" s="9105" t="s">
        <v>988</v>
      </c>
      <c r="I7" s="9128" t="s">
        <v>989</v>
      </c>
      <c r="J7" s="9112" t="s">
        <v>988</v>
      </c>
      <c r="K7" s="9116" t="s">
        <v>989</v>
      </c>
      <c r="L7" s="9118" t="s">
        <v>988</v>
      </c>
      <c r="M7" s="9122" t="s">
        <v>989</v>
      </c>
      <c r="N7" s="9124" t="s">
        <v>988</v>
      </c>
      <c r="O7" s="9134" t="s">
        <v>989</v>
      </c>
      <c r="P7" s="9136" t="s">
        <v>988</v>
      </c>
      <c r="Q7" s="9130" t="s">
        <v>989</v>
      </c>
      <c r="R7" s="9130" t="s">
        <v>988</v>
      </c>
      <c r="S7" s="9058"/>
      <c r="T7" s="9061"/>
      <c r="U7" s="9093"/>
      <c r="V7" s="9055"/>
      <c r="W7" s="9055"/>
      <c r="X7" s="7849">
        <f t="shared" ref="X7:BA7" si="18">X8</f>
        <v>45078</v>
      </c>
      <c r="Y7" s="7849">
        <f t="shared" si="18"/>
        <v>45079</v>
      </c>
      <c r="Z7" s="7849">
        <f t="shared" si="18"/>
        <v>45080</v>
      </c>
      <c r="AA7" s="7849">
        <f t="shared" si="18"/>
        <v>45081</v>
      </c>
      <c r="AB7" s="7849">
        <f t="shared" si="18"/>
        <v>45082</v>
      </c>
      <c r="AC7" s="7849">
        <f t="shared" si="18"/>
        <v>45083</v>
      </c>
      <c r="AD7" s="7849">
        <f t="shared" si="18"/>
        <v>45084</v>
      </c>
      <c r="AE7" s="7849">
        <f t="shared" si="18"/>
        <v>45085</v>
      </c>
      <c r="AF7" s="7849">
        <f t="shared" si="18"/>
        <v>45086</v>
      </c>
      <c r="AG7" s="7849">
        <f t="shared" si="18"/>
        <v>45087</v>
      </c>
      <c r="AH7" s="7849">
        <f t="shared" si="18"/>
        <v>45088</v>
      </c>
      <c r="AI7" s="7849">
        <f t="shared" si="18"/>
        <v>45089</v>
      </c>
      <c r="AJ7" s="7849">
        <f t="shared" si="18"/>
        <v>45090</v>
      </c>
      <c r="AK7" s="7849">
        <f t="shared" si="18"/>
        <v>45091</v>
      </c>
      <c r="AL7" s="7849">
        <f t="shared" si="18"/>
        <v>45092</v>
      </c>
      <c r="AM7" s="7849">
        <f t="shared" si="18"/>
        <v>45093</v>
      </c>
      <c r="AN7" s="7849">
        <f t="shared" si="18"/>
        <v>45094</v>
      </c>
      <c r="AO7" s="7849">
        <f t="shared" si="18"/>
        <v>45095</v>
      </c>
      <c r="AP7" s="7849">
        <f t="shared" si="18"/>
        <v>45096</v>
      </c>
      <c r="AQ7" s="7849">
        <f t="shared" si="18"/>
        <v>45097</v>
      </c>
      <c r="AR7" s="7849">
        <f t="shared" si="18"/>
        <v>45098</v>
      </c>
      <c r="AS7" s="7849">
        <f t="shared" si="18"/>
        <v>45099</v>
      </c>
      <c r="AT7" s="7849">
        <f t="shared" si="18"/>
        <v>45100</v>
      </c>
      <c r="AU7" s="7849">
        <f t="shared" si="18"/>
        <v>45101</v>
      </c>
      <c r="AV7" s="7849">
        <f t="shared" si="18"/>
        <v>45102</v>
      </c>
      <c r="AW7" s="7849">
        <f t="shared" si="18"/>
        <v>45103</v>
      </c>
      <c r="AX7" s="7849">
        <f t="shared" si="18"/>
        <v>45104</v>
      </c>
      <c r="AY7" s="7849">
        <f t="shared" si="18"/>
        <v>45105</v>
      </c>
      <c r="AZ7" s="7849">
        <f t="shared" si="18"/>
        <v>45106</v>
      </c>
      <c r="BA7" s="7849">
        <f t="shared" si="18"/>
        <v>45107</v>
      </c>
      <c r="BB7" s="7848" t="s">
        <v>987</v>
      </c>
      <c r="BC7" s="7847">
        <f t="shared" ref="BC7:CG7" si="19">BC8</f>
        <v>45108</v>
      </c>
      <c r="BD7" s="7847">
        <f t="shared" si="19"/>
        <v>45109</v>
      </c>
      <c r="BE7" s="7847">
        <f t="shared" si="19"/>
        <v>45110</v>
      </c>
      <c r="BF7" s="7847">
        <f t="shared" si="19"/>
        <v>45111</v>
      </c>
      <c r="BG7" s="7847">
        <f t="shared" si="19"/>
        <v>45112</v>
      </c>
      <c r="BH7" s="7847">
        <f t="shared" si="19"/>
        <v>45113</v>
      </c>
      <c r="BI7" s="7847">
        <f t="shared" si="19"/>
        <v>45114</v>
      </c>
      <c r="BJ7" s="7847">
        <f t="shared" si="19"/>
        <v>45115</v>
      </c>
      <c r="BK7" s="7847">
        <f t="shared" si="19"/>
        <v>45116</v>
      </c>
      <c r="BL7" s="7847">
        <f t="shared" si="19"/>
        <v>45117</v>
      </c>
      <c r="BM7" s="7847">
        <f t="shared" si="19"/>
        <v>45118</v>
      </c>
      <c r="BN7" s="7847">
        <f t="shared" si="19"/>
        <v>45119</v>
      </c>
      <c r="BO7" s="7847">
        <f t="shared" si="19"/>
        <v>45120</v>
      </c>
      <c r="BP7" s="7847">
        <f t="shared" si="19"/>
        <v>45121</v>
      </c>
      <c r="BQ7" s="7847">
        <f t="shared" si="19"/>
        <v>45122</v>
      </c>
      <c r="BR7" s="7847">
        <f t="shared" si="19"/>
        <v>45123</v>
      </c>
      <c r="BS7" s="7847">
        <f t="shared" si="19"/>
        <v>45124</v>
      </c>
      <c r="BT7" s="7847">
        <f t="shared" si="19"/>
        <v>45125</v>
      </c>
      <c r="BU7" s="7847">
        <f t="shared" si="19"/>
        <v>45126</v>
      </c>
      <c r="BV7" s="7847">
        <f t="shared" si="19"/>
        <v>45127</v>
      </c>
      <c r="BW7" s="7847">
        <f t="shared" si="19"/>
        <v>45128</v>
      </c>
      <c r="BX7" s="7847">
        <f t="shared" si="19"/>
        <v>45129</v>
      </c>
      <c r="BY7" s="7847">
        <f t="shared" si="19"/>
        <v>45130</v>
      </c>
      <c r="BZ7" s="7847">
        <f t="shared" si="19"/>
        <v>45131</v>
      </c>
      <c r="CA7" s="7847">
        <f t="shared" si="19"/>
        <v>45132</v>
      </c>
      <c r="CB7" s="7847">
        <f t="shared" si="19"/>
        <v>45133</v>
      </c>
      <c r="CC7" s="7847">
        <f t="shared" si="19"/>
        <v>45134</v>
      </c>
      <c r="CD7" s="7847">
        <f t="shared" si="19"/>
        <v>45135</v>
      </c>
      <c r="CE7" s="7847">
        <f t="shared" si="19"/>
        <v>45136</v>
      </c>
      <c r="CF7" s="7847">
        <f t="shared" si="19"/>
        <v>45137</v>
      </c>
      <c r="CG7" s="7847">
        <f t="shared" si="19"/>
        <v>45138</v>
      </c>
      <c r="CH7" s="7846" t="s">
        <v>987</v>
      </c>
      <c r="CI7" s="7845">
        <f t="shared" ref="CI7:DM7" si="20">CI8</f>
        <v>45139</v>
      </c>
      <c r="CJ7" s="7845">
        <f t="shared" si="20"/>
        <v>45140</v>
      </c>
      <c r="CK7" s="7845">
        <f t="shared" si="20"/>
        <v>45141</v>
      </c>
      <c r="CL7" s="7845">
        <f t="shared" si="20"/>
        <v>45142</v>
      </c>
      <c r="CM7" s="7845">
        <f t="shared" si="20"/>
        <v>45143</v>
      </c>
      <c r="CN7" s="7845">
        <f t="shared" si="20"/>
        <v>45144</v>
      </c>
      <c r="CO7" s="7845">
        <f t="shared" si="20"/>
        <v>45145</v>
      </c>
      <c r="CP7" s="7845">
        <f t="shared" si="20"/>
        <v>45146</v>
      </c>
      <c r="CQ7" s="7845">
        <f t="shared" si="20"/>
        <v>45147</v>
      </c>
      <c r="CR7" s="7845">
        <f t="shared" si="20"/>
        <v>45148</v>
      </c>
      <c r="CS7" s="7845">
        <f t="shared" si="20"/>
        <v>45149</v>
      </c>
      <c r="CT7" s="7845">
        <f t="shared" si="20"/>
        <v>45150</v>
      </c>
      <c r="CU7" s="7845">
        <f t="shared" si="20"/>
        <v>45151</v>
      </c>
      <c r="CV7" s="7845">
        <f t="shared" si="20"/>
        <v>45152</v>
      </c>
      <c r="CW7" s="7845">
        <f t="shared" si="20"/>
        <v>45153</v>
      </c>
      <c r="CX7" s="7845">
        <f t="shared" si="20"/>
        <v>45154</v>
      </c>
      <c r="CY7" s="7845">
        <f t="shared" si="20"/>
        <v>45155</v>
      </c>
      <c r="CZ7" s="7845">
        <f t="shared" si="20"/>
        <v>45156</v>
      </c>
      <c r="DA7" s="7845">
        <f t="shared" si="20"/>
        <v>45157</v>
      </c>
      <c r="DB7" s="7845">
        <f t="shared" si="20"/>
        <v>45158</v>
      </c>
      <c r="DC7" s="7845">
        <f t="shared" si="20"/>
        <v>45159</v>
      </c>
      <c r="DD7" s="7845">
        <f t="shared" si="20"/>
        <v>45160</v>
      </c>
      <c r="DE7" s="7845">
        <f t="shared" si="20"/>
        <v>45161</v>
      </c>
      <c r="DF7" s="7845">
        <f t="shared" si="20"/>
        <v>45162</v>
      </c>
      <c r="DG7" s="7845">
        <f t="shared" si="20"/>
        <v>45163</v>
      </c>
      <c r="DH7" s="7845">
        <f t="shared" si="20"/>
        <v>45164</v>
      </c>
      <c r="DI7" s="7845">
        <f t="shared" si="20"/>
        <v>45165</v>
      </c>
      <c r="DJ7" s="7845">
        <f t="shared" si="20"/>
        <v>45166</v>
      </c>
      <c r="DK7" s="7845">
        <f t="shared" si="20"/>
        <v>45167</v>
      </c>
      <c r="DL7" s="7845">
        <f t="shared" si="20"/>
        <v>45168</v>
      </c>
      <c r="DM7" s="7845">
        <f t="shared" si="20"/>
        <v>45169</v>
      </c>
      <c r="DN7" s="7837" t="s">
        <v>987</v>
      </c>
      <c r="DO7" s="7845">
        <f t="shared" ref="DO7:ER7" si="21">DO8</f>
        <v>45170</v>
      </c>
      <c r="DP7" s="7845">
        <f t="shared" si="21"/>
        <v>45171</v>
      </c>
      <c r="DQ7" s="7845">
        <f t="shared" si="21"/>
        <v>45172</v>
      </c>
      <c r="DR7" s="7845">
        <f t="shared" si="21"/>
        <v>45173</v>
      </c>
      <c r="DS7" s="7845">
        <f t="shared" si="21"/>
        <v>45174</v>
      </c>
      <c r="DT7" s="7845">
        <f t="shared" si="21"/>
        <v>45175</v>
      </c>
      <c r="DU7" s="7845">
        <f t="shared" si="21"/>
        <v>45176</v>
      </c>
      <c r="DV7" s="7845">
        <f t="shared" si="21"/>
        <v>45177</v>
      </c>
      <c r="DW7" s="7845">
        <f t="shared" si="21"/>
        <v>45178</v>
      </c>
      <c r="DX7" s="7845">
        <f t="shared" si="21"/>
        <v>45179</v>
      </c>
      <c r="DY7" s="7845">
        <f t="shared" si="21"/>
        <v>45180</v>
      </c>
      <c r="DZ7" s="7845">
        <f t="shared" si="21"/>
        <v>45181</v>
      </c>
      <c r="EA7" s="7845">
        <f t="shared" si="21"/>
        <v>45182</v>
      </c>
      <c r="EB7" s="7845">
        <f t="shared" si="21"/>
        <v>45183</v>
      </c>
      <c r="EC7" s="7845">
        <f t="shared" si="21"/>
        <v>45184</v>
      </c>
      <c r="ED7" s="7845">
        <f t="shared" si="21"/>
        <v>45185</v>
      </c>
      <c r="EE7" s="7845">
        <f t="shared" si="21"/>
        <v>45186</v>
      </c>
      <c r="EF7" s="7845">
        <f t="shared" si="21"/>
        <v>45187</v>
      </c>
      <c r="EG7" s="7845">
        <f t="shared" si="21"/>
        <v>45188</v>
      </c>
      <c r="EH7" s="7845">
        <f t="shared" si="21"/>
        <v>45189</v>
      </c>
      <c r="EI7" s="7845">
        <f t="shared" si="21"/>
        <v>45190</v>
      </c>
      <c r="EJ7" s="7845">
        <f t="shared" si="21"/>
        <v>45191</v>
      </c>
      <c r="EK7" s="7845">
        <f t="shared" si="21"/>
        <v>45192</v>
      </c>
      <c r="EL7" s="7845">
        <f t="shared" si="21"/>
        <v>45193</v>
      </c>
      <c r="EM7" s="7845">
        <f t="shared" si="21"/>
        <v>45194</v>
      </c>
      <c r="EN7" s="7845">
        <f t="shared" si="21"/>
        <v>45195</v>
      </c>
      <c r="EO7" s="7845">
        <f t="shared" si="21"/>
        <v>45196</v>
      </c>
      <c r="EP7" s="7845">
        <f t="shared" si="21"/>
        <v>45197</v>
      </c>
      <c r="EQ7" s="7845">
        <f t="shared" si="21"/>
        <v>45198</v>
      </c>
      <c r="ER7" s="7845">
        <f t="shared" si="21"/>
        <v>45199</v>
      </c>
      <c r="ES7" s="7839" t="s">
        <v>987</v>
      </c>
      <c r="ET7" s="7845">
        <f t="shared" ref="ET7:FX7" si="22">ET8</f>
        <v>45200</v>
      </c>
      <c r="EU7" s="7845">
        <f t="shared" si="22"/>
        <v>45201</v>
      </c>
      <c r="EV7" s="7845">
        <f t="shared" si="22"/>
        <v>45202</v>
      </c>
      <c r="EW7" s="7845">
        <f t="shared" si="22"/>
        <v>45203</v>
      </c>
      <c r="EX7" s="7845">
        <f t="shared" si="22"/>
        <v>45204</v>
      </c>
      <c r="EY7" s="7845">
        <f t="shared" si="22"/>
        <v>45205</v>
      </c>
      <c r="EZ7" s="7845">
        <f t="shared" si="22"/>
        <v>45206</v>
      </c>
      <c r="FA7" s="7845">
        <f t="shared" si="22"/>
        <v>45207</v>
      </c>
      <c r="FB7" s="7845">
        <f t="shared" si="22"/>
        <v>45208</v>
      </c>
      <c r="FC7" s="7845">
        <f t="shared" si="22"/>
        <v>45209</v>
      </c>
      <c r="FD7" s="7845">
        <f t="shared" si="22"/>
        <v>45210</v>
      </c>
      <c r="FE7" s="7845">
        <f t="shared" si="22"/>
        <v>45211</v>
      </c>
      <c r="FF7" s="7845">
        <f t="shared" si="22"/>
        <v>45212</v>
      </c>
      <c r="FG7" s="7845">
        <f t="shared" si="22"/>
        <v>45213</v>
      </c>
      <c r="FH7" s="7845">
        <f t="shared" si="22"/>
        <v>45214</v>
      </c>
      <c r="FI7" s="7845">
        <f t="shared" si="22"/>
        <v>45215</v>
      </c>
      <c r="FJ7" s="7845">
        <f t="shared" si="22"/>
        <v>45216</v>
      </c>
      <c r="FK7" s="7845">
        <f t="shared" si="22"/>
        <v>45217</v>
      </c>
      <c r="FL7" s="7845">
        <f t="shared" si="22"/>
        <v>45218</v>
      </c>
      <c r="FM7" s="7845">
        <f t="shared" si="22"/>
        <v>45219</v>
      </c>
      <c r="FN7" s="7845">
        <f t="shared" si="22"/>
        <v>45220</v>
      </c>
      <c r="FO7" s="7845">
        <f t="shared" si="22"/>
        <v>45221</v>
      </c>
      <c r="FP7" s="7845">
        <f t="shared" si="22"/>
        <v>45222</v>
      </c>
      <c r="FQ7" s="7845">
        <f t="shared" si="22"/>
        <v>45223</v>
      </c>
      <c r="FR7" s="7845">
        <f t="shared" si="22"/>
        <v>45224</v>
      </c>
      <c r="FS7" s="7845">
        <f t="shared" si="22"/>
        <v>45225</v>
      </c>
      <c r="FT7" s="7845">
        <f t="shared" si="22"/>
        <v>45226</v>
      </c>
      <c r="FU7" s="7845">
        <f t="shared" si="22"/>
        <v>45227</v>
      </c>
      <c r="FV7" s="7845">
        <f t="shared" si="22"/>
        <v>45228</v>
      </c>
      <c r="FW7" s="7845">
        <f t="shared" si="22"/>
        <v>45229</v>
      </c>
      <c r="FX7" s="7845">
        <f t="shared" si="22"/>
        <v>45230</v>
      </c>
      <c r="FY7" s="7837" t="s">
        <v>987</v>
      </c>
      <c r="FZ7" s="7844">
        <f t="shared" ref="FZ7:HC7" si="23">FZ8</f>
        <v>45231</v>
      </c>
      <c r="GA7" s="7844">
        <f t="shared" si="23"/>
        <v>45232</v>
      </c>
      <c r="GB7" s="7844">
        <f t="shared" si="23"/>
        <v>45233</v>
      </c>
      <c r="GC7" s="7844">
        <f t="shared" si="23"/>
        <v>45234</v>
      </c>
      <c r="GD7" s="7844">
        <f t="shared" si="23"/>
        <v>45235</v>
      </c>
      <c r="GE7" s="7844">
        <f t="shared" si="23"/>
        <v>45236</v>
      </c>
      <c r="GF7" s="7844">
        <f t="shared" si="23"/>
        <v>45237</v>
      </c>
      <c r="GG7" s="7844">
        <f t="shared" si="23"/>
        <v>45238</v>
      </c>
      <c r="GH7" s="7844">
        <f t="shared" si="23"/>
        <v>45239</v>
      </c>
      <c r="GI7" s="7844">
        <f t="shared" si="23"/>
        <v>45240</v>
      </c>
      <c r="GJ7" s="7844">
        <f t="shared" si="23"/>
        <v>45241</v>
      </c>
      <c r="GK7" s="7844">
        <f t="shared" si="23"/>
        <v>45242</v>
      </c>
      <c r="GL7" s="7844">
        <f t="shared" si="23"/>
        <v>45243</v>
      </c>
      <c r="GM7" s="7844">
        <f t="shared" si="23"/>
        <v>45244</v>
      </c>
      <c r="GN7" s="7844">
        <f t="shared" si="23"/>
        <v>45245</v>
      </c>
      <c r="GO7" s="7844">
        <f t="shared" si="23"/>
        <v>45246</v>
      </c>
      <c r="GP7" s="7844">
        <f t="shared" si="23"/>
        <v>45247</v>
      </c>
      <c r="GQ7" s="7844">
        <f t="shared" si="23"/>
        <v>45248</v>
      </c>
      <c r="GR7" s="7844">
        <f t="shared" si="23"/>
        <v>45249</v>
      </c>
      <c r="GS7" s="7844">
        <f t="shared" si="23"/>
        <v>45250</v>
      </c>
      <c r="GT7" s="7844">
        <f t="shared" si="23"/>
        <v>45251</v>
      </c>
      <c r="GU7" s="7844">
        <f t="shared" si="23"/>
        <v>45252</v>
      </c>
      <c r="GV7" s="7844">
        <f t="shared" si="23"/>
        <v>45253</v>
      </c>
      <c r="GW7" s="7844">
        <f t="shared" si="23"/>
        <v>45254</v>
      </c>
      <c r="GX7" s="7844">
        <f t="shared" si="23"/>
        <v>45255</v>
      </c>
      <c r="GY7" s="7844">
        <f t="shared" si="23"/>
        <v>45256</v>
      </c>
      <c r="GZ7" s="7844">
        <f t="shared" si="23"/>
        <v>45257</v>
      </c>
      <c r="HA7" s="7844">
        <f t="shared" si="23"/>
        <v>45258</v>
      </c>
      <c r="HB7" s="7844">
        <f t="shared" si="23"/>
        <v>45259</v>
      </c>
      <c r="HC7" s="7844">
        <f t="shared" si="23"/>
        <v>45260</v>
      </c>
      <c r="HD7" s="9070" t="s">
        <v>986</v>
      </c>
    </row>
    <row r="8" spans="1:212" ht="15" customHeight="1" thickBot="1" x14ac:dyDescent="0.25">
      <c r="A8" s="9082"/>
      <c r="B8" s="9085"/>
      <c r="C8" s="9088"/>
      <c r="D8" s="9091"/>
      <c r="E8" s="9098"/>
      <c r="F8" s="9100"/>
      <c r="G8" s="9104"/>
      <c r="H8" s="9106"/>
      <c r="I8" s="9129"/>
      <c r="J8" s="9113"/>
      <c r="K8" s="9117"/>
      <c r="L8" s="9119"/>
      <c r="M8" s="9123"/>
      <c r="N8" s="9125"/>
      <c r="O8" s="9135"/>
      <c r="P8" s="9137"/>
      <c r="Q8" s="9131"/>
      <c r="R8" s="9131"/>
      <c r="S8" s="9059"/>
      <c r="T8" s="9062"/>
      <c r="U8" s="9094"/>
      <c r="V8" s="9056"/>
      <c r="W8" s="9056"/>
      <c r="X8" s="7843">
        <v>45078</v>
      </c>
      <c r="Y8" s="7841">
        <v>45079</v>
      </c>
      <c r="Z8" s="7841">
        <v>45080</v>
      </c>
      <c r="AA8" s="7841">
        <v>45081</v>
      </c>
      <c r="AB8" s="7841">
        <v>45082</v>
      </c>
      <c r="AC8" s="7841">
        <v>45083</v>
      </c>
      <c r="AD8" s="7841">
        <v>45084</v>
      </c>
      <c r="AE8" s="7841">
        <v>45085</v>
      </c>
      <c r="AF8" s="7841">
        <v>45086</v>
      </c>
      <c r="AG8" s="7841">
        <v>45087</v>
      </c>
      <c r="AH8" s="7841">
        <v>45088</v>
      </c>
      <c r="AI8" s="7841">
        <v>45089</v>
      </c>
      <c r="AJ8" s="7841">
        <v>45090</v>
      </c>
      <c r="AK8" s="7841">
        <v>45091</v>
      </c>
      <c r="AL8" s="7841">
        <v>45092</v>
      </c>
      <c r="AM8" s="7841">
        <v>45093</v>
      </c>
      <c r="AN8" s="7841">
        <v>45094</v>
      </c>
      <c r="AO8" s="7841">
        <v>45095</v>
      </c>
      <c r="AP8" s="7841">
        <v>45096</v>
      </c>
      <c r="AQ8" s="7841">
        <v>45097</v>
      </c>
      <c r="AR8" s="7841">
        <v>45098</v>
      </c>
      <c r="AS8" s="7841">
        <v>45099</v>
      </c>
      <c r="AT8" s="7841">
        <v>45100</v>
      </c>
      <c r="AU8" s="7841">
        <v>45101</v>
      </c>
      <c r="AV8" s="7841">
        <v>45102</v>
      </c>
      <c r="AW8" s="7841">
        <v>45103</v>
      </c>
      <c r="AX8" s="7841">
        <v>45104</v>
      </c>
      <c r="AY8" s="7841">
        <v>45105</v>
      </c>
      <c r="AZ8" s="7841">
        <v>45106</v>
      </c>
      <c r="BA8" s="7841">
        <v>45107</v>
      </c>
      <c r="BB8" s="7842" t="s">
        <v>985</v>
      </c>
      <c r="BC8" s="7841">
        <v>45108</v>
      </c>
      <c r="BD8" s="7841">
        <v>45109</v>
      </c>
      <c r="BE8" s="7841">
        <v>45110</v>
      </c>
      <c r="BF8" s="7841">
        <v>45111</v>
      </c>
      <c r="BG8" s="7841">
        <v>45112</v>
      </c>
      <c r="BH8" s="7841">
        <v>45113</v>
      </c>
      <c r="BI8" s="7841">
        <v>45114</v>
      </c>
      <c r="BJ8" s="7841">
        <v>45115</v>
      </c>
      <c r="BK8" s="7841">
        <v>45116</v>
      </c>
      <c r="BL8" s="7841">
        <v>45117</v>
      </c>
      <c r="BM8" s="7841">
        <v>45118</v>
      </c>
      <c r="BN8" s="7841">
        <v>45119</v>
      </c>
      <c r="BO8" s="7841">
        <v>45120</v>
      </c>
      <c r="BP8" s="7841">
        <v>45121</v>
      </c>
      <c r="BQ8" s="7841">
        <v>45122</v>
      </c>
      <c r="BR8" s="7841">
        <v>45123</v>
      </c>
      <c r="BS8" s="7841">
        <v>45124</v>
      </c>
      <c r="BT8" s="7841">
        <v>45125</v>
      </c>
      <c r="BU8" s="7841">
        <v>45126</v>
      </c>
      <c r="BV8" s="7841">
        <v>45127</v>
      </c>
      <c r="BW8" s="7841">
        <v>45128</v>
      </c>
      <c r="BX8" s="7841">
        <v>45129</v>
      </c>
      <c r="BY8" s="7841">
        <v>45130</v>
      </c>
      <c r="BZ8" s="7841">
        <v>45131</v>
      </c>
      <c r="CA8" s="7841">
        <v>45132</v>
      </c>
      <c r="CB8" s="7841">
        <v>45133</v>
      </c>
      <c r="CC8" s="7841">
        <v>45134</v>
      </c>
      <c r="CD8" s="7841">
        <v>45135</v>
      </c>
      <c r="CE8" s="7841">
        <v>45136</v>
      </c>
      <c r="CF8" s="7841">
        <v>45137</v>
      </c>
      <c r="CG8" s="7841">
        <v>45138</v>
      </c>
      <c r="CH8" s="7840" t="s">
        <v>984</v>
      </c>
      <c r="CI8" s="7838">
        <v>45139</v>
      </c>
      <c r="CJ8" s="7838">
        <v>45140</v>
      </c>
      <c r="CK8" s="7838">
        <v>45141</v>
      </c>
      <c r="CL8" s="7838">
        <v>45142</v>
      </c>
      <c r="CM8" s="7838">
        <v>45143</v>
      </c>
      <c r="CN8" s="7838">
        <v>45144</v>
      </c>
      <c r="CO8" s="7838">
        <v>45145</v>
      </c>
      <c r="CP8" s="7838">
        <v>45146</v>
      </c>
      <c r="CQ8" s="7838">
        <v>45147</v>
      </c>
      <c r="CR8" s="7838">
        <v>45148</v>
      </c>
      <c r="CS8" s="7838">
        <v>45149</v>
      </c>
      <c r="CT8" s="7838">
        <v>45150</v>
      </c>
      <c r="CU8" s="7838">
        <v>45151</v>
      </c>
      <c r="CV8" s="7838">
        <v>45152</v>
      </c>
      <c r="CW8" s="7838">
        <v>45153</v>
      </c>
      <c r="CX8" s="7838">
        <v>45154</v>
      </c>
      <c r="CY8" s="7838">
        <v>45155</v>
      </c>
      <c r="CZ8" s="7838">
        <v>45156</v>
      </c>
      <c r="DA8" s="7838">
        <v>45157</v>
      </c>
      <c r="DB8" s="7838">
        <v>45158</v>
      </c>
      <c r="DC8" s="7838">
        <v>45159</v>
      </c>
      <c r="DD8" s="7838">
        <v>45160</v>
      </c>
      <c r="DE8" s="7838">
        <v>45161</v>
      </c>
      <c r="DF8" s="7838">
        <v>45162</v>
      </c>
      <c r="DG8" s="7838">
        <v>45163</v>
      </c>
      <c r="DH8" s="7838">
        <v>45164</v>
      </c>
      <c r="DI8" s="7838">
        <v>45165</v>
      </c>
      <c r="DJ8" s="7838">
        <v>45166</v>
      </c>
      <c r="DK8" s="7838">
        <v>45167</v>
      </c>
      <c r="DL8" s="7838">
        <v>45168</v>
      </c>
      <c r="DM8" s="7838">
        <v>45169</v>
      </c>
      <c r="DN8" s="7837" t="s">
        <v>983</v>
      </c>
      <c r="DO8" s="7838">
        <v>45170</v>
      </c>
      <c r="DP8" s="7838">
        <v>45171</v>
      </c>
      <c r="DQ8" s="7838">
        <v>45172</v>
      </c>
      <c r="DR8" s="7838">
        <v>45173</v>
      </c>
      <c r="DS8" s="7838">
        <v>45174</v>
      </c>
      <c r="DT8" s="7838">
        <v>45175</v>
      </c>
      <c r="DU8" s="7838">
        <v>45176</v>
      </c>
      <c r="DV8" s="7838">
        <v>45177</v>
      </c>
      <c r="DW8" s="7838">
        <v>45178</v>
      </c>
      <c r="DX8" s="7838">
        <v>45179</v>
      </c>
      <c r="DY8" s="7838">
        <v>45180</v>
      </c>
      <c r="DZ8" s="7838">
        <v>45181</v>
      </c>
      <c r="EA8" s="7838">
        <v>45182</v>
      </c>
      <c r="EB8" s="7838">
        <v>45183</v>
      </c>
      <c r="EC8" s="7838">
        <v>45184</v>
      </c>
      <c r="ED8" s="7838">
        <v>45185</v>
      </c>
      <c r="EE8" s="7838">
        <v>45186</v>
      </c>
      <c r="EF8" s="7838">
        <v>45187</v>
      </c>
      <c r="EG8" s="7838">
        <v>45188</v>
      </c>
      <c r="EH8" s="7838">
        <v>45189</v>
      </c>
      <c r="EI8" s="7838">
        <v>45190</v>
      </c>
      <c r="EJ8" s="7838">
        <v>45191</v>
      </c>
      <c r="EK8" s="7838">
        <v>45192</v>
      </c>
      <c r="EL8" s="7838">
        <v>45193</v>
      </c>
      <c r="EM8" s="7838">
        <v>45194</v>
      </c>
      <c r="EN8" s="7838">
        <v>45195</v>
      </c>
      <c r="EO8" s="7838">
        <v>45196</v>
      </c>
      <c r="EP8" s="7838">
        <v>45197</v>
      </c>
      <c r="EQ8" s="7838">
        <v>45198</v>
      </c>
      <c r="ER8" s="7838">
        <v>45199</v>
      </c>
      <c r="ES8" s="7839" t="s">
        <v>982</v>
      </c>
      <c r="ET8" s="7838">
        <v>45200</v>
      </c>
      <c r="EU8" s="7838">
        <v>45201</v>
      </c>
      <c r="EV8" s="7838">
        <v>45202</v>
      </c>
      <c r="EW8" s="7838">
        <v>45203</v>
      </c>
      <c r="EX8" s="7838">
        <v>45204</v>
      </c>
      <c r="EY8" s="7838">
        <v>45205</v>
      </c>
      <c r="EZ8" s="7838">
        <v>45206</v>
      </c>
      <c r="FA8" s="7838">
        <v>45207</v>
      </c>
      <c r="FB8" s="7838">
        <v>45208</v>
      </c>
      <c r="FC8" s="7838">
        <v>45209</v>
      </c>
      <c r="FD8" s="7838">
        <v>45210</v>
      </c>
      <c r="FE8" s="7838">
        <v>45211</v>
      </c>
      <c r="FF8" s="7838">
        <v>45212</v>
      </c>
      <c r="FG8" s="7838">
        <v>45213</v>
      </c>
      <c r="FH8" s="7838">
        <v>45214</v>
      </c>
      <c r="FI8" s="7838">
        <v>45215</v>
      </c>
      <c r="FJ8" s="7838">
        <v>45216</v>
      </c>
      <c r="FK8" s="7838">
        <v>45217</v>
      </c>
      <c r="FL8" s="7838">
        <v>45218</v>
      </c>
      <c r="FM8" s="7838">
        <v>45219</v>
      </c>
      <c r="FN8" s="7838">
        <v>45220</v>
      </c>
      <c r="FO8" s="7838">
        <v>45221</v>
      </c>
      <c r="FP8" s="7838">
        <v>45222</v>
      </c>
      <c r="FQ8" s="7838">
        <v>45223</v>
      </c>
      <c r="FR8" s="7838">
        <v>45224</v>
      </c>
      <c r="FS8" s="7838">
        <v>45225</v>
      </c>
      <c r="FT8" s="7838">
        <v>45226</v>
      </c>
      <c r="FU8" s="7838">
        <v>45227</v>
      </c>
      <c r="FV8" s="7838">
        <v>45228</v>
      </c>
      <c r="FW8" s="7838">
        <v>45229</v>
      </c>
      <c r="FX8" s="7838">
        <v>45230</v>
      </c>
      <c r="FY8" s="7837" t="s">
        <v>981</v>
      </c>
      <c r="FZ8" s="7836">
        <v>45231</v>
      </c>
      <c r="GA8" s="7836">
        <v>45232</v>
      </c>
      <c r="GB8" s="7836">
        <v>45233</v>
      </c>
      <c r="GC8" s="7836">
        <v>45234</v>
      </c>
      <c r="GD8" s="7836">
        <v>45235</v>
      </c>
      <c r="GE8" s="7836">
        <v>45236</v>
      </c>
      <c r="GF8" s="7836">
        <v>45237</v>
      </c>
      <c r="GG8" s="7836">
        <v>45238</v>
      </c>
      <c r="GH8" s="7836">
        <v>45239</v>
      </c>
      <c r="GI8" s="7836">
        <v>45240</v>
      </c>
      <c r="GJ8" s="7836">
        <v>45241</v>
      </c>
      <c r="GK8" s="7836">
        <v>45242</v>
      </c>
      <c r="GL8" s="7836">
        <v>45243</v>
      </c>
      <c r="GM8" s="7836">
        <v>45244</v>
      </c>
      <c r="GN8" s="7836">
        <v>45245</v>
      </c>
      <c r="GO8" s="7836">
        <v>45246</v>
      </c>
      <c r="GP8" s="7836">
        <v>45247</v>
      </c>
      <c r="GQ8" s="7836">
        <v>45248</v>
      </c>
      <c r="GR8" s="7836">
        <v>45249</v>
      </c>
      <c r="GS8" s="7836">
        <v>45250</v>
      </c>
      <c r="GT8" s="7836">
        <v>45251</v>
      </c>
      <c r="GU8" s="7836">
        <v>45252</v>
      </c>
      <c r="GV8" s="7836">
        <v>45253</v>
      </c>
      <c r="GW8" s="7836">
        <v>45254</v>
      </c>
      <c r="GX8" s="7836">
        <v>45255</v>
      </c>
      <c r="GY8" s="7836">
        <v>45256</v>
      </c>
      <c r="GZ8" s="7836">
        <v>45257</v>
      </c>
      <c r="HA8" s="7836">
        <v>45258</v>
      </c>
      <c r="HB8" s="7836">
        <v>45259</v>
      </c>
      <c r="HC8" s="7835">
        <v>45260</v>
      </c>
      <c r="HD8" s="9071"/>
    </row>
    <row r="9" spans="1:212" ht="15" customHeight="1" thickBot="1" x14ac:dyDescent="0.25">
      <c r="A9" s="7834"/>
      <c r="B9" s="7833"/>
      <c r="C9" s="7831"/>
      <c r="D9" s="7831"/>
      <c r="E9" s="7831"/>
      <c r="F9" s="7831"/>
      <c r="G9" s="7831"/>
      <c r="H9" s="7831"/>
      <c r="I9" s="7832"/>
      <c r="J9" s="7831"/>
      <c r="K9" s="7832"/>
      <c r="L9" s="7831"/>
      <c r="M9" s="7832"/>
      <c r="N9" s="7831"/>
      <c r="O9" s="7832"/>
      <c r="P9" s="7831"/>
      <c r="Q9" s="7831"/>
      <c r="R9" s="7831"/>
      <c r="S9" s="7830"/>
      <c r="T9" s="7829"/>
      <c r="U9" s="7828"/>
      <c r="V9" s="7828"/>
      <c r="W9" s="7828"/>
      <c r="X9" s="7827" t="str">
        <f t="shared" ref="X9:BA9" si="24">IF(WEEKDAY(8:8,2)&gt;6,"f","")</f>
        <v/>
      </c>
      <c r="Y9" s="7826" t="str">
        <f t="shared" si="24"/>
        <v/>
      </c>
      <c r="Z9" s="7826" t="str">
        <f t="shared" si="24"/>
        <v/>
      </c>
      <c r="AA9" s="7826" t="str">
        <f t="shared" si="24"/>
        <v>f</v>
      </c>
      <c r="AB9" s="7826" t="str">
        <f t="shared" si="24"/>
        <v/>
      </c>
      <c r="AC9" s="7826" t="str">
        <f t="shared" si="24"/>
        <v/>
      </c>
      <c r="AD9" s="7826" t="str">
        <f t="shared" si="24"/>
        <v/>
      </c>
      <c r="AE9" s="7826" t="str">
        <f t="shared" si="24"/>
        <v/>
      </c>
      <c r="AF9" s="7826" t="str">
        <f t="shared" si="24"/>
        <v/>
      </c>
      <c r="AG9" s="7826" t="str">
        <f t="shared" si="24"/>
        <v/>
      </c>
      <c r="AH9" s="7826" t="str">
        <f t="shared" si="24"/>
        <v>f</v>
      </c>
      <c r="AI9" s="7826" t="str">
        <f t="shared" si="24"/>
        <v/>
      </c>
      <c r="AJ9" s="7826" t="str">
        <f t="shared" si="24"/>
        <v/>
      </c>
      <c r="AK9" s="7826" t="str">
        <f t="shared" si="24"/>
        <v/>
      </c>
      <c r="AL9" s="7826" t="str">
        <f t="shared" si="24"/>
        <v/>
      </c>
      <c r="AM9" s="7826" t="str">
        <f t="shared" si="24"/>
        <v/>
      </c>
      <c r="AN9" s="7826" t="str">
        <f t="shared" si="24"/>
        <v/>
      </c>
      <c r="AO9" s="7826" t="str">
        <f t="shared" si="24"/>
        <v>f</v>
      </c>
      <c r="AP9" s="7826" t="str">
        <f t="shared" si="24"/>
        <v/>
      </c>
      <c r="AQ9" s="7826" t="str">
        <f t="shared" si="24"/>
        <v/>
      </c>
      <c r="AR9" s="7826" t="str">
        <f t="shared" si="24"/>
        <v/>
      </c>
      <c r="AS9" s="7826" t="str">
        <f t="shared" si="24"/>
        <v/>
      </c>
      <c r="AT9" s="7826" t="str">
        <f t="shared" si="24"/>
        <v/>
      </c>
      <c r="AU9" s="7826" t="str">
        <f t="shared" si="24"/>
        <v/>
      </c>
      <c r="AV9" s="7826" t="str">
        <f t="shared" si="24"/>
        <v>f</v>
      </c>
      <c r="AW9" s="7826" t="str">
        <f t="shared" si="24"/>
        <v/>
      </c>
      <c r="AX9" s="7826" t="str">
        <f t="shared" si="24"/>
        <v/>
      </c>
      <c r="AY9" s="7826" t="str">
        <f t="shared" si="24"/>
        <v/>
      </c>
      <c r="AZ9" s="7826" t="str">
        <f t="shared" si="24"/>
        <v/>
      </c>
      <c r="BA9" s="7825" t="str">
        <f t="shared" si="24"/>
        <v/>
      </c>
      <c r="BB9" s="7825"/>
      <c r="BC9" s="7825" t="str">
        <f t="shared" ref="BC9:CG9" si="25">IF(WEEKDAY(8:8,2)&gt;6,"f","")</f>
        <v/>
      </c>
      <c r="BD9" s="7825" t="str">
        <f t="shared" si="25"/>
        <v>f</v>
      </c>
      <c r="BE9" s="7825" t="str">
        <f t="shared" si="25"/>
        <v/>
      </c>
      <c r="BF9" s="7825" t="str">
        <f t="shared" si="25"/>
        <v/>
      </c>
      <c r="BG9" s="7825" t="str">
        <f t="shared" si="25"/>
        <v/>
      </c>
      <c r="BH9" s="7825" t="str">
        <f t="shared" si="25"/>
        <v/>
      </c>
      <c r="BI9" s="7825" t="str">
        <f t="shared" si="25"/>
        <v/>
      </c>
      <c r="BJ9" s="7825" t="str">
        <f t="shared" si="25"/>
        <v/>
      </c>
      <c r="BK9" s="7825" t="str">
        <f t="shared" si="25"/>
        <v>f</v>
      </c>
      <c r="BL9" s="7825" t="str">
        <f t="shared" si="25"/>
        <v/>
      </c>
      <c r="BM9" s="7825" t="str">
        <f t="shared" si="25"/>
        <v/>
      </c>
      <c r="BN9" s="7825" t="str">
        <f t="shared" si="25"/>
        <v/>
      </c>
      <c r="BO9" s="7825" t="str">
        <f t="shared" si="25"/>
        <v/>
      </c>
      <c r="BP9" s="7825" t="str">
        <f t="shared" si="25"/>
        <v/>
      </c>
      <c r="BQ9" s="7825" t="str">
        <f t="shared" si="25"/>
        <v/>
      </c>
      <c r="BR9" s="7825" t="str">
        <f t="shared" si="25"/>
        <v>f</v>
      </c>
      <c r="BS9" s="7825" t="str">
        <f t="shared" si="25"/>
        <v/>
      </c>
      <c r="BT9" s="7825" t="str">
        <f t="shared" si="25"/>
        <v/>
      </c>
      <c r="BU9" s="7825" t="str">
        <f t="shared" si="25"/>
        <v/>
      </c>
      <c r="BV9" s="7825" t="str">
        <f t="shared" si="25"/>
        <v/>
      </c>
      <c r="BW9" s="7825" t="str">
        <f t="shared" si="25"/>
        <v/>
      </c>
      <c r="BX9" s="7825" t="str">
        <f t="shared" si="25"/>
        <v/>
      </c>
      <c r="BY9" s="7825" t="str">
        <f t="shared" si="25"/>
        <v>f</v>
      </c>
      <c r="BZ9" s="7825" t="str">
        <f t="shared" si="25"/>
        <v/>
      </c>
      <c r="CA9" s="7825" t="str">
        <f t="shared" si="25"/>
        <v/>
      </c>
      <c r="CB9" s="7825" t="str">
        <f t="shared" si="25"/>
        <v/>
      </c>
      <c r="CC9" s="7825" t="str">
        <f t="shared" si="25"/>
        <v/>
      </c>
      <c r="CD9" s="7825" t="str">
        <f t="shared" si="25"/>
        <v/>
      </c>
      <c r="CE9" s="7825" t="str">
        <f t="shared" si="25"/>
        <v/>
      </c>
      <c r="CF9" s="7825" t="str">
        <f t="shared" si="25"/>
        <v>f</v>
      </c>
      <c r="CG9" s="7825" t="str">
        <f t="shared" si="25"/>
        <v/>
      </c>
      <c r="CH9" s="7825"/>
      <c r="CI9" s="7825" t="str">
        <f t="shared" ref="CI9:DM9" si="26">IF(WEEKDAY(8:8,2)&gt;6,"f","")</f>
        <v/>
      </c>
      <c r="CJ9" s="7825" t="str">
        <f t="shared" si="26"/>
        <v/>
      </c>
      <c r="CK9" s="7825" t="str">
        <f t="shared" si="26"/>
        <v/>
      </c>
      <c r="CL9" s="7825" t="str">
        <f t="shared" si="26"/>
        <v/>
      </c>
      <c r="CM9" s="7825" t="str">
        <f t="shared" si="26"/>
        <v/>
      </c>
      <c r="CN9" s="7825" t="str">
        <f t="shared" si="26"/>
        <v>f</v>
      </c>
      <c r="CO9" s="7825" t="str">
        <f t="shared" si="26"/>
        <v/>
      </c>
      <c r="CP9" s="7825" t="str">
        <f t="shared" si="26"/>
        <v/>
      </c>
      <c r="CQ9" s="7825" t="str">
        <f t="shared" si="26"/>
        <v/>
      </c>
      <c r="CR9" s="7825" t="str">
        <f t="shared" si="26"/>
        <v/>
      </c>
      <c r="CS9" s="7825" t="str">
        <f t="shared" si="26"/>
        <v/>
      </c>
      <c r="CT9" s="7825" t="str">
        <f t="shared" si="26"/>
        <v/>
      </c>
      <c r="CU9" s="7825" t="str">
        <f t="shared" si="26"/>
        <v>f</v>
      </c>
      <c r="CV9" s="7825" t="str">
        <f t="shared" si="26"/>
        <v/>
      </c>
      <c r="CW9" s="7825" t="str">
        <f t="shared" si="26"/>
        <v/>
      </c>
      <c r="CX9" s="7825" t="str">
        <f t="shared" si="26"/>
        <v/>
      </c>
      <c r="CY9" s="7825" t="str">
        <f t="shared" si="26"/>
        <v/>
      </c>
      <c r="CZ9" s="7825" t="str">
        <f t="shared" si="26"/>
        <v/>
      </c>
      <c r="DA9" s="7825" t="str">
        <f t="shared" si="26"/>
        <v/>
      </c>
      <c r="DB9" s="7825" t="str">
        <f t="shared" si="26"/>
        <v>f</v>
      </c>
      <c r="DC9" s="7825" t="str">
        <f t="shared" si="26"/>
        <v/>
      </c>
      <c r="DD9" s="7825" t="str">
        <f t="shared" si="26"/>
        <v/>
      </c>
      <c r="DE9" s="7825" t="str">
        <f t="shared" si="26"/>
        <v/>
      </c>
      <c r="DF9" s="7825" t="str">
        <f t="shared" si="26"/>
        <v/>
      </c>
      <c r="DG9" s="7825" t="str">
        <f t="shared" si="26"/>
        <v/>
      </c>
      <c r="DH9" s="7825" t="str">
        <f t="shared" si="26"/>
        <v/>
      </c>
      <c r="DI9" s="7825" t="str">
        <f t="shared" si="26"/>
        <v>f</v>
      </c>
      <c r="DJ9" s="7825" t="str">
        <f t="shared" si="26"/>
        <v/>
      </c>
      <c r="DK9" s="7825" t="str">
        <f t="shared" si="26"/>
        <v/>
      </c>
      <c r="DL9" s="7825" t="str">
        <f t="shared" si="26"/>
        <v/>
      </c>
      <c r="DM9" s="7825" t="str">
        <f t="shared" si="26"/>
        <v/>
      </c>
      <c r="DN9" s="7825"/>
      <c r="DO9" s="7825" t="str">
        <f t="shared" ref="DO9:ER9" si="27">IF(WEEKDAY(8:8,2)&gt;6,"f","")</f>
        <v/>
      </c>
      <c r="DP9" s="7825" t="str">
        <f t="shared" si="27"/>
        <v/>
      </c>
      <c r="DQ9" s="7825" t="str">
        <f t="shared" si="27"/>
        <v>f</v>
      </c>
      <c r="DR9" s="7825" t="str">
        <f t="shared" si="27"/>
        <v/>
      </c>
      <c r="DS9" s="7825" t="str">
        <f t="shared" si="27"/>
        <v/>
      </c>
      <c r="DT9" s="7825" t="str">
        <f t="shared" si="27"/>
        <v/>
      </c>
      <c r="DU9" s="7825" t="str">
        <f t="shared" si="27"/>
        <v/>
      </c>
      <c r="DV9" s="7825" t="str">
        <f t="shared" si="27"/>
        <v/>
      </c>
      <c r="DW9" s="7825" t="str">
        <f t="shared" si="27"/>
        <v/>
      </c>
      <c r="DX9" s="7825" t="str">
        <f t="shared" si="27"/>
        <v>f</v>
      </c>
      <c r="DY9" s="7825" t="str">
        <f t="shared" si="27"/>
        <v/>
      </c>
      <c r="DZ9" s="7825" t="str">
        <f t="shared" si="27"/>
        <v/>
      </c>
      <c r="EA9" s="7825" t="str">
        <f t="shared" si="27"/>
        <v/>
      </c>
      <c r="EB9" s="7825" t="str">
        <f t="shared" si="27"/>
        <v/>
      </c>
      <c r="EC9" s="7825" t="str">
        <f t="shared" si="27"/>
        <v/>
      </c>
      <c r="ED9" s="7825" t="str">
        <f t="shared" si="27"/>
        <v/>
      </c>
      <c r="EE9" s="7825" t="str">
        <f t="shared" si="27"/>
        <v>f</v>
      </c>
      <c r="EF9" s="7825" t="str">
        <f t="shared" si="27"/>
        <v/>
      </c>
      <c r="EG9" s="7825" t="str">
        <f t="shared" si="27"/>
        <v/>
      </c>
      <c r="EH9" s="7825" t="str">
        <f t="shared" si="27"/>
        <v/>
      </c>
      <c r="EI9" s="7825" t="str">
        <f t="shared" si="27"/>
        <v/>
      </c>
      <c r="EJ9" s="7825" t="str">
        <f t="shared" si="27"/>
        <v/>
      </c>
      <c r="EK9" s="7825" t="str">
        <f t="shared" si="27"/>
        <v/>
      </c>
      <c r="EL9" s="7825" t="str">
        <f t="shared" si="27"/>
        <v>f</v>
      </c>
      <c r="EM9" s="7825" t="str">
        <f t="shared" si="27"/>
        <v/>
      </c>
      <c r="EN9" s="7825" t="str">
        <f t="shared" si="27"/>
        <v/>
      </c>
      <c r="EO9" s="7825" t="str">
        <f t="shared" si="27"/>
        <v/>
      </c>
      <c r="EP9" s="7825" t="str">
        <f t="shared" si="27"/>
        <v/>
      </c>
      <c r="EQ9" s="7825" t="str">
        <f t="shared" si="27"/>
        <v/>
      </c>
      <c r="ER9" s="7825" t="str">
        <f t="shared" si="27"/>
        <v/>
      </c>
      <c r="ES9" s="7825"/>
      <c r="ET9" s="7825" t="str">
        <f t="shared" ref="ET9:FX9" si="28">IF(WEEKDAY(8:8,2)&gt;6,"f","")</f>
        <v>f</v>
      </c>
      <c r="EU9" s="7825" t="str">
        <f t="shared" si="28"/>
        <v/>
      </c>
      <c r="EV9" s="7825" t="str">
        <f t="shared" si="28"/>
        <v/>
      </c>
      <c r="EW9" s="7825" t="str">
        <f t="shared" si="28"/>
        <v/>
      </c>
      <c r="EX9" s="7825" t="str">
        <f t="shared" si="28"/>
        <v/>
      </c>
      <c r="EY9" s="7825" t="str">
        <f t="shared" si="28"/>
        <v/>
      </c>
      <c r="EZ9" s="7825" t="str">
        <f t="shared" si="28"/>
        <v/>
      </c>
      <c r="FA9" s="7825" t="str">
        <f t="shared" si="28"/>
        <v>f</v>
      </c>
      <c r="FB9" s="7825" t="str">
        <f t="shared" si="28"/>
        <v/>
      </c>
      <c r="FC9" s="7825" t="str">
        <f t="shared" si="28"/>
        <v/>
      </c>
      <c r="FD9" s="7825" t="str">
        <f t="shared" si="28"/>
        <v/>
      </c>
      <c r="FE9" s="7825" t="str">
        <f t="shared" si="28"/>
        <v/>
      </c>
      <c r="FF9" s="7825" t="str">
        <f t="shared" si="28"/>
        <v/>
      </c>
      <c r="FG9" s="7825" t="str">
        <f t="shared" si="28"/>
        <v/>
      </c>
      <c r="FH9" s="7825" t="str">
        <f t="shared" si="28"/>
        <v>f</v>
      </c>
      <c r="FI9" s="7825" t="str">
        <f t="shared" si="28"/>
        <v/>
      </c>
      <c r="FJ9" s="7825" t="str">
        <f t="shared" si="28"/>
        <v/>
      </c>
      <c r="FK9" s="7825" t="str">
        <f t="shared" si="28"/>
        <v/>
      </c>
      <c r="FL9" s="7825" t="str">
        <f t="shared" si="28"/>
        <v/>
      </c>
      <c r="FM9" s="7825" t="str">
        <f t="shared" si="28"/>
        <v/>
      </c>
      <c r="FN9" s="7825" t="str">
        <f t="shared" si="28"/>
        <v/>
      </c>
      <c r="FO9" s="7825" t="str">
        <f t="shared" si="28"/>
        <v>f</v>
      </c>
      <c r="FP9" s="7825" t="str">
        <f t="shared" si="28"/>
        <v/>
      </c>
      <c r="FQ9" s="7825" t="str">
        <f t="shared" si="28"/>
        <v/>
      </c>
      <c r="FR9" s="7825" t="str">
        <f t="shared" si="28"/>
        <v/>
      </c>
      <c r="FS9" s="7825" t="str">
        <f t="shared" si="28"/>
        <v/>
      </c>
      <c r="FT9" s="7825" t="str">
        <f t="shared" si="28"/>
        <v/>
      </c>
      <c r="FU9" s="7825" t="str">
        <f t="shared" si="28"/>
        <v/>
      </c>
      <c r="FV9" s="7825" t="str">
        <f t="shared" si="28"/>
        <v>f</v>
      </c>
      <c r="FW9" s="7825" t="str">
        <f t="shared" si="28"/>
        <v/>
      </c>
      <c r="FX9" s="7825" t="str">
        <f t="shared" si="28"/>
        <v/>
      </c>
      <c r="FY9" s="7825"/>
      <c r="FZ9" s="7825" t="str">
        <f t="shared" ref="FZ9:GM9" si="29">IF(WEEKDAY(8:8,2)&gt;6,"f","")</f>
        <v/>
      </c>
      <c r="GA9" s="7825" t="str">
        <f t="shared" si="29"/>
        <v/>
      </c>
      <c r="GB9" s="7825" t="str">
        <f t="shared" si="29"/>
        <v/>
      </c>
      <c r="GC9" s="7825" t="str">
        <f t="shared" si="29"/>
        <v/>
      </c>
      <c r="GD9" s="7825" t="str">
        <f t="shared" si="29"/>
        <v>f</v>
      </c>
      <c r="GE9" s="7825" t="str">
        <f t="shared" si="29"/>
        <v/>
      </c>
      <c r="GF9" s="7825" t="str">
        <f t="shared" si="29"/>
        <v/>
      </c>
      <c r="GG9" s="7825" t="str">
        <f t="shared" si="29"/>
        <v/>
      </c>
      <c r="GH9" s="7825" t="str">
        <f t="shared" si="29"/>
        <v/>
      </c>
      <c r="GI9" s="7825" t="str">
        <f t="shared" si="29"/>
        <v/>
      </c>
      <c r="GJ9" s="7825" t="str">
        <f t="shared" si="29"/>
        <v/>
      </c>
      <c r="GK9" s="7825" t="str">
        <f t="shared" si="29"/>
        <v>f</v>
      </c>
      <c r="GL9" s="7825" t="str">
        <f t="shared" si="29"/>
        <v/>
      </c>
      <c r="GM9" s="7825" t="str">
        <f t="shared" si="29"/>
        <v/>
      </c>
      <c r="GN9" s="7825"/>
      <c r="GO9" s="7825" t="str">
        <f t="shared" ref="GO9:HC9" si="30">IF(WEEKDAY(8:8,2)&gt;6,"f","")</f>
        <v/>
      </c>
      <c r="GP9" s="7825" t="str">
        <f t="shared" si="30"/>
        <v/>
      </c>
      <c r="GQ9" s="7825" t="str">
        <f t="shared" si="30"/>
        <v/>
      </c>
      <c r="GR9" s="7825" t="str">
        <f t="shared" si="30"/>
        <v>f</v>
      </c>
      <c r="GS9" s="7825" t="str">
        <f t="shared" si="30"/>
        <v/>
      </c>
      <c r="GT9" s="7825" t="str">
        <f t="shared" si="30"/>
        <v/>
      </c>
      <c r="GU9" s="7825" t="str">
        <f t="shared" si="30"/>
        <v/>
      </c>
      <c r="GV9" s="7825" t="str">
        <f t="shared" si="30"/>
        <v/>
      </c>
      <c r="GW9" s="7825" t="str">
        <f t="shared" si="30"/>
        <v/>
      </c>
      <c r="GX9" s="7825" t="str">
        <f t="shared" si="30"/>
        <v/>
      </c>
      <c r="GY9" s="7825" t="str">
        <f t="shared" si="30"/>
        <v>f</v>
      </c>
      <c r="GZ9" s="7825" t="str">
        <f t="shared" si="30"/>
        <v/>
      </c>
      <c r="HA9" s="7825" t="str">
        <f t="shared" si="30"/>
        <v/>
      </c>
      <c r="HB9" s="7825" t="str">
        <f t="shared" si="30"/>
        <v/>
      </c>
      <c r="HC9" s="7824" t="str">
        <f t="shared" si="30"/>
        <v/>
      </c>
      <c r="HD9" s="7823"/>
    </row>
    <row r="10" spans="1:212" s="7558" customFormat="1" ht="15" customHeight="1" x14ac:dyDescent="0.2">
      <c r="A10" s="7822">
        <v>44417</v>
      </c>
      <c r="B10" s="7598">
        <f t="shared" ref="B10:B73" si="31">ROUNDDOWN(($A$5-A10)/365,0)</f>
        <v>0</v>
      </c>
      <c r="C10" s="8865" t="s">
        <v>414</v>
      </c>
      <c r="D10" s="8866" t="s">
        <v>415</v>
      </c>
      <c r="E10" s="7674">
        <v>45168</v>
      </c>
      <c r="F10" s="7821">
        <v>45204</v>
      </c>
      <c r="G10" s="7787"/>
      <c r="H10" s="7787"/>
      <c r="I10" s="7786"/>
      <c r="J10" s="7786"/>
      <c r="K10" s="7739"/>
      <c r="L10" s="7739"/>
      <c r="M10" s="7738"/>
      <c r="N10" s="7738"/>
      <c r="O10" s="7785"/>
      <c r="P10" s="7785"/>
      <c r="Q10" s="7784"/>
      <c r="R10" s="7736"/>
      <c r="S10" s="7816"/>
      <c r="T10" s="7818"/>
      <c r="U10" s="7820">
        <f t="shared" ref="U10:U73" si="32">S10+T10</f>
        <v>0</v>
      </c>
      <c r="V10" s="7816">
        <f t="shared" ref="V10:V73" si="33">COUNTIF(X10:HC10,"CP")</f>
        <v>32</v>
      </c>
      <c r="W10" s="7795">
        <f t="shared" ref="W10:W73" si="34">U10-V10</f>
        <v>-32</v>
      </c>
      <c r="X10" s="7819" t="str">
        <f t="shared" ref="X10:AG19" si="3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10" s="7781" t="str">
        <f t="shared" si="35"/>
        <v/>
      </c>
      <c r="Z10" s="7781" t="str">
        <f t="shared" si="35"/>
        <v/>
      </c>
      <c r="AA10" s="7781" t="str">
        <f t="shared" si="35"/>
        <v/>
      </c>
      <c r="AB10" s="7781" t="str">
        <f t="shared" si="35"/>
        <v/>
      </c>
      <c r="AC10" s="7781" t="str">
        <f t="shared" si="35"/>
        <v/>
      </c>
      <c r="AD10" s="7781" t="str">
        <f t="shared" si="35"/>
        <v/>
      </c>
      <c r="AE10" s="7781" t="str">
        <f t="shared" si="35"/>
        <v/>
      </c>
      <c r="AF10" s="7781" t="str">
        <f t="shared" si="35"/>
        <v/>
      </c>
      <c r="AG10" s="7781" t="str">
        <f t="shared" si="35"/>
        <v/>
      </c>
      <c r="AH10" s="7781" t="str">
        <f t="shared" ref="AH10:AQ19" si="3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10" s="7781" t="str">
        <f t="shared" si="36"/>
        <v/>
      </c>
      <c r="AJ10" s="7781" t="str">
        <f t="shared" si="36"/>
        <v/>
      </c>
      <c r="AK10" s="7781" t="str">
        <f t="shared" si="36"/>
        <v/>
      </c>
      <c r="AL10" s="7781" t="str">
        <f t="shared" si="36"/>
        <v/>
      </c>
      <c r="AM10" s="7781" t="str">
        <f t="shared" si="36"/>
        <v/>
      </c>
      <c r="AN10" s="7781" t="str">
        <f t="shared" si="36"/>
        <v/>
      </c>
      <c r="AO10" s="7781" t="str">
        <f t="shared" si="36"/>
        <v/>
      </c>
      <c r="AP10" s="7781" t="str">
        <f t="shared" si="36"/>
        <v/>
      </c>
      <c r="AQ10" s="7781" t="str">
        <f t="shared" si="36"/>
        <v/>
      </c>
      <c r="AR10" s="7781" t="str">
        <f t="shared" ref="AR10:BA19" si="3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10" s="7781" t="str">
        <f t="shared" si="37"/>
        <v/>
      </c>
      <c r="AT10" s="7781" t="str">
        <f t="shared" si="37"/>
        <v/>
      </c>
      <c r="AU10" s="7781" t="str">
        <f t="shared" si="37"/>
        <v/>
      </c>
      <c r="AV10" s="7781" t="str">
        <f t="shared" si="37"/>
        <v/>
      </c>
      <c r="AW10" s="7781" t="str">
        <f t="shared" si="37"/>
        <v/>
      </c>
      <c r="AX10" s="7781" t="str">
        <f t="shared" si="37"/>
        <v/>
      </c>
      <c r="AY10" s="7781" t="str">
        <f t="shared" si="37"/>
        <v/>
      </c>
      <c r="AZ10" s="7781" t="str">
        <f t="shared" si="37"/>
        <v/>
      </c>
      <c r="BA10" s="7781" t="str">
        <f t="shared" si="37"/>
        <v/>
      </c>
      <c r="BB10" s="7603">
        <f t="shared" ref="BB10:BB73" si="38">U10-COUNTIF(X10:BA10,"CP")</f>
        <v>0</v>
      </c>
      <c r="BC10" s="7781" t="str">
        <f t="shared" ref="BC10:BL19" si="3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D10" s="7781" t="str">
        <f t="shared" si="39"/>
        <v/>
      </c>
      <c r="BE10" s="7781" t="str">
        <f t="shared" si="39"/>
        <v/>
      </c>
      <c r="BF10" s="7781" t="str">
        <f t="shared" si="39"/>
        <v/>
      </c>
      <c r="BG10" s="7781" t="str">
        <f t="shared" si="39"/>
        <v/>
      </c>
      <c r="BH10" s="7781" t="str">
        <f t="shared" si="39"/>
        <v/>
      </c>
      <c r="BI10" s="7781" t="str">
        <f t="shared" si="39"/>
        <v/>
      </c>
      <c r="BJ10" s="7781" t="str">
        <f t="shared" si="39"/>
        <v/>
      </c>
      <c r="BK10" s="7781" t="str">
        <f t="shared" si="39"/>
        <v/>
      </c>
      <c r="BL10" s="7781" t="str">
        <f t="shared" si="39"/>
        <v/>
      </c>
      <c r="BM10" s="7781" t="str">
        <f t="shared" ref="BM10:BV19" si="4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N10" s="7781" t="str">
        <f t="shared" si="40"/>
        <v/>
      </c>
      <c r="BO10" s="7781" t="str">
        <f t="shared" si="40"/>
        <v/>
      </c>
      <c r="BP10" s="7781" t="str">
        <f t="shared" si="40"/>
        <v/>
      </c>
      <c r="BQ10" s="7781" t="str">
        <f t="shared" si="40"/>
        <v/>
      </c>
      <c r="BR10" s="7781" t="str">
        <f t="shared" si="40"/>
        <v/>
      </c>
      <c r="BS10" s="7781" t="str">
        <f t="shared" si="40"/>
        <v/>
      </c>
      <c r="BT10" s="7781" t="str">
        <f t="shared" si="40"/>
        <v/>
      </c>
      <c r="BU10" s="7781" t="str">
        <f t="shared" si="40"/>
        <v/>
      </c>
      <c r="BV10" s="7781" t="str">
        <f t="shared" si="40"/>
        <v/>
      </c>
      <c r="BW10" s="7781" t="str">
        <f t="shared" ref="BW10:CG19" si="4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X10" s="7781" t="str">
        <f t="shared" si="41"/>
        <v/>
      </c>
      <c r="BY10" s="7781" t="str">
        <f t="shared" si="41"/>
        <v/>
      </c>
      <c r="BZ10" s="7781" t="str">
        <f t="shared" si="41"/>
        <v/>
      </c>
      <c r="CA10" s="7781" t="str">
        <f t="shared" si="41"/>
        <v/>
      </c>
      <c r="CB10" s="7781" t="str">
        <f t="shared" si="41"/>
        <v/>
      </c>
      <c r="CC10" s="7781" t="str">
        <f t="shared" si="41"/>
        <v/>
      </c>
      <c r="CD10" s="7781" t="str">
        <f t="shared" si="41"/>
        <v/>
      </c>
      <c r="CE10" s="7781" t="str">
        <f t="shared" si="41"/>
        <v/>
      </c>
      <c r="CF10" s="7781" t="str">
        <f t="shared" si="41"/>
        <v/>
      </c>
      <c r="CG10" s="7781" t="str">
        <f t="shared" si="41"/>
        <v/>
      </c>
      <c r="CH10" s="7605">
        <f t="shared" ref="CH10:CH73" si="42">BB10-COUNTIF(BC10:CG10,"CP")</f>
        <v>0</v>
      </c>
      <c r="CI10" s="7781" t="str">
        <f t="shared" ref="CI10:CR19" si="4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10" s="7781" t="str">
        <f t="shared" si="43"/>
        <v/>
      </c>
      <c r="CK10" s="7781" t="str">
        <f t="shared" si="43"/>
        <v/>
      </c>
      <c r="CL10" s="7781" t="str">
        <f t="shared" si="43"/>
        <v/>
      </c>
      <c r="CM10" s="7781" t="str">
        <f t="shared" si="43"/>
        <v/>
      </c>
      <c r="CN10" s="7781" t="str">
        <f t="shared" si="43"/>
        <v/>
      </c>
      <c r="CO10" s="7781" t="str">
        <f t="shared" si="43"/>
        <v/>
      </c>
      <c r="CP10" s="7781" t="str">
        <f t="shared" si="43"/>
        <v/>
      </c>
      <c r="CQ10" s="7781" t="str">
        <f t="shared" si="43"/>
        <v/>
      </c>
      <c r="CR10" s="7781" t="str">
        <f t="shared" si="43"/>
        <v/>
      </c>
      <c r="CS10" s="7781" t="str">
        <f t="shared" ref="CS10:DB19" si="4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10" s="7781" t="str">
        <f t="shared" si="44"/>
        <v/>
      </c>
      <c r="CU10" s="7781" t="str">
        <f t="shared" si="44"/>
        <v/>
      </c>
      <c r="CV10" s="7781" t="str">
        <f t="shared" si="44"/>
        <v/>
      </c>
      <c r="CW10" s="7781" t="str">
        <f t="shared" si="44"/>
        <v/>
      </c>
      <c r="CX10" s="7781" t="str">
        <f t="shared" si="44"/>
        <v/>
      </c>
      <c r="CY10" s="7781" t="str">
        <f t="shared" si="44"/>
        <v/>
      </c>
      <c r="CZ10" s="7781" t="str">
        <f t="shared" si="44"/>
        <v/>
      </c>
      <c r="DA10" s="7781" t="str">
        <f t="shared" si="44"/>
        <v/>
      </c>
      <c r="DB10" s="7781" t="str">
        <f t="shared" si="44"/>
        <v/>
      </c>
      <c r="DC10" s="7781" t="str">
        <f t="shared" ref="DC10:DM19" si="4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10" s="7781" t="str">
        <f t="shared" si="45"/>
        <v/>
      </c>
      <c r="DE10" s="7781" t="str">
        <f t="shared" si="45"/>
        <v/>
      </c>
      <c r="DF10" s="7781" t="str">
        <f t="shared" si="45"/>
        <v/>
      </c>
      <c r="DG10" s="7781" t="str">
        <f t="shared" si="45"/>
        <v/>
      </c>
      <c r="DH10" s="7781" t="str">
        <f t="shared" si="45"/>
        <v/>
      </c>
      <c r="DI10" s="7781" t="str">
        <f t="shared" si="45"/>
        <v/>
      </c>
      <c r="DJ10" s="7781" t="str">
        <f t="shared" si="45"/>
        <v/>
      </c>
      <c r="DK10" s="7781" t="str">
        <f t="shared" si="45"/>
        <v/>
      </c>
      <c r="DL10" s="7781" t="str">
        <f t="shared" si="45"/>
        <v>CP</v>
      </c>
      <c r="DM10" s="7781" t="str">
        <f t="shared" si="45"/>
        <v>CP</v>
      </c>
      <c r="DN10" s="7603">
        <f t="shared" ref="DN10:DN73" si="46">CH10-COUNTIF(CI10:DM10,"CP")</f>
        <v>-2</v>
      </c>
      <c r="DO10" s="7781" t="str">
        <f t="shared" ref="DO10:DX19" si="4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>CP</v>
      </c>
      <c r="DP10" s="7781" t="str">
        <f t="shared" si="47"/>
        <v>CP</v>
      </c>
      <c r="DQ10" s="7781" t="str">
        <f t="shared" si="47"/>
        <v/>
      </c>
      <c r="DR10" s="7781" t="str">
        <f t="shared" si="47"/>
        <v>CP</v>
      </c>
      <c r="DS10" s="7781" t="str">
        <f t="shared" si="47"/>
        <v>CP</v>
      </c>
      <c r="DT10" s="7781" t="str">
        <f t="shared" si="47"/>
        <v>CP</v>
      </c>
      <c r="DU10" s="7781" t="str">
        <f t="shared" si="47"/>
        <v>CP</v>
      </c>
      <c r="DV10" s="7781" t="str">
        <f t="shared" si="47"/>
        <v>CP</v>
      </c>
      <c r="DW10" s="7781" t="str">
        <f t="shared" si="47"/>
        <v>CP</v>
      </c>
      <c r="DX10" s="7781" t="str">
        <f t="shared" si="47"/>
        <v/>
      </c>
      <c r="DY10" s="7781" t="str">
        <f t="shared" ref="DY10:EH19" si="4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>CP</v>
      </c>
      <c r="DZ10" s="7781" t="str">
        <f t="shared" si="48"/>
        <v>CP</v>
      </c>
      <c r="EA10" s="7781" t="str">
        <f t="shared" si="48"/>
        <v>CP</v>
      </c>
      <c r="EB10" s="7781" t="str">
        <f t="shared" si="48"/>
        <v>CP</v>
      </c>
      <c r="EC10" s="7781" t="str">
        <f t="shared" si="48"/>
        <v>CP</v>
      </c>
      <c r="ED10" s="7781" t="str">
        <f t="shared" si="48"/>
        <v>CP</v>
      </c>
      <c r="EE10" s="7781" t="str">
        <f t="shared" si="48"/>
        <v/>
      </c>
      <c r="EF10" s="7781" t="str">
        <f t="shared" si="48"/>
        <v>CP</v>
      </c>
      <c r="EG10" s="7781" t="str">
        <f t="shared" si="48"/>
        <v>CP</v>
      </c>
      <c r="EH10" s="7781" t="str">
        <f t="shared" si="48"/>
        <v>CP</v>
      </c>
      <c r="EI10" s="7781" t="str">
        <f t="shared" ref="EI10:ER19" si="4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>CP</v>
      </c>
      <c r="EJ10" s="7781" t="str">
        <f t="shared" si="49"/>
        <v>CP</v>
      </c>
      <c r="EK10" s="7781" t="str">
        <f t="shared" si="49"/>
        <v>CP</v>
      </c>
      <c r="EL10" s="7781" t="str">
        <f t="shared" si="49"/>
        <v/>
      </c>
      <c r="EM10" s="7781" t="str">
        <f t="shared" si="49"/>
        <v>CP</v>
      </c>
      <c r="EN10" s="7781" t="str">
        <f t="shared" si="49"/>
        <v>CP</v>
      </c>
      <c r="EO10" s="7781" t="str">
        <f t="shared" si="49"/>
        <v>CP</v>
      </c>
      <c r="EP10" s="7781" t="str">
        <f t="shared" si="49"/>
        <v>CP</v>
      </c>
      <c r="EQ10" s="7781" t="str">
        <f t="shared" si="49"/>
        <v>CP</v>
      </c>
      <c r="ER10" s="7781" t="str">
        <f t="shared" si="49"/>
        <v>CP</v>
      </c>
      <c r="ES10" s="7603">
        <f t="shared" ref="ES10:ES73" si="50">DN10-COUNTIF(DO10:ER10,"CP")</f>
        <v>-28</v>
      </c>
      <c r="ET10" s="7781" t="str">
        <f t="shared" ref="ET10:FX10" si="5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U10" s="7781" t="str">
        <f t="shared" si="51"/>
        <v>CP</v>
      </c>
      <c r="EV10" s="7781" t="str">
        <f t="shared" si="51"/>
        <v>CP</v>
      </c>
      <c r="EW10" s="7781" t="str">
        <f t="shared" si="51"/>
        <v>CP</v>
      </c>
      <c r="EX10" s="7781" t="str">
        <f t="shared" si="51"/>
        <v>CP</v>
      </c>
      <c r="EY10" s="7781" t="str">
        <f t="shared" si="51"/>
        <v/>
      </c>
      <c r="EZ10" s="7781" t="str">
        <f t="shared" si="51"/>
        <v/>
      </c>
      <c r="FA10" s="7781" t="str">
        <f t="shared" si="51"/>
        <v/>
      </c>
      <c r="FB10" s="7781" t="str">
        <f t="shared" si="51"/>
        <v/>
      </c>
      <c r="FC10" s="7781" t="str">
        <f t="shared" si="51"/>
        <v/>
      </c>
      <c r="FD10" s="7781" t="str">
        <f t="shared" si="51"/>
        <v/>
      </c>
      <c r="FE10" s="7781" t="str">
        <f t="shared" si="51"/>
        <v/>
      </c>
      <c r="FF10" s="7781" t="str">
        <f t="shared" si="51"/>
        <v/>
      </c>
      <c r="FG10" s="7781" t="str">
        <f t="shared" si="51"/>
        <v/>
      </c>
      <c r="FH10" s="7781" t="str">
        <f t="shared" si="51"/>
        <v/>
      </c>
      <c r="FI10" s="7781" t="str">
        <f t="shared" si="51"/>
        <v/>
      </c>
      <c r="FJ10" s="7781" t="str">
        <f t="shared" si="51"/>
        <v/>
      </c>
      <c r="FK10" s="7781" t="str">
        <f t="shared" si="51"/>
        <v/>
      </c>
      <c r="FL10" s="7781" t="str">
        <f t="shared" si="51"/>
        <v/>
      </c>
      <c r="FM10" s="7781" t="str">
        <f t="shared" si="51"/>
        <v/>
      </c>
      <c r="FN10" s="7781" t="str">
        <f t="shared" si="51"/>
        <v/>
      </c>
      <c r="FO10" s="7781" t="str">
        <f t="shared" si="51"/>
        <v/>
      </c>
      <c r="FP10" s="7781" t="str">
        <f t="shared" si="51"/>
        <v/>
      </c>
      <c r="FQ10" s="7781" t="str">
        <f t="shared" si="51"/>
        <v/>
      </c>
      <c r="FR10" s="7781" t="str">
        <f t="shared" si="51"/>
        <v/>
      </c>
      <c r="FS10" s="7781" t="str">
        <f t="shared" si="51"/>
        <v/>
      </c>
      <c r="FT10" s="7781" t="str">
        <f t="shared" si="51"/>
        <v/>
      </c>
      <c r="FU10" s="7781" t="str">
        <f t="shared" si="51"/>
        <v/>
      </c>
      <c r="FV10" s="7781" t="str">
        <f t="shared" si="51"/>
        <v/>
      </c>
      <c r="FW10" s="7781" t="str">
        <f t="shared" si="51"/>
        <v/>
      </c>
      <c r="FX10" s="7781" t="str">
        <f t="shared" si="51"/>
        <v/>
      </c>
      <c r="FY10" s="7603">
        <f t="shared" ref="FY10:FY73" si="52">ES10-COUNTIF(ET10:FX10,"CP")</f>
        <v>-32</v>
      </c>
      <c r="FZ10" s="7781" t="str">
        <f t="shared" ref="FZ10:GI19" si="5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10" s="7781" t="str">
        <f t="shared" si="53"/>
        <v/>
      </c>
      <c r="GB10" s="7781" t="str">
        <f t="shared" si="53"/>
        <v/>
      </c>
      <c r="GC10" s="7781" t="str">
        <f t="shared" si="53"/>
        <v/>
      </c>
      <c r="GD10" s="7781" t="str">
        <f t="shared" si="53"/>
        <v/>
      </c>
      <c r="GE10" s="7781" t="str">
        <f t="shared" si="53"/>
        <v/>
      </c>
      <c r="GF10" s="7781" t="str">
        <f t="shared" si="53"/>
        <v/>
      </c>
      <c r="GG10" s="7781" t="str">
        <f t="shared" si="53"/>
        <v/>
      </c>
      <c r="GH10" s="7781" t="str">
        <f t="shared" si="53"/>
        <v/>
      </c>
      <c r="GI10" s="7781" t="str">
        <f t="shared" si="53"/>
        <v/>
      </c>
      <c r="GJ10" s="7781" t="str">
        <f t="shared" ref="GJ10:GS19" si="5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10" s="7781" t="str">
        <f t="shared" si="54"/>
        <v/>
      </c>
      <c r="GL10" s="7781" t="str">
        <f t="shared" si="54"/>
        <v/>
      </c>
      <c r="GM10" s="7781" t="str">
        <f t="shared" si="54"/>
        <v/>
      </c>
      <c r="GN10" s="7781" t="str">
        <f t="shared" si="54"/>
        <v/>
      </c>
      <c r="GO10" s="7781" t="str">
        <f t="shared" si="54"/>
        <v/>
      </c>
      <c r="GP10" s="7781" t="str">
        <f t="shared" si="54"/>
        <v/>
      </c>
      <c r="GQ10" s="7781" t="str">
        <f t="shared" si="54"/>
        <v/>
      </c>
      <c r="GR10" s="7781" t="str">
        <f t="shared" si="54"/>
        <v/>
      </c>
      <c r="GS10" s="7781" t="str">
        <f t="shared" si="54"/>
        <v/>
      </c>
      <c r="GT10" s="7781" t="str">
        <f t="shared" ref="GT10:HC19" si="5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10" s="7781" t="str">
        <f t="shared" si="55"/>
        <v/>
      </c>
      <c r="GV10" s="7781" t="str">
        <f t="shared" si="55"/>
        <v/>
      </c>
      <c r="GW10" s="7781" t="str">
        <f t="shared" si="55"/>
        <v/>
      </c>
      <c r="GX10" s="7781" t="str">
        <f t="shared" si="55"/>
        <v/>
      </c>
      <c r="GY10" s="7781" t="str">
        <f t="shared" si="55"/>
        <v/>
      </c>
      <c r="GZ10" s="7781" t="str">
        <f t="shared" si="55"/>
        <v/>
      </c>
      <c r="HA10" s="7781" t="str">
        <f t="shared" si="55"/>
        <v/>
      </c>
      <c r="HB10" s="7781" t="str">
        <f t="shared" si="55"/>
        <v/>
      </c>
      <c r="HC10" s="7781" t="str">
        <f t="shared" si="55"/>
        <v/>
      </c>
      <c r="HD10" s="7626">
        <f t="shared" ref="HD10:HD73" si="56">FY10-COUNTIF(FZ10:HC10,"CP")</f>
        <v>-32</v>
      </c>
    </row>
    <row r="11" spans="1:212" s="7558" customFormat="1" ht="15" customHeight="1" x14ac:dyDescent="0.2">
      <c r="A11" s="7757"/>
      <c r="B11" s="7598">
        <f t="shared" si="31"/>
        <v>122</v>
      </c>
      <c r="C11" s="8867" t="s">
        <v>1031</v>
      </c>
      <c r="D11" s="8868" t="s">
        <v>196</v>
      </c>
      <c r="E11" s="7790"/>
      <c r="F11" s="7814"/>
      <c r="G11" s="7787"/>
      <c r="H11" s="7787"/>
      <c r="I11" s="7786"/>
      <c r="J11" s="7786"/>
      <c r="K11" s="7739"/>
      <c r="L11" s="7739"/>
      <c r="M11" s="7738"/>
      <c r="N11" s="7738"/>
      <c r="O11" s="7785"/>
      <c r="P11" s="7785"/>
      <c r="Q11" s="7784"/>
      <c r="R11" s="7736"/>
      <c r="S11" s="7816"/>
      <c r="T11" s="7818"/>
      <c r="U11" s="7681">
        <f t="shared" si="32"/>
        <v>0</v>
      </c>
      <c r="V11" s="7682">
        <f t="shared" si="33"/>
        <v>0</v>
      </c>
      <c r="W11" s="7681">
        <f t="shared" si="34"/>
        <v>0</v>
      </c>
      <c r="X11" s="7781" t="str">
        <f t="shared" si="35"/>
        <v/>
      </c>
      <c r="Y11" s="7781" t="str">
        <f t="shared" si="35"/>
        <v/>
      </c>
      <c r="Z11" s="7781" t="str">
        <f t="shared" si="35"/>
        <v/>
      </c>
      <c r="AA11" s="7781" t="str">
        <f t="shared" si="35"/>
        <v/>
      </c>
      <c r="AB11" s="7781" t="str">
        <f t="shared" si="35"/>
        <v/>
      </c>
      <c r="AC11" s="7781" t="str">
        <f t="shared" si="35"/>
        <v/>
      </c>
      <c r="AD11" s="7781" t="str">
        <f t="shared" si="35"/>
        <v/>
      </c>
      <c r="AE11" s="7781" t="str">
        <f t="shared" si="35"/>
        <v/>
      </c>
      <c r="AF11" s="7781" t="str">
        <f t="shared" si="35"/>
        <v/>
      </c>
      <c r="AG11" s="7781" t="str">
        <f t="shared" si="35"/>
        <v/>
      </c>
      <c r="AH11" s="7781" t="str">
        <f t="shared" si="36"/>
        <v/>
      </c>
      <c r="AI11" s="7781" t="str">
        <f t="shared" si="36"/>
        <v/>
      </c>
      <c r="AJ11" s="7781" t="str">
        <f t="shared" si="36"/>
        <v/>
      </c>
      <c r="AK11" s="7781" t="str">
        <f t="shared" si="36"/>
        <v/>
      </c>
      <c r="AL11" s="7781" t="str">
        <f t="shared" si="36"/>
        <v/>
      </c>
      <c r="AM11" s="7781" t="str">
        <f t="shared" si="36"/>
        <v/>
      </c>
      <c r="AN11" s="7781" t="str">
        <f t="shared" si="36"/>
        <v/>
      </c>
      <c r="AO11" s="7781" t="str">
        <f t="shared" si="36"/>
        <v/>
      </c>
      <c r="AP11" s="7781" t="str">
        <f t="shared" si="36"/>
        <v/>
      </c>
      <c r="AQ11" s="7781" t="str">
        <f t="shared" si="36"/>
        <v/>
      </c>
      <c r="AR11" s="7781" t="str">
        <f t="shared" si="37"/>
        <v/>
      </c>
      <c r="AS11" s="7781" t="str">
        <f t="shared" si="37"/>
        <v/>
      </c>
      <c r="AT11" s="7781" t="str">
        <f t="shared" si="37"/>
        <v/>
      </c>
      <c r="AU11" s="7781" t="str">
        <f t="shared" si="37"/>
        <v/>
      </c>
      <c r="AV11" s="7781" t="str">
        <f t="shared" si="37"/>
        <v/>
      </c>
      <c r="AW11" s="7781" t="str">
        <f t="shared" si="37"/>
        <v/>
      </c>
      <c r="AX11" s="7781" t="str">
        <f t="shared" si="37"/>
        <v/>
      </c>
      <c r="AY11" s="7781" t="str">
        <f t="shared" si="37"/>
        <v/>
      </c>
      <c r="AZ11" s="7781" t="str">
        <f t="shared" si="37"/>
        <v/>
      </c>
      <c r="BA11" s="7781" t="str">
        <f t="shared" si="37"/>
        <v/>
      </c>
      <c r="BB11" s="7603">
        <f t="shared" si="38"/>
        <v>0</v>
      </c>
      <c r="BC11" s="7781" t="str">
        <f t="shared" si="39"/>
        <v/>
      </c>
      <c r="BD11" s="7781" t="str">
        <f t="shared" si="39"/>
        <v/>
      </c>
      <c r="BE11" s="7781" t="str">
        <f t="shared" si="39"/>
        <v/>
      </c>
      <c r="BF11" s="7781" t="str">
        <f t="shared" si="39"/>
        <v/>
      </c>
      <c r="BG11" s="7781" t="str">
        <f t="shared" si="39"/>
        <v/>
      </c>
      <c r="BH11" s="7781" t="str">
        <f t="shared" si="39"/>
        <v/>
      </c>
      <c r="BI11" s="7781" t="str">
        <f t="shared" si="39"/>
        <v/>
      </c>
      <c r="BJ11" s="7781" t="str">
        <f t="shared" si="39"/>
        <v/>
      </c>
      <c r="BK11" s="7781" t="str">
        <f t="shared" si="39"/>
        <v/>
      </c>
      <c r="BL11" s="7781" t="str">
        <f t="shared" si="39"/>
        <v/>
      </c>
      <c r="BM11" s="7781" t="str">
        <f t="shared" si="40"/>
        <v/>
      </c>
      <c r="BN11" s="7781" t="str">
        <f t="shared" si="40"/>
        <v/>
      </c>
      <c r="BO11" s="7781" t="str">
        <f t="shared" si="40"/>
        <v/>
      </c>
      <c r="BP11" s="7781" t="str">
        <f t="shared" si="40"/>
        <v/>
      </c>
      <c r="BQ11" s="7781" t="str">
        <f t="shared" si="40"/>
        <v/>
      </c>
      <c r="BR11" s="7781" t="str">
        <f t="shared" si="40"/>
        <v/>
      </c>
      <c r="BS11" s="7781" t="str">
        <f t="shared" si="40"/>
        <v/>
      </c>
      <c r="BT11" s="7781" t="str">
        <f t="shared" si="40"/>
        <v/>
      </c>
      <c r="BU11" s="7781" t="str">
        <f t="shared" si="40"/>
        <v/>
      </c>
      <c r="BV11" s="7781" t="str">
        <f t="shared" si="40"/>
        <v/>
      </c>
      <c r="BW11" s="7781" t="str">
        <f t="shared" si="41"/>
        <v/>
      </c>
      <c r="BX11" s="7781" t="str">
        <f t="shared" si="41"/>
        <v/>
      </c>
      <c r="BY11" s="7781" t="str">
        <f t="shared" si="41"/>
        <v/>
      </c>
      <c r="BZ11" s="7781" t="str">
        <f t="shared" si="41"/>
        <v/>
      </c>
      <c r="CA11" s="7781" t="str">
        <f t="shared" si="41"/>
        <v/>
      </c>
      <c r="CB11" s="7781" t="str">
        <f t="shared" si="41"/>
        <v/>
      </c>
      <c r="CC11" s="7781" t="str">
        <f t="shared" si="41"/>
        <v/>
      </c>
      <c r="CD11" s="7781" t="str">
        <f t="shared" si="41"/>
        <v/>
      </c>
      <c r="CE11" s="7781" t="str">
        <f t="shared" si="41"/>
        <v/>
      </c>
      <c r="CF11" s="7781" t="str">
        <f t="shared" si="41"/>
        <v/>
      </c>
      <c r="CG11" s="7781" t="str">
        <f t="shared" si="41"/>
        <v/>
      </c>
      <c r="CH11" s="7605">
        <f t="shared" si="42"/>
        <v>0</v>
      </c>
      <c r="CI11" s="7781" t="str">
        <f t="shared" si="43"/>
        <v/>
      </c>
      <c r="CJ11" s="7781" t="str">
        <f t="shared" si="43"/>
        <v/>
      </c>
      <c r="CK11" s="7781" t="str">
        <f t="shared" si="43"/>
        <v/>
      </c>
      <c r="CL11" s="7781" t="str">
        <f t="shared" si="43"/>
        <v/>
      </c>
      <c r="CM11" s="7781" t="str">
        <f t="shared" si="43"/>
        <v/>
      </c>
      <c r="CN11" s="7781" t="str">
        <f t="shared" si="43"/>
        <v/>
      </c>
      <c r="CO11" s="7781" t="str">
        <f t="shared" si="43"/>
        <v/>
      </c>
      <c r="CP11" s="7781" t="str">
        <f t="shared" si="43"/>
        <v/>
      </c>
      <c r="CQ11" s="7781" t="str">
        <f t="shared" si="43"/>
        <v/>
      </c>
      <c r="CR11" s="7781" t="str">
        <f t="shared" si="43"/>
        <v/>
      </c>
      <c r="CS11" s="7781" t="str">
        <f t="shared" si="44"/>
        <v/>
      </c>
      <c r="CT11" s="7781" t="str">
        <f t="shared" si="44"/>
        <v/>
      </c>
      <c r="CU11" s="7781" t="str">
        <f t="shared" si="44"/>
        <v/>
      </c>
      <c r="CV11" s="7781" t="str">
        <f t="shared" si="44"/>
        <v/>
      </c>
      <c r="CW11" s="7781" t="str">
        <f t="shared" si="44"/>
        <v/>
      </c>
      <c r="CX11" s="7781" t="str">
        <f t="shared" si="44"/>
        <v/>
      </c>
      <c r="CY11" s="7781" t="str">
        <f t="shared" si="44"/>
        <v/>
      </c>
      <c r="CZ11" s="7781" t="str">
        <f t="shared" si="44"/>
        <v/>
      </c>
      <c r="DA11" s="7781" t="str">
        <f t="shared" si="44"/>
        <v/>
      </c>
      <c r="DB11" s="7781" t="str">
        <f t="shared" si="44"/>
        <v/>
      </c>
      <c r="DC11" s="7781" t="str">
        <f t="shared" si="45"/>
        <v/>
      </c>
      <c r="DD11" s="7781" t="str">
        <f t="shared" si="45"/>
        <v/>
      </c>
      <c r="DE11" s="7781" t="str">
        <f t="shared" si="45"/>
        <v/>
      </c>
      <c r="DF11" s="7781" t="str">
        <f t="shared" si="45"/>
        <v/>
      </c>
      <c r="DG11" s="7781" t="str">
        <f t="shared" si="45"/>
        <v/>
      </c>
      <c r="DH11" s="7781" t="str">
        <f t="shared" si="45"/>
        <v/>
      </c>
      <c r="DI11" s="7781" t="str">
        <f t="shared" si="45"/>
        <v/>
      </c>
      <c r="DJ11" s="7781" t="str">
        <f t="shared" si="45"/>
        <v/>
      </c>
      <c r="DK11" s="7781" t="str">
        <f t="shared" si="45"/>
        <v/>
      </c>
      <c r="DL11" s="7781" t="str">
        <f t="shared" si="45"/>
        <v/>
      </c>
      <c r="DM11" s="7781" t="str">
        <f t="shared" si="45"/>
        <v/>
      </c>
      <c r="DN11" s="7603">
        <f t="shared" si="46"/>
        <v>0</v>
      </c>
      <c r="DO11" s="7781" t="str">
        <f t="shared" si="47"/>
        <v/>
      </c>
      <c r="DP11" s="7781" t="str">
        <f t="shared" si="47"/>
        <v/>
      </c>
      <c r="DQ11" s="7781" t="str">
        <f t="shared" si="47"/>
        <v/>
      </c>
      <c r="DR11" s="7781" t="str">
        <f t="shared" si="47"/>
        <v/>
      </c>
      <c r="DS11" s="7781" t="str">
        <f t="shared" si="47"/>
        <v/>
      </c>
      <c r="DT11" s="7781" t="str">
        <f t="shared" si="47"/>
        <v/>
      </c>
      <c r="DU11" s="7781" t="str">
        <f t="shared" si="47"/>
        <v/>
      </c>
      <c r="DV11" s="7781" t="str">
        <f t="shared" si="47"/>
        <v/>
      </c>
      <c r="DW11" s="7781" t="str">
        <f t="shared" si="47"/>
        <v/>
      </c>
      <c r="DX11" s="7781" t="str">
        <f t="shared" si="47"/>
        <v/>
      </c>
      <c r="DY11" s="7781" t="str">
        <f t="shared" si="48"/>
        <v/>
      </c>
      <c r="DZ11" s="7781" t="str">
        <f t="shared" si="48"/>
        <v/>
      </c>
      <c r="EA11" s="7781" t="str">
        <f t="shared" si="48"/>
        <v/>
      </c>
      <c r="EB11" s="7781" t="str">
        <f t="shared" si="48"/>
        <v/>
      </c>
      <c r="EC11" s="7781" t="str">
        <f t="shared" si="48"/>
        <v/>
      </c>
      <c r="ED11" s="7781" t="str">
        <f t="shared" si="48"/>
        <v/>
      </c>
      <c r="EE11" s="7781" t="str">
        <f t="shared" si="48"/>
        <v/>
      </c>
      <c r="EF11" s="7781" t="str">
        <f t="shared" si="48"/>
        <v/>
      </c>
      <c r="EG11" s="7781" t="str">
        <f t="shared" si="48"/>
        <v/>
      </c>
      <c r="EH11" s="7781" t="str">
        <f t="shared" si="48"/>
        <v/>
      </c>
      <c r="EI11" s="7781" t="str">
        <f t="shared" si="49"/>
        <v/>
      </c>
      <c r="EJ11" s="7781" t="str">
        <f t="shared" si="49"/>
        <v/>
      </c>
      <c r="EK11" s="7781" t="str">
        <f t="shared" si="49"/>
        <v/>
      </c>
      <c r="EL11" s="7781" t="str">
        <f t="shared" si="49"/>
        <v/>
      </c>
      <c r="EM11" s="7781" t="str">
        <f t="shared" si="49"/>
        <v/>
      </c>
      <c r="EN11" s="7781" t="str">
        <f t="shared" si="49"/>
        <v/>
      </c>
      <c r="EO11" s="7781" t="str">
        <f t="shared" si="49"/>
        <v/>
      </c>
      <c r="EP11" s="7781" t="str">
        <f t="shared" si="49"/>
        <v/>
      </c>
      <c r="EQ11" s="7781" t="str">
        <f t="shared" si="49"/>
        <v/>
      </c>
      <c r="ER11" s="7781" t="str">
        <f t="shared" si="49"/>
        <v/>
      </c>
      <c r="ES11" s="7603">
        <f t="shared" si="50"/>
        <v>0</v>
      </c>
      <c r="ET11" s="7602"/>
      <c r="EU11" s="7781" t="str">
        <f t="shared" ref="EU11:FD20" si="5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11" s="7781" t="str">
        <f t="shared" si="57"/>
        <v/>
      </c>
      <c r="EW11" s="7781" t="str">
        <f t="shared" si="57"/>
        <v/>
      </c>
      <c r="EX11" s="7781" t="str">
        <f t="shared" si="57"/>
        <v/>
      </c>
      <c r="EY11" s="7781" t="str">
        <f t="shared" si="57"/>
        <v/>
      </c>
      <c r="EZ11" s="7781" t="str">
        <f t="shared" si="57"/>
        <v/>
      </c>
      <c r="FA11" s="7781" t="str">
        <f t="shared" si="57"/>
        <v/>
      </c>
      <c r="FB11" s="7781" t="str">
        <f t="shared" si="57"/>
        <v/>
      </c>
      <c r="FC11" s="7781" t="str">
        <f t="shared" si="57"/>
        <v/>
      </c>
      <c r="FD11" s="7781" t="str">
        <f t="shared" si="57"/>
        <v/>
      </c>
      <c r="FE11" s="7781" t="str">
        <f t="shared" ref="FE11:FN20" si="5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11" s="7781" t="str">
        <f t="shared" si="58"/>
        <v/>
      </c>
      <c r="FG11" s="7781" t="str">
        <f t="shared" si="58"/>
        <v/>
      </c>
      <c r="FH11" s="7781" t="str">
        <f t="shared" si="58"/>
        <v/>
      </c>
      <c r="FI11" s="7781" t="str">
        <f t="shared" si="58"/>
        <v/>
      </c>
      <c r="FJ11" s="7781" t="str">
        <f t="shared" si="58"/>
        <v/>
      </c>
      <c r="FK11" s="7781" t="str">
        <f t="shared" si="58"/>
        <v/>
      </c>
      <c r="FL11" s="7781" t="str">
        <f t="shared" si="58"/>
        <v/>
      </c>
      <c r="FM11" s="7781" t="str">
        <f t="shared" si="58"/>
        <v/>
      </c>
      <c r="FN11" s="7781" t="str">
        <f t="shared" si="58"/>
        <v/>
      </c>
      <c r="FO11" s="7781" t="str">
        <f t="shared" ref="FO11:FX20" si="5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11" s="7781" t="str">
        <f t="shared" si="59"/>
        <v/>
      </c>
      <c r="FQ11" s="7781" t="str">
        <f t="shared" si="59"/>
        <v/>
      </c>
      <c r="FR11" s="7781" t="str">
        <f t="shared" si="59"/>
        <v/>
      </c>
      <c r="FS11" s="7781" t="str">
        <f t="shared" si="59"/>
        <v/>
      </c>
      <c r="FT11" s="7781" t="str">
        <f t="shared" si="59"/>
        <v/>
      </c>
      <c r="FU11" s="7781" t="str">
        <f t="shared" si="59"/>
        <v/>
      </c>
      <c r="FV11" s="7781" t="str">
        <f t="shared" si="59"/>
        <v/>
      </c>
      <c r="FW11" s="7781" t="str">
        <f t="shared" si="59"/>
        <v/>
      </c>
      <c r="FX11" s="7781" t="str">
        <f t="shared" si="59"/>
        <v/>
      </c>
      <c r="FY11" s="7603">
        <f t="shared" si="52"/>
        <v>0</v>
      </c>
      <c r="FZ11" s="7781" t="str">
        <f t="shared" si="53"/>
        <v/>
      </c>
      <c r="GA11" s="7781" t="str">
        <f t="shared" si="53"/>
        <v/>
      </c>
      <c r="GB11" s="7781" t="str">
        <f t="shared" si="53"/>
        <v/>
      </c>
      <c r="GC11" s="7781" t="str">
        <f t="shared" si="53"/>
        <v/>
      </c>
      <c r="GD11" s="7781" t="str">
        <f t="shared" si="53"/>
        <v/>
      </c>
      <c r="GE11" s="7781" t="str">
        <f t="shared" si="53"/>
        <v/>
      </c>
      <c r="GF11" s="7781" t="str">
        <f t="shared" si="53"/>
        <v/>
      </c>
      <c r="GG11" s="7781" t="str">
        <f t="shared" si="53"/>
        <v/>
      </c>
      <c r="GH11" s="7781" t="str">
        <f t="shared" si="53"/>
        <v/>
      </c>
      <c r="GI11" s="7781" t="str">
        <f t="shared" si="53"/>
        <v/>
      </c>
      <c r="GJ11" s="7781" t="str">
        <f t="shared" si="54"/>
        <v/>
      </c>
      <c r="GK11" s="7781" t="str">
        <f t="shared" si="54"/>
        <v/>
      </c>
      <c r="GL11" s="7781" t="str">
        <f t="shared" si="54"/>
        <v/>
      </c>
      <c r="GM11" s="7781" t="str">
        <f t="shared" si="54"/>
        <v/>
      </c>
      <c r="GN11" s="7781" t="str">
        <f t="shared" si="54"/>
        <v/>
      </c>
      <c r="GO11" s="7781" t="str">
        <f t="shared" si="54"/>
        <v/>
      </c>
      <c r="GP11" s="7781" t="str">
        <f t="shared" si="54"/>
        <v/>
      </c>
      <c r="GQ11" s="7781" t="str">
        <f t="shared" si="54"/>
        <v/>
      </c>
      <c r="GR11" s="7781" t="str">
        <f t="shared" si="54"/>
        <v/>
      </c>
      <c r="GS11" s="7781" t="str">
        <f t="shared" si="54"/>
        <v/>
      </c>
      <c r="GT11" s="7781" t="str">
        <f t="shared" si="55"/>
        <v/>
      </c>
      <c r="GU11" s="7781" t="str">
        <f t="shared" si="55"/>
        <v/>
      </c>
      <c r="GV11" s="7781" t="str">
        <f t="shared" si="55"/>
        <v/>
      </c>
      <c r="GW11" s="7781" t="str">
        <f t="shared" si="55"/>
        <v/>
      </c>
      <c r="GX11" s="7781" t="str">
        <f t="shared" si="55"/>
        <v/>
      </c>
      <c r="GY11" s="7781" t="str">
        <f t="shared" si="55"/>
        <v/>
      </c>
      <c r="GZ11" s="7781" t="str">
        <f t="shared" si="55"/>
        <v/>
      </c>
      <c r="HA11" s="7781" t="str">
        <f t="shared" si="55"/>
        <v/>
      </c>
      <c r="HB11" s="7781" t="str">
        <f t="shared" si="55"/>
        <v/>
      </c>
      <c r="HC11" s="7781" t="str">
        <f t="shared" si="55"/>
        <v/>
      </c>
      <c r="HD11" s="7574">
        <f t="shared" si="56"/>
        <v>0</v>
      </c>
    </row>
    <row r="12" spans="1:212" s="7558" customFormat="1" ht="15" customHeight="1" x14ac:dyDescent="0.2">
      <c r="A12" s="7757"/>
      <c r="B12" s="7598">
        <f t="shared" si="31"/>
        <v>122</v>
      </c>
      <c r="C12" s="8867" t="s">
        <v>78</v>
      </c>
      <c r="D12" s="8868" t="s">
        <v>309</v>
      </c>
      <c r="E12" s="7790"/>
      <c r="F12" s="7814"/>
      <c r="G12" s="7787"/>
      <c r="H12" s="7787"/>
      <c r="I12" s="7786"/>
      <c r="J12" s="7786"/>
      <c r="K12" s="7739"/>
      <c r="L12" s="7739"/>
      <c r="M12" s="7738"/>
      <c r="N12" s="7738"/>
      <c r="O12" s="7785"/>
      <c r="P12" s="7785"/>
      <c r="Q12" s="7784"/>
      <c r="R12" s="7736"/>
      <c r="S12" s="7817"/>
      <c r="T12" s="7815"/>
      <c r="U12" s="7681">
        <f t="shared" si="32"/>
        <v>0</v>
      </c>
      <c r="V12" s="7682">
        <f t="shared" si="33"/>
        <v>0</v>
      </c>
      <c r="W12" s="7681">
        <f t="shared" si="34"/>
        <v>0</v>
      </c>
      <c r="X12" s="7781" t="str">
        <f t="shared" si="35"/>
        <v/>
      </c>
      <c r="Y12" s="7781" t="str">
        <f t="shared" si="35"/>
        <v/>
      </c>
      <c r="Z12" s="7781" t="str">
        <f t="shared" si="35"/>
        <v/>
      </c>
      <c r="AA12" s="7781" t="str">
        <f t="shared" si="35"/>
        <v/>
      </c>
      <c r="AB12" s="7781" t="str">
        <f t="shared" si="35"/>
        <v/>
      </c>
      <c r="AC12" s="7781" t="str">
        <f t="shared" si="35"/>
        <v/>
      </c>
      <c r="AD12" s="7781" t="str">
        <f t="shared" si="35"/>
        <v/>
      </c>
      <c r="AE12" s="7781" t="str">
        <f t="shared" si="35"/>
        <v/>
      </c>
      <c r="AF12" s="7781" t="str">
        <f t="shared" si="35"/>
        <v/>
      </c>
      <c r="AG12" s="7781" t="str">
        <f t="shared" si="35"/>
        <v/>
      </c>
      <c r="AH12" s="7781" t="str">
        <f t="shared" si="36"/>
        <v/>
      </c>
      <c r="AI12" s="7781" t="str">
        <f t="shared" si="36"/>
        <v/>
      </c>
      <c r="AJ12" s="7781" t="str">
        <f t="shared" si="36"/>
        <v/>
      </c>
      <c r="AK12" s="7781" t="str">
        <f t="shared" si="36"/>
        <v/>
      </c>
      <c r="AL12" s="7781" t="str">
        <f t="shared" si="36"/>
        <v/>
      </c>
      <c r="AM12" s="7781" t="str">
        <f t="shared" si="36"/>
        <v/>
      </c>
      <c r="AN12" s="7781" t="str">
        <f t="shared" si="36"/>
        <v/>
      </c>
      <c r="AO12" s="7781" t="str">
        <f t="shared" si="36"/>
        <v/>
      </c>
      <c r="AP12" s="7781" t="str">
        <f t="shared" si="36"/>
        <v/>
      </c>
      <c r="AQ12" s="7781" t="str">
        <f t="shared" si="36"/>
        <v/>
      </c>
      <c r="AR12" s="7781" t="str">
        <f t="shared" si="37"/>
        <v/>
      </c>
      <c r="AS12" s="7781" t="str">
        <f t="shared" si="37"/>
        <v/>
      </c>
      <c r="AT12" s="7781" t="str">
        <f t="shared" si="37"/>
        <v/>
      </c>
      <c r="AU12" s="7781" t="str">
        <f t="shared" si="37"/>
        <v/>
      </c>
      <c r="AV12" s="7781" t="str">
        <f t="shared" si="37"/>
        <v/>
      </c>
      <c r="AW12" s="7781" t="str">
        <f t="shared" si="37"/>
        <v/>
      </c>
      <c r="AX12" s="7781" t="str">
        <f t="shared" si="37"/>
        <v/>
      </c>
      <c r="AY12" s="7781" t="str">
        <f t="shared" si="37"/>
        <v/>
      </c>
      <c r="AZ12" s="7781" t="str">
        <f t="shared" si="37"/>
        <v/>
      </c>
      <c r="BA12" s="7781" t="str">
        <f t="shared" si="37"/>
        <v/>
      </c>
      <c r="BB12" s="7603">
        <f t="shared" si="38"/>
        <v>0</v>
      </c>
      <c r="BC12" s="7781" t="str">
        <f t="shared" si="39"/>
        <v/>
      </c>
      <c r="BD12" s="7781" t="str">
        <f t="shared" si="39"/>
        <v/>
      </c>
      <c r="BE12" s="7781" t="str">
        <f t="shared" si="39"/>
        <v/>
      </c>
      <c r="BF12" s="7781" t="str">
        <f t="shared" si="39"/>
        <v/>
      </c>
      <c r="BG12" s="7781" t="str">
        <f t="shared" si="39"/>
        <v/>
      </c>
      <c r="BH12" s="7781" t="str">
        <f t="shared" si="39"/>
        <v/>
      </c>
      <c r="BI12" s="7781" t="str">
        <f t="shared" si="39"/>
        <v/>
      </c>
      <c r="BJ12" s="7781" t="str">
        <f t="shared" si="39"/>
        <v/>
      </c>
      <c r="BK12" s="7781" t="str">
        <f t="shared" si="39"/>
        <v/>
      </c>
      <c r="BL12" s="7781" t="str">
        <f t="shared" si="39"/>
        <v/>
      </c>
      <c r="BM12" s="7781" t="str">
        <f t="shared" si="40"/>
        <v/>
      </c>
      <c r="BN12" s="7781" t="str">
        <f t="shared" si="40"/>
        <v/>
      </c>
      <c r="BO12" s="7781" t="str">
        <f t="shared" si="40"/>
        <v/>
      </c>
      <c r="BP12" s="7781" t="str">
        <f t="shared" si="40"/>
        <v/>
      </c>
      <c r="BQ12" s="7781" t="str">
        <f t="shared" si="40"/>
        <v/>
      </c>
      <c r="BR12" s="7781" t="str">
        <f t="shared" si="40"/>
        <v/>
      </c>
      <c r="BS12" s="7781" t="str">
        <f t="shared" si="40"/>
        <v/>
      </c>
      <c r="BT12" s="7781" t="str">
        <f t="shared" si="40"/>
        <v/>
      </c>
      <c r="BU12" s="7781" t="str">
        <f t="shared" si="40"/>
        <v/>
      </c>
      <c r="BV12" s="7781" t="str">
        <f t="shared" si="40"/>
        <v/>
      </c>
      <c r="BW12" s="7781" t="str">
        <f t="shared" si="41"/>
        <v/>
      </c>
      <c r="BX12" s="7781" t="str">
        <f t="shared" si="41"/>
        <v/>
      </c>
      <c r="BY12" s="7781" t="str">
        <f t="shared" si="41"/>
        <v/>
      </c>
      <c r="BZ12" s="7781" t="str">
        <f t="shared" si="41"/>
        <v/>
      </c>
      <c r="CA12" s="7781" t="str">
        <f t="shared" si="41"/>
        <v/>
      </c>
      <c r="CB12" s="7781" t="str">
        <f t="shared" si="41"/>
        <v/>
      </c>
      <c r="CC12" s="7781" t="str">
        <f t="shared" si="41"/>
        <v/>
      </c>
      <c r="CD12" s="7781" t="str">
        <f t="shared" si="41"/>
        <v/>
      </c>
      <c r="CE12" s="7781" t="str">
        <f t="shared" si="41"/>
        <v/>
      </c>
      <c r="CF12" s="7781" t="str">
        <f t="shared" si="41"/>
        <v/>
      </c>
      <c r="CG12" s="7781" t="str">
        <f t="shared" si="41"/>
        <v/>
      </c>
      <c r="CH12" s="7605">
        <f t="shared" si="42"/>
        <v>0</v>
      </c>
      <c r="CI12" s="7781" t="str">
        <f t="shared" si="43"/>
        <v/>
      </c>
      <c r="CJ12" s="7781" t="str">
        <f t="shared" si="43"/>
        <v/>
      </c>
      <c r="CK12" s="7781" t="str">
        <f t="shared" si="43"/>
        <v/>
      </c>
      <c r="CL12" s="7781" t="str">
        <f t="shared" si="43"/>
        <v/>
      </c>
      <c r="CM12" s="7781" t="str">
        <f t="shared" si="43"/>
        <v/>
      </c>
      <c r="CN12" s="7781" t="str">
        <f t="shared" si="43"/>
        <v/>
      </c>
      <c r="CO12" s="7781" t="str">
        <f t="shared" si="43"/>
        <v/>
      </c>
      <c r="CP12" s="7781" t="str">
        <f t="shared" si="43"/>
        <v/>
      </c>
      <c r="CQ12" s="7781" t="str">
        <f t="shared" si="43"/>
        <v/>
      </c>
      <c r="CR12" s="7781" t="str">
        <f t="shared" si="43"/>
        <v/>
      </c>
      <c r="CS12" s="7781" t="str">
        <f t="shared" si="44"/>
        <v/>
      </c>
      <c r="CT12" s="7781" t="str">
        <f t="shared" si="44"/>
        <v/>
      </c>
      <c r="CU12" s="7781" t="str">
        <f t="shared" si="44"/>
        <v/>
      </c>
      <c r="CV12" s="7781" t="str">
        <f t="shared" si="44"/>
        <v/>
      </c>
      <c r="CW12" s="7781" t="str">
        <f t="shared" si="44"/>
        <v/>
      </c>
      <c r="CX12" s="7781" t="str">
        <f t="shared" si="44"/>
        <v/>
      </c>
      <c r="CY12" s="7781" t="str">
        <f t="shared" si="44"/>
        <v/>
      </c>
      <c r="CZ12" s="7781" t="str">
        <f t="shared" si="44"/>
        <v/>
      </c>
      <c r="DA12" s="7781" t="str">
        <f t="shared" si="44"/>
        <v/>
      </c>
      <c r="DB12" s="7781" t="str">
        <f t="shared" si="44"/>
        <v/>
      </c>
      <c r="DC12" s="7781" t="str">
        <f t="shared" si="45"/>
        <v/>
      </c>
      <c r="DD12" s="7781" t="str">
        <f t="shared" si="45"/>
        <v/>
      </c>
      <c r="DE12" s="7781" t="str">
        <f t="shared" si="45"/>
        <v/>
      </c>
      <c r="DF12" s="7781" t="str">
        <f t="shared" si="45"/>
        <v/>
      </c>
      <c r="DG12" s="7781" t="str">
        <f t="shared" si="45"/>
        <v/>
      </c>
      <c r="DH12" s="7781" t="str">
        <f t="shared" si="45"/>
        <v/>
      </c>
      <c r="DI12" s="7781" t="str">
        <f t="shared" si="45"/>
        <v/>
      </c>
      <c r="DJ12" s="7781" t="str">
        <f t="shared" si="45"/>
        <v/>
      </c>
      <c r="DK12" s="7781" t="str">
        <f t="shared" si="45"/>
        <v/>
      </c>
      <c r="DL12" s="7781" t="str">
        <f t="shared" si="45"/>
        <v/>
      </c>
      <c r="DM12" s="7781" t="str">
        <f t="shared" si="45"/>
        <v/>
      </c>
      <c r="DN12" s="7603">
        <f t="shared" si="46"/>
        <v>0</v>
      </c>
      <c r="DO12" s="7781" t="str">
        <f t="shared" si="47"/>
        <v/>
      </c>
      <c r="DP12" s="7781" t="str">
        <f t="shared" si="47"/>
        <v/>
      </c>
      <c r="DQ12" s="7781" t="str">
        <f t="shared" si="47"/>
        <v/>
      </c>
      <c r="DR12" s="7781" t="str">
        <f t="shared" si="47"/>
        <v/>
      </c>
      <c r="DS12" s="7781" t="str">
        <f t="shared" si="47"/>
        <v/>
      </c>
      <c r="DT12" s="7781" t="str">
        <f t="shared" si="47"/>
        <v/>
      </c>
      <c r="DU12" s="7781" t="str">
        <f t="shared" si="47"/>
        <v/>
      </c>
      <c r="DV12" s="7781" t="str">
        <f t="shared" si="47"/>
        <v/>
      </c>
      <c r="DW12" s="7781" t="str">
        <f t="shared" si="47"/>
        <v/>
      </c>
      <c r="DX12" s="7781" t="str">
        <f t="shared" si="47"/>
        <v/>
      </c>
      <c r="DY12" s="7781" t="str">
        <f t="shared" si="48"/>
        <v/>
      </c>
      <c r="DZ12" s="7781" t="str">
        <f t="shared" si="48"/>
        <v/>
      </c>
      <c r="EA12" s="7781" t="str">
        <f t="shared" si="48"/>
        <v/>
      </c>
      <c r="EB12" s="7781" t="str">
        <f t="shared" si="48"/>
        <v/>
      </c>
      <c r="EC12" s="7781" t="str">
        <f t="shared" si="48"/>
        <v/>
      </c>
      <c r="ED12" s="7781" t="str">
        <f t="shared" si="48"/>
        <v/>
      </c>
      <c r="EE12" s="7781" t="str">
        <f t="shared" si="48"/>
        <v/>
      </c>
      <c r="EF12" s="7781" t="str">
        <f t="shared" si="48"/>
        <v/>
      </c>
      <c r="EG12" s="7781" t="str">
        <f t="shared" si="48"/>
        <v/>
      </c>
      <c r="EH12" s="7781" t="str">
        <f t="shared" si="48"/>
        <v/>
      </c>
      <c r="EI12" s="7781" t="str">
        <f t="shared" si="49"/>
        <v/>
      </c>
      <c r="EJ12" s="7781" t="str">
        <f t="shared" si="49"/>
        <v/>
      </c>
      <c r="EK12" s="7781" t="str">
        <f t="shared" si="49"/>
        <v/>
      </c>
      <c r="EL12" s="7781" t="str">
        <f t="shared" si="49"/>
        <v/>
      </c>
      <c r="EM12" s="7781" t="str">
        <f t="shared" si="49"/>
        <v/>
      </c>
      <c r="EN12" s="7781" t="str">
        <f t="shared" si="49"/>
        <v/>
      </c>
      <c r="EO12" s="7781" t="str">
        <f t="shared" si="49"/>
        <v/>
      </c>
      <c r="EP12" s="7781" t="str">
        <f t="shared" si="49"/>
        <v/>
      </c>
      <c r="EQ12" s="7781" t="str">
        <f t="shared" si="49"/>
        <v/>
      </c>
      <c r="ER12" s="7781" t="str">
        <f t="shared" si="49"/>
        <v/>
      </c>
      <c r="ES12" s="7603">
        <f t="shared" si="50"/>
        <v>0</v>
      </c>
      <c r="ET12" s="7602"/>
      <c r="EU12" s="7781" t="str">
        <f t="shared" si="57"/>
        <v/>
      </c>
      <c r="EV12" s="7781" t="str">
        <f t="shared" si="57"/>
        <v/>
      </c>
      <c r="EW12" s="7781" t="str">
        <f t="shared" si="57"/>
        <v/>
      </c>
      <c r="EX12" s="7781" t="str">
        <f t="shared" si="57"/>
        <v/>
      </c>
      <c r="EY12" s="7781" t="str">
        <f t="shared" si="57"/>
        <v/>
      </c>
      <c r="EZ12" s="7781" t="str">
        <f t="shared" si="57"/>
        <v/>
      </c>
      <c r="FA12" s="7781" t="str">
        <f t="shared" si="57"/>
        <v/>
      </c>
      <c r="FB12" s="7781" t="str">
        <f t="shared" si="57"/>
        <v/>
      </c>
      <c r="FC12" s="7781" t="str">
        <f t="shared" si="57"/>
        <v/>
      </c>
      <c r="FD12" s="7781" t="str">
        <f t="shared" si="57"/>
        <v/>
      </c>
      <c r="FE12" s="7781" t="str">
        <f t="shared" si="58"/>
        <v/>
      </c>
      <c r="FF12" s="7781" t="str">
        <f t="shared" si="58"/>
        <v/>
      </c>
      <c r="FG12" s="7781" t="str">
        <f t="shared" si="58"/>
        <v/>
      </c>
      <c r="FH12" s="7781" t="str">
        <f t="shared" si="58"/>
        <v/>
      </c>
      <c r="FI12" s="7781" t="str">
        <f t="shared" si="58"/>
        <v/>
      </c>
      <c r="FJ12" s="7781" t="str">
        <f t="shared" si="58"/>
        <v/>
      </c>
      <c r="FK12" s="7781" t="str">
        <f t="shared" si="58"/>
        <v/>
      </c>
      <c r="FL12" s="7781" t="str">
        <f t="shared" si="58"/>
        <v/>
      </c>
      <c r="FM12" s="7781" t="str">
        <f t="shared" si="58"/>
        <v/>
      </c>
      <c r="FN12" s="7781" t="str">
        <f t="shared" si="58"/>
        <v/>
      </c>
      <c r="FO12" s="7781" t="str">
        <f t="shared" si="59"/>
        <v/>
      </c>
      <c r="FP12" s="7781" t="str">
        <f t="shared" si="59"/>
        <v/>
      </c>
      <c r="FQ12" s="7781" t="str">
        <f t="shared" si="59"/>
        <v/>
      </c>
      <c r="FR12" s="7781" t="str">
        <f t="shared" si="59"/>
        <v/>
      </c>
      <c r="FS12" s="7781" t="str">
        <f t="shared" si="59"/>
        <v/>
      </c>
      <c r="FT12" s="7781" t="str">
        <f t="shared" si="59"/>
        <v/>
      </c>
      <c r="FU12" s="7781" t="str">
        <f t="shared" si="59"/>
        <v/>
      </c>
      <c r="FV12" s="7781" t="str">
        <f t="shared" si="59"/>
        <v/>
      </c>
      <c r="FW12" s="7781" t="str">
        <f t="shared" si="59"/>
        <v/>
      </c>
      <c r="FX12" s="7781" t="str">
        <f t="shared" si="59"/>
        <v/>
      </c>
      <c r="FY12" s="7603">
        <f t="shared" si="52"/>
        <v>0</v>
      </c>
      <c r="FZ12" s="7781" t="str">
        <f t="shared" si="53"/>
        <v/>
      </c>
      <c r="GA12" s="7781" t="str">
        <f t="shared" si="53"/>
        <v/>
      </c>
      <c r="GB12" s="7781" t="str">
        <f t="shared" si="53"/>
        <v/>
      </c>
      <c r="GC12" s="7781" t="str">
        <f t="shared" si="53"/>
        <v/>
      </c>
      <c r="GD12" s="7781" t="str">
        <f t="shared" si="53"/>
        <v/>
      </c>
      <c r="GE12" s="7781" t="str">
        <f t="shared" si="53"/>
        <v/>
      </c>
      <c r="GF12" s="7781" t="str">
        <f t="shared" si="53"/>
        <v/>
      </c>
      <c r="GG12" s="7781" t="str">
        <f t="shared" si="53"/>
        <v/>
      </c>
      <c r="GH12" s="7781" t="str">
        <f t="shared" si="53"/>
        <v/>
      </c>
      <c r="GI12" s="7781" t="str">
        <f t="shared" si="53"/>
        <v/>
      </c>
      <c r="GJ12" s="7781" t="str">
        <f t="shared" si="54"/>
        <v/>
      </c>
      <c r="GK12" s="7781" t="str">
        <f t="shared" si="54"/>
        <v/>
      </c>
      <c r="GL12" s="7781" t="str">
        <f t="shared" si="54"/>
        <v/>
      </c>
      <c r="GM12" s="7781" t="str">
        <f t="shared" si="54"/>
        <v/>
      </c>
      <c r="GN12" s="7781" t="str">
        <f t="shared" si="54"/>
        <v/>
      </c>
      <c r="GO12" s="7781" t="str">
        <f t="shared" si="54"/>
        <v/>
      </c>
      <c r="GP12" s="7781" t="str">
        <f t="shared" si="54"/>
        <v/>
      </c>
      <c r="GQ12" s="7781" t="str">
        <f t="shared" si="54"/>
        <v/>
      </c>
      <c r="GR12" s="7781" t="str">
        <f t="shared" si="54"/>
        <v/>
      </c>
      <c r="GS12" s="7781" t="str">
        <f t="shared" si="54"/>
        <v/>
      </c>
      <c r="GT12" s="7781" t="str">
        <f t="shared" si="55"/>
        <v/>
      </c>
      <c r="GU12" s="7781" t="str">
        <f t="shared" si="55"/>
        <v/>
      </c>
      <c r="GV12" s="7781" t="str">
        <f t="shared" si="55"/>
        <v/>
      </c>
      <c r="GW12" s="7781" t="str">
        <f t="shared" si="55"/>
        <v/>
      </c>
      <c r="GX12" s="7781" t="str">
        <f t="shared" si="55"/>
        <v/>
      </c>
      <c r="GY12" s="7781" t="str">
        <f t="shared" si="55"/>
        <v/>
      </c>
      <c r="GZ12" s="7781" t="str">
        <f t="shared" si="55"/>
        <v/>
      </c>
      <c r="HA12" s="7781" t="str">
        <f t="shared" si="55"/>
        <v/>
      </c>
      <c r="HB12" s="7781" t="str">
        <f t="shared" si="55"/>
        <v/>
      </c>
      <c r="HC12" s="7781" t="str">
        <f t="shared" si="55"/>
        <v/>
      </c>
      <c r="HD12" s="7574">
        <f t="shared" si="56"/>
        <v>0</v>
      </c>
    </row>
    <row r="13" spans="1:212" s="7558" customFormat="1" ht="15" customHeight="1" x14ac:dyDescent="0.2">
      <c r="A13" s="7757"/>
      <c r="B13" s="7598">
        <f t="shared" si="31"/>
        <v>122</v>
      </c>
      <c r="C13" s="8867" t="s">
        <v>78</v>
      </c>
      <c r="D13" s="8868" t="s">
        <v>298</v>
      </c>
      <c r="E13" s="7790"/>
      <c r="F13" s="7814"/>
      <c r="G13" s="7787"/>
      <c r="H13" s="7787"/>
      <c r="I13" s="7786"/>
      <c r="J13" s="7786"/>
      <c r="K13" s="7739"/>
      <c r="L13" s="7739"/>
      <c r="M13" s="7738"/>
      <c r="N13" s="7738"/>
      <c r="O13" s="7785"/>
      <c r="P13" s="7785"/>
      <c r="Q13" s="7784"/>
      <c r="R13" s="7736"/>
      <c r="S13" s="7817"/>
      <c r="T13" s="7815"/>
      <c r="U13" s="7681">
        <f t="shared" si="32"/>
        <v>0</v>
      </c>
      <c r="V13" s="7682">
        <f t="shared" si="33"/>
        <v>0</v>
      </c>
      <c r="W13" s="7681">
        <f t="shared" si="34"/>
        <v>0</v>
      </c>
      <c r="X13" s="7781" t="str">
        <f t="shared" si="35"/>
        <v/>
      </c>
      <c r="Y13" s="7781" t="str">
        <f t="shared" si="35"/>
        <v/>
      </c>
      <c r="Z13" s="7781" t="str">
        <f t="shared" si="35"/>
        <v/>
      </c>
      <c r="AA13" s="7781" t="str">
        <f t="shared" si="35"/>
        <v/>
      </c>
      <c r="AB13" s="7781" t="str">
        <f t="shared" si="35"/>
        <v/>
      </c>
      <c r="AC13" s="7781" t="str">
        <f t="shared" si="35"/>
        <v/>
      </c>
      <c r="AD13" s="7781" t="str">
        <f t="shared" si="35"/>
        <v/>
      </c>
      <c r="AE13" s="7781" t="str">
        <f t="shared" si="35"/>
        <v/>
      </c>
      <c r="AF13" s="7781" t="str">
        <f t="shared" si="35"/>
        <v/>
      </c>
      <c r="AG13" s="7781" t="str">
        <f t="shared" si="35"/>
        <v/>
      </c>
      <c r="AH13" s="7781" t="str">
        <f t="shared" si="36"/>
        <v/>
      </c>
      <c r="AI13" s="7781" t="str">
        <f t="shared" si="36"/>
        <v/>
      </c>
      <c r="AJ13" s="7781" t="str">
        <f t="shared" si="36"/>
        <v/>
      </c>
      <c r="AK13" s="7781" t="str">
        <f t="shared" si="36"/>
        <v/>
      </c>
      <c r="AL13" s="7781" t="str">
        <f t="shared" si="36"/>
        <v/>
      </c>
      <c r="AM13" s="7781" t="str">
        <f t="shared" si="36"/>
        <v/>
      </c>
      <c r="AN13" s="7781" t="str">
        <f t="shared" si="36"/>
        <v/>
      </c>
      <c r="AO13" s="7781" t="str">
        <f t="shared" si="36"/>
        <v/>
      </c>
      <c r="AP13" s="7781" t="str">
        <f t="shared" si="36"/>
        <v/>
      </c>
      <c r="AQ13" s="7781" t="str">
        <f t="shared" si="36"/>
        <v/>
      </c>
      <c r="AR13" s="7781" t="str">
        <f t="shared" si="37"/>
        <v/>
      </c>
      <c r="AS13" s="7781" t="str">
        <f t="shared" si="37"/>
        <v/>
      </c>
      <c r="AT13" s="7781" t="str">
        <f t="shared" si="37"/>
        <v/>
      </c>
      <c r="AU13" s="7781" t="str">
        <f t="shared" si="37"/>
        <v/>
      </c>
      <c r="AV13" s="7781" t="str">
        <f t="shared" si="37"/>
        <v/>
      </c>
      <c r="AW13" s="7781" t="str">
        <f t="shared" si="37"/>
        <v/>
      </c>
      <c r="AX13" s="7781" t="str">
        <f t="shared" si="37"/>
        <v/>
      </c>
      <c r="AY13" s="7781" t="str">
        <f t="shared" si="37"/>
        <v/>
      </c>
      <c r="AZ13" s="7781" t="str">
        <f t="shared" si="37"/>
        <v/>
      </c>
      <c r="BA13" s="7781" t="str">
        <f t="shared" si="37"/>
        <v/>
      </c>
      <c r="BB13" s="7603">
        <f t="shared" si="38"/>
        <v>0</v>
      </c>
      <c r="BC13" s="7781" t="str">
        <f t="shared" si="39"/>
        <v/>
      </c>
      <c r="BD13" s="7781" t="str">
        <f t="shared" si="39"/>
        <v/>
      </c>
      <c r="BE13" s="7781" t="str">
        <f t="shared" si="39"/>
        <v/>
      </c>
      <c r="BF13" s="7781" t="str">
        <f t="shared" si="39"/>
        <v/>
      </c>
      <c r="BG13" s="7781" t="str">
        <f t="shared" si="39"/>
        <v/>
      </c>
      <c r="BH13" s="7781" t="str">
        <f t="shared" si="39"/>
        <v/>
      </c>
      <c r="BI13" s="7781" t="str">
        <f t="shared" si="39"/>
        <v/>
      </c>
      <c r="BJ13" s="7781" t="str">
        <f t="shared" si="39"/>
        <v/>
      </c>
      <c r="BK13" s="7781" t="str">
        <f t="shared" si="39"/>
        <v/>
      </c>
      <c r="BL13" s="7781" t="str">
        <f t="shared" si="39"/>
        <v/>
      </c>
      <c r="BM13" s="7781" t="str">
        <f t="shared" si="40"/>
        <v/>
      </c>
      <c r="BN13" s="7781" t="str">
        <f t="shared" si="40"/>
        <v/>
      </c>
      <c r="BO13" s="7781" t="str">
        <f t="shared" si="40"/>
        <v/>
      </c>
      <c r="BP13" s="7781" t="str">
        <f t="shared" si="40"/>
        <v/>
      </c>
      <c r="BQ13" s="7781" t="str">
        <f t="shared" si="40"/>
        <v/>
      </c>
      <c r="BR13" s="7781" t="str">
        <f t="shared" si="40"/>
        <v/>
      </c>
      <c r="BS13" s="7781" t="str">
        <f t="shared" si="40"/>
        <v/>
      </c>
      <c r="BT13" s="7781" t="str">
        <f t="shared" si="40"/>
        <v/>
      </c>
      <c r="BU13" s="7781" t="str">
        <f t="shared" si="40"/>
        <v/>
      </c>
      <c r="BV13" s="7781" t="str">
        <f t="shared" si="40"/>
        <v/>
      </c>
      <c r="BW13" s="7781" t="str">
        <f t="shared" si="41"/>
        <v/>
      </c>
      <c r="BX13" s="7781" t="str">
        <f t="shared" si="41"/>
        <v/>
      </c>
      <c r="BY13" s="7781" t="str">
        <f t="shared" si="41"/>
        <v/>
      </c>
      <c r="BZ13" s="7781" t="str">
        <f t="shared" si="41"/>
        <v/>
      </c>
      <c r="CA13" s="7781" t="str">
        <f t="shared" si="41"/>
        <v/>
      </c>
      <c r="CB13" s="7781" t="str">
        <f t="shared" si="41"/>
        <v/>
      </c>
      <c r="CC13" s="7781" t="str">
        <f t="shared" si="41"/>
        <v/>
      </c>
      <c r="CD13" s="7781" t="str">
        <f t="shared" si="41"/>
        <v/>
      </c>
      <c r="CE13" s="7781" t="str">
        <f t="shared" si="41"/>
        <v/>
      </c>
      <c r="CF13" s="7781" t="str">
        <f t="shared" si="41"/>
        <v/>
      </c>
      <c r="CG13" s="7781" t="str">
        <f t="shared" si="41"/>
        <v/>
      </c>
      <c r="CH13" s="7605">
        <f t="shared" si="42"/>
        <v>0</v>
      </c>
      <c r="CI13" s="7781" t="str">
        <f t="shared" si="43"/>
        <v/>
      </c>
      <c r="CJ13" s="7781" t="str">
        <f t="shared" si="43"/>
        <v/>
      </c>
      <c r="CK13" s="7781" t="str">
        <f t="shared" si="43"/>
        <v/>
      </c>
      <c r="CL13" s="7781" t="str">
        <f t="shared" si="43"/>
        <v/>
      </c>
      <c r="CM13" s="7781" t="str">
        <f t="shared" si="43"/>
        <v/>
      </c>
      <c r="CN13" s="7781" t="str">
        <f t="shared" si="43"/>
        <v/>
      </c>
      <c r="CO13" s="7781" t="str">
        <f t="shared" si="43"/>
        <v/>
      </c>
      <c r="CP13" s="7781" t="str">
        <f t="shared" si="43"/>
        <v/>
      </c>
      <c r="CQ13" s="7781" t="str">
        <f t="shared" si="43"/>
        <v/>
      </c>
      <c r="CR13" s="7781" t="str">
        <f t="shared" si="43"/>
        <v/>
      </c>
      <c r="CS13" s="7781" t="str">
        <f t="shared" si="44"/>
        <v/>
      </c>
      <c r="CT13" s="7781" t="str">
        <f t="shared" si="44"/>
        <v/>
      </c>
      <c r="CU13" s="7781" t="str">
        <f t="shared" si="44"/>
        <v/>
      </c>
      <c r="CV13" s="7781" t="str">
        <f t="shared" si="44"/>
        <v/>
      </c>
      <c r="CW13" s="7781" t="str">
        <f t="shared" si="44"/>
        <v/>
      </c>
      <c r="CX13" s="7781" t="str">
        <f t="shared" si="44"/>
        <v/>
      </c>
      <c r="CY13" s="7781" t="str">
        <f t="shared" si="44"/>
        <v/>
      </c>
      <c r="CZ13" s="7781" t="str">
        <f t="shared" si="44"/>
        <v/>
      </c>
      <c r="DA13" s="7781" t="str">
        <f t="shared" si="44"/>
        <v/>
      </c>
      <c r="DB13" s="7781" t="str">
        <f t="shared" si="44"/>
        <v/>
      </c>
      <c r="DC13" s="7781" t="str">
        <f t="shared" si="45"/>
        <v/>
      </c>
      <c r="DD13" s="7781" t="str">
        <f t="shared" si="45"/>
        <v/>
      </c>
      <c r="DE13" s="7781" t="str">
        <f t="shared" si="45"/>
        <v/>
      </c>
      <c r="DF13" s="7781" t="str">
        <f t="shared" si="45"/>
        <v/>
      </c>
      <c r="DG13" s="7781" t="str">
        <f t="shared" si="45"/>
        <v/>
      </c>
      <c r="DH13" s="7781" t="str">
        <f t="shared" si="45"/>
        <v/>
      </c>
      <c r="DI13" s="7781" t="str">
        <f t="shared" si="45"/>
        <v/>
      </c>
      <c r="DJ13" s="7781" t="str">
        <f t="shared" si="45"/>
        <v/>
      </c>
      <c r="DK13" s="7781" t="str">
        <f t="shared" si="45"/>
        <v/>
      </c>
      <c r="DL13" s="7781" t="str">
        <f t="shared" si="45"/>
        <v/>
      </c>
      <c r="DM13" s="7781" t="str">
        <f t="shared" si="45"/>
        <v/>
      </c>
      <c r="DN13" s="7603">
        <f t="shared" si="46"/>
        <v>0</v>
      </c>
      <c r="DO13" s="7781" t="str">
        <f t="shared" si="47"/>
        <v/>
      </c>
      <c r="DP13" s="7781" t="str">
        <f t="shared" si="47"/>
        <v/>
      </c>
      <c r="DQ13" s="7781" t="str">
        <f t="shared" si="47"/>
        <v/>
      </c>
      <c r="DR13" s="7781" t="str">
        <f t="shared" si="47"/>
        <v/>
      </c>
      <c r="DS13" s="7781" t="str">
        <f t="shared" si="47"/>
        <v/>
      </c>
      <c r="DT13" s="7781" t="str">
        <f t="shared" si="47"/>
        <v/>
      </c>
      <c r="DU13" s="7781" t="str">
        <f t="shared" si="47"/>
        <v/>
      </c>
      <c r="DV13" s="7781" t="str">
        <f t="shared" si="47"/>
        <v/>
      </c>
      <c r="DW13" s="7781" t="str">
        <f t="shared" si="47"/>
        <v/>
      </c>
      <c r="DX13" s="7781" t="str">
        <f t="shared" si="47"/>
        <v/>
      </c>
      <c r="DY13" s="7781" t="str">
        <f t="shared" si="48"/>
        <v/>
      </c>
      <c r="DZ13" s="7781" t="str">
        <f t="shared" si="48"/>
        <v/>
      </c>
      <c r="EA13" s="7781" t="str">
        <f t="shared" si="48"/>
        <v/>
      </c>
      <c r="EB13" s="7781" t="str">
        <f t="shared" si="48"/>
        <v/>
      </c>
      <c r="EC13" s="7781" t="str">
        <f t="shared" si="48"/>
        <v/>
      </c>
      <c r="ED13" s="7781" t="str">
        <f t="shared" si="48"/>
        <v/>
      </c>
      <c r="EE13" s="7781" t="str">
        <f t="shared" si="48"/>
        <v/>
      </c>
      <c r="EF13" s="7781" t="str">
        <f t="shared" si="48"/>
        <v/>
      </c>
      <c r="EG13" s="7781" t="str">
        <f t="shared" si="48"/>
        <v/>
      </c>
      <c r="EH13" s="7781" t="str">
        <f t="shared" si="48"/>
        <v/>
      </c>
      <c r="EI13" s="7781" t="str">
        <f t="shared" si="49"/>
        <v/>
      </c>
      <c r="EJ13" s="7781" t="str">
        <f t="shared" si="49"/>
        <v/>
      </c>
      <c r="EK13" s="7781" t="str">
        <f t="shared" si="49"/>
        <v/>
      </c>
      <c r="EL13" s="7781" t="str">
        <f t="shared" si="49"/>
        <v/>
      </c>
      <c r="EM13" s="7781" t="str">
        <f t="shared" si="49"/>
        <v/>
      </c>
      <c r="EN13" s="7781" t="str">
        <f t="shared" si="49"/>
        <v/>
      </c>
      <c r="EO13" s="7781" t="str">
        <f t="shared" si="49"/>
        <v/>
      </c>
      <c r="EP13" s="7781" t="str">
        <f t="shared" si="49"/>
        <v/>
      </c>
      <c r="EQ13" s="7781" t="str">
        <f t="shared" si="49"/>
        <v/>
      </c>
      <c r="ER13" s="7781" t="str">
        <f t="shared" si="49"/>
        <v/>
      </c>
      <c r="ES13" s="7603">
        <f t="shared" si="50"/>
        <v>0</v>
      </c>
      <c r="ET13" s="7602"/>
      <c r="EU13" s="7781" t="str">
        <f t="shared" si="57"/>
        <v/>
      </c>
      <c r="EV13" s="7781" t="str">
        <f t="shared" si="57"/>
        <v/>
      </c>
      <c r="EW13" s="7781" t="str">
        <f t="shared" si="57"/>
        <v/>
      </c>
      <c r="EX13" s="7781" t="str">
        <f t="shared" si="57"/>
        <v/>
      </c>
      <c r="EY13" s="7781" t="str">
        <f t="shared" si="57"/>
        <v/>
      </c>
      <c r="EZ13" s="7781" t="str">
        <f t="shared" si="57"/>
        <v/>
      </c>
      <c r="FA13" s="7781" t="str">
        <f t="shared" si="57"/>
        <v/>
      </c>
      <c r="FB13" s="7781" t="str">
        <f t="shared" si="57"/>
        <v/>
      </c>
      <c r="FC13" s="7781" t="str">
        <f t="shared" si="57"/>
        <v/>
      </c>
      <c r="FD13" s="7781" t="str">
        <f t="shared" si="57"/>
        <v/>
      </c>
      <c r="FE13" s="7781" t="str">
        <f t="shared" si="58"/>
        <v/>
      </c>
      <c r="FF13" s="7781" t="str">
        <f t="shared" si="58"/>
        <v/>
      </c>
      <c r="FG13" s="7781" t="str">
        <f t="shared" si="58"/>
        <v/>
      </c>
      <c r="FH13" s="7781" t="str">
        <f t="shared" si="58"/>
        <v/>
      </c>
      <c r="FI13" s="7781" t="str">
        <f t="shared" si="58"/>
        <v/>
      </c>
      <c r="FJ13" s="7781" t="str">
        <f t="shared" si="58"/>
        <v/>
      </c>
      <c r="FK13" s="7781" t="str">
        <f t="shared" si="58"/>
        <v/>
      </c>
      <c r="FL13" s="7781" t="str">
        <f t="shared" si="58"/>
        <v/>
      </c>
      <c r="FM13" s="7781" t="str">
        <f t="shared" si="58"/>
        <v/>
      </c>
      <c r="FN13" s="7781" t="str">
        <f t="shared" si="58"/>
        <v/>
      </c>
      <c r="FO13" s="7781" t="str">
        <f t="shared" si="59"/>
        <v/>
      </c>
      <c r="FP13" s="7781" t="str">
        <f t="shared" si="59"/>
        <v/>
      </c>
      <c r="FQ13" s="7781" t="str">
        <f t="shared" si="59"/>
        <v/>
      </c>
      <c r="FR13" s="7781" t="str">
        <f t="shared" si="59"/>
        <v/>
      </c>
      <c r="FS13" s="7781" t="str">
        <f t="shared" si="59"/>
        <v/>
      </c>
      <c r="FT13" s="7781" t="str">
        <f t="shared" si="59"/>
        <v/>
      </c>
      <c r="FU13" s="7781" t="str">
        <f t="shared" si="59"/>
        <v/>
      </c>
      <c r="FV13" s="7781" t="str">
        <f t="shared" si="59"/>
        <v/>
      </c>
      <c r="FW13" s="7781" t="str">
        <f t="shared" si="59"/>
        <v/>
      </c>
      <c r="FX13" s="7781" t="str">
        <f t="shared" si="59"/>
        <v/>
      </c>
      <c r="FY13" s="7603">
        <f t="shared" si="52"/>
        <v>0</v>
      </c>
      <c r="FZ13" s="7781" t="str">
        <f t="shared" si="53"/>
        <v/>
      </c>
      <c r="GA13" s="7781" t="str">
        <f t="shared" si="53"/>
        <v/>
      </c>
      <c r="GB13" s="7781" t="str">
        <f t="shared" si="53"/>
        <v/>
      </c>
      <c r="GC13" s="7781" t="str">
        <f t="shared" si="53"/>
        <v/>
      </c>
      <c r="GD13" s="7781" t="str">
        <f t="shared" si="53"/>
        <v/>
      </c>
      <c r="GE13" s="7781" t="str">
        <f t="shared" si="53"/>
        <v/>
      </c>
      <c r="GF13" s="7781" t="str">
        <f t="shared" si="53"/>
        <v/>
      </c>
      <c r="GG13" s="7781" t="str">
        <f t="shared" si="53"/>
        <v/>
      </c>
      <c r="GH13" s="7781" t="str">
        <f t="shared" si="53"/>
        <v/>
      </c>
      <c r="GI13" s="7781" t="str">
        <f t="shared" si="53"/>
        <v/>
      </c>
      <c r="GJ13" s="7781" t="str">
        <f t="shared" si="54"/>
        <v/>
      </c>
      <c r="GK13" s="7781" t="str">
        <f t="shared" si="54"/>
        <v/>
      </c>
      <c r="GL13" s="7781" t="str">
        <f t="shared" si="54"/>
        <v/>
      </c>
      <c r="GM13" s="7781" t="str">
        <f t="shared" si="54"/>
        <v/>
      </c>
      <c r="GN13" s="7781" t="str">
        <f t="shared" si="54"/>
        <v/>
      </c>
      <c r="GO13" s="7781" t="str">
        <f t="shared" si="54"/>
        <v/>
      </c>
      <c r="GP13" s="7781" t="str">
        <f t="shared" si="54"/>
        <v/>
      </c>
      <c r="GQ13" s="7781" t="str">
        <f t="shared" si="54"/>
        <v/>
      </c>
      <c r="GR13" s="7781" t="str">
        <f t="shared" si="54"/>
        <v/>
      </c>
      <c r="GS13" s="7781" t="str">
        <f t="shared" si="54"/>
        <v/>
      </c>
      <c r="GT13" s="7781" t="str">
        <f t="shared" si="55"/>
        <v/>
      </c>
      <c r="GU13" s="7781" t="str">
        <f t="shared" si="55"/>
        <v/>
      </c>
      <c r="GV13" s="7781" t="str">
        <f t="shared" si="55"/>
        <v/>
      </c>
      <c r="GW13" s="7781" t="str">
        <f t="shared" si="55"/>
        <v/>
      </c>
      <c r="GX13" s="7781" t="str">
        <f t="shared" si="55"/>
        <v/>
      </c>
      <c r="GY13" s="7781" t="str">
        <f t="shared" si="55"/>
        <v/>
      </c>
      <c r="GZ13" s="7781" t="str">
        <f t="shared" si="55"/>
        <v/>
      </c>
      <c r="HA13" s="7781" t="str">
        <f t="shared" si="55"/>
        <v/>
      </c>
      <c r="HB13" s="7781" t="str">
        <f t="shared" si="55"/>
        <v/>
      </c>
      <c r="HC13" s="7781" t="str">
        <f t="shared" si="55"/>
        <v/>
      </c>
      <c r="HD13" s="7574">
        <f t="shared" si="56"/>
        <v>0</v>
      </c>
    </row>
    <row r="14" spans="1:212" s="7558" customFormat="1" ht="15" customHeight="1" x14ac:dyDescent="0.2">
      <c r="A14" s="7804"/>
      <c r="B14" s="7598">
        <f t="shared" si="31"/>
        <v>122</v>
      </c>
      <c r="C14" s="8867" t="s">
        <v>326</v>
      </c>
      <c r="D14" s="8868" t="s">
        <v>327</v>
      </c>
      <c r="E14" s="7790"/>
      <c r="F14" s="7814"/>
      <c r="G14" s="7787"/>
      <c r="H14" s="7787"/>
      <c r="I14" s="7786"/>
      <c r="J14" s="7786"/>
      <c r="K14" s="7739"/>
      <c r="L14" s="7739"/>
      <c r="M14" s="7738"/>
      <c r="N14" s="7738"/>
      <c r="O14" s="7785"/>
      <c r="P14" s="7785"/>
      <c r="Q14" s="7784"/>
      <c r="R14" s="7736"/>
      <c r="S14" s="7817"/>
      <c r="T14" s="7815"/>
      <c r="U14" s="7681">
        <f t="shared" si="32"/>
        <v>0</v>
      </c>
      <c r="V14" s="7682">
        <f t="shared" si="33"/>
        <v>0</v>
      </c>
      <c r="W14" s="7681">
        <f t="shared" si="34"/>
        <v>0</v>
      </c>
      <c r="X14" s="7781" t="str">
        <f t="shared" si="35"/>
        <v/>
      </c>
      <c r="Y14" s="7781" t="str">
        <f t="shared" si="35"/>
        <v/>
      </c>
      <c r="Z14" s="7781" t="str">
        <f t="shared" si="35"/>
        <v/>
      </c>
      <c r="AA14" s="7781" t="str">
        <f t="shared" si="35"/>
        <v/>
      </c>
      <c r="AB14" s="7781" t="str">
        <f t="shared" si="35"/>
        <v/>
      </c>
      <c r="AC14" s="7781" t="str">
        <f t="shared" si="35"/>
        <v/>
      </c>
      <c r="AD14" s="7781" t="str">
        <f t="shared" si="35"/>
        <v/>
      </c>
      <c r="AE14" s="7781" t="str">
        <f t="shared" si="35"/>
        <v/>
      </c>
      <c r="AF14" s="7781" t="str">
        <f t="shared" si="35"/>
        <v/>
      </c>
      <c r="AG14" s="7781" t="str">
        <f t="shared" si="35"/>
        <v/>
      </c>
      <c r="AH14" s="7781" t="str">
        <f t="shared" si="36"/>
        <v/>
      </c>
      <c r="AI14" s="7781" t="str">
        <f t="shared" si="36"/>
        <v/>
      </c>
      <c r="AJ14" s="7781" t="str">
        <f t="shared" si="36"/>
        <v/>
      </c>
      <c r="AK14" s="7781" t="str">
        <f t="shared" si="36"/>
        <v/>
      </c>
      <c r="AL14" s="7781" t="str">
        <f t="shared" si="36"/>
        <v/>
      </c>
      <c r="AM14" s="7781" t="str">
        <f t="shared" si="36"/>
        <v/>
      </c>
      <c r="AN14" s="7781" t="str">
        <f t="shared" si="36"/>
        <v/>
      </c>
      <c r="AO14" s="7781" t="str">
        <f t="shared" si="36"/>
        <v/>
      </c>
      <c r="AP14" s="7781" t="str">
        <f t="shared" si="36"/>
        <v/>
      </c>
      <c r="AQ14" s="7781" t="str">
        <f t="shared" si="36"/>
        <v/>
      </c>
      <c r="AR14" s="7781" t="str">
        <f t="shared" si="37"/>
        <v/>
      </c>
      <c r="AS14" s="7781" t="str">
        <f t="shared" si="37"/>
        <v/>
      </c>
      <c r="AT14" s="7781" t="str">
        <f t="shared" si="37"/>
        <v/>
      </c>
      <c r="AU14" s="7781" t="str">
        <f t="shared" si="37"/>
        <v/>
      </c>
      <c r="AV14" s="7781" t="str">
        <f t="shared" si="37"/>
        <v/>
      </c>
      <c r="AW14" s="7781" t="str">
        <f t="shared" si="37"/>
        <v/>
      </c>
      <c r="AX14" s="7781" t="str">
        <f t="shared" si="37"/>
        <v/>
      </c>
      <c r="AY14" s="7781" t="str">
        <f t="shared" si="37"/>
        <v/>
      </c>
      <c r="AZ14" s="7781" t="str">
        <f t="shared" si="37"/>
        <v/>
      </c>
      <c r="BA14" s="7781" t="str">
        <f t="shared" si="37"/>
        <v/>
      </c>
      <c r="BB14" s="7603">
        <f t="shared" si="38"/>
        <v>0</v>
      </c>
      <c r="BC14" s="7781" t="str">
        <f t="shared" si="39"/>
        <v/>
      </c>
      <c r="BD14" s="7781" t="str">
        <f t="shared" si="39"/>
        <v/>
      </c>
      <c r="BE14" s="7781" t="str">
        <f t="shared" si="39"/>
        <v/>
      </c>
      <c r="BF14" s="7781" t="str">
        <f t="shared" si="39"/>
        <v/>
      </c>
      <c r="BG14" s="7781" t="str">
        <f t="shared" si="39"/>
        <v/>
      </c>
      <c r="BH14" s="7781" t="str">
        <f t="shared" si="39"/>
        <v/>
      </c>
      <c r="BI14" s="7781" t="str">
        <f t="shared" si="39"/>
        <v/>
      </c>
      <c r="BJ14" s="7781" t="str">
        <f t="shared" si="39"/>
        <v/>
      </c>
      <c r="BK14" s="7781" t="str">
        <f t="shared" si="39"/>
        <v/>
      </c>
      <c r="BL14" s="7781" t="str">
        <f t="shared" si="39"/>
        <v/>
      </c>
      <c r="BM14" s="7781" t="str">
        <f t="shared" si="40"/>
        <v/>
      </c>
      <c r="BN14" s="7781" t="str">
        <f t="shared" si="40"/>
        <v/>
      </c>
      <c r="BO14" s="7781" t="str">
        <f t="shared" si="40"/>
        <v/>
      </c>
      <c r="BP14" s="7781" t="str">
        <f t="shared" si="40"/>
        <v/>
      </c>
      <c r="BQ14" s="7781" t="str">
        <f t="shared" si="40"/>
        <v/>
      </c>
      <c r="BR14" s="7781" t="str">
        <f t="shared" si="40"/>
        <v/>
      </c>
      <c r="BS14" s="7781" t="str">
        <f t="shared" si="40"/>
        <v/>
      </c>
      <c r="BT14" s="7781" t="str">
        <f t="shared" si="40"/>
        <v/>
      </c>
      <c r="BU14" s="7781" t="str">
        <f t="shared" si="40"/>
        <v/>
      </c>
      <c r="BV14" s="7781" t="str">
        <f t="shared" si="40"/>
        <v/>
      </c>
      <c r="BW14" s="7781" t="str">
        <f t="shared" si="41"/>
        <v/>
      </c>
      <c r="BX14" s="7781" t="str">
        <f t="shared" si="41"/>
        <v/>
      </c>
      <c r="BY14" s="7781" t="str">
        <f t="shared" si="41"/>
        <v/>
      </c>
      <c r="BZ14" s="7781" t="str">
        <f t="shared" si="41"/>
        <v/>
      </c>
      <c r="CA14" s="7781" t="str">
        <f t="shared" si="41"/>
        <v/>
      </c>
      <c r="CB14" s="7781" t="str">
        <f t="shared" si="41"/>
        <v/>
      </c>
      <c r="CC14" s="7781" t="str">
        <f t="shared" si="41"/>
        <v/>
      </c>
      <c r="CD14" s="7781" t="str">
        <f t="shared" si="41"/>
        <v/>
      </c>
      <c r="CE14" s="7781" t="str">
        <f t="shared" si="41"/>
        <v/>
      </c>
      <c r="CF14" s="7781" t="str">
        <f t="shared" si="41"/>
        <v/>
      </c>
      <c r="CG14" s="7781" t="str">
        <f t="shared" si="41"/>
        <v/>
      </c>
      <c r="CH14" s="7605">
        <f t="shared" si="42"/>
        <v>0</v>
      </c>
      <c r="CI14" s="7781" t="str">
        <f t="shared" si="43"/>
        <v/>
      </c>
      <c r="CJ14" s="7781" t="str">
        <f t="shared" si="43"/>
        <v/>
      </c>
      <c r="CK14" s="7781" t="str">
        <f t="shared" si="43"/>
        <v/>
      </c>
      <c r="CL14" s="7781" t="str">
        <f t="shared" si="43"/>
        <v/>
      </c>
      <c r="CM14" s="7781" t="str">
        <f t="shared" si="43"/>
        <v/>
      </c>
      <c r="CN14" s="7781" t="str">
        <f t="shared" si="43"/>
        <v/>
      </c>
      <c r="CO14" s="7781" t="str">
        <f t="shared" si="43"/>
        <v/>
      </c>
      <c r="CP14" s="7781" t="str">
        <f t="shared" si="43"/>
        <v/>
      </c>
      <c r="CQ14" s="7781" t="str">
        <f t="shared" si="43"/>
        <v/>
      </c>
      <c r="CR14" s="7781" t="str">
        <f t="shared" si="43"/>
        <v/>
      </c>
      <c r="CS14" s="7781" t="str">
        <f t="shared" si="44"/>
        <v/>
      </c>
      <c r="CT14" s="7781" t="str">
        <f t="shared" si="44"/>
        <v/>
      </c>
      <c r="CU14" s="7781" t="str">
        <f t="shared" si="44"/>
        <v/>
      </c>
      <c r="CV14" s="7781" t="str">
        <f t="shared" si="44"/>
        <v/>
      </c>
      <c r="CW14" s="7781" t="str">
        <f t="shared" si="44"/>
        <v/>
      </c>
      <c r="CX14" s="7781" t="str">
        <f t="shared" si="44"/>
        <v/>
      </c>
      <c r="CY14" s="7781" t="str">
        <f t="shared" si="44"/>
        <v/>
      </c>
      <c r="CZ14" s="7781" t="str">
        <f t="shared" si="44"/>
        <v/>
      </c>
      <c r="DA14" s="7781" t="str">
        <f t="shared" si="44"/>
        <v/>
      </c>
      <c r="DB14" s="7781" t="str">
        <f t="shared" si="44"/>
        <v/>
      </c>
      <c r="DC14" s="7781" t="str">
        <f t="shared" si="45"/>
        <v/>
      </c>
      <c r="DD14" s="7781" t="str">
        <f t="shared" si="45"/>
        <v/>
      </c>
      <c r="DE14" s="7781" t="str">
        <f t="shared" si="45"/>
        <v/>
      </c>
      <c r="DF14" s="7781" t="str">
        <f t="shared" si="45"/>
        <v/>
      </c>
      <c r="DG14" s="7781" t="str">
        <f t="shared" si="45"/>
        <v/>
      </c>
      <c r="DH14" s="7781" t="str">
        <f t="shared" si="45"/>
        <v/>
      </c>
      <c r="DI14" s="7781" t="str">
        <f t="shared" si="45"/>
        <v/>
      </c>
      <c r="DJ14" s="7781" t="str">
        <f t="shared" si="45"/>
        <v/>
      </c>
      <c r="DK14" s="7781" t="str">
        <f t="shared" si="45"/>
        <v/>
      </c>
      <c r="DL14" s="7781" t="str">
        <f t="shared" si="45"/>
        <v/>
      </c>
      <c r="DM14" s="7781" t="str">
        <f t="shared" si="45"/>
        <v/>
      </c>
      <c r="DN14" s="7603">
        <f t="shared" si="46"/>
        <v>0</v>
      </c>
      <c r="DO14" s="7781" t="str">
        <f t="shared" si="47"/>
        <v/>
      </c>
      <c r="DP14" s="7781" t="str">
        <f t="shared" si="47"/>
        <v/>
      </c>
      <c r="DQ14" s="7781" t="str">
        <f t="shared" si="47"/>
        <v/>
      </c>
      <c r="DR14" s="7781" t="str">
        <f t="shared" si="47"/>
        <v/>
      </c>
      <c r="DS14" s="7781" t="str">
        <f t="shared" si="47"/>
        <v/>
      </c>
      <c r="DT14" s="7781" t="str">
        <f t="shared" si="47"/>
        <v/>
      </c>
      <c r="DU14" s="7781" t="str">
        <f t="shared" si="47"/>
        <v/>
      </c>
      <c r="DV14" s="7781" t="str">
        <f t="shared" si="47"/>
        <v/>
      </c>
      <c r="DW14" s="7781" t="str">
        <f t="shared" si="47"/>
        <v/>
      </c>
      <c r="DX14" s="7781" t="str">
        <f t="shared" si="47"/>
        <v/>
      </c>
      <c r="DY14" s="7781" t="str">
        <f t="shared" si="48"/>
        <v/>
      </c>
      <c r="DZ14" s="7781" t="str">
        <f t="shared" si="48"/>
        <v/>
      </c>
      <c r="EA14" s="7781" t="str">
        <f t="shared" si="48"/>
        <v/>
      </c>
      <c r="EB14" s="7781" t="str">
        <f t="shared" si="48"/>
        <v/>
      </c>
      <c r="EC14" s="7781" t="str">
        <f t="shared" si="48"/>
        <v/>
      </c>
      <c r="ED14" s="7781" t="str">
        <f t="shared" si="48"/>
        <v/>
      </c>
      <c r="EE14" s="7781" t="str">
        <f t="shared" si="48"/>
        <v/>
      </c>
      <c r="EF14" s="7781" t="str">
        <f t="shared" si="48"/>
        <v/>
      </c>
      <c r="EG14" s="7781" t="str">
        <f t="shared" si="48"/>
        <v/>
      </c>
      <c r="EH14" s="7781" t="str">
        <f t="shared" si="48"/>
        <v/>
      </c>
      <c r="EI14" s="7781" t="str">
        <f t="shared" si="49"/>
        <v/>
      </c>
      <c r="EJ14" s="7781" t="str">
        <f t="shared" si="49"/>
        <v/>
      </c>
      <c r="EK14" s="7781" t="str">
        <f t="shared" si="49"/>
        <v/>
      </c>
      <c r="EL14" s="7781" t="str">
        <f t="shared" si="49"/>
        <v/>
      </c>
      <c r="EM14" s="7781" t="str">
        <f t="shared" si="49"/>
        <v/>
      </c>
      <c r="EN14" s="7781" t="str">
        <f t="shared" si="49"/>
        <v/>
      </c>
      <c r="EO14" s="7781" t="str">
        <f t="shared" si="49"/>
        <v/>
      </c>
      <c r="EP14" s="7781" t="str">
        <f t="shared" si="49"/>
        <v/>
      </c>
      <c r="EQ14" s="7781" t="str">
        <f t="shared" si="49"/>
        <v/>
      </c>
      <c r="ER14" s="7781" t="str">
        <f t="shared" si="49"/>
        <v/>
      </c>
      <c r="ES14" s="7603">
        <f t="shared" si="50"/>
        <v>0</v>
      </c>
      <c r="ET14" s="7602"/>
      <c r="EU14" s="7781" t="str">
        <f t="shared" si="57"/>
        <v/>
      </c>
      <c r="EV14" s="7781" t="str">
        <f t="shared" si="57"/>
        <v/>
      </c>
      <c r="EW14" s="7781" t="str">
        <f t="shared" si="57"/>
        <v/>
      </c>
      <c r="EX14" s="7781" t="str">
        <f t="shared" si="57"/>
        <v/>
      </c>
      <c r="EY14" s="7781" t="str">
        <f t="shared" si="57"/>
        <v/>
      </c>
      <c r="EZ14" s="7781" t="str">
        <f t="shared" si="57"/>
        <v/>
      </c>
      <c r="FA14" s="7781" t="str">
        <f t="shared" si="57"/>
        <v/>
      </c>
      <c r="FB14" s="7781" t="str">
        <f t="shared" si="57"/>
        <v/>
      </c>
      <c r="FC14" s="7781" t="str">
        <f t="shared" si="57"/>
        <v/>
      </c>
      <c r="FD14" s="7781" t="str">
        <f t="shared" si="57"/>
        <v/>
      </c>
      <c r="FE14" s="7781" t="str">
        <f t="shared" si="58"/>
        <v/>
      </c>
      <c r="FF14" s="7781" t="str">
        <f t="shared" si="58"/>
        <v/>
      </c>
      <c r="FG14" s="7781" t="str">
        <f t="shared" si="58"/>
        <v/>
      </c>
      <c r="FH14" s="7781" t="str">
        <f t="shared" si="58"/>
        <v/>
      </c>
      <c r="FI14" s="7781" t="str">
        <f t="shared" si="58"/>
        <v/>
      </c>
      <c r="FJ14" s="7781" t="str">
        <f t="shared" si="58"/>
        <v/>
      </c>
      <c r="FK14" s="7781" t="str">
        <f t="shared" si="58"/>
        <v/>
      </c>
      <c r="FL14" s="7781" t="str">
        <f t="shared" si="58"/>
        <v/>
      </c>
      <c r="FM14" s="7781" t="str">
        <f t="shared" si="58"/>
        <v/>
      </c>
      <c r="FN14" s="7781" t="str">
        <f t="shared" si="58"/>
        <v/>
      </c>
      <c r="FO14" s="7781" t="str">
        <f t="shared" si="59"/>
        <v/>
      </c>
      <c r="FP14" s="7781" t="str">
        <f t="shared" si="59"/>
        <v/>
      </c>
      <c r="FQ14" s="7781" t="str">
        <f t="shared" si="59"/>
        <v/>
      </c>
      <c r="FR14" s="7781" t="str">
        <f t="shared" si="59"/>
        <v/>
      </c>
      <c r="FS14" s="7781" t="str">
        <f t="shared" si="59"/>
        <v/>
      </c>
      <c r="FT14" s="7781" t="str">
        <f t="shared" si="59"/>
        <v/>
      </c>
      <c r="FU14" s="7781" t="str">
        <f t="shared" si="59"/>
        <v/>
      </c>
      <c r="FV14" s="7781" t="str">
        <f t="shared" si="59"/>
        <v/>
      </c>
      <c r="FW14" s="7781" t="str">
        <f t="shared" si="59"/>
        <v/>
      </c>
      <c r="FX14" s="7781" t="str">
        <f t="shared" si="59"/>
        <v/>
      </c>
      <c r="FY14" s="7603">
        <f t="shared" si="52"/>
        <v>0</v>
      </c>
      <c r="FZ14" s="7781" t="str">
        <f t="shared" si="53"/>
        <v/>
      </c>
      <c r="GA14" s="7781" t="str">
        <f t="shared" si="53"/>
        <v/>
      </c>
      <c r="GB14" s="7781" t="str">
        <f t="shared" si="53"/>
        <v/>
      </c>
      <c r="GC14" s="7781" t="str">
        <f t="shared" si="53"/>
        <v/>
      </c>
      <c r="GD14" s="7781" t="str">
        <f t="shared" si="53"/>
        <v/>
      </c>
      <c r="GE14" s="7781" t="str">
        <f t="shared" si="53"/>
        <v/>
      </c>
      <c r="GF14" s="7781" t="str">
        <f t="shared" si="53"/>
        <v/>
      </c>
      <c r="GG14" s="7781" t="str">
        <f t="shared" si="53"/>
        <v/>
      </c>
      <c r="GH14" s="7781" t="str">
        <f t="shared" si="53"/>
        <v/>
      </c>
      <c r="GI14" s="7781" t="str">
        <f t="shared" si="53"/>
        <v/>
      </c>
      <c r="GJ14" s="7781" t="str">
        <f t="shared" si="54"/>
        <v/>
      </c>
      <c r="GK14" s="7781" t="str">
        <f t="shared" si="54"/>
        <v/>
      </c>
      <c r="GL14" s="7781" t="str">
        <f t="shared" si="54"/>
        <v/>
      </c>
      <c r="GM14" s="7781" t="str">
        <f t="shared" si="54"/>
        <v/>
      </c>
      <c r="GN14" s="7781" t="str">
        <f t="shared" si="54"/>
        <v/>
      </c>
      <c r="GO14" s="7781" t="str">
        <f t="shared" si="54"/>
        <v/>
      </c>
      <c r="GP14" s="7781" t="str">
        <f t="shared" si="54"/>
        <v/>
      </c>
      <c r="GQ14" s="7781" t="str">
        <f t="shared" si="54"/>
        <v/>
      </c>
      <c r="GR14" s="7781" t="str">
        <f t="shared" si="54"/>
        <v/>
      </c>
      <c r="GS14" s="7781" t="str">
        <f t="shared" si="54"/>
        <v/>
      </c>
      <c r="GT14" s="7781" t="str">
        <f t="shared" si="55"/>
        <v/>
      </c>
      <c r="GU14" s="7781" t="str">
        <f t="shared" si="55"/>
        <v/>
      </c>
      <c r="GV14" s="7781" t="str">
        <f t="shared" si="55"/>
        <v/>
      </c>
      <c r="GW14" s="7781" t="str">
        <f t="shared" si="55"/>
        <v/>
      </c>
      <c r="GX14" s="7781" t="str">
        <f t="shared" si="55"/>
        <v/>
      </c>
      <c r="GY14" s="7781" t="str">
        <f t="shared" si="55"/>
        <v/>
      </c>
      <c r="GZ14" s="7781" t="str">
        <f t="shared" si="55"/>
        <v/>
      </c>
      <c r="HA14" s="7781" t="str">
        <f t="shared" si="55"/>
        <v/>
      </c>
      <c r="HB14" s="7781" t="str">
        <f t="shared" si="55"/>
        <v/>
      </c>
      <c r="HC14" s="7781" t="str">
        <f t="shared" si="55"/>
        <v/>
      </c>
      <c r="HD14" s="7574">
        <f t="shared" si="56"/>
        <v>0</v>
      </c>
    </row>
    <row r="15" spans="1:212" s="7558" customFormat="1" ht="15" customHeight="1" x14ac:dyDescent="0.2">
      <c r="A15" s="7757"/>
      <c r="B15" s="7598">
        <f t="shared" si="31"/>
        <v>122</v>
      </c>
      <c r="C15" s="8867" t="s">
        <v>517</v>
      </c>
      <c r="D15" s="8868" t="s">
        <v>518</v>
      </c>
      <c r="E15" s="7790"/>
      <c r="F15" s="7814"/>
      <c r="G15" s="7787"/>
      <c r="H15" s="7787"/>
      <c r="I15" s="7786"/>
      <c r="J15" s="7786"/>
      <c r="K15" s="7739"/>
      <c r="L15" s="7739"/>
      <c r="M15" s="7738"/>
      <c r="N15" s="7738"/>
      <c r="O15" s="7785"/>
      <c r="P15" s="7785"/>
      <c r="Q15" s="7784"/>
      <c r="R15" s="7736"/>
      <c r="S15" s="7816"/>
      <c r="T15" s="7815"/>
      <c r="U15" s="7681">
        <f t="shared" si="32"/>
        <v>0</v>
      </c>
      <c r="V15" s="7682">
        <f t="shared" si="33"/>
        <v>0</v>
      </c>
      <c r="W15" s="7681">
        <f t="shared" si="34"/>
        <v>0</v>
      </c>
      <c r="X15" s="7781" t="str">
        <f t="shared" si="35"/>
        <v/>
      </c>
      <c r="Y15" s="7781" t="str">
        <f t="shared" si="35"/>
        <v/>
      </c>
      <c r="Z15" s="7781" t="str">
        <f t="shared" si="35"/>
        <v/>
      </c>
      <c r="AA15" s="7781" t="str">
        <f t="shared" si="35"/>
        <v/>
      </c>
      <c r="AB15" s="7781" t="str">
        <f t="shared" si="35"/>
        <v/>
      </c>
      <c r="AC15" s="7781" t="str">
        <f t="shared" si="35"/>
        <v/>
      </c>
      <c r="AD15" s="7781" t="str">
        <f t="shared" si="35"/>
        <v/>
      </c>
      <c r="AE15" s="7781" t="str">
        <f t="shared" si="35"/>
        <v/>
      </c>
      <c r="AF15" s="7781" t="str">
        <f t="shared" si="35"/>
        <v/>
      </c>
      <c r="AG15" s="7781" t="str">
        <f t="shared" si="35"/>
        <v/>
      </c>
      <c r="AH15" s="7781" t="str">
        <f t="shared" si="36"/>
        <v/>
      </c>
      <c r="AI15" s="7781" t="str">
        <f t="shared" si="36"/>
        <v/>
      </c>
      <c r="AJ15" s="7781" t="str">
        <f t="shared" si="36"/>
        <v/>
      </c>
      <c r="AK15" s="7781" t="str">
        <f t="shared" si="36"/>
        <v/>
      </c>
      <c r="AL15" s="7781" t="str">
        <f t="shared" si="36"/>
        <v/>
      </c>
      <c r="AM15" s="7781" t="str">
        <f t="shared" si="36"/>
        <v/>
      </c>
      <c r="AN15" s="7781" t="str">
        <f t="shared" si="36"/>
        <v/>
      </c>
      <c r="AO15" s="7781" t="str">
        <f t="shared" si="36"/>
        <v/>
      </c>
      <c r="AP15" s="7781" t="str">
        <f t="shared" si="36"/>
        <v/>
      </c>
      <c r="AQ15" s="7781" t="str">
        <f t="shared" si="36"/>
        <v/>
      </c>
      <c r="AR15" s="7781" t="str">
        <f t="shared" si="37"/>
        <v/>
      </c>
      <c r="AS15" s="7781" t="str">
        <f t="shared" si="37"/>
        <v/>
      </c>
      <c r="AT15" s="7781" t="str">
        <f t="shared" si="37"/>
        <v/>
      </c>
      <c r="AU15" s="7781" t="str">
        <f t="shared" si="37"/>
        <v/>
      </c>
      <c r="AV15" s="7781" t="str">
        <f t="shared" si="37"/>
        <v/>
      </c>
      <c r="AW15" s="7781" t="str">
        <f t="shared" si="37"/>
        <v/>
      </c>
      <c r="AX15" s="7781" t="str">
        <f t="shared" si="37"/>
        <v/>
      </c>
      <c r="AY15" s="7781" t="str">
        <f t="shared" si="37"/>
        <v/>
      </c>
      <c r="AZ15" s="7781" t="str">
        <f t="shared" si="37"/>
        <v/>
      </c>
      <c r="BA15" s="7781" t="str">
        <f t="shared" si="37"/>
        <v/>
      </c>
      <c r="BB15" s="7603">
        <f t="shared" si="38"/>
        <v>0</v>
      </c>
      <c r="BC15" s="7781" t="str">
        <f t="shared" si="39"/>
        <v/>
      </c>
      <c r="BD15" s="7781" t="str">
        <f t="shared" si="39"/>
        <v/>
      </c>
      <c r="BE15" s="7781" t="str">
        <f t="shared" si="39"/>
        <v/>
      </c>
      <c r="BF15" s="7781" t="str">
        <f t="shared" si="39"/>
        <v/>
      </c>
      <c r="BG15" s="7781" t="str">
        <f t="shared" si="39"/>
        <v/>
      </c>
      <c r="BH15" s="7781" t="str">
        <f t="shared" si="39"/>
        <v/>
      </c>
      <c r="BI15" s="7781" t="str">
        <f t="shared" si="39"/>
        <v/>
      </c>
      <c r="BJ15" s="7781" t="str">
        <f t="shared" si="39"/>
        <v/>
      </c>
      <c r="BK15" s="7781" t="str">
        <f t="shared" si="39"/>
        <v/>
      </c>
      <c r="BL15" s="7781" t="str">
        <f t="shared" si="39"/>
        <v/>
      </c>
      <c r="BM15" s="7781" t="str">
        <f t="shared" si="40"/>
        <v/>
      </c>
      <c r="BN15" s="7781" t="str">
        <f t="shared" si="40"/>
        <v/>
      </c>
      <c r="BO15" s="7781" t="str">
        <f t="shared" si="40"/>
        <v/>
      </c>
      <c r="BP15" s="7781" t="str">
        <f t="shared" si="40"/>
        <v/>
      </c>
      <c r="BQ15" s="7781" t="str">
        <f t="shared" si="40"/>
        <v/>
      </c>
      <c r="BR15" s="7781" t="str">
        <f t="shared" si="40"/>
        <v/>
      </c>
      <c r="BS15" s="7781" t="str">
        <f t="shared" si="40"/>
        <v/>
      </c>
      <c r="BT15" s="7781" t="str">
        <f t="shared" si="40"/>
        <v/>
      </c>
      <c r="BU15" s="7781" t="str">
        <f t="shared" si="40"/>
        <v/>
      </c>
      <c r="BV15" s="7781" t="str">
        <f t="shared" si="40"/>
        <v/>
      </c>
      <c r="BW15" s="7781" t="str">
        <f t="shared" si="41"/>
        <v/>
      </c>
      <c r="BX15" s="7781" t="str">
        <f t="shared" si="41"/>
        <v/>
      </c>
      <c r="BY15" s="7781" t="str">
        <f t="shared" si="41"/>
        <v/>
      </c>
      <c r="BZ15" s="7781" t="str">
        <f t="shared" si="41"/>
        <v/>
      </c>
      <c r="CA15" s="7781" t="str">
        <f t="shared" si="41"/>
        <v/>
      </c>
      <c r="CB15" s="7781" t="str">
        <f t="shared" si="41"/>
        <v/>
      </c>
      <c r="CC15" s="7781" t="str">
        <f t="shared" si="41"/>
        <v/>
      </c>
      <c r="CD15" s="7781" t="str">
        <f t="shared" si="41"/>
        <v/>
      </c>
      <c r="CE15" s="7781" t="str">
        <f t="shared" si="41"/>
        <v/>
      </c>
      <c r="CF15" s="7781" t="str">
        <f t="shared" si="41"/>
        <v/>
      </c>
      <c r="CG15" s="7781" t="str">
        <f t="shared" si="41"/>
        <v/>
      </c>
      <c r="CH15" s="7605">
        <f t="shared" si="42"/>
        <v>0</v>
      </c>
      <c r="CI15" s="7781" t="str">
        <f t="shared" si="43"/>
        <v/>
      </c>
      <c r="CJ15" s="7781" t="str">
        <f t="shared" si="43"/>
        <v/>
      </c>
      <c r="CK15" s="7781" t="str">
        <f t="shared" si="43"/>
        <v/>
      </c>
      <c r="CL15" s="7781" t="str">
        <f t="shared" si="43"/>
        <v/>
      </c>
      <c r="CM15" s="7781" t="str">
        <f t="shared" si="43"/>
        <v/>
      </c>
      <c r="CN15" s="7781" t="str">
        <f t="shared" si="43"/>
        <v/>
      </c>
      <c r="CO15" s="7781" t="str">
        <f t="shared" si="43"/>
        <v/>
      </c>
      <c r="CP15" s="7781" t="str">
        <f t="shared" si="43"/>
        <v/>
      </c>
      <c r="CQ15" s="7781" t="str">
        <f t="shared" si="43"/>
        <v/>
      </c>
      <c r="CR15" s="7781" t="str">
        <f t="shared" si="43"/>
        <v/>
      </c>
      <c r="CS15" s="7781" t="str">
        <f t="shared" si="44"/>
        <v/>
      </c>
      <c r="CT15" s="7781" t="str">
        <f t="shared" si="44"/>
        <v/>
      </c>
      <c r="CU15" s="7781" t="str">
        <f t="shared" si="44"/>
        <v/>
      </c>
      <c r="CV15" s="7781" t="str">
        <f t="shared" si="44"/>
        <v/>
      </c>
      <c r="CW15" s="7781" t="str">
        <f t="shared" si="44"/>
        <v/>
      </c>
      <c r="CX15" s="7781" t="str">
        <f t="shared" si="44"/>
        <v/>
      </c>
      <c r="CY15" s="7781" t="str">
        <f t="shared" si="44"/>
        <v/>
      </c>
      <c r="CZ15" s="7781" t="str">
        <f t="shared" si="44"/>
        <v/>
      </c>
      <c r="DA15" s="7781" t="str">
        <f t="shared" si="44"/>
        <v/>
      </c>
      <c r="DB15" s="7781" t="str">
        <f t="shared" si="44"/>
        <v/>
      </c>
      <c r="DC15" s="7781" t="str">
        <f t="shared" si="45"/>
        <v/>
      </c>
      <c r="DD15" s="7781" t="str">
        <f t="shared" si="45"/>
        <v/>
      </c>
      <c r="DE15" s="7781" t="str">
        <f t="shared" si="45"/>
        <v/>
      </c>
      <c r="DF15" s="7781" t="str">
        <f t="shared" si="45"/>
        <v/>
      </c>
      <c r="DG15" s="7781" t="str">
        <f t="shared" si="45"/>
        <v/>
      </c>
      <c r="DH15" s="7781" t="str">
        <f t="shared" si="45"/>
        <v/>
      </c>
      <c r="DI15" s="7781" t="str">
        <f t="shared" si="45"/>
        <v/>
      </c>
      <c r="DJ15" s="7781" t="str">
        <f t="shared" si="45"/>
        <v/>
      </c>
      <c r="DK15" s="7781" t="str">
        <f t="shared" si="45"/>
        <v/>
      </c>
      <c r="DL15" s="7781" t="str">
        <f t="shared" si="45"/>
        <v/>
      </c>
      <c r="DM15" s="7781" t="str">
        <f t="shared" si="45"/>
        <v/>
      </c>
      <c r="DN15" s="7603">
        <f t="shared" si="46"/>
        <v>0</v>
      </c>
      <c r="DO15" s="7781" t="str">
        <f t="shared" si="47"/>
        <v/>
      </c>
      <c r="DP15" s="7781" t="str">
        <f t="shared" si="47"/>
        <v/>
      </c>
      <c r="DQ15" s="7781" t="str">
        <f t="shared" si="47"/>
        <v/>
      </c>
      <c r="DR15" s="7781" t="str">
        <f t="shared" si="47"/>
        <v/>
      </c>
      <c r="DS15" s="7781" t="str">
        <f t="shared" si="47"/>
        <v/>
      </c>
      <c r="DT15" s="7781" t="str">
        <f t="shared" si="47"/>
        <v/>
      </c>
      <c r="DU15" s="7781" t="str">
        <f t="shared" si="47"/>
        <v/>
      </c>
      <c r="DV15" s="7781" t="str">
        <f t="shared" si="47"/>
        <v/>
      </c>
      <c r="DW15" s="7781" t="str">
        <f t="shared" si="47"/>
        <v/>
      </c>
      <c r="DX15" s="7781" t="str">
        <f t="shared" si="47"/>
        <v/>
      </c>
      <c r="DY15" s="7781" t="str">
        <f t="shared" si="48"/>
        <v/>
      </c>
      <c r="DZ15" s="7781" t="str">
        <f t="shared" si="48"/>
        <v/>
      </c>
      <c r="EA15" s="7781" t="str">
        <f t="shared" si="48"/>
        <v/>
      </c>
      <c r="EB15" s="7781" t="str">
        <f t="shared" si="48"/>
        <v/>
      </c>
      <c r="EC15" s="7781" t="str">
        <f t="shared" si="48"/>
        <v/>
      </c>
      <c r="ED15" s="7781" t="str">
        <f t="shared" si="48"/>
        <v/>
      </c>
      <c r="EE15" s="7781" t="str">
        <f t="shared" si="48"/>
        <v/>
      </c>
      <c r="EF15" s="7781" t="str">
        <f t="shared" si="48"/>
        <v/>
      </c>
      <c r="EG15" s="7781" t="str">
        <f t="shared" si="48"/>
        <v/>
      </c>
      <c r="EH15" s="7781" t="str">
        <f t="shared" si="48"/>
        <v/>
      </c>
      <c r="EI15" s="7781" t="str">
        <f t="shared" si="49"/>
        <v/>
      </c>
      <c r="EJ15" s="7781" t="str">
        <f t="shared" si="49"/>
        <v/>
      </c>
      <c r="EK15" s="7781" t="str">
        <f t="shared" si="49"/>
        <v/>
      </c>
      <c r="EL15" s="7781" t="str">
        <f t="shared" si="49"/>
        <v/>
      </c>
      <c r="EM15" s="7781" t="str">
        <f t="shared" si="49"/>
        <v/>
      </c>
      <c r="EN15" s="7781" t="str">
        <f t="shared" si="49"/>
        <v/>
      </c>
      <c r="EO15" s="7781" t="str">
        <f t="shared" si="49"/>
        <v/>
      </c>
      <c r="EP15" s="7781" t="str">
        <f t="shared" si="49"/>
        <v/>
      </c>
      <c r="EQ15" s="7781" t="str">
        <f t="shared" si="49"/>
        <v/>
      </c>
      <c r="ER15" s="7781" t="str">
        <f t="shared" si="49"/>
        <v/>
      </c>
      <c r="ES15" s="7603">
        <f t="shared" si="50"/>
        <v>0</v>
      </c>
      <c r="ET15" s="7602"/>
      <c r="EU15" s="7781" t="str">
        <f t="shared" si="57"/>
        <v/>
      </c>
      <c r="EV15" s="7781" t="str">
        <f t="shared" si="57"/>
        <v/>
      </c>
      <c r="EW15" s="7781" t="str">
        <f t="shared" si="57"/>
        <v/>
      </c>
      <c r="EX15" s="7781" t="str">
        <f t="shared" si="57"/>
        <v/>
      </c>
      <c r="EY15" s="7781" t="str">
        <f t="shared" si="57"/>
        <v/>
      </c>
      <c r="EZ15" s="7781" t="str">
        <f t="shared" si="57"/>
        <v/>
      </c>
      <c r="FA15" s="7781" t="str">
        <f t="shared" si="57"/>
        <v/>
      </c>
      <c r="FB15" s="7781" t="str">
        <f t="shared" si="57"/>
        <v/>
      </c>
      <c r="FC15" s="7781" t="str">
        <f t="shared" si="57"/>
        <v/>
      </c>
      <c r="FD15" s="7781" t="str">
        <f t="shared" si="57"/>
        <v/>
      </c>
      <c r="FE15" s="7781" t="str">
        <f t="shared" si="58"/>
        <v/>
      </c>
      <c r="FF15" s="7781" t="str">
        <f t="shared" si="58"/>
        <v/>
      </c>
      <c r="FG15" s="7781" t="str">
        <f t="shared" si="58"/>
        <v/>
      </c>
      <c r="FH15" s="7781" t="str">
        <f t="shared" si="58"/>
        <v/>
      </c>
      <c r="FI15" s="7781" t="str">
        <f t="shared" si="58"/>
        <v/>
      </c>
      <c r="FJ15" s="7781" t="str">
        <f t="shared" si="58"/>
        <v/>
      </c>
      <c r="FK15" s="7781" t="str">
        <f t="shared" si="58"/>
        <v/>
      </c>
      <c r="FL15" s="7781" t="str">
        <f t="shared" si="58"/>
        <v/>
      </c>
      <c r="FM15" s="7781" t="str">
        <f t="shared" si="58"/>
        <v/>
      </c>
      <c r="FN15" s="7781" t="str">
        <f t="shared" si="58"/>
        <v/>
      </c>
      <c r="FO15" s="7781" t="str">
        <f t="shared" si="59"/>
        <v/>
      </c>
      <c r="FP15" s="7781" t="str">
        <f t="shared" si="59"/>
        <v/>
      </c>
      <c r="FQ15" s="7781" t="str">
        <f t="shared" si="59"/>
        <v/>
      </c>
      <c r="FR15" s="7781" t="str">
        <f t="shared" si="59"/>
        <v/>
      </c>
      <c r="FS15" s="7781" t="str">
        <f t="shared" si="59"/>
        <v/>
      </c>
      <c r="FT15" s="7781" t="str">
        <f t="shared" si="59"/>
        <v/>
      </c>
      <c r="FU15" s="7781" t="str">
        <f t="shared" si="59"/>
        <v/>
      </c>
      <c r="FV15" s="7781" t="str">
        <f t="shared" si="59"/>
        <v/>
      </c>
      <c r="FW15" s="7781" t="str">
        <f t="shared" si="59"/>
        <v/>
      </c>
      <c r="FX15" s="7781" t="str">
        <f t="shared" si="59"/>
        <v/>
      </c>
      <c r="FY15" s="7603">
        <f t="shared" si="52"/>
        <v>0</v>
      </c>
      <c r="FZ15" s="7781" t="str">
        <f t="shared" si="53"/>
        <v/>
      </c>
      <c r="GA15" s="7781" t="str">
        <f t="shared" si="53"/>
        <v/>
      </c>
      <c r="GB15" s="7781" t="str">
        <f t="shared" si="53"/>
        <v/>
      </c>
      <c r="GC15" s="7781" t="str">
        <f t="shared" si="53"/>
        <v/>
      </c>
      <c r="GD15" s="7781" t="str">
        <f t="shared" si="53"/>
        <v/>
      </c>
      <c r="GE15" s="7781" t="str">
        <f t="shared" si="53"/>
        <v/>
      </c>
      <c r="GF15" s="7781" t="str">
        <f t="shared" si="53"/>
        <v/>
      </c>
      <c r="GG15" s="7781" t="str">
        <f t="shared" si="53"/>
        <v/>
      </c>
      <c r="GH15" s="7781" t="str">
        <f t="shared" si="53"/>
        <v/>
      </c>
      <c r="GI15" s="7781" t="str">
        <f t="shared" si="53"/>
        <v/>
      </c>
      <c r="GJ15" s="7781" t="str">
        <f t="shared" si="54"/>
        <v/>
      </c>
      <c r="GK15" s="7781" t="str">
        <f t="shared" si="54"/>
        <v/>
      </c>
      <c r="GL15" s="7781" t="str">
        <f t="shared" si="54"/>
        <v/>
      </c>
      <c r="GM15" s="7781" t="str">
        <f t="shared" si="54"/>
        <v/>
      </c>
      <c r="GN15" s="7781" t="str">
        <f t="shared" si="54"/>
        <v/>
      </c>
      <c r="GO15" s="7781" t="str">
        <f t="shared" si="54"/>
        <v/>
      </c>
      <c r="GP15" s="7781" t="str">
        <f t="shared" si="54"/>
        <v/>
      </c>
      <c r="GQ15" s="7781" t="str">
        <f t="shared" si="54"/>
        <v/>
      </c>
      <c r="GR15" s="7781" t="str">
        <f t="shared" si="54"/>
        <v/>
      </c>
      <c r="GS15" s="7781" t="str">
        <f t="shared" si="54"/>
        <v/>
      </c>
      <c r="GT15" s="7781" t="str">
        <f t="shared" si="55"/>
        <v/>
      </c>
      <c r="GU15" s="7781" t="str">
        <f t="shared" si="55"/>
        <v/>
      </c>
      <c r="GV15" s="7781" t="str">
        <f t="shared" si="55"/>
        <v/>
      </c>
      <c r="GW15" s="7781" t="str">
        <f t="shared" si="55"/>
        <v/>
      </c>
      <c r="GX15" s="7781" t="str">
        <f t="shared" si="55"/>
        <v/>
      </c>
      <c r="GY15" s="7781" t="str">
        <f t="shared" si="55"/>
        <v/>
      </c>
      <c r="GZ15" s="7781" t="str">
        <f t="shared" si="55"/>
        <v/>
      </c>
      <c r="HA15" s="7781" t="str">
        <f t="shared" si="55"/>
        <v/>
      </c>
      <c r="HB15" s="7781" t="str">
        <f t="shared" si="55"/>
        <v/>
      </c>
      <c r="HC15" s="7781" t="str">
        <f t="shared" si="55"/>
        <v/>
      </c>
      <c r="HD15" s="7574">
        <f t="shared" si="56"/>
        <v>0</v>
      </c>
    </row>
    <row r="16" spans="1:212" s="7558" customFormat="1" ht="15" customHeight="1" x14ac:dyDescent="0.2">
      <c r="A16" s="7705"/>
      <c r="B16" s="7598">
        <f t="shared" si="31"/>
        <v>122</v>
      </c>
      <c r="C16" s="8867" t="s">
        <v>229</v>
      </c>
      <c r="D16" s="8868" t="s">
        <v>230</v>
      </c>
      <c r="E16" s="7790"/>
      <c r="F16" s="7814"/>
      <c r="G16" s="7787"/>
      <c r="H16" s="7787"/>
      <c r="I16" s="7786"/>
      <c r="J16" s="7786"/>
      <c r="K16" s="7739"/>
      <c r="L16" s="7739"/>
      <c r="M16" s="7738"/>
      <c r="N16" s="7738"/>
      <c r="O16" s="7785"/>
      <c r="P16" s="7785"/>
      <c r="Q16" s="7784"/>
      <c r="R16" s="7736"/>
      <c r="S16" s="7813"/>
      <c r="T16" s="7812"/>
      <c r="U16" s="7681">
        <f t="shared" si="32"/>
        <v>0</v>
      </c>
      <c r="V16" s="7682">
        <f t="shared" si="33"/>
        <v>0</v>
      </c>
      <c r="W16" s="7681">
        <f t="shared" si="34"/>
        <v>0</v>
      </c>
      <c r="X16" s="7781" t="str">
        <f t="shared" si="35"/>
        <v/>
      </c>
      <c r="Y16" s="7781" t="str">
        <f t="shared" si="35"/>
        <v/>
      </c>
      <c r="Z16" s="7781" t="str">
        <f t="shared" si="35"/>
        <v/>
      </c>
      <c r="AA16" s="7781" t="str">
        <f t="shared" si="35"/>
        <v/>
      </c>
      <c r="AB16" s="7781" t="str">
        <f t="shared" si="35"/>
        <v/>
      </c>
      <c r="AC16" s="7781" t="str">
        <f t="shared" si="35"/>
        <v/>
      </c>
      <c r="AD16" s="7781" t="str">
        <f t="shared" si="35"/>
        <v/>
      </c>
      <c r="AE16" s="7781" t="str">
        <f t="shared" si="35"/>
        <v/>
      </c>
      <c r="AF16" s="7781" t="str">
        <f t="shared" si="35"/>
        <v/>
      </c>
      <c r="AG16" s="7781" t="str">
        <f t="shared" si="35"/>
        <v/>
      </c>
      <c r="AH16" s="7781" t="str">
        <f t="shared" si="36"/>
        <v/>
      </c>
      <c r="AI16" s="7781" t="str">
        <f t="shared" si="36"/>
        <v/>
      </c>
      <c r="AJ16" s="7781" t="str">
        <f t="shared" si="36"/>
        <v/>
      </c>
      <c r="AK16" s="7781" t="str">
        <f t="shared" si="36"/>
        <v/>
      </c>
      <c r="AL16" s="7781" t="str">
        <f t="shared" si="36"/>
        <v/>
      </c>
      <c r="AM16" s="7781" t="str">
        <f t="shared" si="36"/>
        <v/>
      </c>
      <c r="AN16" s="7781" t="str">
        <f t="shared" si="36"/>
        <v/>
      </c>
      <c r="AO16" s="7781" t="str">
        <f t="shared" si="36"/>
        <v/>
      </c>
      <c r="AP16" s="7781" t="str">
        <f t="shared" si="36"/>
        <v/>
      </c>
      <c r="AQ16" s="7781" t="str">
        <f t="shared" si="36"/>
        <v/>
      </c>
      <c r="AR16" s="7781" t="str">
        <f t="shared" si="37"/>
        <v/>
      </c>
      <c r="AS16" s="7781" t="str">
        <f t="shared" si="37"/>
        <v/>
      </c>
      <c r="AT16" s="7781" t="str">
        <f t="shared" si="37"/>
        <v/>
      </c>
      <c r="AU16" s="7781" t="str">
        <f t="shared" si="37"/>
        <v/>
      </c>
      <c r="AV16" s="7781" t="str">
        <f t="shared" si="37"/>
        <v/>
      </c>
      <c r="AW16" s="7781" t="str">
        <f t="shared" si="37"/>
        <v/>
      </c>
      <c r="AX16" s="7781" t="str">
        <f t="shared" si="37"/>
        <v/>
      </c>
      <c r="AY16" s="7781" t="str">
        <f t="shared" si="37"/>
        <v/>
      </c>
      <c r="AZ16" s="7781" t="str">
        <f t="shared" si="37"/>
        <v/>
      </c>
      <c r="BA16" s="7781" t="str">
        <f t="shared" si="37"/>
        <v/>
      </c>
      <c r="BB16" s="7603">
        <f t="shared" si="38"/>
        <v>0</v>
      </c>
      <c r="BC16" s="7781" t="str">
        <f t="shared" si="39"/>
        <v/>
      </c>
      <c r="BD16" s="7781" t="str">
        <f t="shared" si="39"/>
        <v/>
      </c>
      <c r="BE16" s="7781" t="str">
        <f t="shared" si="39"/>
        <v/>
      </c>
      <c r="BF16" s="7781" t="str">
        <f t="shared" si="39"/>
        <v/>
      </c>
      <c r="BG16" s="7781" t="str">
        <f t="shared" si="39"/>
        <v/>
      </c>
      <c r="BH16" s="7781" t="str">
        <f t="shared" si="39"/>
        <v/>
      </c>
      <c r="BI16" s="7781" t="str">
        <f t="shared" si="39"/>
        <v/>
      </c>
      <c r="BJ16" s="7781" t="str">
        <f t="shared" si="39"/>
        <v/>
      </c>
      <c r="BK16" s="7781" t="str">
        <f t="shared" si="39"/>
        <v/>
      </c>
      <c r="BL16" s="7781" t="str">
        <f t="shared" si="39"/>
        <v/>
      </c>
      <c r="BM16" s="7781" t="str">
        <f t="shared" si="40"/>
        <v/>
      </c>
      <c r="BN16" s="7781" t="str">
        <f t="shared" si="40"/>
        <v/>
      </c>
      <c r="BO16" s="7781" t="str">
        <f t="shared" si="40"/>
        <v/>
      </c>
      <c r="BP16" s="7781" t="str">
        <f t="shared" si="40"/>
        <v/>
      </c>
      <c r="BQ16" s="7781" t="str">
        <f t="shared" si="40"/>
        <v/>
      </c>
      <c r="BR16" s="7781" t="str">
        <f t="shared" si="40"/>
        <v/>
      </c>
      <c r="BS16" s="7781" t="str">
        <f t="shared" si="40"/>
        <v/>
      </c>
      <c r="BT16" s="7781" t="str">
        <f t="shared" si="40"/>
        <v/>
      </c>
      <c r="BU16" s="7781" t="str">
        <f t="shared" si="40"/>
        <v/>
      </c>
      <c r="BV16" s="7781" t="str">
        <f t="shared" si="40"/>
        <v/>
      </c>
      <c r="BW16" s="7781" t="str">
        <f t="shared" si="41"/>
        <v/>
      </c>
      <c r="BX16" s="7781" t="str">
        <f t="shared" si="41"/>
        <v/>
      </c>
      <c r="BY16" s="7781" t="str">
        <f t="shared" si="41"/>
        <v/>
      </c>
      <c r="BZ16" s="7781" t="str">
        <f t="shared" si="41"/>
        <v/>
      </c>
      <c r="CA16" s="7781" t="str">
        <f t="shared" si="41"/>
        <v/>
      </c>
      <c r="CB16" s="7781" t="str">
        <f t="shared" si="41"/>
        <v/>
      </c>
      <c r="CC16" s="7781" t="str">
        <f t="shared" si="41"/>
        <v/>
      </c>
      <c r="CD16" s="7781" t="str">
        <f t="shared" si="41"/>
        <v/>
      </c>
      <c r="CE16" s="7781" t="str">
        <f t="shared" si="41"/>
        <v/>
      </c>
      <c r="CF16" s="7781" t="str">
        <f t="shared" si="41"/>
        <v/>
      </c>
      <c r="CG16" s="7781" t="str">
        <f t="shared" si="41"/>
        <v/>
      </c>
      <c r="CH16" s="7605">
        <f t="shared" si="42"/>
        <v>0</v>
      </c>
      <c r="CI16" s="7781" t="str">
        <f t="shared" si="43"/>
        <v/>
      </c>
      <c r="CJ16" s="7781" t="str">
        <f t="shared" si="43"/>
        <v/>
      </c>
      <c r="CK16" s="7781" t="str">
        <f t="shared" si="43"/>
        <v/>
      </c>
      <c r="CL16" s="7781" t="str">
        <f t="shared" si="43"/>
        <v/>
      </c>
      <c r="CM16" s="7781" t="str">
        <f t="shared" si="43"/>
        <v/>
      </c>
      <c r="CN16" s="7781" t="str">
        <f t="shared" si="43"/>
        <v/>
      </c>
      <c r="CO16" s="7781" t="str">
        <f t="shared" si="43"/>
        <v/>
      </c>
      <c r="CP16" s="7781" t="str">
        <f t="shared" si="43"/>
        <v/>
      </c>
      <c r="CQ16" s="7781" t="str">
        <f t="shared" si="43"/>
        <v/>
      </c>
      <c r="CR16" s="7781" t="str">
        <f t="shared" si="43"/>
        <v/>
      </c>
      <c r="CS16" s="7781" t="str">
        <f t="shared" si="44"/>
        <v/>
      </c>
      <c r="CT16" s="7781" t="str">
        <f t="shared" si="44"/>
        <v/>
      </c>
      <c r="CU16" s="7781" t="str">
        <f t="shared" si="44"/>
        <v/>
      </c>
      <c r="CV16" s="7781" t="str">
        <f t="shared" si="44"/>
        <v/>
      </c>
      <c r="CW16" s="7781" t="str">
        <f t="shared" si="44"/>
        <v/>
      </c>
      <c r="CX16" s="7781" t="str">
        <f t="shared" si="44"/>
        <v/>
      </c>
      <c r="CY16" s="7781" t="str">
        <f t="shared" si="44"/>
        <v/>
      </c>
      <c r="CZ16" s="7781" t="str">
        <f t="shared" si="44"/>
        <v/>
      </c>
      <c r="DA16" s="7781" t="str">
        <f t="shared" si="44"/>
        <v/>
      </c>
      <c r="DB16" s="7781" t="str">
        <f t="shared" si="44"/>
        <v/>
      </c>
      <c r="DC16" s="7781" t="str">
        <f t="shared" si="45"/>
        <v/>
      </c>
      <c r="DD16" s="7781" t="str">
        <f t="shared" si="45"/>
        <v/>
      </c>
      <c r="DE16" s="7781" t="str">
        <f t="shared" si="45"/>
        <v/>
      </c>
      <c r="DF16" s="7781" t="str">
        <f t="shared" si="45"/>
        <v/>
      </c>
      <c r="DG16" s="7781" t="str">
        <f t="shared" si="45"/>
        <v/>
      </c>
      <c r="DH16" s="7781" t="str">
        <f t="shared" si="45"/>
        <v/>
      </c>
      <c r="DI16" s="7781" t="str">
        <f t="shared" si="45"/>
        <v/>
      </c>
      <c r="DJ16" s="7781" t="str">
        <f t="shared" si="45"/>
        <v/>
      </c>
      <c r="DK16" s="7781" t="str">
        <f t="shared" si="45"/>
        <v/>
      </c>
      <c r="DL16" s="7781" t="str">
        <f t="shared" si="45"/>
        <v/>
      </c>
      <c r="DM16" s="7781" t="str">
        <f t="shared" si="45"/>
        <v/>
      </c>
      <c r="DN16" s="7603">
        <f t="shared" si="46"/>
        <v>0</v>
      </c>
      <c r="DO16" s="7781" t="str">
        <f t="shared" si="47"/>
        <v/>
      </c>
      <c r="DP16" s="7781" t="str">
        <f t="shared" si="47"/>
        <v/>
      </c>
      <c r="DQ16" s="7781" t="str">
        <f t="shared" si="47"/>
        <v/>
      </c>
      <c r="DR16" s="7781" t="str">
        <f t="shared" si="47"/>
        <v/>
      </c>
      <c r="DS16" s="7781" t="str">
        <f t="shared" si="47"/>
        <v/>
      </c>
      <c r="DT16" s="7781" t="str">
        <f t="shared" si="47"/>
        <v/>
      </c>
      <c r="DU16" s="7781" t="str">
        <f t="shared" si="47"/>
        <v/>
      </c>
      <c r="DV16" s="7781" t="str">
        <f t="shared" si="47"/>
        <v/>
      </c>
      <c r="DW16" s="7781" t="str">
        <f t="shared" si="47"/>
        <v/>
      </c>
      <c r="DX16" s="7781" t="str">
        <f t="shared" si="47"/>
        <v/>
      </c>
      <c r="DY16" s="7781" t="str">
        <f t="shared" si="48"/>
        <v/>
      </c>
      <c r="DZ16" s="7781" t="str">
        <f t="shared" si="48"/>
        <v/>
      </c>
      <c r="EA16" s="7781" t="str">
        <f t="shared" si="48"/>
        <v/>
      </c>
      <c r="EB16" s="7781" t="str">
        <f t="shared" si="48"/>
        <v/>
      </c>
      <c r="EC16" s="7781" t="str">
        <f t="shared" si="48"/>
        <v/>
      </c>
      <c r="ED16" s="7781" t="str">
        <f t="shared" si="48"/>
        <v/>
      </c>
      <c r="EE16" s="7781" t="str">
        <f t="shared" si="48"/>
        <v/>
      </c>
      <c r="EF16" s="7781" t="str">
        <f t="shared" si="48"/>
        <v/>
      </c>
      <c r="EG16" s="7781" t="str">
        <f t="shared" si="48"/>
        <v/>
      </c>
      <c r="EH16" s="7781" t="str">
        <f t="shared" si="48"/>
        <v/>
      </c>
      <c r="EI16" s="7781" t="str">
        <f t="shared" si="49"/>
        <v/>
      </c>
      <c r="EJ16" s="7781" t="str">
        <f t="shared" si="49"/>
        <v/>
      </c>
      <c r="EK16" s="7781" t="str">
        <f t="shared" si="49"/>
        <v/>
      </c>
      <c r="EL16" s="7781" t="str">
        <f t="shared" si="49"/>
        <v/>
      </c>
      <c r="EM16" s="7781" t="str">
        <f t="shared" si="49"/>
        <v/>
      </c>
      <c r="EN16" s="7781" t="str">
        <f t="shared" si="49"/>
        <v/>
      </c>
      <c r="EO16" s="7781" t="str">
        <f t="shared" si="49"/>
        <v/>
      </c>
      <c r="EP16" s="7781" t="str">
        <f t="shared" si="49"/>
        <v/>
      </c>
      <c r="EQ16" s="7781" t="str">
        <f t="shared" si="49"/>
        <v/>
      </c>
      <c r="ER16" s="7781" t="str">
        <f t="shared" si="49"/>
        <v/>
      </c>
      <c r="ES16" s="7603">
        <f t="shared" si="50"/>
        <v>0</v>
      </c>
      <c r="ET16" s="7602"/>
      <c r="EU16" s="7781" t="str">
        <f t="shared" si="57"/>
        <v/>
      </c>
      <c r="EV16" s="7781" t="str">
        <f t="shared" si="57"/>
        <v/>
      </c>
      <c r="EW16" s="7781" t="str">
        <f t="shared" si="57"/>
        <v/>
      </c>
      <c r="EX16" s="7781" t="str">
        <f t="shared" si="57"/>
        <v/>
      </c>
      <c r="EY16" s="7781" t="str">
        <f t="shared" si="57"/>
        <v/>
      </c>
      <c r="EZ16" s="7781" t="str">
        <f t="shared" si="57"/>
        <v/>
      </c>
      <c r="FA16" s="7781" t="str">
        <f t="shared" si="57"/>
        <v/>
      </c>
      <c r="FB16" s="7781" t="str">
        <f t="shared" si="57"/>
        <v/>
      </c>
      <c r="FC16" s="7781" t="str">
        <f t="shared" si="57"/>
        <v/>
      </c>
      <c r="FD16" s="7781" t="str">
        <f t="shared" si="57"/>
        <v/>
      </c>
      <c r="FE16" s="7781" t="str">
        <f t="shared" si="58"/>
        <v/>
      </c>
      <c r="FF16" s="7781" t="str">
        <f t="shared" si="58"/>
        <v/>
      </c>
      <c r="FG16" s="7781" t="str">
        <f t="shared" si="58"/>
        <v/>
      </c>
      <c r="FH16" s="7781" t="str">
        <f t="shared" si="58"/>
        <v/>
      </c>
      <c r="FI16" s="7781" t="str">
        <f t="shared" si="58"/>
        <v/>
      </c>
      <c r="FJ16" s="7781" t="str">
        <f t="shared" si="58"/>
        <v/>
      </c>
      <c r="FK16" s="7781" t="str">
        <f t="shared" si="58"/>
        <v/>
      </c>
      <c r="FL16" s="7781" t="str">
        <f t="shared" si="58"/>
        <v/>
      </c>
      <c r="FM16" s="7781" t="str">
        <f t="shared" si="58"/>
        <v/>
      </c>
      <c r="FN16" s="7781" t="str">
        <f t="shared" si="58"/>
        <v/>
      </c>
      <c r="FO16" s="7781" t="str">
        <f t="shared" si="59"/>
        <v/>
      </c>
      <c r="FP16" s="7781" t="str">
        <f t="shared" si="59"/>
        <v/>
      </c>
      <c r="FQ16" s="7781" t="str">
        <f t="shared" si="59"/>
        <v/>
      </c>
      <c r="FR16" s="7781" t="str">
        <f t="shared" si="59"/>
        <v/>
      </c>
      <c r="FS16" s="7781" t="str">
        <f t="shared" si="59"/>
        <v/>
      </c>
      <c r="FT16" s="7781" t="str">
        <f t="shared" si="59"/>
        <v/>
      </c>
      <c r="FU16" s="7781" t="str">
        <f t="shared" si="59"/>
        <v/>
      </c>
      <c r="FV16" s="7781" t="str">
        <f t="shared" si="59"/>
        <v/>
      </c>
      <c r="FW16" s="7781" t="str">
        <f t="shared" si="59"/>
        <v/>
      </c>
      <c r="FX16" s="7781" t="str">
        <f t="shared" si="59"/>
        <v/>
      </c>
      <c r="FY16" s="7603">
        <f t="shared" si="52"/>
        <v>0</v>
      </c>
      <c r="FZ16" s="7781" t="str">
        <f t="shared" si="53"/>
        <v/>
      </c>
      <c r="GA16" s="7781" t="str">
        <f t="shared" si="53"/>
        <v/>
      </c>
      <c r="GB16" s="7781" t="str">
        <f t="shared" si="53"/>
        <v/>
      </c>
      <c r="GC16" s="7781" t="str">
        <f t="shared" si="53"/>
        <v/>
      </c>
      <c r="GD16" s="7781" t="str">
        <f t="shared" si="53"/>
        <v/>
      </c>
      <c r="GE16" s="7781" t="str">
        <f t="shared" si="53"/>
        <v/>
      </c>
      <c r="GF16" s="7781" t="str">
        <f t="shared" si="53"/>
        <v/>
      </c>
      <c r="GG16" s="7781" t="str">
        <f t="shared" si="53"/>
        <v/>
      </c>
      <c r="GH16" s="7781" t="str">
        <f t="shared" si="53"/>
        <v/>
      </c>
      <c r="GI16" s="7781" t="str">
        <f t="shared" si="53"/>
        <v/>
      </c>
      <c r="GJ16" s="7781" t="str">
        <f t="shared" si="54"/>
        <v/>
      </c>
      <c r="GK16" s="7781" t="str">
        <f t="shared" si="54"/>
        <v/>
      </c>
      <c r="GL16" s="7781" t="str">
        <f t="shared" si="54"/>
        <v/>
      </c>
      <c r="GM16" s="7781" t="str">
        <f t="shared" si="54"/>
        <v/>
      </c>
      <c r="GN16" s="7781" t="str">
        <f t="shared" si="54"/>
        <v/>
      </c>
      <c r="GO16" s="7781" t="str">
        <f t="shared" si="54"/>
        <v/>
      </c>
      <c r="GP16" s="7781" t="str">
        <f t="shared" si="54"/>
        <v/>
      </c>
      <c r="GQ16" s="7781" t="str">
        <f t="shared" si="54"/>
        <v/>
      </c>
      <c r="GR16" s="7781" t="str">
        <f t="shared" si="54"/>
        <v/>
      </c>
      <c r="GS16" s="7781" t="str">
        <f t="shared" si="54"/>
        <v/>
      </c>
      <c r="GT16" s="7781" t="str">
        <f t="shared" si="55"/>
        <v/>
      </c>
      <c r="GU16" s="7781" t="str">
        <f t="shared" si="55"/>
        <v/>
      </c>
      <c r="GV16" s="7781" t="str">
        <f t="shared" si="55"/>
        <v/>
      </c>
      <c r="GW16" s="7781" t="str">
        <f t="shared" si="55"/>
        <v/>
      </c>
      <c r="GX16" s="7781" t="str">
        <f t="shared" si="55"/>
        <v/>
      </c>
      <c r="GY16" s="7781" t="str">
        <f t="shared" si="55"/>
        <v/>
      </c>
      <c r="GZ16" s="7781" t="str">
        <f t="shared" si="55"/>
        <v/>
      </c>
      <c r="HA16" s="7781" t="str">
        <f t="shared" si="55"/>
        <v/>
      </c>
      <c r="HB16" s="7781" t="str">
        <f t="shared" si="55"/>
        <v/>
      </c>
      <c r="HC16" s="7781" t="str">
        <f t="shared" si="55"/>
        <v/>
      </c>
      <c r="HD16" s="7574">
        <f t="shared" si="56"/>
        <v>0</v>
      </c>
    </row>
    <row r="17" spans="1:212" s="7558" customFormat="1" ht="15" customHeight="1" x14ac:dyDescent="0.2">
      <c r="A17" s="7695"/>
      <c r="B17" s="7598">
        <f t="shared" si="31"/>
        <v>122</v>
      </c>
      <c r="C17" s="8869" t="s">
        <v>331</v>
      </c>
      <c r="D17" s="8870" t="s">
        <v>309</v>
      </c>
      <c r="E17" s="7790"/>
      <c r="F17" s="7619"/>
      <c r="G17" s="7787"/>
      <c r="H17" s="7787"/>
      <c r="I17" s="7786"/>
      <c r="J17" s="7786"/>
      <c r="K17" s="7739"/>
      <c r="L17" s="7739"/>
      <c r="M17" s="7738"/>
      <c r="N17" s="7738"/>
      <c r="O17" s="7785"/>
      <c r="P17" s="7785"/>
      <c r="Q17" s="7784"/>
      <c r="R17" s="7736"/>
      <c r="S17" s="7599"/>
      <c r="T17" s="7587"/>
      <c r="U17" s="7681">
        <f t="shared" si="32"/>
        <v>0</v>
      </c>
      <c r="V17" s="7682">
        <f t="shared" si="33"/>
        <v>0</v>
      </c>
      <c r="W17" s="7681">
        <f t="shared" si="34"/>
        <v>0</v>
      </c>
      <c r="X17" s="7781" t="str">
        <f t="shared" si="35"/>
        <v/>
      </c>
      <c r="Y17" s="7781" t="str">
        <f t="shared" si="35"/>
        <v/>
      </c>
      <c r="Z17" s="7781" t="str">
        <f t="shared" si="35"/>
        <v/>
      </c>
      <c r="AA17" s="7781" t="str">
        <f t="shared" si="35"/>
        <v/>
      </c>
      <c r="AB17" s="7781" t="str">
        <f t="shared" si="35"/>
        <v/>
      </c>
      <c r="AC17" s="7781" t="str">
        <f t="shared" si="35"/>
        <v/>
      </c>
      <c r="AD17" s="7781" t="str">
        <f t="shared" si="35"/>
        <v/>
      </c>
      <c r="AE17" s="7781" t="str">
        <f t="shared" si="35"/>
        <v/>
      </c>
      <c r="AF17" s="7781" t="str">
        <f t="shared" si="35"/>
        <v/>
      </c>
      <c r="AG17" s="7781" t="str">
        <f t="shared" si="35"/>
        <v/>
      </c>
      <c r="AH17" s="7781" t="str">
        <f t="shared" si="36"/>
        <v/>
      </c>
      <c r="AI17" s="7781" t="str">
        <f t="shared" si="36"/>
        <v/>
      </c>
      <c r="AJ17" s="7781" t="str">
        <f t="shared" si="36"/>
        <v/>
      </c>
      <c r="AK17" s="7781" t="str">
        <f t="shared" si="36"/>
        <v/>
      </c>
      <c r="AL17" s="7781" t="str">
        <f t="shared" si="36"/>
        <v/>
      </c>
      <c r="AM17" s="7781" t="str">
        <f t="shared" si="36"/>
        <v/>
      </c>
      <c r="AN17" s="7781" t="str">
        <f t="shared" si="36"/>
        <v/>
      </c>
      <c r="AO17" s="7781" t="str">
        <f t="shared" si="36"/>
        <v/>
      </c>
      <c r="AP17" s="7781" t="str">
        <f t="shared" si="36"/>
        <v/>
      </c>
      <c r="AQ17" s="7781" t="str">
        <f t="shared" si="36"/>
        <v/>
      </c>
      <c r="AR17" s="7781" t="str">
        <f t="shared" si="37"/>
        <v/>
      </c>
      <c r="AS17" s="7781" t="str">
        <f t="shared" si="37"/>
        <v/>
      </c>
      <c r="AT17" s="7781" t="str">
        <f t="shared" si="37"/>
        <v/>
      </c>
      <c r="AU17" s="7781" t="str">
        <f t="shared" si="37"/>
        <v/>
      </c>
      <c r="AV17" s="7781" t="str">
        <f t="shared" si="37"/>
        <v/>
      </c>
      <c r="AW17" s="7781" t="str">
        <f t="shared" si="37"/>
        <v/>
      </c>
      <c r="AX17" s="7781" t="str">
        <f t="shared" si="37"/>
        <v/>
      </c>
      <c r="AY17" s="7781" t="str">
        <f t="shared" si="37"/>
        <v/>
      </c>
      <c r="AZ17" s="7781" t="str">
        <f t="shared" si="37"/>
        <v/>
      </c>
      <c r="BA17" s="7781" t="str">
        <f t="shared" si="37"/>
        <v/>
      </c>
      <c r="BB17" s="7603">
        <f t="shared" si="38"/>
        <v>0</v>
      </c>
      <c r="BC17" s="7781" t="str">
        <f t="shared" si="39"/>
        <v/>
      </c>
      <c r="BD17" s="7781" t="str">
        <f t="shared" si="39"/>
        <v/>
      </c>
      <c r="BE17" s="7781" t="str">
        <f t="shared" si="39"/>
        <v/>
      </c>
      <c r="BF17" s="7781" t="str">
        <f t="shared" si="39"/>
        <v/>
      </c>
      <c r="BG17" s="7781" t="str">
        <f t="shared" si="39"/>
        <v/>
      </c>
      <c r="BH17" s="7781" t="str">
        <f t="shared" si="39"/>
        <v/>
      </c>
      <c r="BI17" s="7781" t="str">
        <f t="shared" si="39"/>
        <v/>
      </c>
      <c r="BJ17" s="7781" t="str">
        <f t="shared" si="39"/>
        <v/>
      </c>
      <c r="BK17" s="7781" t="str">
        <f t="shared" si="39"/>
        <v/>
      </c>
      <c r="BL17" s="7781" t="str">
        <f t="shared" si="39"/>
        <v/>
      </c>
      <c r="BM17" s="7781" t="str">
        <f t="shared" si="40"/>
        <v/>
      </c>
      <c r="BN17" s="7781" t="str">
        <f t="shared" si="40"/>
        <v/>
      </c>
      <c r="BO17" s="7781" t="str">
        <f t="shared" si="40"/>
        <v/>
      </c>
      <c r="BP17" s="7781" t="str">
        <f t="shared" si="40"/>
        <v/>
      </c>
      <c r="BQ17" s="7781" t="str">
        <f t="shared" si="40"/>
        <v/>
      </c>
      <c r="BR17" s="7781" t="str">
        <f t="shared" si="40"/>
        <v/>
      </c>
      <c r="BS17" s="7781" t="str">
        <f t="shared" si="40"/>
        <v/>
      </c>
      <c r="BT17" s="7781" t="str">
        <f t="shared" si="40"/>
        <v/>
      </c>
      <c r="BU17" s="7781" t="str">
        <f t="shared" si="40"/>
        <v/>
      </c>
      <c r="BV17" s="7781" t="str">
        <f t="shared" si="40"/>
        <v/>
      </c>
      <c r="BW17" s="7781" t="str">
        <f t="shared" si="41"/>
        <v/>
      </c>
      <c r="BX17" s="7781" t="str">
        <f t="shared" si="41"/>
        <v/>
      </c>
      <c r="BY17" s="7781" t="str">
        <f t="shared" si="41"/>
        <v/>
      </c>
      <c r="BZ17" s="7781" t="str">
        <f t="shared" si="41"/>
        <v/>
      </c>
      <c r="CA17" s="7781" t="str">
        <f t="shared" si="41"/>
        <v/>
      </c>
      <c r="CB17" s="7781" t="str">
        <f t="shared" si="41"/>
        <v/>
      </c>
      <c r="CC17" s="7781" t="str">
        <f t="shared" si="41"/>
        <v/>
      </c>
      <c r="CD17" s="7781" t="str">
        <f t="shared" si="41"/>
        <v/>
      </c>
      <c r="CE17" s="7781" t="str">
        <f t="shared" si="41"/>
        <v/>
      </c>
      <c r="CF17" s="7781" t="str">
        <f t="shared" si="41"/>
        <v/>
      </c>
      <c r="CG17" s="7781" t="str">
        <f t="shared" si="41"/>
        <v/>
      </c>
      <c r="CH17" s="7605">
        <f t="shared" si="42"/>
        <v>0</v>
      </c>
      <c r="CI17" s="7781" t="str">
        <f t="shared" si="43"/>
        <v/>
      </c>
      <c r="CJ17" s="7781" t="str">
        <f t="shared" si="43"/>
        <v/>
      </c>
      <c r="CK17" s="7781" t="str">
        <f t="shared" si="43"/>
        <v/>
      </c>
      <c r="CL17" s="7781" t="str">
        <f t="shared" si="43"/>
        <v/>
      </c>
      <c r="CM17" s="7781" t="str">
        <f t="shared" si="43"/>
        <v/>
      </c>
      <c r="CN17" s="7781" t="str">
        <f t="shared" si="43"/>
        <v/>
      </c>
      <c r="CO17" s="7781" t="str">
        <f t="shared" si="43"/>
        <v/>
      </c>
      <c r="CP17" s="7781" t="str">
        <f t="shared" si="43"/>
        <v/>
      </c>
      <c r="CQ17" s="7781" t="str">
        <f t="shared" si="43"/>
        <v/>
      </c>
      <c r="CR17" s="7781" t="str">
        <f t="shared" si="43"/>
        <v/>
      </c>
      <c r="CS17" s="7781" t="str">
        <f t="shared" si="44"/>
        <v/>
      </c>
      <c r="CT17" s="7781" t="str">
        <f t="shared" si="44"/>
        <v/>
      </c>
      <c r="CU17" s="7781" t="str">
        <f t="shared" si="44"/>
        <v/>
      </c>
      <c r="CV17" s="7781" t="str">
        <f t="shared" si="44"/>
        <v/>
      </c>
      <c r="CW17" s="7781" t="str">
        <f t="shared" si="44"/>
        <v/>
      </c>
      <c r="CX17" s="7781" t="str">
        <f t="shared" si="44"/>
        <v/>
      </c>
      <c r="CY17" s="7781" t="str">
        <f t="shared" si="44"/>
        <v/>
      </c>
      <c r="CZ17" s="7781" t="str">
        <f t="shared" si="44"/>
        <v/>
      </c>
      <c r="DA17" s="7781" t="str">
        <f t="shared" si="44"/>
        <v/>
      </c>
      <c r="DB17" s="7781" t="str">
        <f t="shared" si="44"/>
        <v/>
      </c>
      <c r="DC17" s="7781" t="str">
        <f t="shared" si="45"/>
        <v/>
      </c>
      <c r="DD17" s="7781" t="str">
        <f t="shared" si="45"/>
        <v/>
      </c>
      <c r="DE17" s="7781" t="str">
        <f t="shared" si="45"/>
        <v/>
      </c>
      <c r="DF17" s="7781" t="str">
        <f t="shared" si="45"/>
        <v/>
      </c>
      <c r="DG17" s="7781" t="str">
        <f t="shared" si="45"/>
        <v/>
      </c>
      <c r="DH17" s="7781" t="str">
        <f t="shared" si="45"/>
        <v/>
      </c>
      <c r="DI17" s="7781" t="str">
        <f t="shared" si="45"/>
        <v/>
      </c>
      <c r="DJ17" s="7781" t="str">
        <f t="shared" si="45"/>
        <v/>
      </c>
      <c r="DK17" s="7781" t="str">
        <f t="shared" si="45"/>
        <v/>
      </c>
      <c r="DL17" s="7781" t="str">
        <f t="shared" si="45"/>
        <v/>
      </c>
      <c r="DM17" s="7781" t="str">
        <f t="shared" si="45"/>
        <v/>
      </c>
      <c r="DN17" s="7603">
        <f t="shared" si="46"/>
        <v>0</v>
      </c>
      <c r="DO17" s="7781" t="str">
        <f t="shared" si="47"/>
        <v/>
      </c>
      <c r="DP17" s="7781" t="str">
        <f t="shared" si="47"/>
        <v/>
      </c>
      <c r="DQ17" s="7781" t="str">
        <f t="shared" si="47"/>
        <v/>
      </c>
      <c r="DR17" s="7781" t="str">
        <f t="shared" si="47"/>
        <v/>
      </c>
      <c r="DS17" s="7781" t="str">
        <f t="shared" si="47"/>
        <v/>
      </c>
      <c r="DT17" s="7781" t="str">
        <f t="shared" si="47"/>
        <v/>
      </c>
      <c r="DU17" s="7781" t="str">
        <f t="shared" si="47"/>
        <v/>
      </c>
      <c r="DV17" s="7781" t="str">
        <f t="shared" si="47"/>
        <v/>
      </c>
      <c r="DW17" s="7781" t="str">
        <f t="shared" si="47"/>
        <v/>
      </c>
      <c r="DX17" s="7781" t="str">
        <f t="shared" si="47"/>
        <v/>
      </c>
      <c r="DY17" s="7781" t="str">
        <f t="shared" si="48"/>
        <v/>
      </c>
      <c r="DZ17" s="7781" t="str">
        <f t="shared" si="48"/>
        <v/>
      </c>
      <c r="EA17" s="7781" t="str">
        <f t="shared" si="48"/>
        <v/>
      </c>
      <c r="EB17" s="7781" t="str">
        <f t="shared" si="48"/>
        <v/>
      </c>
      <c r="EC17" s="7781" t="str">
        <f t="shared" si="48"/>
        <v/>
      </c>
      <c r="ED17" s="7781" t="str">
        <f t="shared" si="48"/>
        <v/>
      </c>
      <c r="EE17" s="7781" t="str">
        <f t="shared" si="48"/>
        <v/>
      </c>
      <c r="EF17" s="7781" t="str">
        <f t="shared" si="48"/>
        <v/>
      </c>
      <c r="EG17" s="7781" t="str">
        <f t="shared" si="48"/>
        <v/>
      </c>
      <c r="EH17" s="7781" t="str">
        <f t="shared" si="48"/>
        <v/>
      </c>
      <c r="EI17" s="7781" t="str">
        <f t="shared" si="49"/>
        <v/>
      </c>
      <c r="EJ17" s="7781" t="str">
        <f t="shared" si="49"/>
        <v/>
      </c>
      <c r="EK17" s="7781" t="str">
        <f t="shared" si="49"/>
        <v/>
      </c>
      <c r="EL17" s="7781" t="str">
        <f t="shared" si="49"/>
        <v/>
      </c>
      <c r="EM17" s="7781" t="str">
        <f t="shared" si="49"/>
        <v/>
      </c>
      <c r="EN17" s="7781" t="str">
        <f t="shared" si="49"/>
        <v/>
      </c>
      <c r="EO17" s="7781" t="str">
        <f t="shared" si="49"/>
        <v/>
      </c>
      <c r="EP17" s="7781" t="str">
        <f t="shared" si="49"/>
        <v/>
      </c>
      <c r="EQ17" s="7781" t="str">
        <f t="shared" si="49"/>
        <v/>
      </c>
      <c r="ER17" s="7781" t="str">
        <f t="shared" si="49"/>
        <v/>
      </c>
      <c r="ES17" s="7603">
        <f t="shared" si="50"/>
        <v>0</v>
      </c>
      <c r="ET17" s="7602"/>
      <c r="EU17" s="7781" t="str">
        <f t="shared" si="57"/>
        <v/>
      </c>
      <c r="EV17" s="7781" t="str">
        <f t="shared" si="57"/>
        <v/>
      </c>
      <c r="EW17" s="7781" t="str">
        <f t="shared" si="57"/>
        <v/>
      </c>
      <c r="EX17" s="7781" t="str">
        <f t="shared" si="57"/>
        <v/>
      </c>
      <c r="EY17" s="7781" t="str">
        <f t="shared" si="57"/>
        <v/>
      </c>
      <c r="EZ17" s="7781" t="str">
        <f t="shared" si="57"/>
        <v/>
      </c>
      <c r="FA17" s="7781" t="str">
        <f t="shared" si="57"/>
        <v/>
      </c>
      <c r="FB17" s="7781" t="str">
        <f t="shared" si="57"/>
        <v/>
      </c>
      <c r="FC17" s="7781" t="str">
        <f t="shared" si="57"/>
        <v/>
      </c>
      <c r="FD17" s="7781" t="str">
        <f t="shared" si="57"/>
        <v/>
      </c>
      <c r="FE17" s="7781" t="str">
        <f t="shared" si="58"/>
        <v/>
      </c>
      <c r="FF17" s="7781" t="str">
        <f t="shared" si="58"/>
        <v/>
      </c>
      <c r="FG17" s="7781" t="str">
        <f t="shared" si="58"/>
        <v/>
      </c>
      <c r="FH17" s="7781" t="str">
        <f t="shared" si="58"/>
        <v/>
      </c>
      <c r="FI17" s="7781" t="str">
        <f t="shared" si="58"/>
        <v/>
      </c>
      <c r="FJ17" s="7781" t="str">
        <f t="shared" si="58"/>
        <v/>
      </c>
      <c r="FK17" s="7781" t="str">
        <f t="shared" si="58"/>
        <v/>
      </c>
      <c r="FL17" s="7781" t="str">
        <f t="shared" si="58"/>
        <v/>
      </c>
      <c r="FM17" s="7781" t="str">
        <f t="shared" si="58"/>
        <v/>
      </c>
      <c r="FN17" s="7781" t="str">
        <f t="shared" si="58"/>
        <v/>
      </c>
      <c r="FO17" s="7781" t="str">
        <f t="shared" si="59"/>
        <v/>
      </c>
      <c r="FP17" s="7781" t="str">
        <f t="shared" si="59"/>
        <v/>
      </c>
      <c r="FQ17" s="7781" t="str">
        <f t="shared" si="59"/>
        <v/>
      </c>
      <c r="FR17" s="7781" t="str">
        <f t="shared" si="59"/>
        <v/>
      </c>
      <c r="FS17" s="7781" t="str">
        <f t="shared" si="59"/>
        <v/>
      </c>
      <c r="FT17" s="7781" t="str">
        <f t="shared" si="59"/>
        <v/>
      </c>
      <c r="FU17" s="7781" t="str">
        <f t="shared" si="59"/>
        <v/>
      </c>
      <c r="FV17" s="7781" t="str">
        <f t="shared" si="59"/>
        <v/>
      </c>
      <c r="FW17" s="7781" t="str">
        <f t="shared" si="59"/>
        <v/>
      </c>
      <c r="FX17" s="7781" t="str">
        <f t="shared" si="59"/>
        <v/>
      </c>
      <c r="FY17" s="7603">
        <f t="shared" si="52"/>
        <v>0</v>
      </c>
      <c r="FZ17" s="7781" t="str">
        <f t="shared" si="53"/>
        <v/>
      </c>
      <c r="GA17" s="7781" t="str">
        <f t="shared" si="53"/>
        <v/>
      </c>
      <c r="GB17" s="7781" t="str">
        <f t="shared" si="53"/>
        <v/>
      </c>
      <c r="GC17" s="7781" t="str">
        <f t="shared" si="53"/>
        <v/>
      </c>
      <c r="GD17" s="7781" t="str">
        <f t="shared" si="53"/>
        <v/>
      </c>
      <c r="GE17" s="7781" t="str">
        <f t="shared" si="53"/>
        <v/>
      </c>
      <c r="GF17" s="7781" t="str">
        <f t="shared" si="53"/>
        <v/>
      </c>
      <c r="GG17" s="7781" t="str">
        <f t="shared" si="53"/>
        <v/>
      </c>
      <c r="GH17" s="7781" t="str">
        <f t="shared" si="53"/>
        <v/>
      </c>
      <c r="GI17" s="7781" t="str">
        <f t="shared" si="53"/>
        <v/>
      </c>
      <c r="GJ17" s="7781" t="str">
        <f t="shared" si="54"/>
        <v/>
      </c>
      <c r="GK17" s="7781" t="str">
        <f t="shared" si="54"/>
        <v/>
      </c>
      <c r="GL17" s="7781" t="str">
        <f t="shared" si="54"/>
        <v/>
      </c>
      <c r="GM17" s="7781" t="str">
        <f t="shared" si="54"/>
        <v/>
      </c>
      <c r="GN17" s="7781" t="str">
        <f t="shared" si="54"/>
        <v/>
      </c>
      <c r="GO17" s="7781" t="str">
        <f t="shared" si="54"/>
        <v/>
      </c>
      <c r="GP17" s="7781" t="str">
        <f t="shared" si="54"/>
        <v/>
      </c>
      <c r="GQ17" s="7781" t="str">
        <f t="shared" si="54"/>
        <v/>
      </c>
      <c r="GR17" s="7781" t="str">
        <f t="shared" si="54"/>
        <v/>
      </c>
      <c r="GS17" s="7781" t="str">
        <f t="shared" si="54"/>
        <v/>
      </c>
      <c r="GT17" s="7781" t="str">
        <f t="shared" si="55"/>
        <v/>
      </c>
      <c r="GU17" s="7781" t="str">
        <f t="shared" si="55"/>
        <v/>
      </c>
      <c r="GV17" s="7781" t="str">
        <f t="shared" si="55"/>
        <v/>
      </c>
      <c r="GW17" s="7781" t="str">
        <f t="shared" si="55"/>
        <v/>
      </c>
      <c r="GX17" s="7781" t="str">
        <f t="shared" si="55"/>
        <v/>
      </c>
      <c r="GY17" s="7781" t="str">
        <f t="shared" si="55"/>
        <v/>
      </c>
      <c r="GZ17" s="7781" t="str">
        <f t="shared" si="55"/>
        <v/>
      </c>
      <c r="HA17" s="7781" t="str">
        <f t="shared" si="55"/>
        <v/>
      </c>
      <c r="HB17" s="7781" t="str">
        <f t="shared" si="55"/>
        <v/>
      </c>
      <c r="HC17" s="7781" t="str">
        <f t="shared" si="55"/>
        <v/>
      </c>
      <c r="HD17" s="7574">
        <f t="shared" si="56"/>
        <v>0</v>
      </c>
    </row>
    <row r="18" spans="1:212" s="7558" customFormat="1" ht="15" customHeight="1" x14ac:dyDescent="0.2">
      <c r="A18" s="7705"/>
      <c r="B18" s="7598">
        <f t="shared" si="31"/>
        <v>122</v>
      </c>
      <c r="C18" s="8871" t="s">
        <v>389</v>
      </c>
      <c r="D18" s="8872" t="s">
        <v>390</v>
      </c>
      <c r="E18" s="7790"/>
      <c r="F18" s="7619"/>
      <c r="G18" s="7787"/>
      <c r="H18" s="7787"/>
      <c r="I18" s="7786"/>
      <c r="J18" s="7786"/>
      <c r="K18" s="7739"/>
      <c r="L18" s="7739"/>
      <c r="M18" s="7738"/>
      <c r="N18" s="7738"/>
      <c r="O18" s="7785"/>
      <c r="P18" s="7785"/>
      <c r="Q18" s="7784"/>
      <c r="R18" s="7736"/>
      <c r="S18" s="7599"/>
      <c r="T18" s="7587"/>
      <c r="U18" s="7681">
        <f t="shared" si="32"/>
        <v>0</v>
      </c>
      <c r="V18" s="7682">
        <f t="shared" si="33"/>
        <v>0</v>
      </c>
      <c r="W18" s="7681">
        <f t="shared" si="34"/>
        <v>0</v>
      </c>
      <c r="X18" s="7781" t="str">
        <f t="shared" si="35"/>
        <v/>
      </c>
      <c r="Y18" s="7781" t="str">
        <f t="shared" si="35"/>
        <v/>
      </c>
      <c r="Z18" s="7781" t="str">
        <f t="shared" si="35"/>
        <v/>
      </c>
      <c r="AA18" s="7781" t="str">
        <f t="shared" si="35"/>
        <v/>
      </c>
      <c r="AB18" s="7781" t="str">
        <f t="shared" si="35"/>
        <v/>
      </c>
      <c r="AC18" s="7781" t="str">
        <f t="shared" si="35"/>
        <v/>
      </c>
      <c r="AD18" s="7781" t="str">
        <f t="shared" si="35"/>
        <v/>
      </c>
      <c r="AE18" s="7781" t="str">
        <f t="shared" si="35"/>
        <v/>
      </c>
      <c r="AF18" s="7781" t="str">
        <f t="shared" si="35"/>
        <v/>
      </c>
      <c r="AG18" s="7781" t="str">
        <f t="shared" si="35"/>
        <v/>
      </c>
      <c r="AH18" s="7781" t="str">
        <f t="shared" si="36"/>
        <v/>
      </c>
      <c r="AI18" s="7781" t="str">
        <f t="shared" si="36"/>
        <v/>
      </c>
      <c r="AJ18" s="7781" t="str">
        <f t="shared" si="36"/>
        <v/>
      </c>
      <c r="AK18" s="7781" t="str">
        <f t="shared" si="36"/>
        <v/>
      </c>
      <c r="AL18" s="7781" t="str">
        <f t="shared" si="36"/>
        <v/>
      </c>
      <c r="AM18" s="7781" t="str">
        <f t="shared" si="36"/>
        <v/>
      </c>
      <c r="AN18" s="7781" t="str">
        <f t="shared" si="36"/>
        <v/>
      </c>
      <c r="AO18" s="7781" t="str">
        <f t="shared" si="36"/>
        <v/>
      </c>
      <c r="AP18" s="7781" t="str">
        <f t="shared" si="36"/>
        <v/>
      </c>
      <c r="AQ18" s="7781" t="str">
        <f t="shared" si="36"/>
        <v/>
      </c>
      <c r="AR18" s="7781" t="str">
        <f t="shared" si="37"/>
        <v/>
      </c>
      <c r="AS18" s="7781" t="str">
        <f t="shared" si="37"/>
        <v/>
      </c>
      <c r="AT18" s="7781" t="str">
        <f t="shared" si="37"/>
        <v/>
      </c>
      <c r="AU18" s="7781" t="str">
        <f t="shared" si="37"/>
        <v/>
      </c>
      <c r="AV18" s="7781" t="str">
        <f t="shared" si="37"/>
        <v/>
      </c>
      <c r="AW18" s="7781" t="str">
        <f t="shared" si="37"/>
        <v/>
      </c>
      <c r="AX18" s="7781" t="str">
        <f t="shared" si="37"/>
        <v/>
      </c>
      <c r="AY18" s="7781" t="str">
        <f t="shared" si="37"/>
        <v/>
      </c>
      <c r="AZ18" s="7781" t="str">
        <f t="shared" si="37"/>
        <v/>
      </c>
      <c r="BA18" s="7781" t="str">
        <f t="shared" si="37"/>
        <v/>
      </c>
      <c r="BB18" s="7603">
        <f t="shared" si="38"/>
        <v>0</v>
      </c>
      <c r="BC18" s="7781" t="str">
        <f t="shared" si="39"/>
        <v/>
      </c>
      <c r="BD18" s="7781" t="str">
        <f t="shared" si="39"/>
        <v/>
      </c>
      <c r="BE18" s="7781" t="str">
        <f t="shared" si="39"/>
        <v/>
      </c>
      <c r="BF18" s="7781" t="str">
        <f t="shared" si="39"/>
        <v/>
      </c>
      <c r="BG18" s="7781" t="str">
        <f t="shared" si="39"/>
        <v/>
      </c>
      <c r="BH18" s="7781" t="str">
        <f t="shared" si="39"/>
        <v/>
      </c>
      <c r="BI18" s="7781" t="str">
        <f t="shared" si="39"/>
        <v/>
      </c>
      <c r="BJ18" s="7781" t="str">
        <f t="shared" si="39"/>
        <v/>
      </c>
      <c r="BK18" s="7781" t="str">
        <f t="shared" si="39"/>
        <v/>
      </c>
      <c r="BL18" s="7781" t="str">
        <f t="shared" si="39"/>
        <v/>
      </c>
      <c r="BM18" s="7781" t="str">
        <f t="shared" si="40"/>
        <v/>
      </c>
      <c r="BN18" s="7781" t="str">
        <f t="shared" si="40"/>
        <v/>
      </c>
      <c r="BO18" s="7781" t="str">
        <f t="shared" si="40"/>
        <v/>
      </c>
      <c r="BP18" s="7781" t="str">
        <f t="shared" si="40"/>
        <v/>
      </c>
      <c r="BQ18" s="7781" t="str">
        <f t="shared" si="40"/>
        <v/>
      </c>
      <c r="BR18" s="7781" t="str">
        <f t="shared" si="40"/>
        <v/>
      </c>
      <c r="BS18" s="7781" t="str">
        <f t="shared" si="40"/>
        <v/>
      </c>
      <c r="BT18" s="7781" t="str">
        <f t="shared" si="40"/>
        <v/>
      </c>
      <c r="BU18" s="7781" t="str">
        <f t="shared" si="40"/>
        <v/>
      </c>
      <c r="BV18" s="7781" t="str">
        <f t="shared" si="40"/>
        <v/>
      </c>
      <c r="BW18" s="7781" t="str">
        <f t="shared" si="41"/>
        <v/>
      </c>
      <c r="BX18" s="7781" t="str">
        <f t="shared" si="41"/>
        <v/>
      </c>
      <c r="BY18" s="7781" t="str">
        <f t="shared" si="41"/>
        <v/>
      </c>
      <c r="BZ18" s="7781" t="str">
        <f t="shared" si="41"/>
        <v/>
      </c>
      <c r="CA18" s="7781" t="str">
        <f t="shared" si="41"/>
        <v/>
      </c>
      <c r="CB18" s="7781" t="str">
        <f t="shared" si="41"/>
        <v/>
      </c>
      <c r="CC18" s="7781" t="str">
        <f t="shared" si="41"/>
        <v/>
      </c>
      <c r="CD18" s="7781" t="str">
        <f t="shared" si="41"/>
        <v/>
      </c>
      <c r="CE18" s="7781" t="str">
        <f t="shared" si="41"/>
        <v/>
      </c>
      <c r="CF18" s="7781" t="str">
        <f t="shared" si="41"/>
        <v/>
      </c>
      <c r="CG18" s="7781" t="str">
        <f t="shared" si="41"/>
        <v/>
      </c>
      <c r="CH18" s="7605">
        <f t="shared" si="42"/>
        <v>0</v>
      </c>
      <c r="CI18" s="7781" t="str">
        <f t="shared" si="43"/>
        <v/>
      </c>
      <c r="CJ18" s="7781" t="str">
        <f t="shared" si="43"/>
        <v/>
      </c>
      <c r="CK18" s="7781" t="str">
        <f t="shared" si="43"/>
        <v/>
      </c>
      <c r="CL18" s="7781" t="str">
        <f t="shared" si="43"/>
        <v/>
      </c>
      <c r="CM18" s="7781" t="str">
        <f t="shared" si="43"/>
        <v/>
      </c>
      <c r="CN18" s="7781" t="str">
        <f t="shared" si="43"/>
        <v/>
      </c>
      <c r="CO18" s="7781" t="str">
        <f t="shared" si="43"/>
        <v/>
      </c>
      <c r="CP18" s="7781" t="str">
        <f t="shared" si="43"/>
        <v/>
      </c>
      <c r="CQ18" s="7781" t="str">
        <f t="shared" si="43"/>
        <v/>
      </c>
      <c r="CR18" s="7781" t="str">
        <f t="shared" si="43"/>
        <v/>
      </c>
      <c r="CS18" s="7781" t="str">
        <f t="shared" si="44"/>
        <v/>
      </c>
      <c r="CT18" s="7781" t="str">
        <f t="shared" si="44"/>
        <v/>
      </c>
      <c r="CU18" s="7781" t="str">
        <f t="shared" si="44"/>
        <v/>
      </c>
      <c r="CV18" s="7781" t="str">
        <f t="shared" si="44"/>
        <v/>
      </c>
      <c r="CW18" s="7781" t="str">
        <f t="shared" si="44"/>
        <v/>
      </c>
      <c r="CX18" s="7781" t="str">
        <f t="shared" si="44"/>
        <v/>
      </c>
      <c r="CY18" s="7781" t="str">
        <f t="shared" si="44"/>
        <v/>
      </c>
      <c r="CZ18" s="7781" t="str">
        <f t="shared" si="44"/>
        <v/>
      </c>
      <c r="DA18" s="7781" t="str">
        <f t="shared" si="44"/>
        <v/>
      </c>
      <c r="DB18" s="7781" t="str">
        <f t="shared" si="44"/>
        <v/>
      </c>
      <c r="DC18" s="7781" t="str">
        <f t="shared" si="45"/>
        <v/>
      </c>
      <c r="DD18" s="7781" t="str">
        <f t="shared" si="45"/>
        <v/>
      </c>
      <c r="DE18" s="7781" t="str">
        <f t="shared" si="45"/>
        <v/>
      </c>
      <c r="DF18" s="7781" t="str">
        <f t="shared" si="45"/>
        <v/>
      </c>
      <c r="DG18" s="7781" t="str">
        <f t="shared" si="45"/>
        <v/>
      </c>
      <c r="DH18" s="7781" t="str">
        <f t="shared" si="45"/>
        <v/>
      </c>
      <c r="DI18" s="7781" t="str">
        <f t="shared" si="45"/>
        <v/>
      </c>
      <c r="DJ18" s="7781" t="str">
        <f t="shared" si="45"/>
        <v/>
      </c>
      <c r="DK18" s="7781" t="str">
        <f t="shared" si="45"/>
        <v/>
      </c>
      <c r="DL18" s="7781" t="str">
        <f t="shared" si="45"/>
        <v/>
      </c>
      <c r="DM18" s="7781" t="str">
        <f t="shared" si="45"/>
        <v/>
      </c>
      <c r="DN18" s="7603">
        <f t="shared" si="46"/>
        <v>0</v>
      </c>
      <c r="DO18" s="7781" t="str">
        <f t="shared" si="47"/>
        <v/>
      </c>
      <c r="DP18" s="7781" t="str">
        <f t="shared" si="47"/>
        <v/>
      </c>
      <c r="DQ18" s="7781" t="str">
        <f t="shared" si="47"/>
        <v/>
      </c>
      <c r="DR18" s="7781" t="str">
        <f t="shared" si="47"/>
        <v/>
      </c>
      <c r="DS18" s="7781" t="str">
        <f t="shared" si="47"/>
        <v/>
      </c>
      <c r="DT18" s="7781" t="str">
        <f t="shared" si="47"/>
        <v/>
      </c>
      <c r="DU18" s="7781" t="str">
        <f t="shared" si="47"/>
        <v/>
      </c>
      <c r="DV18" s="7781" t="str">
        <f t="shared" si="47"/>
        <v/>
      </c>
      <c r="DW18" s="7781" t="str">
        <f t="shared" si="47"/>
        <v/>
      </c>
      <c r="DX18" s="7781" t="str">
        <f t="shared" si="47"/>
        <v/>
      </c>
      <c r="DY18" s="7781" t="str">
        <f t="shared" si="48"/>
        <v/>
      </c>
      <c r="DZ18" s="7781" t="str">
        <f t="shared" si="48"/>
        <v/>
      </c>
      <c r="EA18" s="7781" t="str">
        <f t="shared" si="48"/>
        <v/>
      </c>
      <c r="EB18" s="7781" t="str">
        <f t="shared" si="48"/>
        <v/>
      </c>
      <c r="EC18" s="7781" t="str">
        <f t="shared" si="48"/>
        <v/>
      </c>
      <c r="ED18" s="7781" t="str">
        <f t="shared" si="48"/>
        <v/>
      </c>
      <c r="EE18" s="7781" t="str">
        <f t="shared" si="48"/>
        <v/>
      </c>
      <c r="EF18" s="7781" t="str">
        <f t="shared" si="48"/>
        <v/>
      </c>
      <c r="EG18" s="7781" t="str">
        <f t="shared" si="48"/>
        <v/>
      </c>
      <c r="EH18" s="7781" t="str">
        <f t="shared" si="48"/>
        <v/>
      </c>
      <c r="EI18" s="7781" t="str">
        <f t="shared" si="49"/>
        <v/>
      </c>
      <c r="EJ18" s="7781" t="str">
        <f t="shared" si="49"/>
        <v/>
      </c>
      <c r="EK18" s="7781" t="str">
        <f t="shared" si="49"/>
        <v/>
      </c>
      <c r="EL18" s="7781" t="str">
        <f t="shared" si="49"/>
        <v/>
      </c>
      <c r="EM18" s="7781" t="str">
        <f t="shared" si="49"/>
        <v/>
      </c>
      <c r="EN18" s="7781" t="str">
        <f t="shared" si="49"/>
        <v/>
      </c>
      <c r="EO18" s="7781" t="str">
        <f t="shared" si="49"/>
        <v/>
      </c>
      <c r="EP18" s="7781" t="str">
        <f t="shared" si="49"/>
        <v/>
      </c>
      <c r="EQ18" s="7781" t="str">
        <f t="shared" si="49"/>
        <v/>
      </c>
      <c r="ER18" s="7781" t="str">
        <f t="shared" si="49"/>
        <v/>
      </c>
      <c r="ES18" s="7603">
        <f t="shared" si="50"/>
        <v>0</v>
      </c>
      <c r="ET18" s="7602"/>
      <c r="EU18" s="7781" t="str">
        <f t="shared" si="57"/>
        <v/>
      </c>
      <c r="EV18" s="7781" t="str">
        <f t="shared" si="57"/>
        <v/>
      </c>
      <c r="EW18" s="7781" t="str">
        <f t="shared" si="57"/>
        <v/>
      </c>
      <c r="EX18" s="7781" t="str">
        <f t="shared" si="57"/>
        <v/>
      </c>
      <c r="EY18" s="7781" t="str">
        <f t="shared" si="57"/>
        <v/>
      </c>
      <c r="EZ18" s="7781" t="str">
        <f t="shared" si="57"/>
        <v/>
      </c>
      <c r="FA18" s="7781" t="str">
        <f t="shared" si="57"/>
        <v/>
      </c>
      <c r="FB18" s="7781" t="str">
        <f t="shared" si="57"/>
        <v/>
      </c>
      <c r="FC18" s="7781" t="str">
        <f t="shared" si="57"/>
        <v/>
      </c>
      <c r="FD18" s="7781" t="str">
        <f t="shared" si="57"/>
        <v/>
      </c>
      <c r="FE18" s="7781" t="str">
        <f t="shared" si="58"/>
        <v/>
      </c>
      <c r="FF18" s="7781" t="str">
        <f t="shared" si="58"/>
        <v/>
      </c>
      <c r="FG18" s="7781" t="str">
        <f t="shared" si="58"/>
        <v/>
      </c>
      <c r="FH18" s="7781" t="str">
        <f t="shared" si="58"/>
        <v/>
      </c>
      <c r="FI18" s="7781" t="str">
        <f t="shared" si="58"/>
        <v/>
      </c>
      <c r="FJ18" s="7781" t="str">
        <f t="shared" si="58"/>
        <v/>
      </c>
      <c r="FK18" s="7781" t="str">
        <f t="shared" si="58"/>
        <v/>
      </c>
      <c r="FL18" s="7781" t="str">
        <f t="shared" si="58"/>
        <v/>
      </c>
      <c r="FM18" s="7781" t="str">
        <f t="shared" si="58"/>
        <v/>
      </c>
      <c r="FN18" s="7781" t="str">
        <f t="shared" si="58"/>
        <v/>
      </c>
      <c r="FO18" s="7781" t="str">
        <f t="shared" si="59"/>
        <v/>
      </c>
      <c r="FP18" s="7781" t="str">
        <f t="shared" si="59"/>
        <v/>
      </c>
      <c r="FQ18" s="7781" t="str">
        <f t="shared" si="59"/>
        <v/>
      </c>
      <c r="FR18" s="7781" t="str">
        <f t="shared" si="59"/>
        <v/>
      </c>
      <c r="FS18" s="7781" t="str">
        <f t="shared" si="59"/>
        <v/>
      </c>
      <c r="FT18" s="7781" t="str">
        <f t="shared" si="59"/>
        <v/>
      </c>
      <c r="FU18" s="7781" t="str">
        <f t="shared" si="59"/>
        <v/>
      </c>
      <c r="FV18" s="7781" t="str">
        <f t="shared" si="59"/>
        <v/>
      </c>
      <c r="FW18" s="7781" t="str">
        <f t="shared" si="59"/>
        <v/>
      </c>
      <c r="FX18" s="7781" t="str">
        <f t="shared" si="59"/>
        <v/>
      </c>
      <c r="FY18" s="7603">
        <f t="shared" si="52"/>
        <v>0</v>
      </c>
      <c r="FZ18" s="7781" t="str">
        <f t="shared" si="53"/>
        <v/>
      </c>
      <c r="GA18" s="7781" t="str">
        <f t="shared" si="53"/>
        <v/>
      </c>
      <c r="GB18" s="7781" t="str">
        <f t="shared" si="53"/>
        <v/>
      </c>
      <c r="GC18" s="7781" t="str">
        <f t="shared" si="53"/>
        <v/>
      </c>
      <c r="GD18" s="7781" t="str">
        <f t="shared" si="53"/>
        <v/>
      </c>
      <c r="GE18" s="7781" t="str">
        <f t="shared" si="53"/>
        <v/>
      </c>
      <c r="GF18" s="7781" t="str">
        <f t="shared" si="53"/>
        <v/>
      </c>
      <c r="GG18" s="7781" t="str">
        <f t="shared" si="53"/>
        <v/>
      </c>
      <c r="GH18" s="7781" t="str">
        <f t="shared" si="53"/>
        <v/>
      </c>
      <c r="GI18" s="7781" t="str">
        <f t="shared" si="53"/>
        <v/>
      </c>
      <c r="GJ18" s="7781" t="str">
        <f t="shared" si="54"/>
        <v/>
      </c>
      <c r="GK18" s="7781" t="str">
        <f t="shared" si="54"/>
        <v/>
      </c>
      <c r="GL18" s="7781" t="str">
        <f t="shared" si="54"/>
        <v/>
      </c>
      <c r="GM18" s="7781" t="str">
        <f t="shared" si="54"/>
        <v/>
      </c>
      <c r="GN18" s="7781" t="str">
        <f t="shared" si="54"/>
        <v/>
      </c>
      <c r="GO18" s="7781" t="str">
        <f t="shared" si="54"/>
        <v/>
      </c>
      <c r="GP18" s="7781" t="str">
        <f t="shared" si="54"/>
        <v/>
      </c>
      <c r="GQ18" s="7781" t="str">
        <f t="shared" si="54"/>
        <v/>
      </c>
      <c r="GR18" s="7781" t="str">
        <f t="shared" si="54"/>
        <v/>
      </c>
      <c r="GS18" s="7781" t="str">
        <f t="shared" si="54"/>
        <v/>
      </c>
      <c r="GT18" s="7781" t="str">
        <f t="shared" si="55"/>
        <v/>
      </c>
      <c r="GU18" s="7781" t="str">
        <f t="shared" si="55"/>
        <v/>
      </c>
      <c r="GV18" s="7781" t="str">
        <f t="shared" si="55"/>
        <v/>
      </c>
      <c r="GW18" s="7781" t="str">
        <f t="shared" si="55"/>
        <v/>
      </c>
      <c r="GX18" s="7781" t="str">
        <f t="shared" si="55"/>
        <v/>
      </c>
      <c r="GY18" s="7781" t="str">
        <f t="shared" si="55"/>
        <v/>
      </c>
      <c r="GZ18" s="7781" t="str">
        <f t="shared" si="55"/>
        <v/>
      </c>
      <c r="HA18" s="7781" t="str">
        <f t="shared" si="55"/>
        <v/>
      </c>
      <c r="HB18" s="7781" t="str">
        <f t="shared" si="55"/>
        <v/>
      </c>
      <c r="HC18" s="7781" t="str">
        <f t="shared" si="55"/>
        <v/>
      </c>
      <c r="HD18" s="7574">
        <f t="shared" si="56"/>
        <v>0</v>
      </c>
    </row>
    <row r="19" spans="1:212" ht="15" customHeight="1" x14ac:dyDescent="0.2">
      <c r="A19" s="7705"/>
      <c r="B19" s="7598">
        <f t="shared" si="31"/>
        <v>122</v>
      </c>
      <c r="C19" s="8867" t="s">
        <v>382</v>
      </c>
      <c r="D19" s="8868" t="s">
        <v>383</v>
      </c>
      <c r="E19" s="7790"/>
      <c r="F19" s="7619"/>
      <c r="G19" s="7787"/>
      <c r="H19" s="7787"/>
      <c r="I19" s="7786"/>
      <c r="J19" s="7786"/>
      <c r="K19" s="7739"/>
      <c r="L19" s="7739"/>
      <c r="M19" s="7738"/>
      <c r="N19" s="7738"/>
      <c r="O19" s="7785"/>
      <c r="P19" s="7785"/>
      <c r="Q19" s="7784"/>
      <c r="R19" s="7736"/>
      <c r="S19" s="7599"/>
      <c r="T19" s="7587"/>
      <c r="U19" s="7681">
        <f t="shared" si="32"/>
        <v>0</v>
      </c>
      <c r="V19" s="7682">
        <f t="shared" si="33"/>
        <v>0</v>
      </c>
      <c r="W19" s="7681">
        <f t="shared" si="34"/>
        <v>0</v>
      </c>
      <c r="X19" s="7781" t="str">
        <f t="shared" si="35"/>
        <v/>
      </c>
      <c r="Y19" s="7781" t="str">
        <f t="shared" si="35"/>
        <v/>
      </c>
      <c r="Z19" s="7781" t="str">
        <f t="shared" si="35"/>
        <v/>
      </c>
      <c r="AA19" s="7781" t="str">
        <f t="shared" si="35"/>
        <v/>
      </c>
      <c r="AB19" s="7781" t="str">
        <f t="shared" si="35"/>
        <v/>
      </c>
      <c r="AC19" s="7781" t="str">
        <f t="shared" si="35"/>
        <v/>
      </c>
      <c r="AD19" s="7781" t="str">
        <f t="shared" si="35"/>
        <v/>
      </c>
      <c r="AE19" s="7781" t="str">
        <f t="shared" si="35"/>
        <v/>
      </c>
      <c r="AF19" s="7781" t="str">
        <f t="shared" si="35"/>
        <v/>
      </c>
      <c r="AG19" s="7781" t="str">
        <f t="shared" si="35"/>
        <v/>
      </c>
      <c r="AH19" s="7781" t="str">
        <f t="shared" si="36"/>
        <v/>
      </c>
      <c r="AI19" s="7781" t="str">
        <f t="shared" si="36"/>
        <v/>
      </c>
      <c r="AJ19" s="7781" t="str">
        <f t="shared" si="36"/>
        <v/>
      </c>
      <c r="AK19" s="7781" t="str">
        <f t="shared" si="36"/>
        <v/>
      </c>
      <c r="AL19" s="7781" t="str">
        <f t="shared" si="36"/>
        <v/>
      </c>
      <c r="AM19" s="7781" t="str">
        <f t="shared" si="36"/>
        <v/>
      </c>
      <c r="AN19" s="7781" t="str">
        <f t="shared" si="36"/>
        <v/>
      </c>
      <c r="AO19" s="7781" t="str">
        <f t="shared" si="36"/>
        <v/>
      </c>
      <c r="AP19" s="7781" t="str">
        <f t="shared" si="36"/>
        <v/>
      </c>
      <c r="AQ19" s="7781" t="str">
        <f t="shared" si="36"/>
        <v/>
      </c>
      <c r="AR19" s="7781" t="str">
        <f t="shared" si="37"/>
        <v/>
      </c>
      <c r="AS19" s="7781" t="str">
        <f t="shared" si="37"/>
        <v/>
      </c>
      <c r="AT19" s="7781" t="str">
        <f t="shared" si="37"/>
        <v/>
      </c>
      <c r="AU19" s="7781" t="str">
        <f t="shared" si="37"/>
        <v/>
      </c>
      <c r="AV19" s="7781" t="str">
        <f t="shared" si="37"/>
        <v/>
      </c>
      <c r="AW19" s="7781" t="str">
        <f t="shared" si="37"/>
        <v/>
      </c>
      <c r="AX19" s="7781" t="str">
        <f t="shared" si="37"/>
        <v/>
      </c>
      <c r="AY19" s="7781" t="str">
        <f t="shared" si="37"/>
        <v/>
      </c>
      <c r="AZ19" s="7781" t="str">
        <f t="shared" si="37"/>
        <v/>
      </c>
      <c r="BA19" s="7781" t="str">
        <f t="shared" si="37"/>
        <v/>
      </c>
      <c r="BB19" s="7603">
        <f t="shared" si="38"/>
        <v>0</v>
      </c>
      <c r="BC19" s="7781" t="str">
        <f t="shared" si="39"/>
        <v/>
      </c>
      <c r="BD19" s="7781" t="str">
        <f t="shared" si="39"/>
        <v/>
      </c>
      <c r="BE19" s="7781" t="str">
        <f t="shared" si="39"/>
        <v/>
      </c>
      <c r="BF19" s="7781" t="str">
        <f t="shared" si="39"/>
        <v/>
      </c>
      <c r="BG19" s="7781" t="str">
        <f t="shared" si="39"/>
        <v/>
      </c>
      <c r="BH19" s="7781" t="str">
        <f t="shared" si="39"/>
        <v/>
      </c>
      <c r="BI19" s="7781" t="str">
        <f t="shared" si="39"/>
        <v/>
      </c>
      <c r="BJ19" s="7781" t="str">
        <f t="shared" si="39"/>
        <v/>
      </c>
      <c r="BK19" s="7781" t="str">
        <f t="shared" si="39"/>
        <v/>
      </c>
      <c r="BL19" s="7781" t="str">
        <f t="shared" si="39"/>
        <v/>
      </c>
      <c r="BM19" s="7781" t="str">
        <f t="shared" si="40"/>
        <v/>
      </c>
      <c r="BN19" s="7781" t="str">
        <f t="shared" si="40"/>
        <v/>
      </c>
      <c r="BO19" s="7781" t="str">
        <f t="shared" si="40"/>
        <v/>
      </c>
      <c r="BP19" s="7781" t="str">
        <f t="shared" si="40"/>
        <v/>
      </c>
      <c r="BQ19" s="7781" t="str">
        <f t="shared" si="40"/>
        <v/>
      </c>
      <c r="BR19" s="7781" t="str">
        <f t="shared" si="40"/>
        <v/>
      </c>
      <c r="BS19" s="7781" t="str">
        <f t="shared" si="40"/>
        <v/>
      </c>
      <c r="BT19" s="7781" t="str">
        <f t="shared" si="40"/>
        <v/>
      </c>
      <c r="BU19" s="7781" t="str">
        <f t="shared" si="40"/>
        <v/>
      </c>
      <c r="BV19" s="7781" t="str">
        <f t="shared" si="40"/>
        <v/>
      </c>
      <c r="BW19" s="7781" t="str">
        <f t="shared" si="41"/>
        <v/>
      </c>
      <c r="BX19" s="7781" t="str">
        <f t="shared" si="41"/>
        <v/>
      </c>
      <c r="BY19" s="7781" t="str">
        <f t="shared" si="41"/>
        <v/>
      </c>
      <c r="BZ19" s="7781" t="str">
        <f t="shared" si="41"/>
        <v/>
      </c>
      <c r="CA19" s="7781" t="str">
        <f t="shared" si="41"/>
        <v/>
      </c>
      <c r="CB19" s="7781" t="str">
        <f t="shared" si="41"/>
        <v/>
      </c>
      <c r="CC19" s="7781" t="str">
        <f t="shared" si="41"/>
        <v/>
      </c>
      <c r="CD19" s="7781" t="str">
        <f t="shared" si="41"/>
        <v/>
      </c>
      <c r="CE19" s="7781" t="str">
        <f t="shared" si="41"/>
        <v/>
      </c>
      <c r="CF19" s="7781" t="str">
        <f t="shared" si="41"/>
        <v/>
      </c>
      <c r="CG19" s="7781" t="str">
        <f t="shared" si="41"/>
        <v/>
      </c>
      <c r="CH19" s="7605">
        <f t="shared" si="42"/>
        <v>0</v>
      </c>
      <c r="CI19" s="7781" t="str">
        <f t="shared" si="43"/>
        <v/>
      </c>
      <c r="CJ19" s="7781" t="str">
        <f t="shared" si="43"/>
        <v/>
      </c>
      <c r="CK19" s="7781" t="str">
        <f t="shared" si="43"/>
        <v/>
      </c>
      <c r="CL19" s="7781" t="str">
        <f t="shared" si="43"/>
        <v/>
      </c>
      <c r="CM19" s="7781" t="str">
        <f t="shared" si="43"/>
        <v/>
      </c>
      <c r="CN19" s="7781" t="str">
        <f t="shared" si="43"/>
        <v/>
      </c>
      <c r="CO19" s="7781" t="str">
        <f t="shared" si="43"/>
        <v/>
      </c>
      <c r="CP19" s="7781" t="str">
        <f t="shared" si="43"/>
        <v/>
      </c>
      <c r="CQ19" s="7781" t="str">
        <f t="shared" si="43"/>
        <v/>
      </c>
      <c r="CR19" s="7781" t="str">
        <f t="shared" si="43"/>
        <v/>
      </c>
      <c r="CS19" s="7781" t="str">
        <f t="shared" si="44"/>
        <v/>
      </c>
      <c r="CT19" s="7781" t="str">
        <f t="shared" si="44"/>
        <v/>
      </c>
      <c r="CU19" s="7781" t="str">
        <f t="shared" si="44"/>
        <v/>
      </c>
      <c r="CV19" s="7781" t="str">
        <f t="shared" si="44"/>
        <v/>
      </c>
      <c r="CW19" s="7781" t="str">
        <f t="shared" si="44"/>
        <v/>
      </c>
      <c r="CX19" s="7781" t="str">
        <f t="shared" si="44"/>
        <v/>
      </c>
      <c r="CY19" s="7781" t="str">
        <f t="shared" si="44"/>
        <v/>
      </c>
      <c r="CZ19" s="7781" t="str">
        <f t="shared" si="44"/>
        <v/>
      </c>
      <c r="DA19" s="7781" t="str">
        <f t="shared" si="44"/>
        <v/>
      </c>
      <c r="DB19" s="7781" t="str">
        <f t="shared" si="44"/>
        <v/>
      </c>
      <c r="DC19" s="7781" t="str">
        <f t="shared" si="45"/>
        <v/>
      </c>
      <c r="DD19" s="7781" t="str">
        <f t="shared" si="45"/>
        <v/>
      </c>
      <c r="DE19" s="7781" t="str">
        <f t="shared" si="45"/>
        <v/>
      </c>
      <c r="DF19" s="7781" t="str">
        <f t="shared" si="45"/>
        <v/>
      </c>
      <c r="DG19" s="7781" t="str">
        <f t="shared" si="45"/>
        <v/>
      </c>
      <c r="DH19" s="7781" t="str">
        <f t="shared" si="45"/>
        <v/>
      </c>
      <c r="DI19" s="7781" t="str">
        <f t="shared" si="45"/>
        <v/>
      </c>
      <c r="DJ19" s="7781" t="str">
        <f t="shared" si="45"/>
        <v/>
      </c>
      <c r="DK19" s="7781" t="str">
        <f t="shared" si="45"/>
        <v/>
      </c>
      <c r="DL19" s="7781" t="str">
        <f t="shared" si="45"/>
        <v/>
      </c>
      <c r="DM19" s="7781" t="str">
        <f t="shared" si="45"/>
        <v/>
      </c>
      <c r="DN19" s="7603">
        <f t="shared" si="46"/>
        <v>0</v>
      </c>
      <c r="DO19" s="7781" t="str">
        <f t="shared" si="47"/>
        <v/>
      </c>
      <c r="DP19" s="7781" t="str">
        <f t="shared" si="47"/>
        <v/>
      </c>
      <c r="DQ19" s="7781" t="str">
        <f t="shared" si="47"/>
        <v/>
      </c>
      <c r="DR19" s="7781" t="str">
        <f t="shared" si="47"/>
        <v/>
      </c>
      <c r="DS19" s="7781" t="str">
        <f t="shared" si="47"/>
        <v/>
      </c>
      <c r="DT19" s="7781" t="str">
        <f t="shared" si="47"/>
        <v/>
      </c>
      <c r="DU19" s="7781" t="str">
        <f t="shared" si="47"/>
        <v/>
      </c>
      <c r="DV19" s="7781" t="str">
        <f t="shared" si="47"/>
        <v/>
      </c>
      <c r="DW19" s="7781" t="str">
        <f t="shared" si="47"/>
        <v/>
      </c>
      <c r="DX19" s="7781" t="str">
        <f t="shared" si="47"/>
        <v/>
      </c>
      <c r="DY19" s="7781" t="str">
        <f t="shared" si="48"/>
        <v/>
      </c>
      <c r="DZ19" s="7781" t="str">
        <f t="shared" si="48"/>
        <v/>
      </c>
      <c r="EA19" s="7781" t="str">
        <f t="shared" si="48"/>
        <v/>
      </c>
      <c r="EB19" s="7781" t="str">
        <f t="shared" si="48"/>
        <v/>
      </c>
      <c r="EC19" s="7781" t="str">
        <f t="shared" si="48"/>
        <v/>
      </c>
      <c r="ED19" s="7781" t="str">
        <f t="shared" si="48"/>
        <v/>
      </c>
      <c r="EE19" s="7781" t="str">
        <f t="shared" si="48"/>
        <v/>
      </c>
      <c r="EF19" s="7781" t="str">
        <f t="shared" si="48"/>
        <v/>
      </c>
      <c r="EG19" s="7781" t="str">
        <f t="shared" si="48"/>
        <v/>
      </c>
      <c r="EH19" s="7781" t="str">
        <f t="shared" si="48"/>
        <v/>
      </c>
      <c r="EI19" s="7781" t="str">
        <f t="shared" si="49"/>
        <v/>
      </c>
      <c r="EJ19" s="7781" t="str">
        <f t="shared" si="49"/>
        <v/>
      </c>
      <c r="EK19" s="7781" t="str">
        <f t="shared" si="49"/>
        <v/>
      </c>
      <c r="EL19" s="7781" t="str">
        <f t="shared" si="49"/>
        <v/>
      </c>
      <c r="EM19" s="7781" t="str">
        <f t="shared" si="49"/>
        <v/>
      </c>
      <c r="EN19" s="7781" t="str">
        <f t="shared" si="49"/>
        <v/>
      </c>
      <c r="EO19" s="7781" t="str">
        <f t="shared" si="49"/>
        <v/>
      </c>
      <c r="EP19" s="7781" t="str">
        <f t="shared" si="49"/>
        <v/>
      </c>
      <c r="EQ19" s="7781" t="str">
        <f t="shared" si="49"/>
        <v/>
      </c>
      <c r="ER19" s="7781" t="str">
        <f t="shared" si="49"/>
        <v/>
      </c>
      <c r="ES19" s="7603">
        <f t="shared" si="50"/>
        <v>0</v>
      </c>
      <c r="ET19" s="7601"/>
      <c r="EU19" s="7781" t="str">
        <f t="shared" si="57"/>
        <v/>
      </c>
      <c r="EV19" s="7781" t="str">
        <f t="shared" si="57"/>
        <v/>
      </c>
      <c r="EW19" s="7781" t="str">
        <f t="shared" si="57"/>
        <v/>
      </c>
      <c r="EX19" s="7781" t="str">
        <f t="shared" si="57"/>
        <v/>
      </c>
      <c r="EY19" s="7781" t="str">
        <f t="shared" si="57"/>
        <v/>
      </c>
      <c r="EZ19" s="7781" t="str">
        <f t="shared" si="57"/>
        <v/>
      </c>
      <c r="FA19" s="7781" t="str">
        <f t="shared" si="57"/>
        <v/>
      </c>
      <c r="FB19" s="7781" t="str">
        <f t="shared" si="57"/>
        <v/>
      </c>
      <c r="FC19" s="7781" t="str">
        <f t="shared" si="57"/>
        <v/>
      </c>
      <c r="FD19" s="7781" t="str">
        <f t="shared" si="57"/>
        <v/>
      </c>
      <c r="FE19" s="7781" t="str">
        <f t="shared" si="58"/>
        <v/>
      </c>
      <c r="FF19" s="7781" t="str">
        <f t="shared" si="58"/>
        <v/>
      </c>
      <c r="FG19" s="7781" t="str">
        <f t="shared" si="58"/>
        <v/>
      </c>
      <c r="FH19" s="7781" t="str">
        <f t="shared" si="58"/>
        <v/>
      </c>
      <c r="FI19" s="7781" t="str">
        <f t="shared" si="58"/>
        <v/>
      </c>
      <c r="FJ19" s="7781" t="str">
        <f t="shared" si="58"/>
        <v/>
      </c>
      <c r="FK19" s="7781" t="str">
        <f t="shared" si="58"/>
        <v/>
      </c>
      <c r="FL19" s="7781" t="str">
        <f t="shared" si="58"/>
        <v/>
      </c>
      <c r="FM19" s="7781" t="str">
        <f t="shared" si="58"/>
        <v/>
      </c>
      <c r="FN19" s="7781" t="str">
        <f t="shared" si="58"/>
        <v/>
      </c>
      <c r="FO19" s="7781" t="str">
        <f t="shared" si="59"/>
        <v/>
      </c>
      <c r="FP19" s="7781" t="str">
        <f t="shared" si="59"/>
        <v/>
      </c>
      <c r="FQ19" s="7781" t="str">
        <f t="shared" si="59"/>
        <v/>
      </c>
      <c r="FR19" s="7781" t="str">
        <f t="shared" si="59"/>
        <v/>
      </c>
      <c r="FS19" s="7781" t="str">
        <f t="shared" si="59"/>
        <v/>
      </c>
      <c r="FT19" s="7781" t="str">
        <f t="shared" si="59"/>
        <v/>
      </c>
      <c r="FU19" s="7781" t="str">
        <f t="shared" si="59"/>
        <v/>
      </c>
      <c r="FV19" s="7781" t="str">
        <f t="shared" si="59"/>
        <v/>
      </c>
      <c r="FW19" s="7781" t="str">
        <f t="shared" si="59"/>
        <v/>
      </c>
      <c r="FX19" s="7781" t="str">
        <f t="shared" si="59"/>
        <v/>
      </c>
      <c r="FY19" s="7603">
        <f t="shared" si="52"/>
        <v>0</v>
      </c>
      <c r="FZ19" s="7781" t="str">
        <f t="shared" si="53"/>
        <v/>
      </c>
      <c r="GA19" s="7781" t="str">
        <f t="shared" si="53"/>
        <v/>
      </c>
      <c r="GB19" s="7781" t="str">
        <f t="shared" si="53"/>
        <v/>
      </c>
      <c r="GC19" s="7781" t="str">
        <f t="shared" si="53"/>
        <v/>
      </c>
      <c r="GD19" s="7781" t="str">
        <f t="shared" si="53"/>
        <v/>
      </c>
      <c r="GE19" s="7781" t="str">
        <f t="shared" si="53"/>
        <v/>
      </c>
      <c r="GF19" s="7781" t="str">
        <f t="shared" si="53"/>
        <v/>
      </c>
      <c r="GG19" s="7781" t="str">
        <f t="shared" si="53"/>
        <v/>
      </c>
      <c r="GH19" s="7781" t="str">
        <f t="shared" si="53"/>
        <v/>
      </c>
      <c r="GI19" s="7781" t="str">
        <f t="shared" si="53"/>
        <v/>
      </c>
      <c r="GJ19" s="7781" t="str">
        <f t="shared" si="54"/>
        <v/>
      </c>
      <c r="GK19" s="7781" t="str">
        <f t="shared" si="54"/>
        <v/>
      </c>
      <c r="GL19" s="7781" t="str">
        <f t="shared" si="54"/>
        <v/>
      </c>
      <c r="GM19" s="7781" t="str">
        <f t="shared" si="54"/>
        <v/>
      </c>
      <c r="GN19" s="7781" t="str">
        <f t="shared" si="54"/>
        <v/>
      </c>
      <c r="GO19" s="7781" t="str">
        <f t="shared" si="54"/>
        <v/>
      </c>
      <c r="GP19" s="7781" t="str">
        <f t="shared" si="54"/>
        <v/>
      </c>
      <c r="GQ19" s="7781" t="str">
        <f t="shared" si="54"/>
        <v/>
      </c>
      <c r="GR19" s="7781" t="str">
        <f t="shared" si="54"/>
        <v/>
      </c>
      <c r="GS19" s="7781" t="str">
        <f t="shared" si="54"/>
        <v/>
      </c>
      <c r="GT19" s="7781" t="str">
        <f t="shared" si="55"/>
        <v/>
      </c>
      <c r="GU19" s="7781" t="str">
        <f t="shared" si="55"/>
        <v/>
      </c>
      <c r="GV19" s="7781" t="str">
        <f t="shared" si="55"/>
        <v/>
      </c>
      <c r="GW19" s="7781" t="str">
        <f t="shared" si="55"/>
        <v/>
      </c>
      <c r="GX19" s="7781" t="str">
        <f t="shared" si="55"/>
        <v/>
      </c>
      <c r="GY19" s="7781" t="str">
        <f t="shared" si="55"/>
        <v/>
      </c>
      <c r="GZ19" s="7781" t="str">
        <f t="shared" si="55"/>
        <v/>
      </c>
      <c r="HA19" s="7781" t="str">
        <f t="shared" si="55"/>
        <v/>
      </c>
      <c r="HB19" s="7781" t="str">
        <f t="shared" si="55"/>
        <v/>
      </c>
      <c r="HC19" s="7781" t="str">
        <f t="shared" si="55"/>
        <v/>
      </c>
      <c r="HD19" s="7574">
        <f t="shared" si="56"/>
        <v>0</v>
      </c>
    </row>
    <row r="20" spans="1:212" ht="15" customHeight="1" x14ac:dyDescent="0.2">
      <c r="A20" s="7796"/>
      <c r="B20" s="7598">
        <f t="shared" si="31"/>
        <v>122</v>
      </c>
      <c r="C20" s="8869" t="s">
        <v>1032</v>
      </c>
      <c r="D20" s="8870" t="s">
        <v>737</v>
      </c>
      <c r="E20" s="7790"/>
      <c r="F20" s="7619"/>
      <c r="G20" s="7787"/>
      <c r="H20" s="7787"/>
      <c r="I20" s="7786"/>
      <c r="J20" s="7786"/>
      <c r="K20" s="7739"/>
      <c r="L20" s="7739"/>
      <c r="M20" s="7738"/>
      <c r="N20" s="7738"/>
      <c r="O20" s="7785"/>
      <c r="P20" s="7785"/>
      <c r="Q20" s="7784"/>
      <c r="R20" s="7736"/>
      <c r="S20" s="7599"/>
      <c r="T20" s="7587"/>
      <c r="U20" s="7681">
        <f t="shared" si="32"/>
        <v>0</v>
      </c>
      <c r="V20" s="7682">
        <f t="shared" si="33"/>
        <v>0</v>
      </c>
      <c r="W20" s="7681">
        <f t="shared" si="34"/>
        <v>0</v>
      </c>
      <c r="X20" s="7781" t="str">
        <f t="shared" ref="X20:AG29" si="6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20" s="7781" t="str">
        <f t="shared" si="60"/>
        <v/>
      </c>
      <c r="Z20" s="7781" t="str">
        <f t="shared" si="60"/>
        <v/>
      </c>
      <c r="AA20" s="7781" t="str">
        <f t="shared" si="60"/>
        <v/>
      </c>
      <c r="AB20" s="7781" t="str">
        <f t="shared" si="60"/>
        <v/>
      </c>
      <c r="AC20" s="7781" t="str">
        <f t="shared" si="60"/>
        <v/>
      </c>
      <c r="AD20" s="7781" t="str">
        <f t="shared" si="60"/>
        <v/>
      </c>
      <c r="AE20" s="7781" t="str">
        <f t="shared" si="60"/>
        <v/>
      </c>
      <c r="AF20" s="7781" t="str">
        <f t="shared" si="60"/>
        <v/>
      </c>
      <c r="AG20" s="7781" t="str">
        <f t="shared" si="60"/>
        <v/>
      </c>
      <c r="AH20" s="7781" t="str">
        <f t="shared" ref="AH20:AQ29" si="6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20" s="7781" t="str">
        <f t="shared" si="61"/>
        <v/>
      </c>
      <c r="AJ20" s="7781" t="str">
        <f t="shared" si="61"/>
        <v/>
      </c>
      <c r="AK20" s="7781" t="str">
        <f t="shared" si="61"/>
        <v/>
      </c>
      <c r="AL20" s="7781" t="str">
        <f t="shared" si="61"/>
        <v/>
      </c>
      <c r="AM20" s="7781" t="str">
        <f t="shared" si="61"/>
        <v/>
      </c>
      <c r="AN20" s="7781" t="str">
        <f t="shared" si="61"/>
        <v/>
      </c>
      <c r="AO20" s="7781" t="str">
        <f t="shared" si="61"/>
        <v/>
      </c>
      <c r="AP20" s="7781" t="str">
        <f t="shared" si="61"/>
        <v/>
      </c>
      <c r="AQ20" s="7781" t="str">
        <f t="shared" si="61"/>
        <v/>
      </c>
      <c r="AR20" s="7781" t="str">
        <f t="shared" ref="AR20:BA29" si="6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20" s="7781" t="str">
        <f t="shared" si="62"/>
        <v/>
      </c>
      <c r="AT20" s="7781" t="str">
        <f t="shared" si="62"/>
        <v/>
      </c>
      <c r="AU20" s="7781" t="str">
        <f t="shared" si="62"/>
        <v/>
      </c>
      <c r="AV20" s="7781" t="str">
        <f t="shared" si="62"/>
        <v/>
      </c>
      <c r="AW20" s="7781" t="str">
        <f t="shared" si="62"/>
        <v/>
      </c>
      <c r="AX20" s="7781" t="str">
        <f t="shared" si="62"/>
        <v/>
      </c>
      <c r="AY20" s="7781" t="str">
        <f t="shared" si="62"/>
        <v/>
      </c>
      <c r="AZ20" s="7781" t="str">
        <f t="shared" si="62"/>
        <v/>
      </c>
      <c r="BA20" s="7781" t="str">
        <f t="shared" si="62"/>
        <v/>
      </c>
      <c r="BB20" s="7603">
        <f t="shared" si="38"/>
        <v>0</v>
      </c>
      <c r="BC20" s="7781" t="str">
        <f t="shared" ref="BC20:BL29" si="6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D20" s="7781" t="str">
        <f t="shared" si="63"/>
        <v/>
      </c>
      <c r="BE20" s="7781" t="str">
        <f t="shared" si="63"/>
        <v/>
      </c>
      <c r="BF20" s="7781" t="str">
        <f t="shared" si="63"/>
        <v/>
      </c>
      <c r="BG20" s="7781" t="str">
        <f t="shared" si="63"/>
        <v/>
      </c>
      <c r="BH20" s="7781" t="str">
        <f t="shared" si="63"/>
        <v/>
      </c>
      <c r="BI20" s="7781" t="str">
        <f t="shared" si="63"/>
        <v/>
      </c>
      <c r="BJ20" s="7781" t="str">
        <f t="shared" si="63"/>
        <v/>
      </c>
      <c r="BK20" s="7781" t="str">
        <f t="shared" si="63"/>
        <v/>
      </c>
      <c r="BL20" s="7781" t="str">
        <f t="shared" si="63"/>
        <v/>
      </c>
      <c r="BM20" s="7781" t="str">
        <f t="shared" ref="BM20:BV29" si="6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N20" s="7781" t="str">
        <f t="shared" si="64"/>
        <v/>
      </c>
      <c r="BO20" s="7781" t="str">
        <f t="shared" si="64"/>
        <v/>
      </c>
      <c r="BP20" s="7781" t="str">
        <f t="shared" si="64"/>
        <v/>
      </c>
      <c r="BQ20" s="7781" t="str">
        <f t="shared" si="64"/>
        <v/>
      </c>
      <c r="BR20" s="7781" t="str">
        <f t="shared" si="64"/>
        <v/>
      </c>
      <c r="BS20" s="7781" t="str">
        <f t="shared" si="64"/>
        <v/>
      </c>
      <c r="BT20" s="7781" t="str">
        <f t="shared" si="64"/>
        <v/>
      </c>
      <c r="BU20" s="7781" t="str">
        <f t="shared" si="64"/>
        <v/>
      </c>
      <c r="BV20" s="7781" t="str">
        <f t="shared" si="64"/>
        <v/>
      </c>
      <c r="BW20" s="7781" t="str">
        <f t="shared" ref="BW20:CG29" si="6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X20" s="7781" t="str">
        <f t="shared" si="65"/>
        <v/>
      </c>
      <c r="BY20" s="7781" t="str">
        <f t="shared" si="65"/>
        <v/>
      </c>
      <c r="BZ20" s="7781" t="str">
        <f t="shared" si="65"/>
        <v/>
      </c>
      <c r="CA20" s="7781" t="str">
        <f t="shared" si="65"/>
        <v/>
      </c>
      <c r="CB20" s="7781" t="str">
        <f t="shared" si="65"/>
        <v/>
      </c>
      <c r="CC20" s="7781" t="str">
        <f t="shared" si="65"/>
        <v/>
      </c>
      <c r="CD20" s="7781" t="str">
        <f t="shared" si="65"/>
        <v/>
      </c>
      <c r="CE20" s="7781" t="str">
        <f t="shared" si="65"/>
        <v/>
      </c>
      <c r="CF20" s="7781" t="str">
        <f t="shared" si="65"/>
        <v/>
      </c>
      <c r="CG20" s="7781" t="str">
        <f t="shared" si="65"/>
        <v/>
      </c>
      <c r="CH20" s="7605">
        <f t="shared" si="42"/>
        <v>0</v>
      </c>
      <c r="CI20" s="7781" t="str">
        <f t="shared" ref="CI20:CR29" si="6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20" s="7781" t="str">
        <f t="shared" si="66"/>
        <v/>
      </c>
      <c r="CK20" s="7781" t="str">
        <f t="shared" si="66"/>
        <v/>
      </c>
      <c r="CL20" s="7781" t="str">
        <f t="shared" si="66"/>
        <v/>
      </c>
      <c r="CM20" s="7781" t="str">
        <f t="shared" si="66"/>
        <v/>
      </c>
      <c r="CN20" s="7781" t="str">
        <f t="shared" si="66"/>
        <v/>
      </c>
      <c r="CO20" s="7781" t="str">
        <f t="shared" si="66"/>
        <v/>
      </c>
      <c r="CP20" s="7781" t="str">
        <f t="shared" si="66"/>
        <v/>
      </c>
      <c r="CQ20" s="7781" t="str">
        <f t="shared" si="66"/>
        <v/>
      </c>
      <c r="CR20" s="7781" t="str">
        <f t="shared" si="66"/>
        <v/>
      </c>
      <c r="CS20" s="7781" t="str">
        <f t="shared" ref="CS20:DB29" si="6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20" s="7781" t="str">
        <f t="shared" si="67"/>
        <v/>
      </c>
      <c r="CU20" s="7781" t="str">
        <f t="shared" si="67"/>
        <v/>
      </c>
      <c r="CV20" s="7781" t="str">
        <f t="shared" si="67"/>
        <v/>
      </c>
      <c r="CW20" s="7781" t="str">
        <f t="shared" si="67"/>
        <v/>
      </c>
      <c r="CX20" s="7781" t="str">
        <f t="shared" si="67"/>
        <v/>
      </c>
      <c r="CY20" s="7781" t="str">
        <f t="shared" si="67"/>
        <v/>
      </c>
      <c r="CZ20" s="7781" t="str">
        <f t="shared" si="67"/>
        <v/>
      </c>
      <c r="DA20" s="7781" t="str">
        <f t="shared" si="67"/>
        <v/>
      </c>
      <c r="DB20" s="7781" t="str">
        <f t="shared" si="67"/>
        <v/>
      </c>
      <c r="DC20" s="7781" t="str">
        <f t="shared" ref="DC20:DM29" si="6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20" s="7781" t="str">
        <f t="shared" si="68"/>
        <v/>
      </c>
      <c r="DE20" s="7781" t="str">
        <f t="shared" si="68"/>
        <v/>
      </c>
      <c r="DF20" s="7781" t="str">
        <f t="shared" si="68"/>
        <v/>
      </c>
      <c r="DG20" s="7781" t="str">
        <f t="shared" si="68"/>
        <v/>
      </c>
      <c r="DH20" s="7781" t="str">
        <f t="shared" si="68"/>
        <v/>
      </c>
      <c r="DI20" s="7781" t="str">
        <f t="shared" si="68"/>
        <v/>
      </c>
      <c r="DJ20" s="7781" t="str">
        <f t="shared" si="68"/>
        <v/>
      </c>
      <c r="DK20" s="7781" t="str">
        <f t="shared" si="68"/>
        <v/>
      </c>
      <c r="DL20" s="7781" t="str">
        <f t="shared" si="68"/>
        <v/>
      </c>
      <c r="DM20" s="7781" t="str">
        <f t="shared" si="68"/>
        <v/>
      </c>
      <c r="DN20" s="7603">
        <f t="shared" si="46"/>
        <v>0</v>
      </c>
      <c r="DO20" s="7781" t="str">
        <f t="shared" ref="DO20:DX29" si="6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20" s="7781" t="str">
        <f t="shared" si="69"/>
        <v/>
      </c>
      <c r="DQ20" s="7781" t="str">
        <f t="shared" si="69"/>
        <v/>
      </c>
      <c r="DR20" s="7781" t="str">
        <f t="shared" si="69"/>
        <v/>
      </c>
      <c r="DS20" s="7781" t="str">
        <f t="shared" si="69"/>
        <v/>
      </c>
      <c r="DT20" s="7781" t="str">
        <f t="shared" si="69"/>
        <v/>
      </c>
      <c r="DU20" s="7781" t="str">
        <f t="shared" si="69"/>
        <v/>
      </c>
      <c r="DV20" s="7781" t="str">
        <f t="shared" si="69"/>
        <v/>
      </c>
      <c r="DW20" s="7781" t="str">
        <f t="shared" si="69"/>
        <v/>
      </c>
      <c r="DX20" s="7781" t="str">
        <f t="shared" si="69"/>
        <v/>
      </c>
      <c r="DY20" s="7781" t="str">
        <f t="shared" ref="DY20:EH29" si="7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20" s="7781" t="str">
        <f t="shared" si="70"/>
        <v/>
      </c>
      <c r="EA20" s="7781" t="str">
        <f t="shared" si="70"/>
        <v/>
      </c>
      <c r="EB20" s="7781" t="str">
        <f t="shared" si="70"/>
        <v/>
      </c>
      <c r="EC20" s="7781" t="str">
        <f t="shared" si="70"/>
        <v/>
      </c>
      <c r="ED20" s="7781" t="str">
        <f t="shared" si="70"/>
        <v/>
      </c>
      <c r="EE20" s="7781" t="str">
        <f t="shared" si="70"/>
        <v/>
      </c>
      <c r="EF20" s="7781" t="str">
        <f t="shared" si="70"/>
        <v/>
      </c>
      <c r="EG20" s="7781" t="str">
        <f t="shared" si="70"/>
        <v/>
      </c>
      <c r="EH20" s="7781" t="str">
        <f t="shared" si="70"/>
        <v/>
      </c>
      <c r="EI20" s="7781" t="str">
        <f t="shared" ref="EI20:ER29" si="7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20" s="7781" t="str">
        <f t="shared" si="71"/>
        <v/>
      </c>
      <c r="EK20" s="7781" t="str">
        <f t="shared" si="71"/>
        <v/>
      </c>
      <c r="EL20" s="7781" t="str">
        <f t="shared" si="71"/>
        <v/>
      </c>
      <c r="EM20" s="7781" t="str">
        <f t="shared" si="71"/>
        <v/>
      </c>
      <c r="EN20" s="7781" t="str">
        <f t="shared" si="71"/>
        <v/>
      </c>
      <c r="EO20" s="7781" t="str">
        <f t="shared" si="71"/>
        <v/>
      </c>
      <c r="EP20" s="7781" t="str">
        <f t="shared" si="71"/>
        <v/>
      </c>
      <c r="EQ20" s="7781" t="str">
        <f t="shared" si="71"/>
        <v/>
      </c>
      <c r="ER20" s="7781" t="str">
        <f t="shared" si="71"/>
        <v/>
      </c>
      <c r="ES20" s="7603">
        <f t="shared" si="50"/>
        <v>0</v>
      </c>
      <c r="ET20" s="7601"/>
      <c r="EU20" s="7781" t="str">
        <f t="shared" si="57"/>
        <v/>
      </c>
      <c r="EV20" s="7781" t="str">
        <f t="shared" si="57"/>
        <v/>
      </c>
      <c r="EW20" s="7781" t="str">
        <f t="shared" si="57"/>
        <v/>
      </c>
      <c r="EX20" s="7781" t="str">
        <f t="shared" si="57"/>
        <v/>
      </c>
      <c r="EY20" s="7781" t="str">
        <f t="shared" si="57"/>
        <v/>
      </c>
      <c r="EZ20" s="7781" t="str">
        <f t="shared" si="57"/>
        <v/>
      </c>
      <c r="FA20" s="7781" t="str">
        <f t="shared" si="57"/>
        <v/>
      </c>
      <c r="FB20" s="7781" t="str">
        <f t="shared" si="57"/>
        <v/>
      </c>
      <c r="FC20" s="7781" t="str">
        <f t="shared" si="57"/>
        <v/>
      </c>
      <c r="FD20" s="7781" t="str">
        <f t="shared" si="57"/>
        <v/>
      </c>
      <c r="FE20" s="7781" t="str">
        <f t="shared" si="58"/>
        <v/>
      </c>
      <c r="FF20" s="7781" t="str">
        <f t="shared" si="58"/>
        <v/>
      </c>
      <c r="FG20" s="7781" t="str">
        <f t="shared" si="58"/>
        <v/>
      </c>
      <c r="FH20" s="7781" t="str">
        <f t="shared" si="58"/>
        <v/>
      </c>
      <c r="FI20" s="7781" t="str">
        <f t="shared" si="58"/>
        <v/>
      </c>
      <c r="FJ20" s="7781" t="str">
        <f t="shared" si="58"/>
        <v/>
      </c>
      <c r="FK20" s="7781" t="str">
        <f t="shared" si="58"/>
        <v/>
      </c>
      <c r="FL20" s="7781" t="str">
        <f t="shared" si="58"/>
        <v/>
      </c>
      <c r="FM20" s="7781" t="str">
        <f t="shared" si="58"/>
        <v/>
      </c>
      <c r="FN20" s="7781" t="str">
        <f t="shared" si="58"/>
        <v/>
      </c>
      <c r="FO20" s="7781" t="str">
        <f t="shared" si="59"/>
        <v/>
      </c>
      <c r="FP20" s="7781" t="str">
        <f t="shared" si="59"/>
        <v/>
      </c>
      <c r="FQ20" s="7781" t="str">
        <f t="shared" si="59"/>
        <v/>
      </c>
      <c r="FR20" s="7781" t="str">
        <f t="shared" si="59"/>
        <v/>
      </c>
      <c r="FS20" s="7781" t="str">
        <f t="shared" si="59"/>
        <v/>
      </c>
      <c r="FT20" s="7781" t="str">
        <f t="shared" si="59"/>
        <v/>
      </c>
      <c r="FU20" s="7781" t="str">
        <f t="shared" si="59"/>
        <v/>
      </c>
      <c r="FV20" s="7781" t="str">
        <f t="shared" si="59"/>
        <v/>
      </c>
      <c r="FW20" s="7781" t="str">
        <f t="shared" si="59"/>
        <v/>
      </c>
      <c r="FX20" s="7781" t="str">
        <f t="shared" si="59"/>
        <v/>
      </c>
      <c r="FY20" s="7603">
        <f t="shared" si="52"/>
        <v>0</v>
      </c>
      <c r="FZ20" s="7781" t="str">
        <f t="shared" ref="FZ20:GI29" si="7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20" s="7781" t="str">
        <f t="shared" si="72"/>
        <v/>
      </c>
      <c r="GB20" s="7781" t="str">
        <f t="shared" si="72"/>
        <v/>
      </c>
      <c r="GC20" s="7781" t="str">
        <f t="shared" si="72"/>
        <v/>
      </c>
      <c r="GD20" s="7781" t="str">
        <f t="shared" si="72"/>
        <v/>
      </c>
      <c r="GE20" s="7781" t="str">
        <f t="shared" si="72"/>
        <v/>
      </c>
      <c r="GF20" s="7781" t="str">
        <f t="shared" si="72"/>
        <v/>
      </c>
      <c r="GG20" s="7781" t="str">
        <f t="shared" si="72"/>
        <v/>
      </c>
      <c r="GH20" s="7781" t="str">
        <f t="shared" si="72"/>
        <v/>
      </c>
      <c r="GI20" s="7781" t="str">
        <f t="shared" si="72"/>
        <v/>
      </c>
      <c r="GJ20" s="7781" t="str">
        <f t="shared" ref="GJ20:GS29" si="7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20" s="7781" t="str">
        <f t="shared" si="73"/>
        <v/>
      </c>
      <c r="GL20" s="7781" t="str">
        <f t="shared" si="73"/>
        <v/>
      </c>
      <c r="GM20" s="7781" t="str">
        <f t="shared" si="73"/>
        <v/>
      </c>
      <c r="GN20" s="7781" t="str">
        <f t="shared" si="73"/>
        <v/>
      </c>
      <c r="GO20" s="7781" t="str">
        <f t="shared" si="73"/>
        <v/>
      </c>
      <c r="GP20" s="7781" t="str">
        <f t="shared" si="73"/>
        <v/>
      </c>
      <c r="GQ20" s="7781" t="str">
        <f t="shared" si="73"/>
        <v/>
      </c>
      <c r="GR20" s="7781" t="str">
        <f t="shared" si="73"/>
        <v/>
      </c>
      <c r="GS20" s="7781" t="str">
        <f t="shared" si="73"/>
        <v/>
      </c>
      <c r="GT20" s="7781" t="str">
        <f t="shared" ref="GT20:HC29" si="7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20" s="7781" t="str">
        <f t="shared" si="74"/>
        <v/>
      </c>
      <c r="GV20" s="7781" t="str">
        <f t="shared" si="74"/>
        <v/>
      </c>
      <c r="GW20" s="7781" t="str">
        <f t="shared" si="74"/>
        <v/>
      </c>
      <c r="GX20" s="7781" t="str">
        <f t="shared" si="74"/>
        <v/>
      </c>
      <c r="GY20" s="7781" t="str">
        <f t="shared" si="74"/>
        <v/>
      </c>
      <c r="GZ20" s="7781" t="str">
        <f t="shared" si="74"/>
        <v/>
      </c>
      <c r="HA20" s="7781" t="str">
        <f t="shared" si="74"/>
        <v/>
      </c>
      <c r="HB20" s="7781" t="str">
        <f t="shared" si="74"/>
        <v/>
      </c>
      <c r="HC20" s="7781" t="str">
        <f t="shared" si="74"/>
        <v/>
      </c>
      <c r="HD20" s="7574">
        <f t="shared" si="56"/>
        <v>0</v>
      </c>
    </row>
    <row r="21" spans="1:212" ht="15" customHeight="1" x14ac:dyDescent="0.2">
      <c r="A21" s="7802"/>
      <c r="B21" s="7598">
        <f t="shared" si="31"/>
        <v>122</v>
      </c>
      <c r="C21" s="8867" t="s">
        <v>323</v>
      </c>
      <c r="D21" s="8868" t="s">
        <v>324</v>
      </c>
      <c r="E21" s="7790"/>
      <c r="F21" s="7619"/>
      <c r="G21" s="7787"/>
      <c r="H21" s="7787"/>
      <c r="I21" s="7786"/>
      <c r="J21" s="7786"/>
      <c r="K21" s="7739"/>
      <c r="L21" s="7739"/>
      <c r="M21" s="7738"/>
      <c r="N21" s="7738"/>
      <c r="O21" s="7785"/>
      <c r="P21" s="7785"/>
      <c r="Q21" s="7784"/>
      <c r="R21" s="7736"/>
      <c r="S21" s="7682"/>
      <c r="T21" s="7795"/>
      <c r="U21" s="7681">
        <f t="shared" si="32"/>
        <v>0</v>
      </c>
      <c r="V21" s="7682">
        <f t="shared" si="33"/>
        <v>0</v>
      </c>
      <c r="W21" s="7681">
        <f t="shared" si="34"/>
        <v>0</v>
      </c>
      <c r="X21" s="7781" t="str">
        <f t="shared" si="60"/>
        <v/>
      </c>
      <c r="Y21" s="7781" t="str">
        <f t="shared" si="60"/>
        <v/>
      </c>
      <c r="Z21" s="7781" t="str">
        <f t="shared" si="60"/>
        <v/>
      </c>
      <c r="AA21" s="7781" t="str">
        <f t="shared" si="60"/>
        <v/>
      </c>
      <c r="AB21" s="7781" t="str">
        <f t="shared" si="60"/>
        <v/>
      </c>
      <c r="AC21" s="7781" t="str">
        <f t="shared" si="60"/>
        <v/>
      </c>
      <c r="AD21" s="7781" t="str">
        <f t="shared" si="60"/>
        <v/>
      </c>
      <c r="AE21" s="7781" t="str">
        <f t="shared" si="60"/>
        <v/>
      </c>
      <c r="AF21" s="7781" t="str">
        <f t="shared" si="60"/>
        <v/>
      </c>
      <c r="AG21" s="7781" t="str">
        <f t="shared" si="60"/>
        <v/>
      </c>
      <c r="AH21" s="7781" t="str">
        <f t="shared" si="61"/>
        <v/>
      </c>
      <c r="AI21" s="7781" t="str">
        <f t="shared" si="61"/>
        <v/>
      </c>
      <c r="AJ21" s="7781" t="str">
        <f t="shared" si="61"/>
        <v/>
      </c>
      <c r="AK21" s="7781" t="str">
        <f t="shared" si="61"/>
        <v/>
      </c>
      <c r="AL21" s="7781" t="str">
        <f t="shared" si="61"/>
        <v/>
      </c>
      <c r="AM21" s="7781" t="str">
        <f t="shared" si="61"/>
        <v/>
      </c>
      <c r="AN21" s="7781" t="str">
        <f t="shared" si="61"/>
        <v/>
      </c>
      <c r="AO21" s="7781" t="str">
        <f t="shared" si="61"/>
        <v/>
      </c>
      <c r="AP21" s="7781" t="str">
        <f t="shared" si="61"/>
        <v/>
      </c>
      <c r="AQ21" s="7781" t="str">
        <f t="shared" si="61"/>
        <v/>
      </c>
      <c r="AR21" s="7781" t="str">
        <f t="shared" si="62"/>
        <v/>
      </c>
      <c r="AS21" s="7781" t="str">
        <f t="shared" si="62"/>
        <v/>
      </c>
      <c r="AT21" s="7781" t="str">
        <f t="shared" si="62"/>
        <v/>
      </c>
      <c r="AU21" s="7781" t="str">
        <f t="shared" si="62"/>
        <v/>
      </c>
      <c r="AV21" s="7781" t="str">
        <f t="shared" si="62"/>
        <v/>
      </c>
      <c r="AW21" s="7781" t="str">
        <f t="shared" si="62"/>
        <v/>
      </c>
      <c r="AX21" s="7781" t="str">
        <f t="shared" si="62"/>
        <v/>
      </c>
      <c r="AY21" s="7781" t="str">
        <f t="shared" si="62"/>
        <v/>
      </c>
      <c r="AZ21" s="7781" t="str">
        <f t="shared" si="62"/>
        <v/>
      </c>
      <c r="BA21" s="7781" t="str">
        <f t="shared" si="62"/>
        <v/>
      </c>
      <c r="BB21" s="7603">
        <f t="shared" si="38"/>
        <v>0</v>
      </c>
      <c r="BC21" s="7781" t="str">
        <f t="shared" si="63"/>
        <v/>
      </c>
      <c r="BD21" s="7781" t="str">
        <f t="shared" si="63"/>
        <v/>
      </c>
      <c r="BE21" s="7781" t="str">
        <f t="shared" si="63"/>
        <v/>
      </c>
      <c r="BF21" s="7781" t="str">
        <f t="shared" si="63"/>
        <v/>
      </c>
      <c r="BG21" s="7781" t="str">
        <f t="shared" si="63"/>
        <v/>
      </c>
      <c r="BH21" s="7781" t="str">
        <f t="shared" si="63"/>
        <v/>
      </c>
      <c r="BI21" s="7781" t="str">
        <f t="shared" si="63"/>
        <v/>
      </c>
      <c r="BJ21" s="7781" t="str">
        <f t="shared" si="63"/>
        <v/>
      </c>
      <c r="BK21" s="7781" t="str">
        <f t="shared" si="63"/>
        <v/>
      </c>
      <c r="BL21" s="7781" t="str">
        <f t="shared" si="63"/>
        <v/>
      </c>
      <c r="BM21" s="7781" t="str">
        <f t="shared" si="64"/>
        <v/>
      </c>
      <c r="BN21" s="7781" t="str">
        <f t="shared" si="64"/>
        <v/>
      </c>
      <c r="BO21" s="7781" t="str">
        <f t="shared" si="64"/>
        <v/>
      </c>
      <c r="BP21" s="7781" t="str">
        <f t="shared" si="64"/>
        <v/>
      </c>
      <c r="BQ21" s="7781" t="str">
        <f t="shared" si="64"/>
        <v/>
      </c>
      <c r="BR21" s="7781" t="str">
        <f t="shared" si="64"/>
        <v/>
      </c>
      <c r="BS21" s="7781" t="str">
        <f t="shared" si="64"/>
        <v/>
      </c>
      <c r="BT21" s="7781" t="str">
        <f t="shared" si="64"/>
        <v/>
      </c>
      <c r="BU21" s="7781" t="str">
        <f t="shared" si="64"/>
        <v/>
      </c>
      <c r="BV21" s="7781" t="str">
        <f t="shared" si="64"/>
        <v/>
      </c>
      <c r="BW21" s="7781" t="str">
        <f t="shared" si="65"/>
        <v/>
      </c>
      <c r="BX21" s="7781" t="str">
        <f t="shared" si="65"/>
        <v/>
      </c>
      <c r="BY21" s="7781" t="str">
        <f t="shared" si="65"/>
        <v/>
      </c>
      <c r="BZ21" s="7781" t="str">
        <f t="shared" si="65"/>
        <v/>
      </c>
      <c r="CA21" s="7781" t="str">
        <f t="shared" si="65"/>
        <v/>
      </c>
      <c r="CB21" s="7781" t="str">
        <f t="shared" si="65"/>
        <v/>
      </c>
      <c r="CC21" s="7781" t="str">
        <f t="shared" si="65"/>
        <v/>
      </c>
      <c r="CD21" s="7781" t="str">
        <f t="shared" si="65"/>
        <v/>
      </c>
      <c r="CE21" s="7781" t="str">
        <f t="shared" si="65"/>
        <v/>
      </c>
      <c r="CF21" s="7781" t="str">
        <f t="shared" si="65"/>
        <v/>
      </c>
      <c r="CG21" s="7781" t="str">
        <f t="shared" si="65"/>
        <v/>
      </c>
      <c r="CH21" s="7605">
        <f t="shared" si="42"/>
        <v>0</v>
      </c>
      <c r="CI21" s="7781" t="str">
        <f t="shared" si="66"/>
        <v/>
      </c>
      <c r="CJ21" s="7781" t="str">
        <f t="shared" si="66"/>
        <v/>
      </c>
      <c r="CK21" s="7781" t="str">
        <f t="shared" si="66"/>
        <v/>
      </c>
      <c r="CL21" s="7781" t="str">
        <f t="shared" si="66"/>
        <v/>
      </c>
      <c r="CM21" s="7781" t="str">
        <f t="shared" si="66"/>
        <v/>
      </c>
      <c r="CN21" s="7781" t="str">
        <f t="shared" si="66"/>
        <v/>
      </c>
      <c r="CO21" s="7781" t="str">
        <f t="shared" si="66"/>
        <v/>
      </c>
      <c r="CP21" s="7781" t="str">
        <f t="shared" si="66"/>
        <v/>
      </c>
      <c r="CQ21" s="7781" t="str">
        <f t="shared" si="66"/>
        <v/>
      </c>
      <c r="CR21" s="7781" t="str">
        <f t="shared" si="66"/>
        <v/>
      </c>
      <c r="CS21" s="7781" t="str">
        <f t="shared" si="67"/>
        <v/>
      </c>
      <c r="CT21" s="7781" t="str">
        <f t="shared" si="67"/>
        <v/>
      </c>
      <c r="CU21" s="7781" t="str">
        <f t="shared" si="67"/>
        <v/>
      </c>
      <c r="CV21" s="7781" t="str">
        <f t="shared" si="67"/>
        <v/>
      </c>
      <c r="CW21" s="7781" t="str">
        <f t="shared" si="67"/>
        <v/>
      </c>
      <c r="CX21" s="7781" t="str">
        <f t="shared" si="67"/>
        <v/>
      </c>
      <c r="CY21" s="7781" t="str">
        <f t="shared" si="67"/>
        <v/>
      </c>
      <c r="CZ21" s="7781" t="str">
        <f t="shared" si="67"/>
        <v/>
      </c>
      <c r="DA21" s="7781" t="str">
        <f t="shared" si="67"/>
        <v/>
      </c>
      <c r="DB21" s="7781" t="str">
        <f t="shared" si="67"/>
        <v/>
      </c>
      <c r="DC21" s="7781" t="str">
        <f t="shared" si="68"/>
        <v/>
      </c>
      <c r="DD21" s="7781" t="str">
        <f t="shared" si="68"/>
        <v/>
      </c>
      <c r="DE21" s="7781" t="str">
        <f t="shared" si="68"/>
        <v/>
      </c>
      <c r="DF21" s="7781" t="str">
        <f t="shared" si="68"/>
        <v/>
      </c>
      <c r="DG21" s="7781" t="str">
        <f t="shared" si="68"/>
        <v/>
      </c>
      <c r="DH21" s="7781" t="str">
        <f t="shared" si="68"/>
        <v/>
      </c>
      <c r="DI21" s="7781" t="str">
        <f t="shared" si="68"/>
        <v/>
      </c>
      <c r="DJ21" s="7781" t="str">
        <f t="shared" si="68"/>
        <v/>
      </c>
      <c r="DK21" s="7781" t="str">
        <f t="shared" si="68"/>
        <v/>
      </c>
      <c r="DL21" s="7781" t="str">
        <f t="shared" si="68"/>
        <v/>
      </c>
      <c r="DM21" s="7781" t="str">
        <f t="shared" si="68"/>
        <v/>
      </c>
      <c r="DN21" s="7603">
        <f t="shared" si="46"/>
        <v>0</v>
      </c>
      <c r="DO21" s="7781" t="str">
        <f t="shared" si="69"/>
        <v/>
      </c>
      <c r="DP21" s="7781" t="str">
        <f t="shared" si="69"/>
        <v/>
      </c>
      <c r="DQ21" s="7781" t="str">
        <f t="shared" si="69"/>
        <v/>
      </c>
      <c r="DR21" s="7781" t="str">
        <f t="shared" si="69"/>
        <v/>
      </c>
      <c r="DS21" s="7781" t="str">
        <f t="shared" si="69"/>
        <v/>
      </c>
      <c r="DT21" s="7781" t="str">
        <f t="shared" si="69"/>
        <v/>
      </c>
      <c r="DU21" s="7781" t="str">
        <f t="shared" si="69"/>
        <v/>
      </c>
      <c r="DV21" s="7781" t="str">
        <f t="shared" si="69"/>
        <v/>
      </c>
      <c r="DW21" s="7781" t="str">
        <f t="shared" si="69"/>
        <v/>
      </c>
      <c r="DX21" s="7781" t="str">
        <f t="shared" si="69"/>
        <v/>
      </c>
      <c r="DY21" s="7781" t="str">
        <f t="shared" si="70"/>
        <v/>
      </c>
      <c r="DZ21" s="7781" t="str">
        <f t="shared" si="70"/>
        <v/>
      </c>
      <c r="EA21" s="7781" t="str">
        <f t="shared" si="70"/>
        <v/>
      </c>
      <c r="EB21" s="7781" t="str">
        <f t="shared" si="70"/>
        <v/>
      </c>
      <c r="EC21" s="7781" t="str">
        <f t="shared" si="70"/>
        <v/>
      </c>
      <c r="ED21" s="7781" t="str">
        <f t="shared" si="70"/>
        <v/>
      </c>
      <c r="EE21" s="7781" t="str">
        <f t="shared" si="70"/>
        <v/>
      </c>
      <c r="EF21" s="7781" t="str">
        <f t="shared" si="70"/>
        <v/>
      </c>
      <c r="EG21" s="7781" t="str">
        <f t="shared" si="70"/>
        <v/>
      </c>
      <c r="EH21" s="7781" t="str">
        <f t="shared" si="70"/>
        <v/>
      </c>
      <c r="EI21" s="7781" t="str">
        <f t="shared" si="71"/>
        <v/>
      </c>
      <c r="EJ21" s="7781" t="str">
        <f t="shared" si="71"/>
        <v/>
      </c>
      <c r="EK21" s="7781" t="str">
        <f t="shared" si="71"/>
        <v/>
      </c>
      <c r="EL21" s="7781" t="str">
        <f t="shared" si="71"/>
        <v/>
      </c>
      <c r="EM21" s="7781" t="str">
        <f t="shared" si="71"/>
        <v/>
      </c>
      <c r="EN21" s="7781" t="str">
        <f t="shared" si="71"/>
        <v/>
      </c>
      <c r="EO21" s="7781" t="str">
        <f t="shared" si="71"/>
        <v/>
      </c>
      <c r="EP21" s="7781" t="str">
        <f t="shared" si="71"/>
        <v/>
      </c>
      <c r="EQ21" s="7781" t="str">
        <f t="shared" si="71"/>
        <v/>
      </c>
      <c r="ER21" s="7781" t="str">
        <f t="shared" si="71"/>
        <v/>
      </c>
      <c r="ES21" s="7603">
        <f t="shared" si="50"/>
        <v>0</v>
      </c>
      <c r="ET21" s="7601"/>
      <c r="EU21" s="7781" t="str">
        <f t="shared" ref="EU21:FD30" si="7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21" s="7781" t="str">
        <f t="shared" si="75"/>
        <v/>
      </c>
      <c r="EW21" s="7781" t="str">
        <f t="shared" si="75"/>
        <v/>
      </c>
      <c r="EX21" s="7781" t="str">
        <f t="shared" si="75"/>
        <v/>
      </c>
      <c r="EY21" s="7781" t="str">
        <f t="shared" si="75"/>
        <v/>
      </c>
      <c r="EZ21" s="7781" t="str">
        <f t="shared" si="75"/>
        <v/>
      </c>
      <c r="FA21" s="7781" t="str">
        <f t="shared" si="75"/>
        <v/>
      </c>
      <c r="FB21" s="7781" t="str">
        <f t="shared" si="75"/>
        <v/>
      </c>
      <c r="FC21" s="7781" t="str">
        <f t="shared" si="75"/>
        <v/>
      </c>
      <c r="FD21" s="7781" t="str">
        <f t="shared" si="75"/>
        <v/>
      </c>
      <c r="FE21" s="7781" t="str">
        <f t="shared" ref="FE21:FN30" si="7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21" s="7781" t="str">
        <f t="shared" si="76"/>
        <v/>
      </c>
      <c r="FG21" s="7781" t="str">
        <f t="shared" si="76"/>
        <v/>
      </c>
      <c r="FH21" s="7781" t="str">
        <f t="shared" si="76"/>
        <v/>
      </c>
      <c r="FI21" s="7781" t="str">
        <f t="shared" si="76"/>
        <v/>
      </c>
      <c r="FJ21" s="7781" t="str">
        <f t="shared" si="76"/>
        <v/>
      </c>
      <c r="FK21" s="7781" t="str">
        <f t="shared" si="76"/>
        <v/>
      </c>
      <c r="FL21" s="7781" t="str">
        <f t="shared" si="76"/>
        <v/>
      </c>
      <c r="FM21" s="7781" t="str">
        <f t="shared" si="76"/>
        <v/>
      </c>
      <c r="FN21" s="7781" t="str">
        <f t="shared" si="76"/>
        <v/>
      </c>
      <c r="FO21" s="7781" t="str">
        <f t="shared" ref="FO21:FX30" si="7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21" s="7781" t="str">
        <f t="shared" si="77"/>
        <v/>
      </c>
      <c r="FQ21" s="7781" t="str">
        <f t="shared" si="77"/>
        <v/>
      </c>
      <c r="FR21" s="7781" t="str">
        <f t="shared" si="77"/>
        <v/>
      </c>
      <c r="FS21" s="7781" t="str">
        <f t="shared" si="77"/>
        <v/>
      </c>
      <c r="FT21" s="7781" t="str">
        <f t="shared" si="77"/>
        <v/>
      </c>
      <c r="FU21" s="7781" t="str">
        <f t="shared" si="77"/>
        <v/>
      </c>
      <c r="FV21" s="7781" t="str">
        <f t="shared" si="77"/>
        <v/>
      </c>
      <c r="FW21" s="7781" t="str">
        <f t="shared" si="77"/>
        <v/>
      </c>
      <c r="FX21" s="7781" t="str">
        <f t="shared" si="77"/>
        <v/>
      </c>
      <c r="FY21" s="7603">
        <f t="shared" si="52"/>
        <v>0</v>
      </c>
      <c r="FZ21" s="7781" t="str">
        <f t="shared" si="72"/>
        <v/>
      </c>
      <c r="GA21" s="7781" t="str">
        <f t="shared" si="72"/>
        <v/>
      </c>
      <c r="GB21" s="7781" t="str">
        <f t="shared" si="72"/>
        <v/>
      </c>
      <c r="GC21" s="7781" t="str">
        <f t="shared" si="72"/>
        <v/>
      </c>
      <c r="GD21" s="7781" t="str">
        <f t="shared" si="72"/>
        <v/>
      </c>
      <c r="GE21" s="7781" t="str">
        <f t="shared" si="72"/>
        <v/>
      </c>
      <c r="GF21" s="7781" t="str">
        <f t="shared" si="72"/>
        <v/>
      </c>
      <c r="GG21" s="7781" t="str">
        <f t="shared" si="72"/>
        <v/>
      </c>
      <c r="GH21" s="7781" t="str">
        <f t="shared" si="72"/>
        <v/>
      </c>
      <c r="GI21" s="7781" t="str">
        <f t="shared" si="72"/>
        <v/>
      </c>
      <c r="GJ21" s="7781" t="str">
        <f t="shared" si="73"/>
        <v/>
      </c>
      <c r="GK21" s="7781" t="str">
        <f t="shared" si="73"/>
        <v/>
      </c>
      <c r="GL21" s="7781" t="str">
        <f t="shared" si="73"/>
        <v/>
      </c>
      <c r="GM21" s="7781" t="str">
        <f t="shared" si="73"/>
        <v/>
      </c>
      <c r="GN21" s="7781" t="str">
        <f t="shared" si="73"/>
        <v/>
      </c>
      <c r="GO21" s="7781" t="str">
        <f t="shared" si="73"/>
        <v/>
      </c>
      <c r="GP21" s="7781" t="str">
        <f t="shared" si="73"/>
        <v/>
      </c>
      <c r="GQ21" s="7781" t="str">
        <f t="shared" si="73"/>
        <v/>
      </c>
      <c r="GR21" s="7781" t="str">
        <f t="shared" si="73"/>
        <v/>
      </c>
      <c r="GS21" s="7781" t="str">
        <f t="shared" si="73"/>
        <v/>
      </c>
      <c r="GT21" s="7781" t="str">
        <f t="shared" si="74"/>
        <v/>
      </c>
      <c r="GU21" s="7781" t="str">
        <f t="shared" si="74"/>
        <v/>
      </c>
      <c r="GV21" s="7781" t="str">
        <f t="shared" si="74"/>
        <v/>
      </c>
      <c r="GW21" s="7781" t="str">
        <f t="shared" si="74"/>
        <v/>
      </c>
      <c r="GX21" s="7781" t="str">
        <f t="shared" si="74"/>
        <v/>
      </c>
      <c r="GY21" s="7781" t="str">
        <f t="shared" si="74"/>
        <v/>
      </c>
      <c r="GZ21" s="7781" t="str">
        <f t="shared" si="74"/>
        <v/>
      </c>
      <c r="HA21" s="7781" t="str">
        <f t="shared" si="74"/>
        <v/>
      </c>
      <c r="HB21" s="7781" t="str">
        <f t="shared" si="74"/>
        <v/>
      </c>
      <c r="HC21" s="7781" t="str">
        <f t="shared" si="74"/>
        <v/>
      </c>
      <c r="HD21" s="7574">
        <f t="shared" si="56"/>
        <v>0</v>
      </c>
    </row>
    <row r="22" spans="1:212" ht="15" customHeight="1" x14ac:dyDescent="0.2">
      <c r="A22" s="7705"/>
      <c r="B22" s="7598">
        <f t="shared" si="31"/>
        <v>122</v>
      </c>
      <c r="C22" s="8867" t="s">
        <v>67</v>
      </c>
      <c r="D22" s="8868" t="s">
        <v>68</v>
      </c>
      <c r="E22" s="7790"/>
      <c r="F22" s="7619"/>
      <c r="G22" s="7787"/>
      <c r="H22" s="7787"/>
      <c r="I22" s="7786"/>
      <c r="J22" s="7786"/>
      <c r="K22" s="7739"/>
      <c r="L22" s="7739"/>
      <c r="M22" s="7738"/>
      <c r="N22" s="7738"/>
      <c r="O22" s="7785"/>
      <c r="P22" s="7785"/>
      <c r="Q22" s="7784"/>
      <c r="R22" s="7736"/>
      <c r="S22" s="7682"/>
      <c r="T22" s="7795"/>
      <c r="U22" s="7681">
        <f t="shared" si="32"/>
        <v>0</v>
      </c>
      <c r="V22" s="7682">
        <f t="shared" si="33"/>
        <v>0</v>
      </c>
      <c r="W22" s="7681">
        <f t="shared" si="34"/>
        <v>0</v>
      </c>
      <c r="X22" s="7781" t="str">
        <f t="shared" si="60"/>
        <v/>
      </c>
      <c r="Y22" s="7781" t="str">
        <f t="shared" si="60"/>
        <v/>
      </c>
      <c r="Z22" s="7781" t="str">
        <f t="shared" si="60"/>
        <v/>
      </c>
      <c r="AA22" s="7781" t="str">
        <f t="shared" si="60"/>
        <v/>
      </c>
      <c r="AB22" s="7781" t="str">
        <f t="shared" si="60"/>
        <v/>
      </c>
      <c r="AC22" s="7781" t="str">
        <f t="shared" si="60"/>
        <v/>
      </c>
      <c r="AD22" s="7781" t="str">
        <f t="shared" si="60"/>
        <v/>
      </c>
      <c r="AE22" s="7781" t="str">
        <f t="shared" si="60"/>
        <v/>
      </c>
      <c r="AF22" s="7781" t="str">
        <f t="shared" si="60"/>
        <v/>
      </c>
      <c r="AG22" s="7781" t="str">
        <f t="shared" si="60"/>
        <v/>
      </c>
      <c r="AH22" s="7781" t="str">
        <f t="shared" si="61"/>
        <v/>
      </c>
      <c r="AI22" s="7781" t="str">
        <f t="shared" si="61"/>
        <v/>
      </c>
      <c r="AJ22" s="7781" t="str">
        <f t="shared" si="61"/>
        <v/>
      </c>
      <c r="AK22" s="7781" t="str">
        <f t="shared" si="61"/>
        <v/>
      </c>
      <c r="AL22" s="7781" t="str">
        <f t="shared" si="61"/>
        <v/>
      </c>
      <c r="AM22" s="7781" t="str">
        <f t="shared" si="61"/>
        <v/>
      </c>
      <c r="AN22" s="7781" t="str">
        <f t="shared" si="61"/>
        <v/>
      </c>
      <c r="AO22" s="7781" t="str">
        <f t="shared" si="61"/>
        <v/>
      </c>
      <c r="AP22" s="7781" t="str">
        <f t="shared" si="61"/>
        <v/>
      </c>
      <c r="AQ22" s="7781" t="str">
        <f t="shared" si="61"/>
        <v/>
      </c>
      <c r="AR22" s="7781" t="str">
        <f t="shared" si="62"/>
        <v/>
      </c>
      <c r="AS22" s="7781" t="str">
        <f t="shared" si="62"/>
        <v/>
      </c>
      <c r="AT22" s="7781" t="str">
        <f t="shared" si="62"/>
        <v/>
      </c>
      <c r="AU22" s="7781" t="str">
        <f t="shared" si="62"/>
        <v/>
      </c>
      <c r="AV22" s="7781" t="str">
        <f t="shared" si="62"/>
        <v/>
      </c>
      <c r="AW22" s="7781" t="str">
        <f t="shared" si="62"/>
        <v/>
      </c>
      <c r="AX22" s="7781" t="str">
        <f t="shared" si="62"/>
        <v/>
      </c>
      <c r="AY22" s="7781" t="str">
        <f t="shared" si="62"/>
        <v/>
      </c>
      <c r="AZ22" s="7781" t="str">
        <f t="shared" si="62"/>
        <v/>
      </c>
      <c r="BA22" s="7781" t="str">
        <f t="shared" si="62"/>
        <v/>
      </c>
      <c r="BB22" s="7603">
        <f t="shared" si="38"/>
        <v>0</v>
      </c>
      <c r="BC22" s="7781" t="str">
        <f t="shared" si="63"/>
        <v/>
      </c>
      <c r="BD22" s="7781" t="str">
        <f t="shared" si="63"/>
        <v/>
      </c>
      <c r="BE22" s="7781" t="str">
        <f t="shared" si="63"/>
        <v/>
      </c>
      <c r="BF22" s="7781" t="str">
        <f t="shared" si="63"/>
        <v/>
      </c>
      <c r="BG22" s="7781" t="str">
        <f t="shared" si="63"/>
        <v/>
      </c>
      <c r="BH22" s="7781" t="str">
        <f t="shared" si="63"/>
        <v/>
      </c>
      <c r="BI22" s="7781" t="str">
        <f t="shared" si="63"/>
        <v/>
      </c>
      <c r="BJ22" s="7781" t="str">
        <f t="shared" si="63"/>
        <v/>
      </c>
      <c r="BK22" s="7781" t="str">
        <f t="shared" si="63"/>
        <v/>
      </c>
      <c r="BL22" s="7781" t="str">
        <f t="shared" si="63"/>
        <v/>
      </c>
      <c r="BM22" s="7781" t="str">
        <f t="shared" si="64"/>
        <v/>
      </c>
      <c r="BN22" s="7781" t="str">
        <f t="shared" si="64"/>
        <v/>
      </c>
      <c r="BO22" s="7781" t="str">
        <f t="shared" si="64"/>
        <v/>
      </c>
      <c r="BP22" s="7781" t="str">
        <f t="shared" si="64"/>
        <v/>
      </c>
      <c r="BQ22" s="7781" t="str">
        <f t="shared" si="64"/>
        <v/>
      </c>
      <c r="BR22" s="7781" t="str">
        <f t="shared" si="64"/>
        <v/>
      </c>
      <c r="BS22" s="7781" t="str">
        <f t="shared" si="64"/>
        <v/>
      </c>
      <c r="BT22" s="7781" t="str">
        <f t="shared" si="64"/>
        <v/>
      </c>
      <c r="BU22" s="7781" t="str">
        <f t="shared" si="64"/>
        <v/>
      </c>
      <c r="BV22" s="7781" t="str">
        <f t="shared" si="64"/>
        <v/>
      </c>
      <c r="BW22" s="7781" t="str">
        <f t="shared" si="65"/>
        <v/>
      </c>
      <c r="BX22" s="7781" t="str">
        <f t="shared" si="65"/>
        <v/>
      </c>
      <c r="BY22" s="7781" t="str">
        <f t="shared" si="65"/>
        <v/>
      </c>
      <c r="BZ22" s="7781" t="str">
        <f t="shared" si="65"/>
        <v/>
      </c>
      <c r="CA22" s="7781" t="str">
        <f t="shared" si="65"/>
        <v/>
      </c>
      <c r="CB22" s="7781" t="str">
        <f t="shared" si="65"/>
        <v/>
      </c>
      <c r="CC22" s="7781" t="str">
        <f t="shared" si="65"/>
        <v/>
      </c>
      <c r="CD22" s="7781" t="str">
        <f t="shared" si="65"/>
        <v/>
      </c>
      <c r="CE22" s="7781" t="str">
        <f t="shared" si="65"/>
        <v/>
      </c>
      <c r="CF22" s="7781" t="str">
        <f t="shared" si="65"/>
        <v/>
      </c>
      <c r="CG22" s="7781" t="str">
        <f t="shared" si="65"/>
        <v/>
      </c>
      <c r="CH22" s="7605">
        <f t="shared" si="42"/>
        <v>0</v>
      </c>
      <c r="CI22" s="7781" t="str">
        <f t="shared" si="66"/>
        <v/>
      </c>
      <c r="CJ22" s="7781" t="str">
        <f t="shared" si="66"/>
        <v/>
      </c>
      <c r="CK22" s="7781" t="str">
        <f t="shared" si="66"/>
        <v/>
      </c>
      <c r="CL22" s="7781" t="str">
        <f t="shared" si="66"/>
        <v/>
      </c>
      <c r="CM22" s="7781" t="str">
        <f t="shared" si="66"/>
        <v/>
      </c>
      <c r="CN22" s="7781" t="str">
        <f t="shared" si="66"/>
        <v/>
      </c>
      <c r="CO22" s="7781" t="str">
        <f t="shared" si="66"/>
        <v/>
      </c>
      <c r="CP22" s="7781" t="str">
        <f t="shared" si="66"/>
        <v/>
      </c>
      <c r="CQ22" s="7781" t="str">
        <f t="shared" si="66"/>
        <v/>
      </c>
      <c r="CR22" s="7781" t="str">
        <f t="shared" si="66"/>
        <v/>
      </c>
      <c r="CS22" s="7781" t="str">
        <f t="shared" si="67"/>
        <v/>
      </c>
      <c r="CT22" s="7781" t="str">
        <f t="shared" si="67"/>
        <v/>
      </c>
      <c r="CU22" s="7781" t="str">
        <f t="shared" si="67"/>
        <v/>
      </c>
      <c r="CV22" s="7781" t="str">
        <f t="shared" si="67"/>
        <v/>
      </c>
      <c r="CW22" s="7781" t="str">
        <f t="shared" si="67"/>
        <v/>
      </c>
      <c r="CX22" s="7781" t="str">
        <f t="shared" si="67"/>
        <v/>
      </c>
      <c r="CY22" s="7781" t="str">
        <f t="shared" si="67"/>
        <v/>
      </c>
      <c r="CZ22" s="7781" t="str">
        <f t="shared" si="67"/>
        <v/>
      </c>
      <c r="DA22" s="7781" t="str">
        <f t="shared" si="67"/>
        <v/>
      </c>
      <c r="DB22" s="7781" t="str">
        <f t="shared" si="67"/>
        <v/>
      </c>
      <c r="DC22" s="7781" t="str">
        <f t="shared" si="68"/>
        <v/>
      </c>
      <c r="DD22" s="7781" t="str">
        <f t="shared" si="68"/>
        <v/>
      </c>
      <c r="DE22" s="7781" t="str">
        <f t="shared" si="68"/>
        <v/>
      </c>
      <c r="DF22" s="7781" t="str">
        <f t="shared" si="68"/>
        <v/>
      </c>
      <c r="DG22" s="7781" t="str">
        <f t="shared" si="68"/>
        <v/>
      </c>
      <c r="DH22" s="7781" t="str">
        <f t="shared" si="68"/>
        <v/>
      </c>
      <c r="DI22" s="7781" t="str">
        <f t="shared" si="68"/>
        <v/>
      </c>
      <c r="DJ22" s="7781" t="str">
        <f t="shared" si="68"/>
        <v/>
      </c>
      <c r="DK22" s="7781" t="str">
        <f t="shared" si="68"/>
        <v/>
      </c>
      <c r="DL22" s="7781" t="str">
        <f t="shared" si="68"/>
        <v/>
      </c>
      <c r="DM22" s="7781" t="str">
        <f t="shared" si="68"/>
        <v/>
      </c>
      <c r="DN22" s="7603">
        <f t="shared" si="46"/>
        <v>0</v>
      </c>
      <c r="DO22" s="7781" t="str">
        <f t="shared" si="69"/>
        <v/>
      </c>
      <c r="DP22" s="7781" t="str">
        <f t="shared" si="69"/>
        <v/>
      </c>
      <c r="DQ22" s="7781" t="str">
        <f t="shared" si="69"/>
        <v/>
      </c>
      <c r="DR22" s="7781" t="str">
        <f t="shared" si="69"/>
        <v/>
      </c>
      <c r="DS22" s="7781" t="str">
        <f t="shared" si="69"/>
        <v/>
      </c>
      <c r="DT22" s="7781" t="str">
        <f t="shared" si="69"/>
        <v/>
      </c>
      <c r="DU22" s="7781" t="str">
        <f t="shared" si="69"/>
        <v/>
      </c>
      <c r="DV22" s="7781" t="str">
        <f t="shared" si="69"/>
        <v/>
      </c>
      <c r="DW22" s="7781" t="str">
        <f t="shared" si="69"/>
        <v/>
      </c>
      <c r="DX22" s="7781" t="str">
        <f t="shared" si="69"/>
        <v/>
      </c>
      <c r="DY22" s="7781" t="str">
        <f t="shared" si="70"/>
        <v/>
      </c>
      <c r="DZ22" s="7781" t="str">
        <f t="shared" si="70"/>
        <v/>
      </c>
      <c r="EA22" s="7781" t="str">
        <f t="shared" si="70"/>
        <v/>
      </c>
      <c r="EB22" s="7781" t="str">
        <f t="shared" si="70"/>
        <v/>
      </c>
      <c r="EC22" s="7781" t="str">
        <f t="shared" si="70"/>
        <v/>
      </c>
      <c r="ED22" s="7781" t="str">
        <f t="shared" si="70"/>
        <v/>
      </c>
      <c r="EE22" s="7781" t="str">
        <f t="shared" si="70"/>
        <v/>
      </c>
      <c r="EF22" s="7781" t="str">
        <f t="shared" si="70"/>
        <v/>
      </c>
      <c r="EG22" s="7781" t="str">
        <f t="shared" si="70"/>
        <v/>
      </c>
      <c r="EH22" s="7781" t="str">
        <f t="shared" si="70"/>
        <v/>
      </c>
      <c r="EI22" s="7781" t="str">
        <f t="shared" si="71"/>
        <v/>
      </c>
      <c r="EJ22" s="7781" t="str">
        <f t="shared" si="71"/>
        <v/>
      </c>
      <c r="EK22" s="7781" t="str">
        <f t="shared" si="71"/>
        <v/>
      </c>
      <c r="EL22" s="7781" t="str">
        <f t="shared" si="71"/>
        <v/>
      </c>
      <c r="EM22" s="7781" t="str">
        <f t="shared" si="71"/>
        <v/>
      </c>
      <c r="EN22" s="7781" t="str">
        <f t="shared" si="71"/>
        <v/>
      </c>
      <c r="EO22" s="7781" t="str">
        <f t="shared" si="71"/>
        <v/>
      </c>
      <c r="EP22" s="7781" t="str">
        <f t="shared" si="71"/>
        <v/>
      </c>
      <c r="EQ22" s="7781" t="str">
        <f t="shared" si="71"/>
        <v/>
      </c>
      <c r="ER22" s="7781" t="str">
        <f t="shared" si="71"/>
        <v/>
      </c>
      <c r="ES22" s="7603">
        <f t="shared" si="50"/>
        <v>0</v>
      </c>
      <c r="ET22" s="7601"/>
      <c r="EU22" s="7781" t="str">
        <f t="shared" si="75"/>
        <v/>
      </c>
      <c r="EV22" s="7781" t="str">
        <f t="shared" si="75"/>
        <v/>
      </c>
      <c r="EW22" s="7781" t="str">
        <f t="shared" si="75"/>
        <v/>
      </c>
      <c r="EX22" s="7781" t="str">
        <f t="shared" si="75"/>
        <v/>
      </c>
      <c r="EY22" s="7781" t="str">
        <f t="shared" si="75"/>
        <v/>
      </c>
      <c r="EZ22" s="7781" t="str">
        <f t="shared" si="75"/>
        <v/>
      </c>
      <c r="FA22" s="7781" t="str">
        <f t="shared" si="75"/>
        <v/>
      </c>
      <c r="FB22" s="7781" t="str">
        <f t="shared" si="75"/>
        <v/>
      </c>
      <c r="FC22" s="7781" t="str">
        <f t="shared" si="75"/>
        <v/>
      </c>
      <c r="FD22" s="7781" t="str">
        <f t="shared" si="75"/>
        <v/>
      </c>
      <c r="FE22" s="7781" t="str">
        <f t="shared" si="76"/>
        <v/>
      </c>
      <c r="FF22" s="7781" t="str">
        <f t="shared" si="76"/>
        <v/>
      </c>
      <c r="FG22" s="7781" t="str">
        <f t="shared" si="76"/>
        <v/>
      </c>
      <c r="FH22" s="7781" t="str">
        <f t="shared" si="76"/>
        <v/>
      </c>
      <c r="FI22" s="7781" t="str">
        <f t="shared" si="76"/>
        <v/>
      </c>
      <c r="FJ22" s="7781" t="str">
        <f t="shared" si="76"/>
        <v/>
      </c>
      <c r="FK22" s="7781" t="str">
        <f t="shared" si="76"/>
        <v/>
      </c>
      <c r="FL22" s="7781" t="str">
        <f t="shared" si="76"/>
        <v/>
      </c>
      <c r="FM22" s="7781" t="str">
        <f t="shared" si="76"/>
        <v/>
      </c>
      <c r="FN22" s="7781" t="str">
        <f t="shared" si="76"/>
        <v/>
      </c>
      <c r="FO22" s="7781" t="str">
        <f t="shared" si="77"/>
        <v/>
      </c>
      <c r="FP22" s="7781" t="str">
        <f t="shared" si="77"/>
        <v/>
      </c>
      <c r="FQ22" s="7781" t="str">
        <f t="shared" si="77"/>
        <v/>
      </c>
      <c r="FR22" s="7781" t="str">
        <f t="shared" si="77"/>
        <v/>
      </c>
      <c r="FS22" s="7781" t="str">
        <f t="shared" si="77"/>
        <v/>
      </c>
      <c r="FT22" s="7781" t="str">
        <f t="shared" si="77"/>
        <v/>
      </c>
      <c r="FU22" s="7781" t="str">
        <f t="shared" si="77"/>
        <v/>
      </c>
      <c r="FV22" s="7781" t="str">
        <f t="shared" si="77"/>
        <v/>
      </c>
      <c r="FW22" s="7781" t="str">
        <f t="shared" si="77"/>
        <v/>
      </c>
      <c r="FX22" s="7781" t="str">
        <f t="shared" si="77"/>
        <v/>
      </c>
      <c r="FY22" s="7603">
        <f t="shared" si="52"/>
        <v>0</v>
      </c>
      <c r="FZ22" s="7781" t="str">
        <f t="shared" si="72"/>
        <v/>
      </c>
      <c r="GA22" s="7781" t="str">
        <f t="shared" si="72"/>
        <v/>
      </c>
      <c r="GB22" s="7781" t="str">
        <f t="shared" si="72"/>
        <v/>
      </c>
      <c r="GC22" s="7781" t="str">
        <f t="shared" si="72"/>
        <v/>
      </c>
      <c r="GD22" s="7781" t="str">
        <f t="shared" si="72"/>
        <v/>
      </c>
      <c r="GE22" s="7781" t="str">
        <f t="shared" si="72"/>
        <v/>
      </c>
      <c r="GF22" s="7781" t="str">
        <f t="shared" si="72"/>
        <v/>
      </c>
      <c r="GG22" s="7781" t="str">
        <f t="shared" si="72"/>
        <v/>
      </c>
      <c r="GH22" s="7781" t="str">
        <f t="shared" si="72"/>
        <v/>
      </c>
      <c r="GI22" s="7781" t="str">
        <f t="shared" si="72"/>
        <v/>
      </c>
      <c r="GJ22" s="7781" t="str">
        <f t="shared" si="73"/>
        <v/>
      </c>
      <c r="GK22" s="7781" t="str">
        <f t="shared" si="73"/>
        <v/>
      </c>
      <c r="GL22" s="7781" t="str">
        <f t="shared" si="73"/>
        <v/>
      </c>
      <c r="GM22" s="7781" t="str">
        <f t="shared" si="73"/>
        <v/>
      </c>
      <c r="GN22" s="7781" t="str">
        <f t="shared" si="73"/>
        <v/>
      </c>
      <c r="GO22" s="7781" t="str">
        <f t="shared" si="73"/>
        <v/>
      </c>
      <c r="GP22" s="7781" t="str">
        <f t="shared" si="73"/>
        <v/>
      </c>
      <c r="GQ22" s="7781" t="str">
        <f t="shared" si="73"/>
        <v/>
      </c>
      <c r="GR22" s="7781" t="str">
        <f t="shared" si="73"/>
        <v/>
      </c>
      <c r="GS22" s="7781" t="str">
        <f t="shared" si="73"/>
        <v/>
      </c>
      <c r="GT22" s="7781" t="str">
        <f t="shared" si="74"/>
        <v/>
      </c>
      <c r="GU22" s="7781" t="str">
        <f t="shared" si="74"/>
        <v/>
      </c>
      <c r="GV22" s="7781" t="str">
        <f t="shared" si="74"/>
        <v/>
      </c>
      <c r="GW22" s="7781" t="str">
        <f t="shared" si="74"/>
        <v/>
      </c>
      <c r="GX22" s="7781" t="str">
        <f t="shared" si="74"/>
        <v/>
      </c>
      <c r="GY22" s="7781" t="str">
        <f t="shared" si="74"/>
        <v/>
      </c>
      <c r="GZ22" s="7781" t="str">
        <f t="shared" si="74"/>
        <v/>
      </c>
      <c r="HA22" s="7781" t="str">
        <f t="shared" si="74"/>
        <v/>
      </c>
      <c r="HB22" s="7781" t="str">
        <f t="shared" si="74"/>
        <v/>
      </c>
      <c r="HC22" s="7781" t="str">
        <f t="shared" si="74"/>
        <v/>
      </c>
      <c r="HD22" s="7574">
        <f t="shared" si="56"/>
        <v>0</v>
      </c>
    </row>
    <row r="23" spans="1:212" ht="15" customHeight="1" x14ac:dyDescent="0.2">
      <c r="A23" s="7705"/>
      <c r="B23" s="7598">
        <f t="shared" si="31"/>
        <v>122</v>
      </c>
      <c r="C23" s="8867" t="s">
        <v>1033</v>
      </c>
      <c r="D23" s="8868" t="s">
        <v>631</v>
      </c>
      <c r="E23" s="7790"/>
      <c r="F23" s="7619"/>
      <c r="G23" s="7787"/>
      <c r="H23" s="7787"/>
      <c r="I23" s="7786"/>
      <c r="J23" s="7786"/>
      <c r="K23" s="7739"/>
      <c r="L23" s="7739"/>
      <c r="M23" s="7738"/>
      <c r="N23" s="7738"/>
      <c r="O23" s="7785"/>
      <c r="P23" s="7785"/>
      <c r="Q23" s="7784"/>
      <c r="R23" s="7736"/>
      <c r="S23" s="7599"/>
      <c r="T23" s="7587"/>
      <c r="U23" s="7681">
        <f t="shared" si="32"/>
        <v>0</v>
      </c>
      <c r="V23" s="7682">
        <f t="shared" si="33"/>
        <v>0</v>
      </c>
      <c r="W23" s="7681">
        <f t="shared" si="34"/>
        <v>0</v>
      </c>
      <c r="X23" s="7781" t="str">
        <f t="shared" si="60"/>
        <v/>
      </c>
      <c r="Y23" s="7781" t="str">
        <f t="shared" si="60"/>
        <v/>
      </c>
      <c r="Z23" s="7781" t="str">
        <f t="shared" si="60"/>
        <v/>
      </c>
      <c r="AA23" s="7781" t="str">
        <f t="shared" si="60"/>
        <v/>
      </c>
      <c r="AB23" s="7781" t="str">
        <f t="shared" si="60"/>
        <v/>
      </c>
      <c r="AC23" s="7781" t="str">
        <f t="shared" si="60"/>
        <v/>
      </c>
      <c r="AD23" s="7781" t="str">
        <f t="shared" si="60"/>
        <v/>
      </c>
      <c r="AE23" s="7781" t="str">
        <f t="shared" si="60"/>
        <v/>
      </c>
      <c r="AF23" s="7781" t="str">
        <f t="shared" si="60"/>
        <v/>
      </c>
      <c r="AG23" s="7781" t="str">
        <f t="shared" si="60"/>
        <v/>
      </c>
      <c r="AH23" s="7781" t="str">
        <f t="shared" si="61"/>
        <v/>
      </c>
      <c r="AI23" s="7781" t="str">
        <f t="shared" si="61"/>
        <v/>
      </c>
      <c r="AJ23" s="7781" t="str">
        <f t="shared" si="61"/>
        <v/>
      </c>
      <c r="AK23" s="7781" t="str">
        <f t="shared" si="61"/>
        <v/>
      </c>
      <c r="AL23" s="7781" t="str">
        <f t="shared" si="61"/>
        <v/>
      </c>
      <c r="AM23" s="7781" t="str">
        <f t="shared" si="61"/>
        <v/>
      </c>
      <c r="AN23" s="7781" t="str">
        <f t="shared" si="61"/>
        <v/>
      </c>
      <c r="AO23" s="7781" t="str">
        <f t="shared" si="61"/>
        <v/>
      </c>
      <c r="AP23" s="7781" t="str">
        <f t="shared" si="61"/>
        <v/>
      </c>
      <c r="AQ23" s="7781" t="str">
        <f t="shared" si="61"/>
        <v/>
      </c>
      <c r="AR23" s="7781" t="str">
        <f t="shared" si="62"/>
        <v/>
      </c>
      <c r="AS23" s="7781" t="str">
        <f t="shared" si="62"/>
        <v/>
      </c>
      <c r="AT23" s="7781" t="str">
        <f t="shared" si="62"/>
        <v/>
      </c>
      <c r="AU23" s="7781" t="str">
        <f t="shared" si="62"/>
        <v/>
      </c>
      <c r="AV23" s="7781" t="str">
        <f t="shared" si="62"/>
        <v/>
      </c>
      <c r="AW23" s="7781" t="str">
        <f t="shared" si="62"/>
        <v/>
      </c>
      <c r="AX23" s="7781" t="str">
        <f t="shared" si="62"/>
        <v/>
      </c>
      <c r="AY23" s="7781" t="str">
        <f t="shared" si="62"/>
        <v/>
      </c>
      <c r="AZ23" s="7781" t="str">
        <f t="shared" si="62"/>
        <v/>
      </c>
      <c r="BA23" s="7781" t="str">
        <f t="shared" si="62"/>
        <v/>
      </c>
      <c r="BB23" s="7603">
        <f t="shared" si="38"/>
        <v>0</v>
      </c>
      <c r="BC23" s="7781" t="str">
        <f t="shared" si="63"/>
        <v/>
      </c>
      <c r="BD23" s="7781" t="str">
        <f t="shared" si="63"/>
        <v/>
      </c>
      <c r="BE23" s="7781" t="str">
        <f t="shared" si="63"/>
        <v/>
      </c>
      <c r="BF23" s="7781" t="str">
        <f t="shared" si="63"/>
        <v/>
      </c>
      <c r="BG23" s="7781" t="str">
        <f t="shared" si="63"/>
        <v/>
      </c>
      <c r="BH23" s="7781" t="str">
        <f t="shared" si="63"/>
        <v/>
      </c>
      <c r="BI23" s="7781" t="str">
        <f t="shared" si="63"/>
        <v/>
      </c>
      <c r="BJ23" s="7781" t="str">
        <f t="shared" si="63"/>
        <v/>
      </c>
      <c r="BK23" s="7781" t="str">
        <f t="shared" si="63"/>
        <v/>
      </c>
      <c r="BL23" s="7781" t="str">
        <f t="shared" si="63"/>
        <v/>
      </c>
      <c r="BM23" s="7781" t="str">
        <f t="shared" si="64"/>
        <v/>
      </c>
      <c r="BN23" s="7781" t="str">
        <f t="shared" si="64"/>
        <v/>
      </c>
      <c r="BO23" s="7781" t="str">
        <f t="shared" si="64"/>
        <v/>
      </c>
      <c r="BP23" s="7781" t="str">
        <f t="shared" si="64"/>
        <v/>
      </c>
      <c r="BQ23" s="7781" t="str">
        <f t="shared" si="64"/>
        <v/>
      </c>
      <c r="BR23" s="7781" t="str">
        <f t="shared" si="64"/>
        <v/>
      </c>
      <c r="BS23" s="7781" t="str">
        <f t="shared" si="64"/>
        <v/>
      </c>
      <c r="BT23" s="7781" t="str">
        <f t="shared" si="64"/>
        <v/>
      </c>
      <c r="BU23" s="7781" t="str">
        <f t="shared" si="64"/>
        <v/>
      </c>
      <c r="BV23" s="7781" t="str">
        <f t="shared" si="64"/>
        <v/>
      </c>
      <c r="BW23" s="7781" t="str">
        <f t="shared" si="65"/>
        <v/>
      </c>
      <c r="BX23" s="7781" t="str">
        <f t="shared" si="65"/>
        <v/>
      </c>
      <c r="BY23" s="7781" t="str">
        <f t="shared" si="65"/>
        <v/>
      </c>
      <c r="BZ23" s="7781" t="str">
        <f t="shared" si="65"/>
        <v/>
      </c>
      <c r="CA23" s="7781" t="str">
        <f t="shared" si="65"/>
        <v/>
      </c>
      <c r="CB23" s="7781" t="str">
        <f t="shared" si="65"/>
        <v/>
      </c>
      <c r="CC23" s="7781" t="str">
        <f t="shared" si="65"/>
        <v/>
      </c>
      <c r="CD23" s="7781" t="str">
        <f t="shared" si="65"/>
        <v/>
      </c>
      <c r="CE23" s="7781" t="str">
        <f t="shared" si="65"/>
        <v/>
      </c>
      <c r="CF23" s="7781" t="str">
        <f t="shared" si="65"/>
        <v/>
      </c>
      <c r="CG23" s="7781" t="str">
        <f t="shared" si="65"/>
        <v/>
      </c>
      <c r="CH23" s="7605">
        <f t="shared" si="42"/>
        <v>0</v>
      </c>
      <c r="CI23" s="7781" t="str">
        <f t="shared" si="66"/>
        <v/>
      </c>
      <c r="CJ23" s="7781" t="str">
        <f t="shared" si="66"/>
        <v/>
      </c>
      <c r="CK23" s="7781" t="str">
        <f t="shared" si="66"/>
        <v/>
      </c>
      <c r="CL23" s="7781" t="str">
        <f t="shared" si="66"/>
        <v/>
      </c>
      <c r="CM23" s="7781" t="str">
        <f t="shared" si="66"/>
        <v/>
      </c>
      <c r="CN23" s="7781" t="str">
        <f t="shared" si="66"/>
        <v/>
      </c>
      <c r="CO23" s="7781" t="str">
        <f t="shared" si="66"/>
        <v/>
      </c>
      <c r="CP23" s="7781" t="str">
        <f t="shared" si="66"/>
        <v/>
      </c>
      <c r="CQ23" s="7781" t="str">
        <f t="shared" si="66"/>
        <v/>
      </c>
      <c r="CR23" s="7781" t="str">
        <f t="shared" si="66"/>
        <v/>
      </c>
      <c r="CS23" s="7781" t="str">
        <f t="shared" si="67"/>
        <v/>
      </c>
      <c r="CT23" s="7781" t="str">
        <f t="shared" si="67"/>
        <v/>
      </c>
      <c r="CU23" s="7781" t="str">
        <f t="shared" si="67"/>
        <v/>
      </c>
      <c r="CV23" s="7781" t="str">
        <f t="shared" si="67"/>
        <v/>
      </c>
      <c r="CW23" s="7781" t="str">
        <f t="shared" si="67"/>
        <v/>
      </c>
      <c r="CX23" s="7781" t="str">
        <f t="shared" si="67"/>
        <v/>
      </c>
      <c r="CY23" s="7781" t="str">
        <f t="shared" si="67"/>
        <v/>
      </c>
      <c r="CZ23" s="7781" t="str">
        <f t="shared" si="67"/>
        <v/>
      </c>
      <c r="DA23" s="7781" t="str">
        <f t="shared" si="67"/>
        <v/>
      </c>
      <c r="DB23" s="7781" t="str">
        <f t="shared" si="67"/>
        <v/>
      </c>
      <c r="DC23" s="7781" t="str">
        <f t="shared" si="68"/>
        <v/>
      </c>
      <c r="DD23" s="7781" t="str">
        <f t="shared" si="68"/>
        <v/>
      </c>
      <c r="DE23" s="7781" t="str">
        <f t="shared" si="68"/>
        <v/>
      </c>
      <c r="DF23" s="7781" t="str">
        <f t="shared" si="68"/>
        <v/>
      </c>
      <c r="DG23" s="7781" t="str">
        <f t="shared" si="68"/>
        <v/>
      </c>
      <c r="DH23" s="7781" t="str">
        <f t="shared" si="68"/>
        <v/>
      </c>
      <c r="DI23" s="7781" t="str">
        <f t="shared" si="68"/>
        <v/>
      </c>
      <c r="DJ23" s="7781" t="str">
        <f t="shared" si="68"/>
        <v/>
      </c>
      <c r="DK23" s="7781" t="str">
        <f t="shared" si="68"/>
        <v/>
      </c>
      <c r="DL23" s="7781" t="str">
        <f t="shared" si="68"/>
        <v/>
      </c>
      <c r="DM23" s="7781" t="str">
        <f t="shared" si="68"/>
        <v/>
      </c>
      <c r="DN23" s="7603">
        <f t="shared" si="46"/>
        <v>0</v>
      </c>
      <c r="DO23" s="7781" t="str">
        <f t="shared" si="69"/>
        <v/>
      </c>
      <c r="DP23" s="7781" t="str">
        <f t="shared" si="69"/>
        <v/>
      </c>
      <c r="DQ23" s="7781" t="str">
        <f t="shared" si="69"/>
        <v/>
      </c>
      <c r="DR23" s="7781" t="str">
        <f t="shared" si="69"/>
        <v/>
      </c>
      <c r="DS23" s="7781" t="str">
        <f t="shared" si="69"/>
        <v/>
      </c>
      <c r="DT23" s="7781" t="str">
        <f t="shared" si="69"/>
        <v/>
      </c>
      <c r="DU23" s="7781" t="str">
        <f t="shared" si="69"/>
        <v/>
      </c>
      <c r="DV23" s="7781" t="str">
        <f t="shared" si="69"/>
        <v/>
      </c>
      <c r="DW23" s="7781" t="str">
        <f t="shared" si="69"/>
        <v/>
      </c>
      <c r="DX23" s="7781" t="str">
        <f t="shared" si="69"/>
        <v/>
      </c>
      <c r="DY23" s="7781" t="str">
        <f t="shared" si="70"/>
        <v/>
      </c>
      <c r="DZ23" s="7781" t="str">
        <f t="shared" si="70"/>
        <v/>
      </c>
      <c r="EA23" s="7781" t="str">
        <f t="shared" si="70"/>
        <v/>
      </c>
      <c r="EB23" s="7781" t="str">
        <f t="shared" si="70"/>
        <v/>
      </c>
      <c r="EC23" s="7781" t="str">
        <f t="shared" si="70"/>
        <v/>
      </c>
      <c r="ED23" s="7781" t="str">
        <f t="shared" si="70"/>
        <v/>
      </c>
      <c r="EE23" s="7781" t="str">
        <f t="shared" si="70"/>
        <v/>
      </c>
      <c r="EF23" s="7781" t="str">
        <f t="shared" si="70"/>
        <v/>
      </c>
      <c r="EG23" s="7781" t="str">
        <f t="shared" si="70"/>
        <v/>
      </c>
      <c r="EH23" s="7781" t="str">
        <f t="shared" si="70"/>
        <v/>
      </c>
      <c r="EI23" s="7781" t="str">
        <f t="shared" si="71"/>
        <v/>
      </c>
      <c r="EJ23" s="7781" t="str">
        <f t="shared" si="71"/>
        <v/>
      </c>
      <c r="EK23" s="7781" t="str">
        <f t="shared" si="71"/>
        <v/>
      </c>
      <c r="EL23" s="7781" t="str">
        <f t="shared" si="71"/>
        <v/>
      </c>
      <c r="EM23" s="7781" t="str">
        <f t="shared" si="71"/>
        <v/>
      </c>
      <c r="EN23" s="7781" t="str">
        <f t="shared" si="71"/>
        <v/>
      </c>
      <c r="EO23" s="7781" t="str">
        <f t="shared" si="71"/>
        <v/>
      </c>
      <c r="EP23" s="7781" t="str">
        <f t="shared" si="71"/>
        <v/>
      </c>
      <c r="EQ23" s="7781" t="str">
        <f t="shared" si="71"/>
        <v/>
      </c>
      <c r="ER23" s="7781" t="str">
        <f t="shared" si="71"/>
        <v/>
      </c>
      <c r="ES23" s="7603">
        <f t="shared" si="50"/>
        <v>0</v>
      </c>
      <c r="ET23" s="7601"/>
      <c r="EU23" s="7781" t="str">
        <f t="shared" si="75"/>
        <v/>
      </c>
      <c r="EV23" s="7781" t="str">
        <f t="shared" si="75"/>
        <v/>
      </c>
      <c r="EW23" s="7781" t="str">
        <f t="shared" si="75"/>
        <v/>
      </c>
      <c r="EX23" s="7781" t="str">
        <f t="shared" si="75"/>
        <v/>
      </c>
      <c r="EY23" s="7781" t="str">
        <f t="shared" si="75"/>
        <v/>
      </c>
      <c r="EZ23" s="7781" t="str">
        <f t="shared" si="75"/>
        <v/>
      </c>
      <c r="FA23" s="7781" t="str">
        <f t="shared" si="75"/>
        <v/>
      </c>
      <c r="FB23" s="7781" t="str">
        <f t="shared" si="75"/>
        <v/>
      </c>
      <c r="FC23" s="7781" t="str">
        <f t="shared" si="75"/>
        <v/>
      </c>
      <c r="FD23" s="7781" t="str">
        <f t="shared" si="75"/>
        <v/>
      </c>
      <c r="FE23" s="7781" t="str">
        <f t="shared" si="76"/>
        <v/>
      </c>
      <c r="FF23" s="7781" t="str">
        <f t="shared" si="76"/>
        <v/>
      </c>
      <c r="FG23" s="7781" t="str">
        <f t="shared" si="76"/>
        <v/>
      </c>
      <c r="FH23" s="7781" t="str">
        <f t="shared" si="76"/>
        <v/>
      </c>
      <c r="FI23" s="7781" t="str">
        <f t="shared" si="76"/>
        <v/>
      </c>
      <c r="FJ23" s="7781" t="str">
        <f t="shared" si="76"/>
        <v/>
      </c>
      <c r="FK23" s="7781" t="str">
        <f t="shared" si="76"/>
        <v/>
      </c>
      <c r="FL23" s="7781" t="str">
        <f t="shared" si="76"/>
        <v/>
      </c>
      <c r="FM23" s="7781" t="str">
        <f t="shared" si="76"/>
        <v/>
      </c>
      <c r="FN23" s="7781" t="str">
        <f t="shared" si="76"/>
        <v/>
      </c>
      <c r="FO23" s="7781" t="str">
        <f t="shared" si="77"/>
        <v/>
      </c>
      <c r="FP23" s="7781" t="str">
        <f t="shared" si="77"/>
        <v/>
      </c>
      <c r="FQ23" s="7781" t="str">
        <f t="shared" si="77"/>
        <v/>
      </c>
      <c r="FR23" s="7781" t="str">
        <f t="shared" si="77"/>
        <v/>
      </c>
      <c r="FS23" s="7781" t="str">
        <f t="shared" si="77"/>
        <v/>
      </c>
      <c r="FT23" s="7781" t="str">
        <f t="shared" si="77"/>
        <v/>
      </c>
      <c r="FU23" s="7781" t="str">
        <f t="shared" si="77"/>
        <v/>
      </c>
      <c r="FV23" s="7781" t="str">
        <f t="shared" si="77"/>
        <v/>
      </c>
      <c r="FW23" s="7781" t="str">
        <f t="shared" si="77"/>
        <v/>
      </c>
      <c r="FX23" s="7781" t="str">
        <f t="shared" si="77"/>
        <v/>
      </c>
      <c r="FY23" s="7603">
        <f t="shared" si="52"/>
        <v>0</v>
      </c>
      <c r="FZ23" s="7781" t="str">
        <f t="shared" si="72"/>
        <v/>
      </c>
      <c r="GA23" s="7781" t="str">
        <f t="shared" si="72"/>
        <v/>
      </c>
      <c r="GB23" s="7781" t="str">
        <f t="shared" si="72"/>
        <v/>
      </c>
      <c r="GC23" s="7781" t="str">
        <f t="shared" si="72"/>
        <v/>
      </c>
      <c r="GD23" s="7781" t="str">
        <f t="shared" si="72"/>
        <v/>
      </c>
      <c r="GE23" s="7781" t="str">
        <f t="shared" si="72"/>
        <v/>
      </c>
      <c r="GF23" s="7781" t="str">
        <f t="shared" si="72"/>
        <v/>
      </c>
      <c r="GG23" s="7781" t="str">
        <f t="shared" si="72"/>
        <v/>
      </c>
      <c r="GH23" s="7781" t="str">
        <f t="shared" si="72"/>
        <v/>
      </c>
      <c r="GI23" s="7781" t="str">
        <f t="shared" si="72"/>
        <v/>
      </c>
      <c r="GJ23" s="7781" t="str">
        <f t="shared" si="73"/>
        <v/>
      </c>
      <c r="GK23" s="7781" t="str">
        <f t="shared" si="73"/>
        <v/>
      </c>
      <c r="GL23" s="7781" t="str">
        <f t="shared" si="73"/>
        <v/>
      </c>
      <c r="GM23" s="7781" t="str">
        <f t="shared" si="73"/>
        <v/>
      </c>
      <c r="GN23" s="7781" t="str">
        <f t="shared" si="73"/>
        <v/>
      </c>
      <c r="GO23" s="7781" t="str">
        <f t="shared" si="73"/>
        <v/>
      </c>
      <c r="GP23" s="7781" t="str">
        <f t="shared" si="73"/>
        <v/>
      </c>
      <c r="GQ23" s="7781" t="str">
        <f t="shared" si="73"/>
        <v/>
      </c>
      <c r="GR23" s="7781" t="str">
        <f t="shared" si="73"/>
        <v/>
      </c>
      <c r="GS23" s="7781" t="str">
        <f t="shared" si="73"/>
        <v/>
      </c>
      <c r="GT23" s="7781" t="str">
        <f t="shared" si="74"/>
        <v/>
      </c>
      <c r="GU23" s="7781" t="str">
        <f t="shared" si="74"/>
        <v/>
      </c>
      <c r="GV23" s="7781" t="str">
        <f t="shared" si="74"/>
        <v/>
      </c>
      <c r="GW23" s="7781" t="str">
        <f t="shared" si="74"/>
        <v/>
      </c>
      <c r="GX23" s="7781" t="str">
        <f t="shared" si="74"/>
        <v/>
      </c>
      <c r="GY23" s="7781" t="str">
        <f t="shared" si="74"/>
        <v/>
      </c>
      <c r="GZ23" s="7781" t="str">
        <f t="shared" si="74"/>
        <v/>
      </c>
      <c r="HA23" s="7781" t="str">
        <f t="shared" si="74"/>
        <v/>
      </c>
      <c r="HB23" s="7781" t="str">
        <f t="shared" si="74"/>
        <v/>
      </c>
      <c r="HC23" s="7781" t="str">
        <f t="shared" si="74"/>
        <v/>
      </c>
      <c r="HD23" s="7574">
        <f t="shared" si="56"/>
        <v>0</v>
      </c>
    </row>
    <row r="24" spans="1:212" ht="15" customHeight="1" x14ac:dyDescent="0.2">
      <c r="A24" s="7695"/>
      <c r="B24" s="7598">
        <f t="shared" si="31"/>
        <v>122</v>
      </c>
      <c r="C24" s="8869" t="s">
        <v>772</v>
      </c>
      <c r="D24" s="8870" t="s">
        <v>773</v>
      </c>
      <c r="E24" s="7790"/>
      <c r="F24" s="7619"/>
      <c r="G24" s="7787"/>
      <c r="H24" s="7787"/>
      <c r="I24" s="7786"/>
      <c r="J24" s="7786"/>
      <c r="K24" s="7739"/>
      <c r="L24" s="7739"/>
      <c r="M24" s="7738"/>
      <c r="N24" s="7738"/>
      <c r="O24" s="7785"/>
      <c r="P24" s="7785"/>
      <c r="Q24" s="7784"/>
      <c r="R24" s="7736"/>
      <c r="S24" s="7599"/>
      <c r="T24" s="7587"/>
      <c r="U24" s="7681">
        <f t="shared" si="32"/>
        <v>0</v>
      </c>
      <c r="V24" s="7682">
        <f t="shared" si="33"/>
        <v>0</v>
      </c>
      <c r="W24" s="7681">
        <f t="shared" si="34"/>
        <v>0</v>
      </c>
      <c r="X24" s="7781" t="str">
        <f t="shared" si="60"/>
        <v/>
      </c>
      <c r="Y24" s="7781" t="str">
        <f t="shared" si="60"/>
        <v/>
      </c>
      <c r="Z24" s="7781" t="str">
        <f t="shared" si="60"/>
        <v/>
      </c>
      <c r="AA24" s="7781" t="str">
        <f t="shared" si="60"/>
        <v/>
      </c>
      <c r="AB24" s="7781" t="str">
        <f t="shared" si="60"/>
        <v/>
      </c>
      <c r="AC24" s="7781" t="str">
        <f t="shared" si="60"/>
        <v/>
      </c>
      <c r="AD24" s="7781" t="str">
        <f t="shared" si="60"/>
        <v/>
      </c>
      <c r="AE24" s="7781" t="str">
        <f t="shared" si="60"/>
        <v/>
      </c>
      <c r="AF24" s="7781" t="str">
        <f t="shared" si="60"/>
        <v/>
      </c>
      <c r="AG24" s="7781" t="str">
        <f t="shared" si="60"/>
        <v/>
      </c>
      <c r="AH24" s="7781" t="str">
        <f t="shared" si="61"/>
        <v/>
      </c>
      <c r="AI24" s="7781" t="str">
        <f t="shared" si="61"/>
        <v/>
      </c>
      <c r="AJ24" s="7781" t="str">
        <f t="shared" si="61"/>
        <v/>
      </c>
      <c r="AK24" s="7781" t="str">
        <f t="shared" si="61"/>
        <v/>
      </c>
      <c r="AL24" s="7781" t="str">
        <f t="shared" si="61"/>
        <v/>
      </c>
      <c r="AM24" s="7781" t="str">
        <f t="shared" si="61"/>
        <v/>
      </c>
      <c r="AN24" s="7781" t="str">
        <f t="shared" si="61"/>
        <v/>
      </c>
      <c r="AO24" s="7781" t="str">
        <f t="shared" si="61"/>
        <v/>
      </c>
      <c r="AP24" s="7781" t="str">
        <f t="shared" si="61"/>
        <v/>
      </c>
      <c r="AQ24" s="7781" t="str">
        <f t="shared" si="61"/>
        <v/>
      </c>
      <c r="AR24" s="7781" t="str">
        <f t="shared" si="62"/>
        <v/>
      </c>
      <c r="AS24" s="7781" t="str">
        <f t="shared" si="62"/>
        <v/>
      </c>
      <c r="AT24" s="7781" t="str">
        <f t="shared" si="62"/>
        <v/>
      </c>
      <c r="AU24" s="7781" t="str">
        <f t="shared" si="62"/>
        <v/>
      </c>
      <c r="AV24" s="7781" t="str">
        <f t="shared" si="62"/>
        <v/>
      </c>
      <c r="AW24" s="7781" t="str">
        <f t="shared" si="62"/>
        <v/>
      </c>
      <c r="AX24" s="7781" t="str">
        <f t="shared" si="62"/>
        <v/>
      </c>
      <c r="AY24" s="7781" t="str">
        <f t="shared" si="62"/>
        <v/>
      </c>
      <c r="AZ24" s="7781" t="str">
        <f t="shared" si="62"/>
        <v/>
      </c>
      <c r="BA24" s="7781" t="str">
        <f t="shared" si="62"/>
        <v/>
      </c>
      <c r="BB24" s="7603">
        <f t="shared" si="38"/>
        <v>0</v>
      </c>
      <c r="BC24" s="7781" t="str">
        <f t="shared" si="63"/>
        <v/>
      </c>
      <c r="BD24" s="7781" t="str">
        <f t="shared" si="63"/>
        <v/>
      </c>
      <c r="BE24" s="7781" t="str">
        <f t="shared" si="63"/>
        <v/>
      </c>
      <c r="BF24" s="7781" t="str">
        <f t="shared" si="63"/>
        <v/>
      </c>
      <c r="BG24" s="7781" t="str">
        <f t="shared" si="63"/>
        <v/>
      </c>
      <c r="BH24" s="7781" t="str">
        <f t="shared" si="63"/>
        <v/>
      </c>
      <c r="BI24" s="7781" t="str">
        <f t="shared" si="63"/>
        <v/>
      </c>
      <c r="BJ24" s="7781" t="str">
        <f t="shared" si="63"/>
        <v/>
      </c>
      <c r="BK24" s="7781" t="str">
        <f t="shared" si="63"/>
        <v/>
      </c>
      <c r="BL24" s="7781" t="str">
        <f t="shared" si="63"/>
        <v/>
      </c>
      <c r="BM24" s="7781" t="str">
        <f t="shared" si="64"/>
        <v/>
      </c>
      <c r="BN24" s="7781" t="str">
        <f t="shared" si="64"/>
        <v/>
      </c>
      <c r="BO24" s="7781" t="str">
        <f t="shared" si="64"/>
        <v/>
      </c>
      <c r="BP24" s="7781" t="str">
        <f t="shared" si="64"/>
        <v/>
      </c>
      <c r="BQ24" s="7781" t="str">
        <f t="shared" si="64"/>
        <v/>
      </c>
      <c r="BR24" s="7781" t="str">
        <f t="shared" si="64"/>
        <v/>
      </c>
      <c r="BS24" s="7781" t="str">
        <f t="shared" si="64"/>
        <v/>
      </c>
      <c r="BT24" s="7781" t="str">
        <f t="shared" si="64"/>
        <v/>
      </c>
      <c r="BU24" s="7781" t="str">
        <f t="shared" si="64"/>
        <v/>
      </c>
      <c r="BV24" s="7781" t="str">
        <f t="shared" si="64"/>
        <v/>
      </c>
      <c r="BW24" s="7781" t="str">
        <f t="shared" si="65"/>
        <v/>
      </c>
      <c r="BX24" s="7781" t="str">
        <f t="shared" si="65"/>
        <v/>
      </c>
      <c r="BY24" s="7781" t="str">
        <f t="shared" si="65"/>
        <v/>
      </c>
      <c r="BZ24" s="7781" t="str">
        <f t="shared" si="65"/>
        <v/>
      </c>
      <c r="CA24" s="7781" t="str">
        <f t="shared" si="65"/>
        <v/>
      </c>
      <c r="CB24" s="7781" t="str">
        <f t="shared" si="65"/>
        <v/>
      </c>
      <c r="CC24" s="7781" t="str">
        <f t="shared" si="65"/>
        <v/>
      </c>
      <c r="CD24" s="7781" t="str">
        <f t="shared" si="65"/>
        <v/>
      </c>
      <c r="CE24" s="7781" t="str">
        <f t="shared" si="65"/>
        <v/>
      </c>
      <c r="CF24" s="7781" t="str">
        <f t="shared" si="65"/>
        <v/>
      </c>
      <c r="CG24" s="7781" t="str">
        <f t="shared" si="65"/>
        <v/>
      </c>
      <c r="CH24" s="7605">
        <f t="shared" si="42"/>
        <v>0</v>
      </c>
      <c r="CI24" s="7781" t="str">
        <f t="shared" si="66"/>
        <v/>
      </c>
      <c r="CJ24" s="7781" t="str">
        <f t="shared" si="66"/>
        <v/>
      </c>
      <c r="CK24" s="7781" t="str">
        <f t="shared" si="66"/>
        <v/>
      </c>
      <c r="CL24" s="7781" t="str">
        <f t="shared" si="66"/>
        <v/>
      </c>
      <c r="CM24" s="7781" t="str">
        <f t="shared" si="66"/>
        <v/>
      </c>
      <c r="CN24" s="7781" t="str">
        <f t="shared" si="66"/>
        <v/>
      </c>
      <c r="CO24" s="7781" t="str">
        <f t="shared" si="66"/>
        <v/>
      </c>
      <c r="CP24" s="7781" t="str">
        <f t="shared" si="66"/>
        <v/>
      </c>
      <c r="CQ24" s="7781" t="str">
        <f t="shared" si="66"/>
        <v/>
      </c>
      <c r="CR24" s="7781" t="str">
        <f t="shared" si="66"/>
        <v/>
      </c>
      <c r="CS24" s="7781" t="str">
        <f t="shared" si="67"/>
        <v/>
      </c>
      <c r="CT24" s="7781" t="str">
        <f t="shared" si="67"/>
        <v/>
      </c>
      <c r="CU24" s="7781" t="str">
        <f t="shared" si="67"/>
        <v/>
      </c>
      <c r="CV24" s="7781" t="str">
        <f t="shared" si="67"/>
        <v/>
      </c>
      <c r="CW24" s="7781" t="str">
        <f t="shared" si="67"/>
        <v/>
      </c>
      <c r="CX24" s="7781" t="str">
        <f t="shared" si="67"/>
        <v/>
      </c>
      <c r="CY24" s="7781" t="str">
        <f t="shared" si="67"/>
        <v/>
      </c>
      <c r="CZ24" s="7781" t="str">
        <f t="shared" si="67"/>
        <v/>
      </c>
      <c r="DA24" s="7781" t="str">
        <f t="shared" si="67"/>
        <v/>
      </c>
      <c r="DB24" s="7781" t="str">
        <f t="shared" si="67"/>
        <v/>
      </c>
      <c r="DC24" s="7781" t="str">
        <f t="shared" si="68"/>
        <v/>
      </c>
      <c r="DD24" s="7781" t="str">
        <f t="shared" si="68"/>
        <v/>
      </c>
      <c r="DE24" s="7781" t="str">
        <f t="shared" si="68"/>
        <v/>
      </c>
      <c r="DF24" s="7781" t="str">
        <f t="shared" si="68"/>
        <v/>
      </c>
      <c r="DG24" s="7781" t="str">
        <f t="shared" si="68"/>
        <v/>
      </c>
      <c r="DH24" s="7781" t="str">
        <f t="shared" si="68"/>
        <v/>
      </c>
      <c r="DI24" s="7781" t="str">
        <f t="shared" si="68"/>
        <v/>
      </c>
      <c r="DJ24" s="7781" t="str">
        <f t="shared" si="68"/>
        <v/>
      </c>
      <c r="DK24" s="7781" t="str">
        <f t="shared" si="68"/>
        <v/>
      </c>
      <c r="DL24" s="7781" t="str">
        <f t="shared" si="68"/>
        <v/>
      </c>
      <c r="DM24" s="7781" t="str">
        <f t="shared" si="68"/>
        <v/>
      </c>
      <c r="DN24" s="7603">
        <f t="shared" si="46"/>
        <v>0</v>
      </c>
      <c r="DO24" s="7781" t="str">
        <f t="shared" si="69"/>
        <v/>
      </c>
      <c r="DP24" s="7781" t="str">
        <f t="shared" si="69"/>
        <v/>
      </c>
      <c r="DQ24" s="7781" t="str">
        <f t="shared" si="69"/>
        <v/>
      </c>
      <c r="DR24" s="7781" t="str">
        <f t="shared" si="69"/>
        <v/>
      </c>
      <c r="DS24" s="7781" t="str">
        <f t="shared" si="69"/>
        <v/>
      </c>
      <c r="DT24" s="7781" t="str">
        <f t="shared" si="69"/>
        <v/>
      </c>
      <c r="DU24" s="7781" t="str">
        <f t="shared" si="69"/>
        <v/>
      </c>
      <c r="DV24" s="7781" t="str">
        <f t="shared" si="69"/>
        <v/>
      </c>
      <c r="DW24" s="7781" t="str">
        <f t="shared" si="69"/>
        <v/>
      </c>
      <c r="DX24" s="7781" t="str">
        <f t="shared" si="69"/>
        <v/>
      </c>
      <c r="DY24" s="7781" t="str">
        <f t="shared" si="70"/>
        <v/>
      </c>
      <c r="DZ24" s="7781" t="str">
        <f t="shared" si="70"/>
        <v/>
      </c>
      <c r="EA24" s="7781" t="str">
        <f t="shared" si="70"/>
        <v/>
      </c>
      <c r="EB24" s="7781" t="str">
        <f t="shared" si="70"/>
        <v/>
      </c>
      <c r="EC24" s="7781" t="str">
        <f t="shared" si="70"/>
        <v/>
      </c>
      <c r="ED24" s="7781" t="str">
        <f t="shared" si="70"/>
        <v/>
      </c>
      <c r="EE24" s="7781" t="str">
        <f t="shared" si="70"/>
        <v/>
      </c>
      <c r="EF24" s="7781" t="str">
        <f t="shared" si="70"/>
        <v/>
      </c>
      <c r="EG24" s="7781" t="str">
        <f t="shared" si="70"/>
        <v/>
      </c>
      <c r="EH24" s="7781" t="str">
        <f t="shared" si="70"/>
        <v/>
      </c>
      <c r="EI24" s="7781" t="str">
        <f t="shared" si="71"/>
        <v/>
      </c>
      <c r="EJ24" s="7781" t="str">
        <f t="shared" si="71"/>
        <v/>
      </c>
      <c r="EK24" s="7781" t="str">
        <f t="shared" si="71"/>
        <v/>
      </c>
      <c r="EL24" s="7781" t="str">
        <f t="shared" si="71"/>
        <v/>
      </c>
      <c r="EM24" s="7781" t="str">
        <f t="shared" si="71"/>
        <v/>
      </c>
      <c r="EN24" s="7781" t="str">
        <f t="shared" si="71"/>
        <v/>
      </c>
      <c r="EO24" s="7781" t="str">
        <f t="shared" si="71"/>
        <v/>
      </c>
      <c r="EP24" s="7781" t="str">
        <f t="shared" si="71"/>
        <v/>
      </c>
      <c r="EQ24" s="7781" t="str">
        <f t="shared" si="71"/>
        <v/>
      </c>
      <c r="ER24" s="7781" t="str">
        <f t="shared" si="71"/>
        <v/>
      </c>
      <c r="ES24" s="7603">
        <f t="shared" si="50"/>
        <v>0</v>
      </c>
      <c r="ET24" s="7601"/>
      <c r="EU24" s="7781" t="str">
        <f t="shared" si="75"/>
        <v/>
      </c>
      <c r="EV24" s="7781" t="str">
        <f t="shared" si="75"/>
        <v/>
      </c>
      <c r="EW24" s="7781" t="str">
        <f t="shared" si="75"/>
        <v/>
      </c>
      <c r="EX24" s="7781" t="str">
        <f t="shared" si="75"/>
        <v/>
      </c>
      <c r="EY24" s="7781" t="str">
        <f t="shared" si="75"/>
        <v/>
      </c>
      <c r="EZ24" s="7781" t="str">
        <f t="shared" si="75"/>
        <v/>
      </c>
      <c r="FA24" s="7781" t="str">
        <f t="shared" si="75"/>
        <v/>
      </c>
      <c r="FB24" s="7781" t="str">
        <f t="shared" si="75"/>
        <v/>
      </c>
      <c r="FC24" s="7781" t="str">
        <f t="shared" si="75"/>
        <v/>
      </c>
      <c r="FD24" s="7781" t="str">
        <f t="shared" si="75"/>
        <v/>
      </c>
      <c r="FE24" s="7781" t="str">
        <f t="shared" si="76"/>
        <v/>
      </c>
      <c r="FF24" s="7781" t="str">
        <f t="shared" si="76"/>
        <v/>
      </c>
      <c r="FG24" s="7781" t="str">
        <f t="shared" si="76"/>
        <v/>
      </c>
      <c r="FH24" s="7781" t="str">
        <f t="shared" si="76"/>
        <v/>
      </c>
      <c r="FI24" s="7781" t="str">
        <f t="shared" si="76"/>
        <v/>
      </c>
      <c r="FJ24" s="7781" t="str">
        <f t="shared" si="76"/>
        <v/>
      </c>
      <c r="FK24" s="7781" t="str">
        <f t="shared" si="76"/>
        <v/>
      </c>
      <c r="FL24" s="7781" t="str">
        <f t="shared" si="76"/>
        <v/>
      </c>
      <c r="FM24" s="7781" t="str">
        <f t="shared" si="76"/>
        <v/>
      </c>
      <c r="FN24" s="7781" t="str">
        <f t="shared" si="76"/>
        <v/>
      </c>
      <c r="FO24" s="7781" t="str">
        <f t="shared" si="77"/>
        <v/>
      </c>
      <c r="FP24" s="7781" t="str">
        <f t="shared" si="77"/>
        <v/>
      </c>
      <c r="FQ24" s="7781" t="str">
        <f t="shared" si="77"/>
        <v/>
      </c>
      <c r="FR24" s="7781" t="str">
        <f t="shared" si="77"/>
        <v/>
      </c>
      <c r="FS24" s="7781" t="str">
        <f t="shared" si="77"/>
        <v/>
      </c>
      <c r="FT24" s="7781" t="str">
        <f t="shared" si="77"/>
        <v/>
      </c>
      <c r="FU24" s="7781" t="str">
        <f t="shared" si="77"/>
        <v/>
      </c>
      <c r="FV24" s="7781" t="str">
        <f t="shared" si="77"/>
        <v/>
      </c>
      <c r="FW24" s="7781" t="str">
        <f t="shared" si="77"/>
        <v/>
      </c>
      <c r="FX24" s="7781" t="str">
        <f t="shared" si="77"/>
        <v/>
      </c>
      <c r="FY24" s="7603">
        <f t="shared" si="52"/>
        <v>0</v>
      </c>
      <c r="FZ24" s="7781" t="str">
        <f t="shared" si="72"/>
        <v/>
      </c>
      <c r="GA24" s="7781" t="str">
        <f t="shared" si="72"/>
        <v/>
      </c>
      <c r="GB24" s="7781" t="str">
        <f t="shared" si="72"/>
        <v/>
      </c>
      <c r="GC24" s="7781" t="str">
        <f t="shared" si="72"/>
        <v/>
      </c>
      <c r="GD24" s="7781" t="str">
        <f t="shared" si="72"/>
        <v/>
      </c>
      <c r="GE24" s="7781" t="str">
        <f t="shared" si="72"/>
        <v/>
      </c>
      <c r="GF24" s="7781" t="str">
        <f t="shared" si="72"/>
        <v/>
      </c>
      <c r="GG24" s="7781" t="str">
        <f t="shared" si="72"/>
        <v/>
      </c>
      <c r="GH24" s="7781" t="str">
        <f t="shared" si="72"/>
        <v/>
      </c>
      <c r="GI24" s="7781" t="str">
        <f t="shared" si="72"/>
        <v/>
      </c>
      <c r="GJ24" s="7781" t="str">
        <f t="shared" si="73"/>
        <v/>
      </c>
      <c r="GK24" s="7781" t="str">
        <f t="shared" si="73"/>
        <v/>
      </c>
      <c r="GL24" s="7781" t="str">
        <f t="shared" si="73"/>
        <v/>
      </c>
      <c r="GM24" s="7781" t="str">
        <f t="shared" si="73"/>
        <v/>
      </c>
      <c r="GN24" s="7781" t="str">
        <f t="shared" si="73"/>
        <v/>
      </c>
      <c r="GO24" s="7781" t="str">
        <f t="shared" si="73"/>
        <v/>
      </c>
      <c r="GP24" s="7781" t="str">
        <f t="shared" si="73"/>
        <v/>
      </c>
      <c r="GQ24" s="7781" t="str">
        <f t="shared" si="73"/>
        <v/>
      </c>
      <c r="GR24" s="7781" t="str">
        <f t="shared" si="73"/>
        <v/>
      </c>
      <c r="GS24" s="7781" t="str">
        <f t="shared" si="73"/>
        <v/>
      </c>
      <c r="GT24" s="7781" t="str">
        <f t="shared" si="74"/>
        <v/>
      </c>
      <c r="GU24" s="7781" t="str">
        <f t="shared" si="74"/>
        <v/>
      </c>
      <c r="GV24" s="7781" t="str">
        <f t="shared" si="74"/>
        <v/>
      </c>
      <c r="GW24" s="7781" t="str">
        <f t="shared" si="74"/>
        <v/>
      </c>
      <c r="GX24" s="7781" t="str">
        <f t="shared" si="74"/>
        <v/>
      </c>
      <c r="GY24" s="7781" t="str">
        <f t="shared" si="74"/>
        <v/>
      </c>
      <c r="GZ24" s="7781" t="str">
        <f t="shared" si="74"/>
        <v/>
      </c>
      <c r="HA24" s="7781" t="str">
        <f t="shared" si="74"/>
        <v/>
      </c>
      <c r="HB24" s="7781" t="str">
        <f t="shared" si="74"/>
        <v/>
      </c>
      <c r="HC24" s="7781" t="str">
        <f t="shared" si="74"/>
        <v/>
      </c>
      <c r="HD24" s="7574">
        <f t="shared" si="56"/>
        <v>0</v>
      </c>
    </row>
    <row r="25" spans="1:212" ht="15" customHeight="1" x14ac:dyDescent="0.2">
      <c r="A25" s="7802"/>
      <c r="B25" s="7598">
        <f t="shared" si="31"/>
        <v>122</v>
      </c>
      <c r="C25" s="8867" t="s">
        <v>139</v>
      </c>
      <c r="D25" s="8868" t="s">
        <v>140</v>
      </c>
      <c r="E25" s="7790"/>
      <c r="F25" s="7619"/>
      <c r="G25" s="7787"/>
      <c r="H25" s="7787"/>
      <c r="I25" s="7786"/>
      <c r="J25" s="7786"/>
      <c r="K25" s="7739"/>
      <c r="L25" s="7739"/>
      <c r="M25" s="7738"/>
      <c r="N25" s="7738"/>
      <c r="O25" s="7785"/>
      <c r="P25" s="7785"/>
      <c r="Q25" s="7784"/>
      <c r="R25" s="7736"/>
      <c r="S25" s="7599"/>
      <c r="T25" s="7587"/>
      <c r="U25" s="7681">
        <f t="shared" si="32"/>
        <v>0</v>
      </c>
      <c r="V25" s="7682">
        <f t="shared" si="33"/>
        <v>0</v>
      </c>
      <c r="W25" s="7681">
        <f t="shared" si="34"/>
        <v>0</v>
      </c>
      <c r="X25" s="7781" t="str">
        <f t="shared" si="60"/>
        <v/>
      </c>
      <c r="Y25" s="7781" t="str">
        <f t="shared" si="60"/>
        <v/>
      </c>
      <c r="Z25" s="7781" t="str">
        <f t="shared" si="60"/>
        <v/>
      </c>
      <c r="AA25" s="7781" t="str">
        <f t="shared" si="60"/>
        <v/>
      </c>
      <c r="AB25" s="7781" t="str">
        <f t="shared" si="60"/>
        <v/>
      </c>
      <c r="AC25" s="7781" t="str">
        <f t="shared" si="60"/>
        <v/>
      </c>
      <c r="AD25" s="7781" t="str">
        <f t="shared" si="60"/>
        <v/>
      </c>
      <c r="AE25" s="7781" t="str">
        <f t="shared" si="60"/>
        <v/>
      </c>
      <c r="AF25" s="7781" t="str">
        <f t="shared" si="60"/>
        <v/>
      </c>
      <c r="AG25" s="7781" t="str">
        <f t="shared" si="60"/>
        <v/>
      </c>
      <c r="AH25" s="7781" t="str">
        <f t="shared" si="61"/>
        <v/>
      </c>
      <c r="AI25" s="7781" t="str">
        <f t="shared" si="61"/>
        <v/>
      </c>
      <c r="AJ25" s="7781" t="str">
        <f t="shared" si="61"/>
        <v/>
      </c>
      <c r="AK25" s="7781" t="str">
        <f t="shared" si="61"/>
        <v/>
      </c>
      <c r="AL25" s="7781" t="str">
        <f t="shared" si="61"/>
        <v/>
      </c>
      <c r="AM25" s="7781" t="str">
        <f t="shared" si="61"/>
        <v/>
      </c>
      <c r="AN25" s="7781" t="str">
        <f t="shared" si="61"/>
        <v/>
      </c>
      <c r="AO25" s="7781" t="str">
        <f t="shared" si="61"/>
        <v/>
      </c>
      <c r="AP25" s="7781" t="str">
        <f t="shared" si="61"/>
        <v/>
      </c>
      <c r="AQ25" s="7781" t="str">
        <f t="shared" si="61"/>
        <v/>
      </c>
      <c r="AR25" s="7781" t="str">
        <f t="shared" si="62"/>
        <v/>
      </c>
      <c r="AS25" s="7781" t="str">
        <f t="shared" si="62"/>
        <v/>
      </c>
      <c r="AT25" s="7781" t="str">
        <f t="shared" si="62"/>
        <v/>
      </c>
      <c r="AU25" s="7781" t="str">
        <f t="shared" si="62"/>
        <v/>
      </c>
      <c r="AV25" s="7781" t="str">
        <f t="shared" si="62"/>
        <v/>
      </c>
      <c r="AW25" s="7781" t="str">
        <f t="shared" si="62"/>
        <v/>
      </c>
      <c r="AX25" s="7781" t="str">
        <f t="shared" si="62"/>
        <v/>
      </c>
      <c r="AY25" s="7781" t="str">
        <f t="shared" si="62"/>
        <v/>
      </c>
      <c r="AZ25" s="7781" t="str">
        <f t="shared" si="62"/>
        <v/>
      </c>
      <c r="BA25" s="7781" t="str">
        <f t="shared" si="62"/>
        <v/>
      </c>
      <c r="BB25" s="7603">
        <f t="shared" si="38"/>
        <v>0</v>
      </c>
      <c r="BC25" s="7781" t="str">
        <f t="shared" si="63"/>
        <v/>
      </c>
      <c r="BD25" s="7781" t="str">
        <f t="shared" si="63"/>
        <v/>
      </c>
      <c r="BE25" s="7781" t="str">
        <f t="shared" si="63"/>
        <v/>
      </c>
      <c r="BF25" s="7781" t="str">
        <f t="shared" si="63"/>
        <v/>
      </c>
      <c r="BG25" s="7781" t="str">
        <f t="shared" si="63"/>
        <v/>
      </c>
      <c r="BH25" s="7781" t="str">
        <f t="shared" si="63"/>
        <v/>
      </c>
      <c r="BI25" s="7781" t="str">
        <f t="shared" si="63"/>
        <v/>
      </c>
      <c r="BJ25" s="7781" t="str">
        <f t="shared" si="63"/>
        <v/>
      </c>
      <c r="BK25" s="7781" t="str">
        <f t="shared" si="63"/>
        <v/>
      </c>
      <c r="BL25" s="7781" t="str">
        <f t="shared" si="63"/>
        <v/>
      </c>
      <c r="BM25" s="7781" t="str">
        <f t="shared" si="64"/>
        <v/>
      </c>
      <c r="BN25" s="7781" t="str">
        <f t="shared" si="64"/>
        <v/>
      </c>
      <c r="BO25" s="7781" t="str">
        <f t="shared" si="64"/>
        <v/>
      </c>
      <c r="BP25" s="7781" t="str">
        <f t="shared" si="64"/>
        <v/>
      </c>
      <c r="BQ25" s="7781" t="str">
        <f t="shared" si="64"/>
        <v/>
      </c>
      <c r="BR25" s="7781" t="str">
        <f t="shared" si="64"/>
        <v/>
      </c>
      <c r="BS25" s="7781" t="str">
        <f t="shared" si="64"/>
        <v/>
      </c>
      <c r="BT25" s="7781" t="str">
        <f t="shared" si="64"/>
        <v/>
      </c>
      <c r="BU25" s="7781" t="str">
        <f t="shared" si="64"/>
        <v/>
      </c>
      <c r="BV25" s="7781" t="str">
        <f t="shared" si="64"/>
        <v/>
      </c>
      <c r="BW25" s="7781" t="str">
        <f t="shared" si="65"/>
        <v/>
      </c>
      <c r="BX25" s="7781" t="str">
        <f t="shared" si="65"/>
        <v/>
      </c>
      <c r="BY25" s="7781" t="str">
        <f t="shared" si="65"/>
        <v/>
      </c>
      <c r="BZ25" s="7781" t="str">
        <f t="shared" si="65"/>
        <v/>
      </c>
      <c r="CA25" s="7781" t="str">
        <f t="shared" si="65"/>
        <v/>
      </c>
      <c r="CB25" s="7781" t="str">
        <f t="shared" si="65"/>
        <v/>
      </c>
      <c r="CC25" s="7781" t="str">
        <f t="shared" si="65"/>
        <v/>
      </c>
      <c r="CD25" s="7781" t="str">
        <f t="shared" si="65"/>
        <v/>
      </c>
      <c r="CE25" s="7781" t="str">
        <f t="shared" si="65"/>
        <v/>
      </c>
      <c r="CF25" s="7781" t="str">
        <f t="shared" si="65"/>
        <v/>
      </c>
      <c r="CG25" s="7781" t="str">
        <f t="shared" si="65"/>
        <v/>
      </c>
      <c r="CH25" s="7605">
        <f t="shared" si="42"/>
        <v>0</v>
      </c>
      <c r="CI25" s="7781" t="str">
        <f t="shared" si="66"/>
        <v/>
      </c>
      <c r="CJ25" s="7781" t="str">
        <f t="shared" si="66"/>
        <v/>
      </c>
      <c r="CK25" s="7781" t="str">
        <f t="shared" si="66"/>
        <v/>
      </c>
      <c r="CL25" s="7781" t="str">
        <f t="shared" si="66"/>
        <v/>
      </c>
      <c r="CM25" s="7781" t="str">
        <f t="shared" si="66"/>
        <v/>
      </c>
      <c r="CN25" s="7781" t="str">
        <f t="shared" si="66"/>
        <v/>
      </c>
      <c r="CO25" s="7781" t="str">
        <f t="shared" si="66"/>
        <v/>
      </c>
      <c r="CP25" s="7781" t="str">
        <f t="shared" si="66"/>
        <v/>
      </c>
      <c r="CQ25" s="7781" t="str">
        <f t="shared" si="66"/>
        <v/>
      </c>
      <c r="CR25" s="7781" t="str">
        <f t="shared" si="66"/>
        <v/>
      </c>
      <c r="CS25" s="7781" t="str">
        <f t="shared" si="67"/>
        <v/>
      </c>
      <c r="CT25" s="7781" t="str">
        <f t="shared" si="67"/>
        <v/>
      </c>
      <c r="CU25" s="7781" t="str">
        <f t="shared" si="67"/>
        <v/>
      </c>
      <c r="CV25" s="7781" t="str">
        <f t="shared" si="67"/>
        <v/>
      </c>
      <c r="CW25" s="7781" t="str">
        <f t="shared" si="67"/>
        <v/>
      </c>
      <c r="CX25" s="7781" t="str">
        <f t="shared" si="67"/>
        <v/>
      </c>
      <c r="CY25" s="7781" t="str">
        <f t="shared" si="67"/>
        <v/>
      </c>
      <c r="CZ25" s="7781" t="str">
        <f t="shared" si="67"/>
        <v/>
      </c>
      <c r="DA25" s="7781" t="str">
        <f t="shared" si="67"/>
        <v/>
      </c>
      <c r="DB25" s="7781" t="str">
        <f t="shared" si="67"/>
        <v/>
      </c>
      <c r="DC25" s="7781" t="str">
        <f t="shared" si="68"/>
        <v/>
      </c>
      <c r="DD25" s="7781" t="str">
        <f t="shared" si="68"/>
        <v/>
      </c>
      <c r="DE25" s="7781" t="str">
        <f t="shared" si="68"/>
        <v/>
      </c>
      <c r="DF25" s="7781" t="str">
        <f t="shared" si="68"/>
        <v/>
      </c>
      <c r="DG25" s="7781" t="str">
        <f t="shared" si="68"/>
        <v/>
      </c>
      <c r="DH25" s="7781" t="str">
        <f t="shared" si="68"/>
        <v/>
      </c>
      <c r="DI25" s="7781" t="str">
        <f t="shared" si="68"/>
        <v/>
      </c>
      <c r="DJ25" s="7781" t="str">
        <f t="shared" si="68"/>
        <v/>
      </c>
      <c r="DK25" s="7781" t="str">
        <f t="shared" si="68"/>
        <v/>
      </c>
      <c r="DL25" s="7781" t="str">
        <f t="shared" si="68"/>
        <v/>
      </c>
      <c r="DM25" s="7781" t="str">
        <f t="shared" si="68"/>
        <v/>
      </c>
      <c r="DN25" s="7603">
        <f t="shared" si="46"/>
        <v>0</v>
      </c>
      <c r="DO25" s="7781" t="str">
        <f t="shared" si="69"/>
        <v/>
      </c>
      <c r="DP25" s="7781" t="str">
        <f t="shared" si="69"/>
        <v/>
      </c>
      <c r="DQ25" s="7781" t="str">
        <f t="shared" si="69"/>
        <v/>
      </c>
      <c r="DR25" s="7781" t="str">
        <f t="shared" si="69"/>
        <v/>
      </c>
      <c r="DS25" s="7781" t="str">
        <f t="shared" si="69"/>
        <v/>
      </c>
      <c r="DT25" s="7781" t="str">
        <f t="shared" si="69"/>
        <v/>
      </c>
      <c r="DU25" s="7781" t="str">
        <f t="shared" si="69"/>
        <v/>
      </c>
      <c r="DV25" s="7781" t="str">
        <f t="shared" si="69"/>
        <v/>
      </c>
      <c r="DW25" s="7781" t="str">
        <f t="shared" si="69"/>
        <v/>
      </c>
      <c r="DX25" s="7781" t="str">
        <f t="shared" si="69"/>
        <v/>
      </c>
      <c r="DY25" s="7781" t="str">
        <f t="shared" si="70"/>
        <v/>
      </c>
      <c r="DZ25" s="7781" t="str">
        <f t="shared" si="70"/>
        <v/>
      </c>
      <c r="EA25" s="7781" t="str">
        <f t="shared" si="70"/>
        <v/>
      </c>
      <c r="EB25" s="7781" t="str">
        <f t="shared" si="70"/>
        <v/>
      </c>
      <c r="EC25" s="7781" t="str">
        <f t="shared" si="70"/>
        <v/>
      </c>
      <c r="ED25" s="7781" t="str">
        <f t="shared" si="70"/>
        <v/>
      </c>
      <c r="EE25" s="7781" t="str">
        <f t="shared" si="70"/>
        <v/>
      </c>
      <c r="EF25" s="7781" t="str">
        <f t="shared" si="70"/>
        <v/>
      </c>
      <c r="EG25" s="7781" t="str">
        <f t="shared" si="70"/>
        <v/>
      </c>
      <c r="EH25" s="7781" t="str">
        <f t="shared" si="70"/>
        <v/>
      </c>
      <c r="EI25" s="7781" t="str">
        <f t="shared" si="71"/>
        <v/>
      </c>
      <c r="EJ25" s="7781" t="str">
        <f t="shared" si="71"/>
        <v/>
      </c>
      <c r="EK25" s="7781" t="str">
        <f t="shared" si="71"/>
        <v/>
      </c>
      <c r="EL25" s="7781" t="str">
        <f t="shared" si="71"/>
        <v/>
      </c>
      <c r="EM25" s="7781" t="str">
        <f t="shared" si="71"/>
        <v/>
      </c>
      <c r="EN25" s="7781" t="str">
        <f t="shared" si="71"/>
        <v/>
      </c>
      <c r="EO25" s="7781" t="str">
        <f t="shared" si="71"/>
        <v/>
      </c>
      <c r="EP25" s="7781" t="str">
        <f t="shared" si="71"/>
        <v/>
      </c>
      <c r="EQ25" s="7781" t="str">
        <f t="shared" si="71"/>
        <v/>
      </c>
      <c r="ER25" s="7781" t="str">
        <f t="shared" si="71"/>
        <v/>
      </c>
      <c r="ES25" s="7603">
        <f t="shared" si="50"/>
        <v>0</v>
      </c>
      <c r="ET25" s="7601"/>
      <c r="EU25" s="7781" t="str">
        <f t="shared" si="75"/>
        <v/>
      </c>
      <c r="EV25" s="7781" t="str">
        <f t="shared" si="75"/>
        <v/>
      </c>
      <c r="EW25" s="7781" t="str">
        <f t="shared" si="75"/>
        <v/>
      </c>
      <c r="EX25" s="7781" t="str">
        <f t="shared" si="75"/>
        <v/>
      </c>
      <c r="EY25" s="7781" t="str">
        <f t="shared" si="75"/>
        <v/>
      </c>
      <c r="EZ25" s="7781" t="str">
        <f t="shared" si="75"/>
        <v/>
      </c>
      <c r="FA25" s="7781" t="str">
        <f t="shared" si="75"/>
        <v/>
      </c>
      <c r="FB25" s="7781" t="str">
        <f t="shared" si="75"/>
        <v/>
      </c>
      <c r="FC25" s="7781" t="str">
        <f t="shared" si="75"/>
        <v/>
      </c>
      <c r="FD25" s="7781" t="str">
        <f t="shared" si="75"/>
        <v/>
      </c>
      <c r="FE25" s="7781" t="str">
        <f t="shared" si="76"/>
        <v/>
      </c>
      <c r="FF25" s="7781" t="str">
        <f t="shared" si="76"/>
        <v/>
      </c>
      <c r="FG25" s="7781" t="str">
        <f t="shared" si="76"/>
        <v/>
      </c>
      <c r="FH25" s="7781" t="str">
        <f t="shared" si="76"/>
        <v/>
      </c>
      <c r="FI25" s="7781" t="str">
        <f t="shared" si="76"/>
        <v/>
      </c>
      <c r="FJ25" s="7781" t="str">
        <f t="shared" si="76"/>
        <v/>
      </c>
      <c r="FK25" s="7781" t="str">
        <f t="shared" si="76"/>
        <v/>
      </c>
      <c r="FL25" s="7781" t="str">
        <f t="shared" si="76"/>
        <v/>
      </c>
      <c r="FM25" s="7781" t="str">
        <f t="shared" si="76"/>
        <v/>
      </c>
      <c r="FN25" s="7781" t="str">
        <f t="shared" si="76"/>
        <v/>
      </c>
      <c r="FO25" s="7781" t="str">
        <f t="shared" si="77"/>
        <v/>
      </c>
      <c r="FP25" s="7781" t="str">
        <f t="shared" si="77"/>
        <v/>
      </c>
      <c r="FQ25" s="7781" t="str">
        <f t="shared" si="77"/>
        <v/>
      </c>
      <c r="FR25" s="7781" t="str">
        <f t="shared" si="77"/>
        <v/>
      </c>
      <c r="FS25" s="7781" t="str">
        <f t="shared" si="77"/>
        <v/>
      </c>
      <c r="FT25" s="7781" t="str">
        <f t="shared" si="77"/>
        <v/>
      </c>
      <c r="FU25" s="7781" t="str">
        <f t="shared" si="77"/>
        <v/>
      </c>
      <c r="FV25" s="7781" t="str">
        <f t="shared" si="77"/>
        <v/>
      </c>
      <c r="FW25" s="7781" t="str">
        <f t="shared" si="77"/>
        <v/>
      </c>
      <c r="FX25" s="7781" t="str">
        <f t="shared" si="77"/>
        <v/>
      </c>
      <c r="FY25" s="7603">
        <f t="shared" si="52"/>
        <v>0</v>
      </c>
      <c r="FZ25" s="7781" t="str">
        <f t="shared" si="72"/>
        <v/>
      </c>
      <c r="GA25" s="7781" t="str">
        <f t="shared" si="72"/>
        <v/>
      </c>
      <c r="GB25" s="7781" t="str">
        <f t="shared" si="72"/>
        <v/>
      </c>
      <c r="GC25" s="7781" t="str">
        <f t="shared" si="72"/>
        <v/>
      </c>
      <c r="GD25" s="7781" t="str">
        <f t="shared" si="72"/>
        <v/>
      </c>
      <c r="GE25" s="7781" t="str">
        <f t="shared" si="72"/>
        <v/>
      </c>
      <c r="GF25" s="7781" t="str">
        <f t="shared" si="72"/>
        <v/>
      </c>
      <c r="GG25" s="7781" t="str">
        <f t="shared" si="72"/>
        <v/>
      </c>
      <c r="GH25" s="7781" t="str">
        <f t="shared" si="72"/>
        <v/>
      </c>
      <c r="GI25" s="7781" t="str">
        <f t="shared" si="72"/>
        <v/>
      </c>
      <c r="GJ25" s="7781" t="str">
        <f t="shared" si="73"/>
        <v/>
      </c>
      <c r="GK25" s="7781" t="str">
        <f t="shared" si="73"/>
        <v/>
      </c>
      <c r="GL25" s="7781" t="str">
        <f t="shared" si="73"/>
        <v/>
      </c>
      <c r="GM25" s="7781" t="str">
        <f t="shared" si="73"/>
        <v/>
      </c>
      <c r="GN25" s="7781" t="str">
        <f t="shared" si="73"/>
        <v/>
      </c>
      <c r="GO25" s="7781" t="str">
        <f t="shared" si="73"/>
        <v/>
      </c>
      <c r="GP25" s="7781" t="str">
        <f t="shared" si="73"/>
        <v/>
      </c>
      <c r="GQ25" s="7781" t="str">
        <f t="shared" si="73"/>
        <v/>
      </c>
      <c r="GR25" s="7781" t="str">
        <f t="shared" si="73"/>
        <v/>
      </c>
      <c r="GS25" s="7781" t="str">
        <f t="shared" si="73"/>
        <v/>
      </c>
      <c r="GT25" s="7781" t="str">
        <f t="shared" si="74"/>
        <v/>
      </c>
      <c r="GU25" s="7781" t="str">
        <f t="shared" si="74"/>
        <v/>
      </c>
      <c r="GV25" s="7781" t="str">
        <f t="shared" si="74"/>
        <v/>
      </c>
      <c r="GW25" s="7781" t="str">
        <f t="shared" si="74"/>
        <v/>
      </c>
      <c r="GX25" s="7781" t="str">
        <f t="shared" si="74"/>
        <v/>
      </c>
      <c r="GY25" s="7781" t="str">
        <f t="shared" si="74"/>
        <v/>
      </c>
      <c r="GZ25" s="7781" t="str">
        <f t="shared" si="74"/>
        <v/>
      </c>
      <c r="HA25" s="7781" t="str">
        <f t="shared" si="74"/>
        <v/>
      </c>
      <c r="HB25" s="7781" t="str">
        <f t="shared" si="74"/>
        <v/>
      </c>
      <c r="HC25" s="7781" t="str">
        <f t="shared" si="74"/>
        <v/>
      </c>
      <c r="HD25" s="7574">
        <f t="shared" si="56"/>
        <v>0</v>
      </c>
    </row>
    <row r="26" spans="1:212" ht="15" customHeight="1" x14ac:dyDescent="0.2">
      <c r="A26" s="7695"/>
      <c r="B26" s="7598">
        <f t="shared" si="31"/>
        <v>122</v>
      </c>
      <c r="C26" s="8867" t="s">
        <v>1034</v>
      </c>
      <c r="D26" s="8868" t="s">
        <v>402</v>
      </c>
      <c r="E26" s="7790"/>
      <c r="F26" s="7619"/>
      <c r="G26" s="7787"/>
      <c r="H26" s="7787"/>
      <c r="I26" s="7786"/>
      <c r="J26" s="7786"/>
      <c r="K26" s="7739"/>
      <c r="L26" s="7739"/>
      <c r="M26" s="7738"/>
      <c r="N26" s="7738"/>
      <c r="O26" s="7785"/>
      <c r="P26" s="7785"/>
      <c r="Q26" s="7784"/>
      <c r="R26" s="7736"/>
      <c r="S26" s="7599"/>
      <c r="T26" s="7587"/>
      <c r="U26" s="7681">
        <f t="shared" si="32"/>
        <v>0</v>
      </c>
      <c r="V26" s="7682">
        <f t="shared" si="33"/>
        <v>0</v>
      </c>
      <c r="W26" s="7681">
        <f t="shared" si="34"/>
        <v>0</v>
      </c>
      <c r="X26" s="7781" t="str">
        <f t="shared" si="60"/>
        <v/>
      </c>
      <c r="Y26" s="7781" t="str">
        <f t="shared" si="60"/>
        <v/>
      </c>
      <c r="Z26" s="7781" t="str">
        <f t="shared" si="60"/>
        <v/>
      </c>
      <c r="AA26" s="7781" t="str">
        <f t="shared" si="60"/>
        <v/>
      </c>
      <c r="AB26" s="7781" t="str">
        <f t="shared" si="60"/>
        <v/>
      </c>
      <c r="AC26" s="7781" t="str">
        <f t="shared" si="60"/>
        <v/>
      </c>
      <c r="AD26" s="7781" t="str">
        <f t="shared" si="60"/>
        <v/>
      </c>
      <c r="AE26" s="7781" t="str">
        <f t="shared" si="60"/>
        <v/>
      </c>
      <c r="AF26" s="7781" t="str">
        <f t="shared" si="60"/>
        <v/>
      </c>
      <c r="AG26" s="7781" t="str">
        <f t="shared" si="60"/>
        <v/>
      </c>
      <c r="AH26" s="7781" t="str">
        <f t="shared" si="61"/>
        <v/>
      </c>
      <c r="AI26" s="7781" t="str">
        <f t="shared" si="61"/>
        <v/>
      </c>
      <c r="AJ26" s="7781" t="str">
        <f t="shared" si="61"/>
        <v/>
      </c>
      <c r="AK26" s="7781" t="str">
        <f t="shared" si="61"/>
        <v/>
      </c>
      <c r="AL26" s="7781" t="str">
        <f t="shared" si="61"/>
        <v/>
      </c>
      <c r="AM26" s="7781" t="str">
        <f t="shared" si="61"/>
        <v/>
      </c>
      <c r="AN26" s="7781" t="str">
        <f t="shared" si="61"/>
        <v/>
      </c>
      <c r="AO26" s="7781" t="str">
        <f t="shared" si="61"/>
        <v/>
      </c>
      <c r="AP26" s="7781" t="str">
        <f t="shared" si="61"/>
        <v/>
      </c>
      <c r="AQ26" s="7781" t="str">
        <f t="shared" si="61"/>
        <v/>
      </c>
      <c r="AR26" s="7781" t="str">
        <f t="shared" si="62"/>
        <v/>
      </c>
      <c r="AS26" s="7781" t="str">
        <f t="shared" si="62"/>
        <v/>
      </c>
      <c r="AT26" s="7781" t="str">
        <f t="shared" si="62"/>
        <v/>
      </c>
      <c r="AU26" s="7781" t="str">
        <f t="shared" si="62"/>
        <v/>
      </c>
      <c r="AV26" s="7781" t="str">
        <f t="shared" si="62"/>
        <v/>
      </c>
      <c r="AW26" s="7781" t="str">
        <f t="shared" si="62"/>
        <v/>
      </c>
      <c r="AX26" s="7781" t="str">
        <f t="shared" si="62"/>
        <v/>
      </c>
      <c r="AY26" s="7781" t="str">
        <f t="shared" si="62"/>
        <v/>
      </c>
      <c r="AZ26" s="7781" t="str">
        <f t="shared" si="62"/>
        <v/>
      </c>
      <c r="BA26" s="7781" t="str">
        <f t="shared" si="62"/>
        <v/>
      </c>
      <c r="BB26" s="7603">
        <f t="shared" si="38"/>
        <v>0</v>
      </c>
      <c r="BC26" s="7781" t="str">
        <f t="shared" si="63"/>
        <v/>
      </c>
      <c r="BD26" s="7781" t="str">
        <f t="shared" si="63"/>
        <v/>
      </c>
      <c r="BE26" s="7781" t="str">
        <f t="shared" si="63"/>
        <v/>
      </c>
      <c r="BF26" s="7781" t="str">
        <f t="shared" si="63"/>
        <v/>
      </c>
      <c r="BG26" s="7781" t="str">
        <f t="shared" si="63"/>
        <v/>
      </c>
      <c r="BH26" s="7781" t="str">
        <f t="shared" si="63"/>
        <v/>
      </c>
      <c r="BI26" s="7781" t="str">
        <f t="shared" si="63"/>
        <v/>
      </c>
      <c r="BJ26" s="7781" t="str">
        <f t="shared" si="63"/>
        <v/>
      </c>
      <c r="BK26" s="7781" t="str">
        <f t="shared" si="63"/>
        <v/>
      </c>
      <c r="BL26" s="7781" t="str">
        <f t="shared" si="63"/>
        <v/>
      </c>
      <c r="BM26" s="7781" t="str">
        <f t="shared" si="64"/>
        <v/>
      </c>
      <c r="BN26" s="7781" t="str">
        <f t="shared" si="64"/>
        <v/>
      </c>
      <c r="BO26" s="7781" t="str">
        <f t="shared" si="64"/>
        <v/>
      </c>
      <c r="BP26" s="7781" t="str">
        <f t="shared" si="64"/>
        <v/>
      </c>
      <c r="BQ26" s="7781" t="str">
        <f t="shared" si="64"/>
        <v/>
      </c>
      <c r="BR26" s="7781" t="str">
        <f t="shared" si="64"/>
        <v/>
      </c>
      <c r="BS26" s="7781" t="str">
        <f t="shared" si="64"/>
        <v/>
      </c>
      <c r="BT26" s="7781" t="str">
        <f t="shared" si="64"/>
        <v/>
      </c>
      <c r="BU26" s="7781" t="str">
        <f t="shared" si="64"/>
        <v/>
      </c>
      <c r="BV26" s="7781" t="str">
        <f t="shared" si="64"/>
        <v/>
      </c>
      <c r="BW26" s="7781" t="str">
        <f t="shared" si="65"/>
        <v/>
      </c>
      <c r="BX26" s="7781" t="str">
        <f t="shared" si="65"/>
        <v/>
      </c>
      <c r="BY26" s="7781" t="str">
        <f t="shared" si="65"/>
        <v/>
      </c>
      <c r="BZ26" s="7781" t="str">
        <f t="shared" si="65"/>
        <v/>
      </c>
      <c r="CA26" s="7781" t="str">
        <f t="shared" si="65"/>
        <v/>
      </c>
      <c r="CB26" s="7781" t="str">
        <f t="shared" si="65"/>
        <v/>
      </c>
      <c r="CC26" s="7781" t="str">
        <f t="shared" si="65"/>
        <v/>
      </c>
      <c r="CD26" s="7781" t="str">
        <f t="shared" si="65"/>
        <v/>
      </c>
      <c r="CE26" s="7781" t="str">
        <f t="shared" si="65"/>
        <v/>
      </c>
      <c r="CF26" s="7781" t="str">
        <f t="shared" si="65"/>
        <v/>
      </c>
      <c r="CG26" s="7781" t="str">
        <f t="shared" si="65"/>
        <v/>
      </c>
      <c r="CH26" s="7605">
        <f t="shared" si="42"/>
        <v>0</v>
      </c>
      <c r="CI26" s="7781" t="str">
        <f t="shared" si="66"/>
        <v/>
      </c>
      <c r="CJ26" s="7781" t="str">
        <f t="shared" si="66"/>
        <v/>
      </c>
      <c r="CK26" s="7781" t="str">
        <f t="shared" si="66"/>
        <v/>
      </c>
      <c r="CL26" s="7781" t="str">
        <f t="shared" si="66"/>
        <v/>
      </c>
      <c r="CM26" s="7781" t="str">
        <f t="shared" si="66"/>
        <v/>
      </c>
      <c r="CN26" s="7781" t="str">
        <f t="shared" si="66"/>
        <v/>
      </c>
      <c r="CO26" s="7781" t="str">
        <f t="shared" si="66"/>
        <v/>
      </c>
      <c r="CP26" s="7781" t="str">
        <f t="shared" si="66"/>
        <v/>
      </c>
      <c r="CQ26" s="7781" t="str">
        <f t="shared" si="66"/>
        <v/>
      </c>
      <c r="CR26" s="7781" t="str">
        <f t="shared" si="66"/>
        <v/>
      </c>
      <c r="CS26" s="7781" t="str">
        <f t="shared" si="67"/>
        <v/>
      </c>
      <c r="CT26" s="7781" t="str">
        <f t="shared" si="67"/>
        <v/>
      </c>
      <c r="CU26" s="7781" t="str">
        <f t="shared" si="67"/>
        <v/>
      </c>
      <c r="CV26" s="7781" t="str">
        <f t="shared" si="67"/>
        <v/>
      </c>
      <c r="CW26" s="7781" t="str">
        <f t="shared" si="67"/>
        <v/>
      </c>
      <c r="CX26" s="7781" t="str">
        <f t="shared" si="67"/>
        <v/>
      </c>
      <c r="CY26" s="7781" t="str">
        <f t="shared" si="67"/>
        <v/>
      </c>
      <c r="CZ26" s="7781" t="str">
        <f t="shared" si="67"/>
        <v/>
      </c>
      <c r="DA26" s="7781" t="str">
        <f t="shared" si="67"/>
        <v/>
      </c>
      <c r="DB26" s="7781" t="str">
        <f t="shared" si="67"/>
        <v/>
      </c>
      <c r="DC26" s="7781" t="str">
        <f t="shared" si="68"/>
        <v/>
      </c>
      <c r="DD26" s="7781" t="str">
        <f t="shared" si="68"/>
        <v/>
      </c>
      <c r="DE26" s="7781" t="str">
        <f t="shared" si="68"/>
        <v/>
      </c>
      <c r="DF26" s="7781" t="str">
        <f t="shared" si="68"/>
        <v/>
      </c>
      <c r="DG26" s="7781" t="str">
        <f t="shared" si="68"/>
        <v/>
      </c>
      <c r="DH26" s="7781" t="str">
        <f t="shared" si="68"/>
        <v/>
      </c>
      <c r="DI26" s="7781" t="str">
        <f t="shared" si="68"/>
        <v/>
      </c>
      <c r="DJ26" s="7781" t="str">
        <f t="shared" si="68"/>
        <v/>
      </c>
      <c r="DK26" s="7781" t="str">
        <f t="shared" si="68"/>
        <v/>
      </c>
      <c r="DL26" s="7781" t="str">
        <f t="shared" si="68"/>
        <v/>
      </c>
      <c r="DM26" s="7781" t="str">
        <f t="shared" si="68"/>
        <v/>
      </c>
      <c r="DN26" s="7603">
        <f t="shared" si="46"/>
        <v>0</v>
      </c>
      <c r="DO26" s="7781" t="str">
        <f t="shared" si="69"/>
        <v/>
      </c>
      <c r="DP26" s="7781" t="str">
        <f t="shared" si="69"/>
        <v/>
      </c>
      <c r="DQ26" s="7781" t="str">
        <f t="shared" si="69"/>
        <v/>
      </c>
      <c r="DR26" s="7781" t="str">
        <f t="shared" si="69"/>
        <v/>
      </c>
      <c r="DS26" s="7781" t="str">
        <f t="shared" si="69"/>
        <v/>
      </c>
      <c r="DT26" s="7781" t="str">
        <f t="shared" si="69"/>
        <v/>
      </c>
      <c r="DU26" s="7781" t="str">
        <f t="shared" si="69"/>
        <v/>
      </c>
      <c r="DV26" s="7781" t="str">
        <f t="shared" si="69"/>
        <v/>
      </c>
      <c r="DW26" s="7781" t="str">
        <f t="shared" si="69"/>
        <v/>
      </c>
      <c r="DX26" s="7781" t="str">
        <f t="shared" si="69"/>
        <v/>
      </c>
      <c r="DY26" s="7781" t="str">
        <f t="shared" si="70"/>
        <v/>
      </c>
      <c r="DZ26" s="7781" t="str">
        <f t="shared" si="70"/>
        <v/>
      </c>
      <c r="EA26" s="7781" t="str">
        <f t="shared" si="70"/>
        <v/>
      </c>
      <c r="EB26" s="7781" t="str">
        <f t="shared" si="70"/>
        <v/>
      </c>
      <c r="EC26" s="7781" t="str">
        <f t="shared" si="70"/>
        <v/>
      </c>
      <c r="ED26" s="7781" t="str">
        <f t="shared" si="70"/>
        <v/>
      </c>
      <c r="EE26" s="7781" t="str">
        <f t="shared" si="70"/>
        <v/>
      </c>
      <c r="EF26" s="7781" t="str">
        <f t="shared" si="70"/>
        <v/>
      </c>
      <c r="EG26" s="7781" t="str">
        <f t="shared" si="70"/>
        <v/>
      </c>
      <c r="EH26" s="7781" t="str">
        <f t="shared" si="70"/>
        <v/>
      </c>
      <c r="EI26" s="7781" t="str">
        <f t="shared" si="71"/>
        <v/>
      </c>
      <c r="EJ26" s="7781" t="str">
        <f t="shared" si="71"/>
        <v/>
      </c>
      <c r="EK26" s="7781" t="str">
        <f t="shared" si="71"/>
        <v/>
      </c>
      <c r="EL26" s="7781" t="str">
        <f t="shared" si="71"/>
        <v/>
      </c>
      <c r="EM26" s="7781" t="str">
        <f t="shared" si="71"/>
        <v/>
      </c>
      <c r="EN26" s="7781" t="str">
        <f t="shared" si="71"/>
        <v/>
      </c>
      <c r="EO26" s="7781" t="str">
        <f t="shared" si="71"/>
        <v/>
      </c>
      <c r="EP26" s="7781" t="str">
        <f t="shared" si="71"/>
        <v/>
      </c>
      <c r="EQ26" s="7781" t="str">
        <f t="shared" si="71"/>
        <v/>
      </c>
      <c r="ER26" s="7781" t="str">
        <f t="shared" si="71"/>
        <v/>
      </c>
      <c r="ES26" s="7603">
        <f t="shared" si="50"/>
        <v>0</v>
      </c>
      <c r="ET26" s="7602"/>
      <c r="EU26" s="7781" t="str">
        <f t="shared" si="75"/>
        <v/>
      </c>
      <c r="EV26" s="7781" t="str">
        <f t="shared" si="75"/>
        <v/>
      </c>
      <c r="EW26" s="7781" t="str">
        <f t="shared" si="75"/>
        <v/>
      </c>
      <c r="EX26" s="7781" t="str">
        <f t="shared" si="75"/>
        <v/>
      </c>
      <c r="EY26" s="7781" t="str">
        <f t="shared" si="75"/>
        <v/>
      </c>
      <c r="EZ26" s="7781" t="str">
        <f t="shared" si="75"/>
        <v/>
      </c>
      <c r="FA26" s="7781" t="str">
        <f t="shared" si="75"/>
        <v/>
      </c>
      <c r="FB26" s="7781" t="str">
        <f t="shared" si="75"/>
        <v/>
      </c>
      <c r="FC26" s="7781" t="str">
        <f t="shared" si="75"/>
        <v/>
      </c>
      <c r="FD26" s="7781" t="str">
        <f t="shared" si="75"/>
        <v/>
      </c>
      <c r="FE26" s="7781" t="str">
        <f t="shared" si="76"/>
        <v/>
      </c>
      <c r="FF26" s="7781" t="str">
        <f t="shared" si="76"/>
        <v/>
      </c>
      <c r="FG26" s="7781" t="str">
        <f t="shared" si="76"/>
        <v/>
      </c>
      <c r="FH26" s="7781" t="str">
        <f t="shared" si="76"/>
        <v/>
      </c>
      <c r="FI26" s="7781" t="str">
        <f t="shared" si="76"/>
        <v/>
      </c>
      <c r="FJ26" s="7781" t="str">
        <f t="shared" si="76"/>
        <v/>
      </c>
      <c r="FK26" s="7781" t="str">
        <f t="shared" si="76"/>
        <v/>
      </c>
      <c r="FL26" s="7781" t="str">
        <f t="shared" si="76"/>
        <v/>
      </c>
      <c r="FM26" s="7781" t="str">
        <f t="shared" si="76"/>
        <v/>
      </c>
      <c r="FN26" s="7781" t="str">
        <f t="shared" si="76"/>
        <v/>
      </c>
      <c r="FO26" s="7781" t="str">
        <f t="shared" si="77"/>
        <v/>
      </c>
      <c r="FP26" s="7781" t="str">
        <f t="shared" si="77"/>
        <v/>
      </c>
      <c r="FQ26" s="7781" t="str">
        <f t="shared" si="77"/>
        <v/>
      </c>
      <c r="FR26" s="7781" t="str">
        <f t="shared" si="77"/>
        <v/>
      </c>
      <c r="FS26" s="7781" t="str">
        <f t="shared" si="77"/>
        <v/>
      </c>
      <c r="FT26" s="7781" t="str">
        <f t="shared" si="77"/>
        <v/>
      </c>
      <c r="FU26" s="7781" t="str">
        <f t="shared" si="77"/>
        <v/>
      </c>
      <c r="FV26" s="7781" t="str">
        <f t="shared" si="77"/>
        <v/>
      </c>
      <c r="FW26" s="7781" t="str">
        <f t="shared" si="77"/>
        <v/>
      </c>
      <c r="FX26" s="7781" t="str">
        <f t="shared" si="77"/>
        <v/>
      </c>
      <c r="FY26" s="7603">
        <f t="shared" si="52"/>
        <v>0</v>
      </c>
      <c r="FZ26" s="7781" t="str">
        <f t="shared" si="72"/>
        <v/>
      </c>
      <c r="GA26" s="7781" t="str">
        <f t="shared" si="72"/>
        <v/>
      </c>
      <c r="GB26" s="7781" t="str">
        <f t="shared" si="72"/>
        <v/>
      </c>
      <c r="GC26" s="7781" t="str">
        <f t="shared" si="72"/>
        <v/>
      </c>
      <c r="GD26" s="7781" t="str">
        <f t="shared" si="72"/>
        <v/>
      </c>
      <c r="GE26" s="7781" t="str">
        <f t="shared" si="72"/>
        <v/>
      </c>
      <c r="GF26" s="7781" t="str">
        <f t="shared" si="72"/>
        <v/>
      </c>
      <c r="GG26" s="7781" t="str">
        <f t="shared" si="72"/>
        <v/>
      </c>
      <c r="GH26" s="7781" t="str">
        <f t="shared" si="72"/>
        <v/>
      </c>
      <c r="GI26" s="7781" t="str">
        <f t="shared" si="72"/>
        <v/>
      </c>
      <c r="GJ26" s="7781" t="str">
        <f t="shared" si="73"/>
        <v/>
      </c>
      <c r="GK26" s="7781" t="str">
        <f t="shared" si="73"/>
        <v/>
      </c>
      <c r="GL26" s="7781" t="str">
        <f t="shared" si="73"/>
        <v/>
      </c>
      <c r="GM26" s="7781" t="str">
        <f t="shared" si="73"/>
        <v/>
      </c>
      <c r="GN26" s="7781" t="str">
        <f t="shared" si="73"/>
        <v/>
      </c>
      <c r="GO26" s="7781" t="str">
        <f t="shared" si="73"/>
        <v/>
      </c>
      <c r="GP26" s="7781" t="str">
        <f t="shared" si="73"/>
        <v/>
      </c>
      <c r="GQ26" s="7781" t="str">
        <f t="shared" si="73"/>
        <v/>
      </c>
      <c r="GR26" s="7781" t="str">
        <f t="shared" si="73"/>
        <v/>
      </c>
      <c r="GS26" s="7781" t="str">
        <f t="shared" si="73"/>
        <v/>
      </c>
      <c r="GT26" s="7781" t="str">
        <f t="shared" si="74"/>
        <v/>
      </c>
      <c r="GU26" s="7781" t="str">
        <f t="shared" si="74"/>
        <v/>
      </c>
      <c r="GV26" s="7781" t="str">
        <f t="shared" si="74"/>
        <v/>
      </c>
      <c r="GW26" s="7781" t="str">
        <f t="shared" si="74"/>
        <v/>
      </c>
      <c r="GX26" s="7781" t="str">
        <f t="shared" si="74"/>
        <v/>
      </c>
      <c r="GY26" s="7781" t="str">
        <f t="shared" si="74"/>
        <v/>
      </c>
      <c r="GZ26" s="7781" t="str">
        <f t="shared" si="74"/>
        <v/>
      </c>
      <c r="HA26" s="7781" t="str">
        <f t="shared" si="74"/>
        <v/>
      </c>
      <c r="HB26" s="7781" t="str">
        <f t="shared" si="74"/>
        <v/>
      </c>
      <c r="HC26" s="7781" t="str">
        <f t="shared" si="74"/>
        <v/>
      </c>
      <c r="HD26" s="7574">
        <f t="shared" si="56"/>
        <v>0</v>
      </c>
    </row>
    <row r="27" spans="1:212" ht="15" customHeight="1" x14ac:dyDescent="0.2">
      <c r="A27" s="7757"/>
      <c r="B27" s="7598">
        <f t="shared" si="31"/>
        <v>122</v>
      </c>
      <c r="C27" s="8865" t="s">
        <v>269</v>
      </c>
      <c r="D27" s="8866" t="s">
        <v>68</v>
      </c>
      <c r="E27" s="7790"/>
      <c r="F27" s="7619"/>
      <c r="G27" s="7787"/>
      <c r="H27" s="7787"/>
      <c r="I27" s="7786"/>
      <c r="J27" s="7786"/>
      <c r="K27" s="7739"/>
      <c r="L27" s="7739"/>
      <c r="M27" s="7738"/>
      <c r="N27" s="7738"/>
      <c r="O27" s="7785"/>
      <c r="P27" s="7785"/>
      <c r="Q27" s="7784"/>
      <c r="R27" s="7736"/>
      <c r="S27" s="7599"/>
      <c r="T27" s="7587"/>
      <c r="U27" s="7681">
        <f t="shared" si="32"/>
        <v>0</v>
      </c>
      <c r="V27" s="7682">
        <f t="shared" si="33"/>
        <v>0</v>
      </c>
      <c r="W27" s="7681">
        <f t="shared" si="34"/>
        <v>0</v>
      </c>
      <c r="X27" s="7781" t="str">
        <f t="shared" si="60"/>
        <v/>
      </c>
      <c r="Y27" s="7781" t="str">
        <f t="shared" si="60"/>
        <v/>
      </c>
      <c r="Z27" s="7781" t="str">
        <f t="shared" si="60"/>
        <v/>
      </c>
      <c r="AA27" s="7781" t="str">
        <f t="shared" si="60"/>
        <v/>
      </c>
      <c r="AB27" s="7781" t="str">
        <f t="shared" si="60"/>
        <v/>
      </c>
      <c r="AC27" s="7781" t="str">
        <f t="shared" si="60"/>
        <v/>
      </c>
      <c r="AD27" s="7781" t="str">
        <f t="shared" si="60"/>
        <v/>
      </c>
      <c r="AE27" s="7781" t="str">
        <f t="shared" si="60"/>
        <v/>
      </c>
      <c r="AF27" s="7781" t="str">
        <f t="shared" si="60"/>
        <v/>
      </c>
      <c r="AG27" s="7781" t="str">
        <f t="shared" si="60"/>
        <v/>
      </c>
      <c r="AH27" s="7781" t="str">
        <f t="shared" si="61"/>
        <v/>
      </c>
      <c r="AI27" s="7781" t="str">
        <f t="shared" si="61"/>
        <v/>
      </c>
      <c r="AJ27" s="7781" t="str">
        <f t="shared" si="61"/>
        <v/>
      </c>
      <c r="AK27" s="7781" t="str">
        <f t="shared" si="61"/>
        <v/>
      </c>
      <c r="AL27" s="7781" t="str">
        <f t="shared" si="61"/>
        <v/>
      </c>
      <c r="AM27" s="7781" t="str">
        <f t="shared" si="61"/>
        <v/>
      </c>
      <c r="AN27" s="7781" t="str">
        <f t="shared" si="61"/>
        <v/>
      </c>
      <c r="AO27" s="7781" t="str">
        <f t="shared" si="61"/>
        <v/>
      </c>
      <c r="AP27" s="7781" t="str">
        <f t="shared" si="61"/>
        <v/>
      </c>
      <c r="AQ27" s="7781" t="str">
        <f t="shared" si="61"/>
        <v/>
      </c>
      <c r="AR27" s="7781" t="str">
        <f t="shared" si="62"/>
        <v/>
      </c>
      <c r="AS27" s="7781" t="str">
        <f t="shared" si="62"/>
        <v/>
      </c>
      <c r="AT27" s="7781" t="str">
        <f t="shared" si="62"/>
        <v/>
      </c>
      <c r="AU27" s="7781" t="str">
        <f t="shared" si="62"/>
        <v/>
      </c>
      <c r="AV27" s="7781" t="str">
        <f t="shared" si="62"/>
        <v/>
      </c>
      <c r="AW27" s="7781" t="str">
        <f t="shared" si="62"/>
        <v/>
      </c>
      <c r="AX27" s="7781" t="str">
        <f t="shared" si="62"/>
        <v/>
      </c>
      <c r="AY27" s="7781" t="str">
        <f t="shared" si="62"/>
        <v/>
      </c>
      <c r="AZ27" s="7781" t="str">
        <f t="shared" si="62"/>
        <v/>
      </c>
      <c r="BA27" s="7781" t="str">
        <f t="shared" si="62"/>
        <v/>
      </c>
      <c r="BB27" s="7603">
        <f t="shared" si="38"/>
        <v>0</v>
      </c>
      <c r="BC27" s="7781" t="str">
        <f t="shared" si="63"/>
        <v/>
      </c>
      <c r="BD27" s="7781" t="str">
        <f t="shared" si="63"/>
        <v/>
      </c>
      <c r="BE27" s="7781" t="str">
        <f t="shared" si="63"/>
        <v/>
      </c>
      <c r="BF27" s="7781" t="str">
        <f t="shared" si="63"/>
        <v/>
      </c>
      <c r="BG27" s="7781" t="str">
        <f t="shared" si="63"/>
        <v/>
      </c>
      <c r="BH27" s="7781" t="str">
        <f t="shared" si="63"/>
        <v/>
      </c>
      <c r="BI27" s="7781" t="str">
        <f t="shared" si="63"/>
        <v/>
      </c>
      <c r="BJ27" s="7781" t="str">
        <f t="shared" si="63"/>
        <v/>
      </c>
      <c r="BK27" s="7781" t="str">
        <f t="shared" si="63"/>
        <v/>
      </c>
      <c r="BL27" s="7781" t="str">
        <f t="shared" si="63"/>
        <v/>
      </c>
      <c r="BM27" s="7781" t="str">
        <f t="shared" si="64"/>
        <v/>
      </c>
      <c r="BN27" s="7781" t="str">
        <f t="shared" si="64"/>
        <v/>
      </c>
      <c r="BO27" s="7781" t="str">
        <f t="shared" si="64"/>
        <v/>
      </c>
      <c r="BP27" s="7781" t="str">
        <f t="shared" si="64"/>
        <v/>
      </c>
      <c r="BQ27" s="7781" t="str">
        <f t="shared" si="64"/>
        <v/>
      </c>
      <c r="BR27" s="7781" t="str">
        <f t="shared" si="64"/>
        <v/>
      </c>
      <c r="BS27" s="7781" t="str">
        <f t="shared" si="64"/>
        <v/>
      </c>
      <c r="BT27" s="7781" t="str">
        <f t="shared" si="64"/>
        <v/>
      </c>
      <c r="BU27" s="7781" t="str">
        <f t="shared" si="64"/>
        <v/>
      </c>
      <c r="BV27" s="7781" t="str">
        <f t="shared" si="64"/>
        <v/>
      </c>
      <c r="BW27" s="7781" t="str">
        <f t="shared" si="65"/>
        <v/>
      </c>
      <c r="BX27" s="7781" t="str">
        <f t="shared" si="65"/>
        <v/>
      </c>
      <c r="BY27" s="7781" t="str">
        <f t="shared" si="65"/>
        <v/>
      </c>
      <c r="BZ27" s="7781" t="str">
        <f t="shared" si="65"/>
        <v/>
      </c>
      <c r="CA27" s="7781" t="str">
        <f t="shared" si="65"/>
        <v/>
      </c>
      <c r="CB27" s="7781" t="str">
        <f t="shared" si="65"/>
        <v/>
      </c>
      <c r="CC27" s="7781" t="str">
        <f t="shared" si="65"/>
        <v/>
      </c>
      <c r="CD27" s="7781" t="str">
        <f t="shared" si="65"/>
        <v/>
      </c>
      <c r="CE27" s="7781" t="str">
        <f t="shared" si="65"/>
        <v/>
      </c>
      <c r="CF27" s="7781" t="str">
        <f t="shared" si="65"/>
        <v/>
      </c>
      <c r="CG27" s="7781" t="str">
        <f t="shared" si="65"/>
        <v/>
      </c>
      <c r="CH27" s="7605">
        <f t="shared" si="42"/>
        <v>0</v>
      </c>
      <c r="CI27" s="7781" t="str">
        <f t="shared" si="66"/>
        <v/>
      </c>
      <c r="CJ27" s="7781" t="str">
        <f t="shared" si="66"/>
        <v/>
      </c>
      <c r="CK27" s="7781" t="str">
        <f t="shared" si="66"/>
        <v/>
      </c>
      <c r="CL27" s="7781" t="str">
        <f t="shared" si="66"/>
        <v/>
      </c>
      <c r="CM27" s="7781" t="str">
        <f t="shared" si="66"/>
        <v/>
      </c>
      <c r="CN27" s="7781" t="str">
        <f t="shared" si="66"/>
        <v/>
      </c>
      <c r="CO27" s="7781" t="str">
        <f t="shared" si="66"/>
        <v/>
      </c>
      <c r="CP27" s="7781" t="str">
        <f t="shared" si="66"/>
        <v/>
      </c>
      <c r="CQ27" s="7781" t="str">
        <f t="shared" si="66"/>
        <v/>
      </c>
      <c r="CR27" s="7781" t="str">
        <f t="shared" si="66"/>
        <v/>
      </c>
      <c r="CS27" s="7781" t="str">
        <f t="shared" si="67"/>
        <v/>
      </c>
      <c r="CT27" s="7781" t="str">
        <f t="shared" si="67"/>
        <v/>
      </c>
      <c r="CU27" s="7781" t="str">
        <f t="shared" si="67"/>
        <v/>
      </c>
      <c r="CV27" s="7781" t="str">
        <f t="shared" si="67"/>
        <v/>
      </c>
      <c r="CW27" s="7781" t="str">
        <f t="shared" si="67"/>
        <v/>
      </c>
      <c r="CX27" s="7781" t="str">
        <f t="shared" si="67"/>
        <v/>
      </c>
      <c r="CY27" s="7781" t="str">
        <f t="shared" si="67"/>
        <v/>
      </c>
      <c r="CZ27" s="7781" t="str">
        <f t="shared" si="67"/>
        <v/>
      </c>
      <c r="DA27" s="7781" t="str">
        <f t="shared" si="67"/>
        <v/>
      </c>
      <c r="DB27" s="7781" t="str">
        <f t="shared" si="67"/>
        <v/>
      </c>
      <c r="DC27" s="7781" t="str">
        <f t="shared" si="68"/>
        <v/>
      </c>
      <c r="DD27" s="7781" t="str">
        <f t="shared" si="68"/>
        <v/>
      </c>
      <c r="DE27" s="7781" t="str">
        <f t="shared" si="68"/>
        <v/>
      </c>
      <c r="DF27" s="7781" t="str">
        <f t="shared" si="68"/>
        <v/>
      </c>
      <c r="DG27" s="7781" t="str">
        <f t="shared" si="68"/>
        <v/>
      </c>
      <c r="DH27" s="7781" t="str">
        <f t="shared" si="68"/>
        <v/>
      </c>
      <c r="DI27" s="7781" t="str">
        <f t="shared" si="68"/>
        <v/>
      </c>
      <c r="DJ27" s="7781" t="str">
        <f t="shared" si="68"/>
        <v/>
      </c>
      <c r="DK27" s="7781" t="str">
        <f t="shared" si="68"/>
        <v/>
      </c>
      <c r="DL27" s="7781" t="str">
        <f t="shared" si="68"/>
        <v/>
      </c>
      <c r="DM27" s="7781" t="str">
        <f t="shared" si="68"/>
        <v/>
      </c>
      <c r="DN27" s="7603">
        <f t="shared" si="46"/>
        <v>0</v>
      </c>
      <c r="DO27" s="7781" t="str">
        <f t="shared" si="69"/>
        <v/>
      </c>
      <c r="DP27" s="7781" t="str">
        <f t="shared" si="69"/>
        <v/>
      </c>
      <c r="DQ27" s="7781" t="str">
        <f t="shared" si="69"/>
        <v/>
      </c>
      <c r="DR27" s="7781" t="str">
        <f t="shared" si="69"/>
        <v/>
      </c>
      <c r="DS27" s="7781" t="str">
        <f t="shared" si="69"/>
        <v/>
      </c>
      <c r="DT27" s="7781" t="str">
        <f t="shared" si="69"/>
        <v/>
      </c>
      <c r="DU27" s="7781" t="str">
        <f t="shared" si="69"/>
        <v/>
      </c>
      <c r="DV27" s="7781" t="str">
        <f t="shared" si="69"/>
        <v/>
      </c>
      <c r="DW27" s="7781" t="str">
        <f t="shared" si="69"/>
        <v/>
      </c>
      <c r="DX27" s="7781" t="str">
        <f t="shared" si="69"/>
        <v/>
      </c>
      <c r="DY27" s="7781" t="str">
        <f t="shared" si="70"/>
        <v/>
      </c>
      <c r="DZ27" s="7781" t="str">
        <f t="shared" si="70"/>
        <v/>
      </c>
      <c r="EA27" s="7781" t="str">
        <f t="shared" si="70"/>
        <v/>
      </c>
      <c r="EB27" s="7781" t="str">
        <f t="shared" si="70"/>
        <v/>
      </c>
      <c r="EC27" s="7781" t="str">
        <f t="shared" si="70"/>
        <v/>
      </c>
      <c r="ED27" s="7781" t="str">
        <f t="shared" si="70"/>
        <v/>
      </c>
      <c r="EE27" s="7781" t="str">
        <f t="shared" si="70"/>
        <v/>
      </c>
      <c r="EF27" s="7781" t="str">
        <f t="shared" si="70"/>
        <v/>
      </c>
      <c r="EG27" s="7781" t="str">
        <f t="shared" si="70"/>
        <v/>
      </c>
      <c r="EH27" s="7781" t="str">
        <f t="shared" si="70"/>
        <v/>
      </c>
      <c r="EI27" s="7781" t="str">
        <f t="shared" si="71"/>
        <v/>
      </c>
      <c r="EJ27" s="7781" t="str">
        <f t="shared" si="71"/>
        <v/>
      </c>
      <c r="EK27" s="7781" t="str">
        <f t="shared" si="71"/>
        <v/>
      </c>
      <c r="EL27" s="7781" t="str">
        <f t="shared" si="71"/>
        <v/>
      </c>
      <c r="EM27" s="7781" t="str">
        <f t="shared" si="71"/>
        <v/>
      </c>
      <c r="EN27" s="7781" t="str">
        <f t="shared" si="71"/>
        <v/>
      </c>
      <c r="EO27" s="7781" t="str">
        <f t="shared" si="71"/>
        <v/>
      </c>
      <c r="EP27" s="7781" t="str">
        <f t="shared" si="71"/>
        <v/>
      </c>
      <c r="EQ27" s="7781" t="str">
        <f t="shared" si="71"/>
        <v/>
      </c>
      <c r="ER27" s="7781" t="str">
        <f t="shared" si="71"/>
        <v/>
      </c>
      <c r="ES27" s="7603">
        <f t="shared" si="50"/>
        <v>0</v>
      </c>
      <c r="ET27" s="7602"/>
      <c r="EU27" s="7781" t="str">
        <f t="shared" si="75"/>
        <v/>
      </c>
      <c r="EV27" s="7781" t="str">
        <f t="shared" si="75"/>
        <v/>
      </c>
      <c r="EW27" s="7781" t="str">
        <f t="shared" si="75"/>
        <v/>
      </c>
      <c r="EX27" s="7781" t="str">
        <f t="shared" si="75"/>
        <v/>
      </c>
      <c r="EY27" s="7781" t="str">
        <f t="shared" si="75"/>
        <v/>
      </c>
      <c r="EZ27" s="7781" t="str">
        <f t="shared" si="75"/>
        <v/>
      </c>
      <c r="FA27" s="7781" t="str">
        <f t="shared" si="75"/>
        <v/>
      </c>
      <c r="FB27" s="7781" t="str">
        <f t="shared" si="75"/>
        <v/>
      </c>
      <c r="FC27" s="7781" t="str">
        <f t="shared" si="75"/>
        <v/>
      </c>
      <c r="FD27" s="7781" t="str">
        <f t="shared" si="75"/>
        <v/>
      </c>
      <c r="FE27" s="7781" t="str">
        <f t="shared" si="76"/>
        <v/>
      </c>
      <c r="FF27" s="7781" t="str">
        <f t="shared" si="76"/>
        <v/>
      </c>
      <c r="FG27" s="7781" t="str">
        <f t="shared" si="76"/>
        <v/>
      </c>
      <c r="FH27" s="7781" t="str">
        <f t="shared" si="76"/>
        <v/>
      </c>
      <c r="FI27" s="7781" t="str">
        <f t="shared" si="76"/>
        <v/>
      </c>
      <c r="FJ27" s="7781" t="str">
        <f t="shared" si="76"/>
        <v/>
      </c>
      <c r="FK27" s="7781" t="str">
        <f t="shared" si="76"/>
        <v/>
      </c>
      <c r="FL27" s="7781" t="str">
        <f t="shared" si="76"/>
        <v/>
      </c>
      <c r="FM27" s="7781" t="str">
        <f t="shared" si="76"/>
        <v/>
      </c>
      <c r="FN27" s="7781" t="str">
        <f t="shared" si="76"/>
        <v/>
      </c>
      <c r="FO27" s="7781" t="str">
        <f t="shared" si="77"/>
        <v/>
      </c>
      <c r="FP27" s="7781" t="str">
        <f t="shared" si="77"/>
        <v/>
      </c>
      <c r="FQ27" s="7781" t="str">
        <f t="shared" si="77"/>
        <v/>
      </c>
      <c r="FR27" s="7781" t="str">
        <f t="shared" si="77"/>
        <v/>
      </c>
      <c r="FS27" s="7781" t="str">
        <f t="shared" si="77"/>
        <v/>
      </c>
      <c r="FT27" s="7781" t="str">
        <f t="shared" si="77"/>
        <v/>
      </c>
      <c r="FU27" s="7781" t="str">
        <f t="shared" si="77"/>
        <v/>
      </c>
      <c r="FV27" s="7781" t="str">
        <f t="shared" si="77"/>
        <v/>
      </c>
      <c r="FW27" s="7781" t="str">
        <f t="shared" si="77"/>
        <v/>
      </c>
      <c r="FX27" s="7781" t="str">
        <f t="shared" si="77"/>
        <v/>
      </c>
      <c r="FY27" s="7603">
        <f t="shared" si="52"/>
        <v>0</v>
      </c>
      <c r="FZ27" s="7781" t="str">
        <f t="shared" si="72"/>
        <v/>
      </c>
      <c r="GA27" s="7781" t="str">
        <f t="shared" si="72"/>
        <v/>
      </c>
      <c r="GB27" s="7781" t="str">
        <f t="shared" si="72"/>
        <v/>
      </c>
      <c r="GC27" s="7781" t="str">
        <f t="shared" si="72"/>
        <v/>
      </c>
      <c r="GD27" s="7781" t="str">
        <f t="shared" si="72"/>
        <v/>
      </c>
      <c r="GE27" s="7781" t="str">
        <f t="shared" si="72"/>
        <v/>
      </c>
      <c r="GF27" s="7781" t="str">
        <f t="shared" si="72"/>
        <v/>
      </c>
      <c r="GG27" s="7781" t="str">
        <f t="shared" si="72"/>
        <v/>
      </c>
      <c r="GH27" s="7781" t="str">
        <f t="shared" si="72"/>
        <v/>
      </c>
      <c r="GI27" s="7781" t="str">
        <f t="shared" si="72"/>
        <v/>
      </c>
      <c r="GJ27" s="7781" t="str">
        <f t="shared" si="73"/>
        <v/>
      </c>
      <c r="GK27" s="7781" t="str">
        <f t="shared" si="73"/>
        <v/>
      </c>
      <c r="GL27" s="7781" t="str">
        <f t="shared" si="73"/>
        <v/>
      </c>
      <c r="GM27" s="7781" t="str">
        <f t="shared" si="73"/>
        <v/>
      </c>
      <c r="GN27" s="7781" t="str">
        <f t="shared" si="73"/>
        <v/>
      </c>
      <c r="GO27" s="7781" t="str">
        <f t="shared" si="73"/>
        <v/>
      </c>
      <c r="GP27" s="7781" t="str">
        <f t="shared" si="73"/>
        <v/>
      </c>
      <c r="GQ27" s="7781" t="str">
        <f t="shared" si="73"/>
        <v/>
      </c>
      <c r="GR27" s="7781" t="str">
        <f t="shared" si="73"/>
        <v/>
      </c>
      <c r="GS27" s="7781" t="str">
        <f t="shared" si="73"/>
        <v/>
      </c>
      <c r="GT27" s="7781" t="str">
        <f t="shared" si="74"/>
        <v/>
      </c>
      <c r="GU27" s="7781" t="str">
        <f t="shared" si="74"/>
        <v/>
      </c>
      <c r="GV27" s="7781" t="str">
        <f t="shared" si="74"/>
        <v/>
      </c>
      <c r="GW27" s="7781" t="str">
        <f t="shared" si="74"/>
        <v/>
      </c>
      <c r="GX27" s="7781" t="str">
        <f t="shared" si="74"/>
        <v/>
      </c>
      <c r="GY27" s="7781" t="str">
        <f t="shared" si="74"/>
        <v/>
      </c>
      <c r="GZ27" s="7781" t="str">
        <f t="shared" si="74"/>
        <v/>
      </c>
      <c r="HA27" s="7781" t="str">
        <f t="shared" si="74"/>
        <v/>
      </c>
      <c r="HB27" s="7781" t="str">
        <f t="shared" si="74"/>
        <v/>
      </c>
      <c r="HC27" s="7781" t="str">
        <f t="shared" si="74"/>
        <v/>
      </c>
      <c r="HD27" s="7574">
        <f t="shared" si="56"/>
        <v>0</v>
      </c>
    </row>
    <row r="28" spans="1:212" s="7558" customFormat="1" ht="15" customHeight="1" x14ac:dyDescent="0.2">
      <c r="A28" s="7809"/>
      <c r="B28" s="7598">
        <f t="shared" si="31"/>
        <v>122</v>
      </c>
      <c r="C28" s="8865" t="s">
        <v>1035</v>
      </c>
      <c r="D28" s="8866" t="s">
        <v>445</v>
      </c>
      <c r="E28" s="7790"/>
      <c r="F28" s="7619"/>
      <c r="G28" s="7787"/>
      <c r="H28" s="7787"/>
      <c r="I28" s="7786"/>
      <c r="J28" s="7786"/>
      <c r="K28" s="7739"/>
      <c r="L28" s="7739"/>
      <c r="M28" s="7738"/>
      <c r="N28" s="7738"/>
      <c r="O28" s="7785"/>
      <c r="P28" s="7785"/>
      <c r="Q28" s="7784"/>
      <c r="R28" s="7736"/>
      <c r="S28" s="7599"/>
      <c r="T28" s="7587"/>
      <c r="U28" s="7681">
        <f t="shared" si="32"/>
        <v>0</v>
      </c>
      <c r="V28" s="7682">
        <f t="shared" si="33"/>
        <v>0</v>
      </c>
      <c r="W28" s="7681">
        <f t="shared" si="34"/>
        <v>0</v>
      </c>
      <c r="X28" s="7781" t="str">
        <f t="shared" si="60"/>
        <v/>
      </c>
      <c r="Y28" s="7781" t="str">
        <f t="shared" si="60"/>
        <v/>
      </c>
      <c r="Z28" s="7781" t="str">
        <f t="shared" si="60"/>
        <v/>
      </c>
      <c r="AA28" s="7781" t="str">
        <f t="shared" si="60"/>
        <v/>
      </c>
      <c r="AB28" s="7781" t="str">
        <f t="shared" si="60"/>
        <v/>
      </c>
      <c r="AC28" s="7781" t="str">
        <f t="shared" si="60"/>
        <v/>
      </c>
      <c r="AD28" s="7781" t="str">
        <f t="shared" si="60"/>
        <v/>
      </c>
      <c r="AE28" s="7781" t="str">
        <f t="shared" si="60"/>
        <v/>
      </c>
      <c r="AF28" s="7781" t="str">
        <f t="shared" si="60"/>
        <v/>
      </c>
      <c r="AG28" s="7781" t="str">
        <f t="shared" si="60"/>
        <v/>
      </c>
      <c r="AH28" s="7781" t="str">
        <f t="shared" si="61"/>
        <v/>
      </c>
      <c r="AI28" s="7781" t="str">
        <f t="shared" si="61"/>
        <v/>
      </c>
      <c r="AJ28" s="7781" t="str">
        <f t="shared" si="61"/>
        <v/>
      </c>
      <c r="AK28" s="7781" t="str">
        <f t="shared" si="61"/>
        <v/>
      </c>
      <c r="AL28" s="7781" t="str">
        <f t="shared" si="61"/>
        <v/>
      </c>
      <c r="AM28" s="7781" t="str">
        <f t="shared" si="61"/>
        <v/>
      </c>
      <c r="AN28" s="7781" t="str">
        <f t="shared" si="61"/>
        <v/>
      </c>
      <c r="AO28" s="7781" t="str">
        <f t="shared" si="61"/>
        <v/>
      </c>
      <c r="AP28" s="7781" t="str">
        <f t="shared" si="61"/>
        <v/>
      </c>
      <c r="AQ28" s="7781" t="str">
        <f t="shared" si="61"/>
        <v/>
      </c>
      <c r="AR28" s="7781" t="str">
        <f t="shared" si="62"/>
        <v/>
      </c>
      <c r="AS28" s="7781" t="str">
        <f t="shared" si="62"/>
        <v/>
      </c>
      <c r="AT28" s="7781" t="str">
        <f t="shared" si="62"/>
        <v/>
      </c>
      <c r="AU28" s="7781" t="str">
        <f t="shared" si="62"/>
        <v/>
      </c>
      <c r="AV28" s="7781" t="str">
        <f t="shared" si="62"/>
        <v/>
      </c>
      <c r="AW28" s="7781" t="str">
        <f t="shared" si="62"/>
        <v/>
      </c>
      <c r="AX28" s="7781" t="str">
        <f t="shared" si="62"/>
        <v/>
      </c>
      <c r="AY28" s="7781" t="str">
        <f t="shared" si="62"/>
        <v/>
      </c>
      <c r="AZ28" s="7781" t="str">
        <f t="shared" si="62"/>
        <v/>
      </c>
      <c r="BA28" s="7781" t="str">
        <f t="shared" si="62"/>
        <v/>
      </c>
      <c r="BB28" s="7603">
        <f t="shared" si="38"/>
        <v>0</v>
      </c>
      <c r="BC28" s="7781" t="str">
        <f t="shared" si="63"/>
        <v/>
      </c>
      <c r="BD28" s="7781" t="str">
        <f t="shared" si="63"/>
        <v/>
      </c>
      <c r="BE28" s="7781" t="str">
        <f t="shared" si="63"/>
        <v/>
      </c>
      <c r="BF28" s="7781" t="str">
        <f t="shared" si="63"/>
        <v/>
      </c>
      <c r="BG28" s="7781" t="str">
        <f t="shared" si="63"/>
        <v/>
      </c>
      <c r="BH28" s="7781" t="str">
        <f t="shared" si="63"/>
        <v/>
      </c>
      <c r="BI28" s="7781" t="str">
        <f t="shared" si="63"/>
        <v/>
      </c>
      <c r="BJ28" s="7781" t="str">
        <f t="shared" si="63"/>
        <v/>
      </c>
      <c r="BK28" s="7781" t="str">
        <f t="shared" si="63"/>
        <v/>
      </c>
      <c r="BL28" s="7781" t="str">
        <f t="shared" si="63"/>
        <v/>
      </c>
      <c r="BM28" s="7781" t="str">
        <f t="shared" si="64"/>
        <v/>
      </c>
      <c r="BN28" s="7781" t="str">
        <f t="shared" si="64"/>
        <v/>
      </c>
      <c r="BO28" s="7781" t="str">
        <f t="shared" si="64"/>
        <v/>
      </c>
      <c r="BP28" s="7781" t="str">
        <f t="shared" si="64"/>
        <v/>
      </c>
      <c r="BQ28" s="7781" t="str">
        <f t="shared" si="64"/>
        <v/>
      </c>
      <c r="BR28" s="7781" t="str">
        <f t="shared" si="64"/>
        <v/>
      </c>
      <c r="BS28" s="7781" t="str">
        <f t="shared" si="64"/>
        <v/>
      </c>
      <c r="BT28" s="7781" t="str">
        <f t="shared" si="64"/>
        <v/>
      </c>
      <c r="BU28" s="7781" t="str">
        <f t="shared" si="64"/>
        <v/>
      </c>
      <c r="BV28" s="7781" t="str">
        <f t="shared" si="64"/>
        <v/>
      </c>
      <c r="BW28" s="7781" t="str">
        <f t="shared" si="65"/>
        <v/>
      </c>
      <c r="BX28" s="7781" t="str">
        <f t="shared" si="65"/>
        <v/>
      </c>
      <c r="BY28" s="7781" t="str">
        <f t="shared" si="65"/>
        <v/>
      </c>
      <c r="BZ28" s="7781" t="str">
        <f t="shared" si="65"/>
        <v/>
      </c>
      <c r="CA28" s="7781" t="str">
        <f t="shared" si="65"/>
        <v/>
      </c>
      <c r="CB28" s="7781" t="str">
        <f t="shared" si="65"/>
        <v/>
      </c>
      <c r="CC28" s="7781" t="str">
        <f t="shared" si="65"/>
        <v/>
      </c>
      <c r="CD28" s="7781" t="str">
        <f t="shared" si="65"/>
        <v/>
      </c>
      <c r="CE28" s="7781" t="str">
        <f t="shared" si="65"/>
        <v/>
      </c>
      <c r="CF28" s="7781" t="str">
        <f t="shared" si="65"/>
        <v/>
      </c>
      <c r="CG28" s="7781" t="str">
        <f t="shared" si="65"/>
        <v/>
      </c>
      <c r="CH28" s="7605">
        <f t="shared" si="42"/>
        <v>0</v>
      </c>
      <c r="CI28" s="7781" t="str">
        <f t="shared" si="66"/>
        <v/>
      </c>
      <c r="CJ28" s="7781" t="str">
        <f t="shared" si="66"/>
        <v/>
      </c>
      <c r="CK28" s="7781" t="str">
        <f t="shared" si="66"/>
        <v/>
      </c>
      <c r="CL28" s="7781" t="str">
        <f t="shared" si="66"/>
        <v/>
      </c>
      <c r="CM28" s="7781" t="str">
        <f t="shared" si="66"/>
        <v/>
      </c>
      <c r="CN28" s="7781" t="str">
        <f t="shared" si="66"/>
        <v/>
      </c>
      <c r="CO28" s="7781" t="str">
        <f t="shared" si="66"/>
        <v/>
      </c>
      <c r="CP28" s="7781" t="str">
        <f t="shared" si="66"/>
        <v/>
      </c>
      <c r="CQ28" s="7781" t="str">
        <f t="shared" si="66"/>
        <v/>
      </c>
      <c r="CR28" s="7781" t="str">
        <f t="shared" si="66"/>
        <v/>
      </c>
      <c r="CS28" s="7781" t="str">
        <f t="shared" si="67"/>
        <v/>
      </c>
      <c r="CT28" s="7781" t="str">
        <f t="shared" si="67"/>
        <v/>
      </c>
      <c r="CU28" s="7781" t="str">
        <f t="shared" si="67"/>
        <v/>
      </c>
      <c r="CV28" s="7781" t="str">
        <f t="shared" si="67"/>
        <v/>
      </c>
      <c r="CW28" s="7781" t="str">
        <f t="shared" si="67"/>
        <v/>
      </c>
      <c r="CX28" s="7781" t="str">
        <f t="shared" si="67"/>
        <v/>
      </c>
      <c r="CY28" s="7781" t="str">
        <f t="shared" si="67"/>
        <v/>
      </c>
      <c r="CZ28" s="7781" t="str">
        <f t="shared" si="67"/>
        <v/>
      </c>
      <c r="DA28" s="7781" t="str">
        <f t="shared" si="67"/>
        <v/>
      </c>
      <c r="DB28" s="7781" t="str">
        <f t="shared" si="67"/>
        <v/>
      </c>
      <c r="DC28" s="7781" t="str">
        <f t="shared" si="68"/>
        <v/>
      </c>
      <c r="DD28" s="7781" t="str">
        <f t="shared" si="68"/>
        <v/>
      </c>
      <c r="DE28" s="7781" t="str">
        <f t="shared" si="68"/>
        <v/>
      </c>
      <c r="DF28" s="7781" t="str">
        <f t="shared" si="68"/>
        <v/>
      </c>
      <c r="DG28" s="7781" t="str">
        <f t="shared" si="68"/>
        <v/>
      </c>
      <c r="DH28" s="7781" t="str">
        <f t="shared" si="68"/>
        <v/>
      </c>
      <c r="DI28" s="7781" t="str">
        <f t="shared" si="68"/>
        <v/>
      </c>
      <c r="DJ28" s="7781" t="str">
        <f t="shared" si="68"/>
        <v/>
      </c>
      <c r="DK28" s="7781" t="str">
        <f t="shared" si="68"/>
        <v/>
      </c>
      <c r="DL28" s="7781" t="str">
        <f t="shared" si="68"/>
        <v/>
      </c>
      <c r="DM28" s="7781" t="str">
        <f t="shared" si="68"/>
        <v/>
      </c>
      <c r="DN28" s="7603">
        <f t="shared" si="46"/>
        <v>0</v>
      </c>
      <c r="DO28" s="7781" t="str">
        <f t="shared" si="69"/>
        <v/>
      </c>
      <c r="DP28" s="7781" t="str">
        <f t="shared" si="69"/>
        <v/>
      </c>
      <c r="DQ28" s="7781" t="str">
        <f t="shared" si="69"/>
        <v/>
      </c>
      <c r="DR28" s="7781" t="str">
        <f t="shared" si="69"/>
        <v/>
      </c>
      <c r="DS28" s="7781" t="str">
        <f t="shared" si="69"/>
        <v/>
      </c>
      <c r="DT28" s="7781" t="str">
        <f t="shared" si="69"/>
        <v/>
      </c>
      <c r="DU28" s="7781" t="str">
        <f t="shared" si="69"/>
        <v/>
      </c>
      <c r="DV28" s="7781" t="str">
        <f t="shared" si="69"/>
        <v/>
      </c>
      <c r="DW28" s="7781" t="str">
        <f t="shared" si="69"/>
        <v/>
      </c>
      <c r="DX28" s="7781" t="str">
        <f t="shared" si="69"/>
        <v/>
      </c>
      <c r="DY28" s="7781" t="str">
        <f t="shared" si="70"/>
        <v/>
      </c>
      <c r="DZ28" s="7781" t="str">
        <f t="shared" si="70"/>
        <v/>
      </c>
      <c r="EA28" s="7781" t="str">
        <f t="shared" si="70"/>
        <v/>
      </c>
      <c r="EB28" s="7781" t="str">
        <f t="shared" si="70"/>
        <v/>
      </c>
      <c r="EC28" s="7781" t="str">
        <f t="shared" si="70"/>
        <v/>
      </c>
      <c r="ED28" s="7781" t="str">
        <f t="shared" si="70"/>
        <v/>
      </c>
      <c r="EE28" s="7781" t="str">
        <f t="shared" si="70"/>
        <v/>
      </c>
      <c r="EF28" s="7781" t="str">
        <f t="shared" si="70"/>
        <v/>
      </c>
      <c r="EG28" s="7781" t="str">
        <f t="shared" si="70"/>
        <v/>
      </c>
      <c r="EH28" s="7781" t="str">
        <f t="shared" si="70"/>
        <v/>
      </c>
      <c r="EI28" s="7781" t="str">
        <f t="shared" si="71"/>
        <v/>
      </c>
      <c r="EJ28" s="7781" t="str">
        <f t="shared" si="71"/>
        <v/>
      </c>
      <c r="EK28" s="7781" t="str">
        <f t="shared" si="71"/>
        <v/>
      </c>
      <c r="EL28" s="7781" t="str">
        <f t="shared" si="71"/>
        <v/>
      </c>
      <c r="EM28" s="7781" t="str">
        <f t="shared" si="71"/>
        <v/>
      </c>
      <c r="EN28" s="7781" t="str">
        <f t="shared" si="71"/>
        <v/>
      </c>
      <c r="EO28" s="7781" t="str">
        <f t="shared" si="71"/>
        <v/>
      </c>
      <c r="EP28" s="7781" t="str">
        <f t="shared" si="71"/>
        <v/>
      </c>
      <c r="EQ28" s="7781" t="str">
        <f t="shared" si="71"/>
        <v/>
      </c>
      <c r="ER28" s="7781" t="str">
        <f t="shared" si="71"/>
        <v/>
      </c>
      <c r="ES28" s="7603">
        <f t="shared" si="50"/>
        <v>0</v>
      </c>
      <c r="ET28" s="7602"/>
      <c r="EU28" s="7781" t="str">
        <f t="shared" si="75"/>
        <v/>
      </c>
      <c r="EV28" s="7781" t="str">
        <f t="shared" si="75"/>
        <v/>
      </c>
      <c r="EW28" s="7781" t="str">
        <f t="shared" si="75"/>
        <v/>
      </c>
      <c r="EX28" s="7781" t="str">
        <f t="shared" si="75"/>
        <v/>
      </c>
      <c r="EY28" s="7781" t="str">
        <f t="shared" si="75"/>
        <v/>
      </c>
      <c r="EZ28" s="7781" t="str">
        <f t="shared" si="75"/>
        <v/>
      </c>
      <c r="FA28" s="7781" t="str">
        <f t="shared" si="75"/>
        <v/>
      </c>
      <c r="FB28" s="7781" t="str">
        <f t="shared" si="75"/>
        <v/>
      </c>
      <c r="FC28" s="7781" t="str">
        <f t="shared" si="75"/>
        <v/>
      </c>
      <c r="FD28" s="7781" t="str">
        <f t="shared" si="75"/>
        <v/>
      </c>
      <c r="FE28" s="7781" t="str">
        <f t="shared" si="76"/>
        <v/>
      </c>
      <c r="FF28" s="7781" t="str">
        <f t="shared" si="76"/>
        <v/>
      </c>
      <c r="FG28" s="7781" t="str">
        <f t="shared" si="76"/>
        <v/>
      </c>
      <c r="FH28" s="7781" t="str">
        <f t="shared" si="76"/>
        <v/>
      </c>
      <c r="FI28" s="7781" t="str">
        <f t="shared" si="76"/>
        <v/>
      </c>
      <c r="FJ28" s="7781" t="str">
        <f t="shared" si="76"/>
        <v/>
      </c>
      <c r="FK28" s="7781" t="str">
        <f t="shared" si="76"/>
        <v/>
      </c>
      <c r="FL28" s="7781" t="str">
        <f t="shared" si="76"/>
        <v/>
      </c>
      <c r="FM28" s="7781" t="str">
        <f t="shared" si="76"/>
        <v/>
      </c>
      <c r="FN28" s="7781" t="str">
        <f t="shared" si="76"/>
        <v/>
      </c>
      <c r="FO28" s="7781" t="str">
        <f t="shared" si="77"/>
        <v/>
      </c>
      <c r="FP28" s="7781" t="str">
        <f t="shared" si="77"/>
        <v/>
      </c>
      <c r="FQ28" s="7781" t="str">
        <f t="shared" si="77"/>
        <v/>
      </c>
      <c r="FR28" s="7781" t="str">
        <f t="shared" si="77"/>
        <v/>
      </c>
      <c r="FS28" s="7781" t="str">
        <f t="shared" si="77"/>
        <v/>
      </c>
      <c r="FT28" s="7781" t="str">
        <f t="shared" si="77"/>
        <v/>
      </c>
      <c r="FU28" s="7781" t="str">
        <f t="shared" si="77"/>
        <v/>
      </c>
      <c r="FV28" s="7781" t="str">
        <f t="shared" si="77"/>
        <v/>
      </c>
      <c r="FW28" s="7781" t="str">
        <f t="shared" si="77"/>
        <v/>
      </c>
      <c r="FX28" s="7781" t="str">
        <f t="shared" si="77"/>
        <v/>
      </c>
      <c r="FY28" s="7603">
        <f t="shared" si="52"/>
        <v>0</v>
      </c>
      <c r="FZ28" s="7781" t="str">
        <f t="shared" si="72"/>
        <v/>
      </c>
      <c r="GA28" s="7781" t="str">
        <f t="shared" si="72"/>
        <v/>
      </c>
      <c r="GB28" s="7781" t="str">
        <f t="shared" si="72"/>
        <v/>
      </c>
      <c r="GC28" s="7781" t="str">
        <f t="shared" si="72"/>
        <v/>
      </c>
      <c r="GD28" s="7781" t="str">
        <f t="shared" si="72"/>
        <v/>
      </c>
      <c r="GE28" s="7781" t="str">
        <f t="shared" si="72"/>
        <v/>
      </c>
      <c r="GF28" s="7781" t="str">
        <f t="shared" si="72"/>
        <v/>
      </c>
      <c r="GG28" s="7781" t="str">
        <f t="shared" si="72"/>
        <v/>
      </c>
      <c r="GH28" s="7781" t="str">
        <f t="shared" si="72"/>
        <v/>
      </c>
      <c r="GI28" s="7781" t="str">
        <f t="shared" si="72"/>
        <v/>
      </c>
      <c r="GJ28" s="7781" t="str">
        <f t="shared" si="73"/>
        <v/>
      </c>
      <c r="GK28" s="7781" t="str">
        <f t="shared" si="73"/>
        <v/>
      </c>
      <c r="GL28" s="7781" t="str">
        <f t="shared" si="73"/>
        <v/>
      </c>
      <c r="GM28" s="7781" t="str">
        <f t="shared" si="73"/>
        <v/>
      </c>
      <c r="GN28" s="7781" t="str">
        <f t="shared" si="73"/>
        <v/>
      </c>
      <c r="GO28" s="7781" t="str">
        <f t="shared" si="73"/>
        <v/>
      </c>
      <c r="GP28" s="7781" t="str">
        <f t="shared" si="73"/>
        <v/>
      </c>
      <c r="GQ28" s="7781" t="str">
        <f t="shared" si="73"/>
        <v/>
      </c>
      <c r="GR28" s="7781" t="str">
        <f t="shared" si="73"/>
        <v/>
      </c>
      <c r="GS28" s="7781" t="str">
        <f t="shared" si="73"/>
        <v/>
      </c>
      <c r="GT28" s="7781" t="str">
        <f t="shared" si="74"/>
        <v/>
      </c>
      <c r="GU28" s="7781" t="str">
        <f t="shared" si="74"/>
        <v/>
      </c>
      <c r="GV28" s="7781" t="str">
        <f t="shared" si="74"/>
        <v/>
      </c>
      <c r="GW28" s="7781" t="str">
        <f t="shared" si="74"/>
        <v/>
      </c>
      <c r="GX28" s="7781" t="str">
        <f t="shared" si="74"/>
        <v/>
      </c>
      <c r="GY28" s="7781" t="str">
        <f t="shared" si="74"/>
        <v/>
      </c>
      <c r="GZ28" s="7781" t="str">
        <f t="shared" si="74"/>
        <v/>
      </c>
      <c r="HA28" s="7781" t="str">
        <f t="shared" si="74"/>
        <v/>
      </c>
      <c r="HB28" s="7781" t="str">
        <f t="shared" si="74"/>
        <v/>
      </c>
      <c r="HC28" s="7781" t="str">
        <f t="shared" si="74"/>
        <v/>
      </c>
      <c r="HD28" s="7574">
        <f t="shared" si="56"/>
        <v>0</v>
      </c>
    </row>
    <row r="29" spans="1:212" s="7558" customFormat="1" ht="15" customHeight="1" x14ac:dyDescent="0.2">
      <c r="A29" s="7695"/>
      <c r="B29" s="7598">
        <f t="shared" si="31"/>
        <v>122</v>
      </c>
      <c r="C29" s="8867" t="s">
        <v>1036</v>
      </c>
      <c r="D29" s="8868" t="s">
        <v>454</v>
      </c>
      <c r="E29" s="7790"/>
      <c r="F29" s="7619"/>
      <c r="G29" s="7787"/>
      <c r="H29" s="7787"/>
      <c r="I29" s="7786"/>
      <c r="J29" s="7786"/>
      <c r="K29" s="7739"/>
      <c r="L29" s="7739"/>
      <c r="M29" s="7738"/>
      <c r="N29" s="7738"/>
      <c r="O29" s="7785"/>
      <c r="P29" s="7785"/>
      <c r="Q29" s="7784"/>
      <c r="R29" s="7736"/>
      <c r="S29" s="7599"/>
      <c r="T29" s="7587"/>
      <c r="U29" s="7681">
        <f t="shared" si="32"/>
        <v>0</v>
      </c>
      <c r="V29" s="7682">
        <f t="shared" si="33"/>
        <v>0</v>
      </c>
      <c r="W29" s="7681">
        <f t="shared" si="34"/>
        <v>0</v>
      </c>
      <c r="X29" s="7781" t="str">
        <f t="shared" si="60"/>
        <v/>
      </c>
      <c r="Y29" s="7781" t="str">
        <f t="shared" si="60"/>
        <v/>
      </c>
      <c r="Z29" s="7781" t="str">
        <f t="shared" si="60"/>
        <v/>
      </c>
      <c r="AA29" s="7781" t="str">
        <f t="shared" si="60"/>
        <v/>
      </c>
      <c r="AB29" s="7781" t="str">
        <f t="shared" si="60"/>
        <v/>
      </c>
      <c r="AC29" s="7781" t="str">
        <f t="shared" si="60"/>
        <v/>
      </c>
      <c r="AD29" s="7781" t="str">
        <f t="shared" si="60"/>
        <v/>
      </c>
      <c r="AE29" s="7781" t="str">
        <f t="shared" si="60"/>
        <v/>
      </c>
      <c r="AF29" s="7781" t="str">
        <f t="shared" si="60"/>
        <v/>
      </c>
      <c r="AG29" s="7781" t="str">
        <f t="shared" si="60"/>
        <v/>
      </c>
      <c r="AH29" s="7781" t="str">
        <f t="shared" si="61"/>
        <v/>
      </c>
      <c r="AI29" s="7781" t="str">
        <f t="shared" si="61"/>
        <v/>
      </c>
      <c r="AJ29" s="7781" t="str">
        <f t="shared" si="61"/>
        <v/>
      </c>
      <c r="AK29" s="7781" t="str">
        <f t="shared" si="61"/>
        <v/>
      </c>
      <c r="AL29" s="7781" t="str">
        <f t="shared" si="61"/>
        <v/>
      </c>
      <c r="AM29" s="7781" t="str">
        <f t="shared" si="61"/>
        <v/>
      </c>
      <c r="AN29" s="7781" t="str">
        <f t="shared" si="61"/>
        <v/>
      </c>
      <c r="AO29" s="7781" t="str">
        <f t="shared" si="61"/>
        <v/>
      </c>
      <c r="AP29" s="7781" t="str">
        <f t="shared" si="61"/>
        <v/>
      </c>
      <c r="AQ29" s="7781" t="str">
        <f t="shared" si="61"/>
        <v/>
      </c>
      <c r="AR29" s="7781" t="str">
        <f t="shared" si="62"/>
        <v/>
      </c>
      <c r="AS29" s="7781" t="str">
        <f t="shared" si="62"/>
        <v/>
      </c>
      <c r="AT29" s="7781" t="str">
        <f t="shared" si="62"/>
        <v/>
      </c>
      <c r="AU29" s="7781" t="str">
        <f t="shared" si="62"/>
        <v/>
      </c>
      <c r="AV29" s="7781" t="str">
        <f t="shared" si="62"/>
        <v/>
      </c>
      <c r="AW29" s="7781" t="str">
        <f t="shared" si="62"/>
        <v/>
      </c>
      <c r="AX29" s="7781" t="str">
        <f t="shared" si="62"/>
        <v/>
      </c>
      <c r="AY29" s="7781" t="str">
        <f t="shared" si="62"/>
        <v/>
      </c>
      <c r="AZ29" s="7781" t="str">
        <f t="shared" si="62"/>
        <v/>
      </c>
      <c r="BA29" s="7781" t="str">
        <f t="shared" si="62"/>
        <v/>
      </c>
      <c r="BB29" s="7603">
        <f t="shared" si="38"/>
        <v>0</v>
      </c>
      <c r="BC29" s="7781" t="str">
        <f t="shared" si="63"/>
        <v/>
      </c>
      <c r="BD29" s="7781" t="str">
        <f t="shared" si="63"/>
        <v/>
      </c>
      <c r="BE29" s="7781" t="str">
        <f t="shared" si="63"/>
        <v/>
      </c>
      <c r="BF29" s="7781" t="str">
        <f t="shared" si="63"/>
        <v/>
      </c>
      <c r="BG29" s="7781" t="str">
        <f t="shared" si="63"/>
        <v/>
      </c>
      <c r="BH29" s="7781" t="str">
        <f t="shared" si="63"/>
        <v/>
      </c>
      <c r="BI29" s="7781" t="str">
        <f t="shared" si="63"/>
        <v/>
      </c>
      <c r="BJ29" s="7781" t="str">
        <f t="shared" si="63"/>
        <v/>
      </c>
      <c r="BK29" s="7781" t="str">
        <f t="shared" si="63"/>
        <v/>
      </c>
      <c r="BL29" s="7781" t="str">
        <f t="shared" si="63"/>
        <v/>
      </c>
      <c r="BM29" s="7781" t="str">
        <f t="shared" si="64"/>
        <v/>
      </c>
      <c r="BN29" s="7781" t="str">
        <f t="shared" si="64"/>
        <v/>
      </c>
      <c r="BO29" s="7781" t="str">
        <f t="shared" si="64"/>
        <v/>
      </c>
      <c r="BP29" s="7781" t="str">
        <f t="shared" si="64"/>
        <v/>
      </c>
      <c r="BQ29" s="7781" t="str">
        <f t="shared" si="64"/>
        <v/>
      </c>
      <c r="BR29" s="7781" t="str">
        <f t="shared" si="64"/>
        <v/>
      </c>
      <c r="BS29" s="7781" t="str">
        <f t="shared" si="64"/>
        <v/>
      </c>
      <c r="BT29" s="7781" t="str">
        <f t="shared" si="64"/>
        <v/>
      </c>
      <c r="BU29" s="7781" t="str">
        <f t="shared" si="64"/>
        <v/>
      </c>
      <c r="BV29" s="7781" t="str">
        <f t="shared" si="64"/>
        <v/>
      </c>
      <c r="BW29" s="7781" t="str">
        <f t="shared" si="65"/>
        <v/>
      </c>
      <c r="BX29" s="7781" t="str">
        <f t="shared" si="65"/>
        <v/>
      </c>
      <c r="BY29" s="7781" t="str">
        <f t="shared" si="65"/>
        <v/>
      </c>
      <c r="BZ29" s="7781" t="str">
        <f t="shared" si="65"/>
        <v/>
      </c>
      <c r="CA29" s="7781" t="str">
        <f t="shared" si="65"/>
        <v/>
      </c>
      <c r="CB29" s="7781" t="str">
        <f t="shared" si="65"/>
        <v/>
      </c>
      <c r="CC29" s="7781" t="str">
        <f t="shared" si="65"/>
        <v/>
      </c>
      <c r="CD29" s="7781" t="str">
        <f t="shared" si="65"/>
        <v/>
      </c>
      <c r="CE29" s="7781" t="str">
        <f t="shared" si="65"/>
        <v/>
      </c>
      <c r="CF29" s="7781" t="str">
        <f t="shared" si="65"/>
        <v/>
      </c>
      <c r="CG29" s="7781" t="str">
        <f t="shared" si="65"/>
        <v/>
      </c>
      <c r="CH29" s="7605">
        <f t="shared" si="42"/>
        <v>0</v>
      </c>
      <c r="CI29" s="7781" t="str">
        <f t="shared" si="66"/>
        <v/>
      </c>
      <c r="CJ29" s="7781" t="str">
        <f t="shared" si="66"/>
        <v/>
      </c>
      <c r="CK29" s="7781" t="str">
        <f t="shared" si="66"/>
        <v/>
      </c>
      <c r="CL29" s="7781" t="str">
        <f t="shared" si="66"/>
        <v/>
      </c>
      <c r="CM29" s="7781" t="str">
        <f t="shared" si="66"/>
        <v/>
      </c>
      <c r="CN29" s="7781" t="str">
        <f t="shared" si="66"/>
        <v/>
      </c>
      <c r="CO29" s="7781" t="str">
        <f t="shared" si="66"/>
        <v/>
      </c>
      <c r="CP29" s="7781" t="str">
        <f t="shared" si="66"/>
        <v/>
      </c>
      <c r="CQ29" s="7781" t="str">
        <f t="shared" si="66"/>
        <v/>
      </c>
      <c r="CR29" s="7781" t="str">
        <f t="shared" si="66"/>
        <v/>
      </c>
      <c r="CS29" s="7781" t="str">
        <f t="shared" si="67"/>
        <v/>
      </c>
      <c r="CT29" s="7781" t="str">
        <f t="shared" si="67"/>
        <v/>
      </c>
      <c r="CU29" s="7781" t="str">
        <f t="shared" si="67"/>
        <v/>
      </c>
      <c r="CV29" s="7781" t="str">
        <f t="shared" si="67"/>
        <v/>
      </c>
      <c r="CW29" s="7781" t="str">
        <f t="shared" si="67"/>
        <v/>
      </c>
      <c r="CX29" s="7781" t="str">
        <f t="shared" si="67"/>
        <v/>
      </c>
      <c r="CY29" s="7781" t="str">
        <f t="shared" si="67"/>
        <v/>
      </c>
      <c r="CZ29" s="7781" t="str">
        <f t="shared" si="67"/>
        <v/>
      </c>
      <c r="DA29" s="7781" t="str">
        <f t="shared" si="67"/>
        <v/>
      </c>
      <c r="DB29" s="7781" t="str">
        <f t="shared" si="67"/>
        <v/>
      </c>
      <c r="DC29" s="7781" t="str">
        <f t="shared" si="68"/>
        <v/>
      </c>
      <c r="DD29" s="7781" t="str">
        <f t="shared" si="68"/>
        <v/>
      </c>
      <c r="DE29" s="7781" t="str">
        <f t="shared" si="68"/>
        <v/>
      </c>
      <c r="DF29" s="7781" t="str">
        <f t="shared" si="68"/>
        <v/>
      </c>
      <c r="DG29" s="7781" t="str">
        <f t="shared" si="68"/>
        <v/>
      </c>
      <c r="DH29" s="7781" t="str">
        <f t="shared" si="68"/>
        <v/>
      </c>
      <c r="DI29" s="7781" t="str">
        <f t="shared" si="68"/>
        <v/>
      </c>
      <c r="DJ29" s="7781" t="str">
        <f t="shared" si="68"/>
        <v/>
      </c>
      <c r="DK29" s="7781" t="str">
        <f t="shared" si="68"/>
        <v/>
      </c>
      <c r="DL29" s="7781" t="str">
        <f t="shared" si="68"/>
        <v/>
      </c>
      <c r="DM29" s="7781" t="str">
        <f t="shared" si="68"/>
        <v/>
      </c>
      <c r="DN29" s="7603">
        <f t="shared" si="46"/>
        <v>0</v>
      </c>
      <c r="DO29" s="7781" t="str">
        <f t="shared" si="69"/>
        <v/>
      </c>
      <c r="DP29" s="7781" t="str">
        <f t="shared" si="69"/>
        <v/>
      </c>
      <c r="DQ29" s="7781" t="str">
        <f t="shared" si="69"/>
        <v/>
      </c>
      <c r="DR29" s="7781" t="str">
        <f t="shared" si="69"/>
        <v/>
      </c>
      <c r="DS29" s="7781" t="str">
        <f t="shared" si="69"/>
        <v/>
      </c>
      <c r="DT29" s="7781" t="str">
        <f t="shared" si="69"/>
        <v/>
      </c>
      <c r="DU29" s="7781" t="str">
        <f t="shared" si="69"/>
        <v/>
      </c>
      <c r="DV29" s="7781" t="str">
        <f t="shared" si="69"/>
        <v/>
      </c>
      <c r="DW29" s="7781" t="str">
        <f t="shared" si="69"/>
        <v/>
      </c>
      <c r="DX29" s="7781" t="str">
        <f t="shared" si="69"/>
        <v/>
      </c>
      <c r="DY29" s="7781" t="str">
        <f t="shared" si="70"/>
        <v/>
      </c>
      <c r="DZ29" s="7781" t="str">
        <f t="shared" si="70"/>
        <v/>
      </c>
      <c r="EA29" s="7781" t="str">
        <f t="shared" si="70"/>
        <v/>
      </c>
      <c r="EB29" s="7781" t="str">
        <f t="shared" si="70"/>
        <v/>
      </c>
      <c r="EC29" s="7781" t="str">
        <f t="shared" si="70"/>
        <v/>
      </c>
      <c r="ED29" s="7781" t="str">
        <f t="shared" si="70"/>
        <v/>
      </c>
      <c r="EE29" s="7781" t="str">
        <f t="shared" si="70"/>
        <v/>
      </c>
      <c r="EF29" s="7781" t="str">
        <f t="shared" si="70"/>
        <v/>
      </c>
      <c r="EG29" s="7781" t="str">
        <f t="shared" si="70"/>
        <v/>
      </c>
      <c r="EH29" s="7781" t="str">
        <f t="shared" si="70"/>
        <v/>
      </c>
      <c r="EI29" s="7781" t="str">
        <f t="shared" si="71"/>
        <v/>
      </c>
      <c r="EJ29" s="7781" t="str">
        <f t="shared" si="71"/>
        <v/>
      </c>
      <c r="EK29" s="7781" t="str">
        <f t="shared" si="71"/>
        <v/>
      </c>
      <c r="EL29" s="7781" t="str">
        <f t="shared" si="71"/>
        <v/>
      </c>
      <c r="EM29" s="7781" t="str">
        <f t="shared" si="71"/>
        <v/>
      </c>
      <c r="EN29" s="7781" t="str">
        <f t="shared" si="71"/>
        <v/>
      </c>
      <c r="EO29" s="7781" t="str">
        <f t="shared" si="71"/>
        <v/>
      </c>
      <c r="EP29" s="7781" t="str">
        <f t="shared" si="71"/>
        <v/>
      </c>
      <c r="EQ29" s="7781" t="str">
        <f t="shared" si="71"/>
        <v/>
      </c>
      <c r="ER29" s="7781" t="str">
        <f t="shared" si="71"/>
        <v/>
      </c>
      <c r="ES29" s="7603">
        <f t="shared" si="50"/>
        <v>0</v>
      </c>
      <c r="ET29" s="7602"/>
      <c r="EU29" s="7781" t="str">
        <f t="shared" si="75"/>
        <v/>
      </c>
      <c r="EV29" s="7781" t="str">
        <f t="shared" si="75"/>
        <v/>
      </c>
      <c r="EW29" s="7781" t="str">
        <f t="shared" si="75"/>
        <v/>
      </c>
      <c r="EX29" s="7781" t="str">
        <f t="shared" si="75"/>
        <v/>
      </c>
      <c r="EY29" s="7781" t="str">
        <f t="shared" si="75"/>
        <v/>
      </c>
      <c r="EZ29" s="7781" t="str">
        <f t="shared" si="75"/>
        <v/>
      </c>
      <c r="FA29" s="7781" t="str">
        <f t="shared" si="75"/>
        <v/>
      </c>
      <c r="FB29" s="7781" t="str">
        <f t="shared" si="75"/>
        <v/>
      </c>
      <c r="FC29" s="7781" t="str">
        <f t="shared" si="75"/>
        <v/>
      </c>
      <c r="FD29" s="7781" t="str">
        <f t="shared" si="75"/>
        <v/>
      </c>
      <c r="FE29" s="7781" t="str">
        <f t="shared" si="76"/>
        <v/>
      </c>
      <c r="FF29" s="7781" t="str">
        <f t="shared" si="76"/>
        <v/>
      </c>
      <c r="FG29" s="7781" t="str">
        <f t="shared" si="76"/>
        <v/>
      </c>
      <c r="FH29" s="7781" t="str">
        <f t="shared" si="76"/>
        <v/>
      </c>
      <c r="FI29" s="7781" t="str">
        <f t="shared" si="76"/>
        <v/>
      </c>
      <c r="FJ29" s="7781" t="str">
        <f t="shared" si="76"/>
        <v/>
      </c>
      <c r="FK29" s="7781" t="str">
        <f t="shared" si="76"/>
        <v/>
      </c>
      <c r="FL29" s="7781" t="str">
        <f t="shared" si="76"/>
        <v/>
      </c>
      <c r="FM29" s="7781" t="str">
        <f t="shared" si="76"/>
        <v/>
      </c>
      <c r="FN29" s="7781" t="str">
        <f t="shared" si="76"/>
        <v/>
      </c>
      <c r="FO29" s="7781" t="str">
        <f t="shared" si="77"/>
        <v/>
      </c>
      <c r="FP29" s="7781" t="str">
        <f t="shared" si="77"/>
        <v/>
      </c>
      <c r="FQ29" s="7781" t="str">
        <f t="shared" si="77"/>
        <v/>
      </c>
      <c r="FR29" s="7781" t="str">
        <f t="shared" si="77"/>
        <v/>
      </c>
      <c r="FS29" s="7781" t="str">
        <f t="shared" si="77"/>
        <v/>
      </c>
      <c r="FT29" s="7781" t="str">
        <f t="shared" si="77"/>
        <v/>
      </c>
      <c r="FU29" s="7781" t="str">
        <f t="shared" si="77"/>
        <v/>
      </c>
      <c r="FV29" s="7781" t="str">
        <f t="shared" si="77"/>
        <v/>
      </c>
      <c r="FW29" s="7781" t="str">
        <f t="shared" si="77"/>
        <v/>
      </c>
      <c r="FX29" s="7781" t="str">
        <f t="shared" si="77"/>
        <v/>
      </c>
      <c r="FY29" s="7603">
        <f t="shared" si="52"/>
        <v>0</v>
      </c>
      <c r="FZ29" s="7781" t="str">
        <f t="shared" si="72"/>
        <v/>
      </c>
      <c r="GA29" s="7781" t="str">
        <f t="shared" si="72"/>
        <v/>
      </c>
      <c r="GB29" s="7781" t="str">
        <f t="shared" si="72"/>
        <v/>
      </c>
      <c r="GC29" s="7781" t="str">
        <f t="shared" si="72"/>
        <v/>
      </c>
      <c r="GD29" s="7781" t="str">
        <f t="shared" si="72"/>
        <v/>
      </c>
      <c r="GE29" s="7781" t="str">
        <f t="shared" si="72"/>
        <v/>
      </c>
      <c r="GF29" s="7781" t="str">
        <f t="shared" si="72"/>
        <v/>
      </c>
      <c r="GG29" s="7781" t="str">
        <f t="shared" si="72"/>
        <v/>
      </c>
      <c r="GH29" s="7781" t="str">
        <f t="shared" si="72"/>
        <v/>
      </c>
      <c r="GI29" s="7781" t="str">
        <f t="shared" si="72"/>
        <v/>
      </c>
      <c r="GJ29" s="7781" t="str">
        <f t="shared" si="73"/>
        <v/>
      </c>
      <c r="GK29" s="7781" t="str">
        <f t="shared" si="73"/>
        <v/>
      </c>
      <c r="GL29" s="7781" t="str">
        <f t="shared" si="73"/>
        <v/>
      </c>
      <c r="GM29" s="7781" t="str">
        <f t="shared" si="73"/>
        <v/>
      </c>
      <c r="GN29" s="7781" t="str">
        <f t="shared" si="73"/>
        <v/>
      </c>
      <c r="GO29" s="7781" t="str">
        <f t="shared" si="73"/>
        <v/>
      </c>
      <c r="GP29" s="7781" t="str">
        <f t="shared" si="73"/>
        <v/>
      </c>
      <c r="GQ29" s="7781" t="str">
        <f t="shared" si="73"/>
        <v/>
      </c>
      <c r="GR29" s="7781" t="str">
        <f t="shared" si="73"/>
        <v/>
      </c>
      <c r="GS29" s="7781" t="str">
        <f t="shared" si="73"/>
        <v/>
      </c>
      <c r="GT29" s="7781" t="str">
        <f t="shared" si="74"/>
        <v/>
      </c>
      <c r="GU29" s="7781" t="str">
        <f t="shared" si="74"/>
        <v/>
      </c>
      <c r="GV29" s="7781" t="str">
        <f t="shared" si="74"/>
        <v/>
      </c>
      <c r="GW29" s="7781" t="str">
        <f t="shared" si="74"/>
        <v/>
      </c>
      <c r="GX29" s="7781" t="str">
        <f t="shared" si="74"/>
        <v/>
      </c>
      <c r="GY29" s="7781" t="str">
        <f t="shared" si="74"/>
        <v/>
      </c>
      <c r="GZ29" s="7781" t="str">
        <f t="shared" si="74"/>
        <v/>
      </c>
      <c r="HA29" s="7781" t="str">
        <f t="shared" si="74"/>
        <v/>
      </c>
      <c r="HB29" s="7781" t="str">
        <f t="shared" si="74"/>
        <v/>
      </c>
      <c r="HC29" s="7781" t="str">
        <f t="shared" si="74"/>
        <v/>
      </c>
      <c r="HD29" s="7574">
        <f t="shared" si="56"/>
        <v>0</v>
      </c>
    </row>
    <row r="30" spans="1:212" ht="15" customHeight="1" x14ac:dyDescent="0.2">
      <c r="A30" s="7705"/>
      <c r="B30" s="7598">
        <f t="shared" si="31"/>
        <v>122</v>
      </c>
      <c r="C30" s="8867" t="s">
        <v>256</v>
      </c>
      <c r="D30" s="8868" t="s">
        <v>257</v>
      </c>
      <c r="E30" s="7790"/>
      <c r="F30" s="7619"/>
      <c r="G30" s="7787"/>
      <c r="H30" s="7787"/>
      <c r="I30" s="7786"/>
      <c r="J30" s="7786"/>
      <c r="K30" s="7739"/>
      <c r="L30" s="7739"/>
      <c r="M30" s="7738"/>
      <c r="N30" s="7738"/>
      <c r="O30" s="7785"/>
      <c r="P30" s="7785"/>
      <c r="Q30" s="7784"/>
      <c r="R30" s="7736"/>
      <c r="S30" s="7624"/>
      <c r="T30" s="7623"/>
      <c r="U30" s="7681">
        <f t="shared" si="32"/>
        <v>0</v>
      </c>
      <c r="V30" s="7682">
        <f t="shared" si="33"/>
        <v>0</v>
      </c>
      <c r="W30" s="7681">
        <f t="shared" si="34"/>
        <v>0</v>
      </c>
      <c r="X30" s="7781" t="str">
        <f t="shared" ref="X30:AG39" si="7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30" s="7781" t="str">
        <f t="shared" si="78"/>
        <v/>
      </c>
      <c r="Z30" s="7781" t="str">
        <f t="shared" si="78"/>
        <v/>
      </c>
      <c r="AA30" s="7781" t="str">
        <f t="shared" si="78"/>
        <v/>
      </c>
      <c r="AB30" s="7781" t="str">
        <f t="shared" si="78"/>
        <v/>
      </c>
      <c r="AC30" s="7781" t="str">
        <f t="shared" si="78"/>
        <v/>
      </c>
      <c r="AD30" s="7781" t="str">
        <f t="shared" si="78"/>
        <v/>
      </c>
      <c r="AE30" s="7781" t="str">
        <f t="shared" si="78"/>
        <v/>
      </c>
      <c r="AF30" s="7781" t="str">
        <f t="shared" si="78"/>
        <v/>
      </c>
      <c r="AG30" s="7781" t="str">
        <f t="shared" si="78"/>
        <v/>
      </c>
      <c r="AH30" s="7781" t="str">
        <f t="shared" ref="AH30:AQ39" si="7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30" s="7781" t="str">
        <f t="shared" si="79"/>
        <v/>
      </c>
      <c r="AJ30" s="7781" t="str">
        <f t="shared" si="79"/>
        <v/>
      </c>
      <c r="AK30" s="7781" t="str">
        <f t="shared" si="79"/>
        <v/>
      </c>
      <c r="AL30" s="7781" t="str">
        <f t="shared" si="79"/>
        <v/>
      </c>
      <c r="AM30" s="7781" t="str">
        <f t="shared" si="79"/>
        <v/>
      </c>
      <c r="AN30" s="7781" t="str">
        <f t="shared" si="79"/>
        <v/>
      </c>
      <c r="AO30" s="7781" t="str">
        <f t="shared" si="79"/>
        <v/>
      </c>
      <c r="AP30" s="7781" t="str">
        <f t="shared" si="79"/>
        <v/>
      </c>
      <c r="AQ30" s="7781" t="str">
        <f t="shared" si="79"/>
        <v/>
      </c>
      <c r="AR30" s="7781" t="str">
        <f t="shared" ref="AR30:BA39" si="8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30" s="7781" t="str">
        <f t="shared" si="80"/>
        <v/>
      </c>
      <c r="AT30" s="7781" t="str">
        <f t="shared" si="80"/>
        <v/>
      </c>
      <c r="AU30" s="7781" t="str">
        <f t="shared" si="80"/>
        <v/>
      </c>
      <c r="AV30" s="7781" t="str">
        <f t="shared" si="80"/>
        <v/>
      </c>
      <c r="AW30" s="7781" t="str">
        <f t="shared" si="80"/>
        <v/>
      </c>
      <c r="AX30" s="7781" t="str">
        <f t="shared" si="80"/>
        <v/>
      </c>
      <c r="AY30" s="7781" t="str">
        <f t="shared" si="80"/>
        <v/>
      </c>
      <c r="AZ30" s="7781" t="str">
        <f t="shared" si="80"/>
        <v/>
      </c>
      <c r="BA30" s="7781" t="str">
        <f t="shared" si="80"/>
        <v/>
      </c>
      <c r="BB30" s="7603">
        <f t="shared" si="38"/>
        <v>0</v>
      </c>
      <c r="BC30" s="7781" t="str">
        <f t="shared" ref="BC30:BL44" si="8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D30" s="7781" t="str">
        <f t="shared" si="81"/>
        <v/>
      </c>
      <c r="BE30" s="7781" t="str">
        <f t="shared" si="81"/>
        <v/>
      </c>
      <c r="BF30" s="7781" t="str">
        <f t="shared" si="81"/>
        <v/>
      </c>
      <c r="BG30" s="7781" t="str">
        <f t="shared" si="81"/>
        <v/>
      </c>
      <c r="BH30" s="7781" t="str">
        <f t="shared" si="81"/>
        <v/>
      </c>
      <c r="BI30" s="7781" t="str">
        <f t="shared" si="81"/>
        <v/>
      </c>
      <c r="BJ30" s="7781" t="str">
        <f t="shared" si="81"/>
        <v/>
      </c>
      <c r="BK30" s="7781" t="str">
        <f t="shared" si="81"/>
        <v/>
      </c>
      <c r="BL30" s="7781" t="str">
        <f t="shared" si="81"/>
        <v/>
      </c>
      <c r="BM30" s="7781" t="str">
        <f t="shared" ref="BM30:BV44" si="8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N30" s="7781" t="str">
        <f t="shared" si="82"/>
        <v/>
      </c>
      <c r="BO30" s="7781" t="str">
        <f t="shared" si="82"/>
        <v/>
      </c>
      <c r="BP30" s="7781" t="str">
        <f t="shared" si="82"/>
        <v/>
      </c>
      <c r="BQ30" s="7781" t="str">
        <f t="shared" si="82"/>
        <v/>
      </c>
      <c r="BR30" s="7781" t="str">
        <f t="shared" si="82"/>
        <v/>
      </c>
      <c r="BS30" s="7781" t="str">
        <f t="shared" si="82"/>
        <v/>
      </c>
      <c r="BT30" s="7781" t="str">
        <f t="shared" si="82"/>
        <v/>
      </c>
      <c r="BU30" s="7781" t="str">
        <f t="shared" si="82"/>
        <v/>
      </c>
      <c r="BV30" s="7781" t="str">
        <f t="shared" si="82"/>
        <v/>
      </c>
      <c r="BW30" s="7781" t="str">
        <f t="shared" ref="BW30:CG44" si="8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X30" s="7781" t="str">
        <f t="shared" si="83"/>
        <v/>
      </c>
      <c r="BY30" s="7781" t="str">
        <f t="shared" si="83"/>
        <v/>
      </c>
      <c r="BZ30" s="7781" t="str">
        <f t="shared" si="83"/>
        <v/>
      </c>
      <c r="CA30" s="7781" t="str">
        <f t="shared" si="83"/>
        <v/>
      </c>
      <c r="CB30" s="7781" t="str">
        <f t="shared" si="83"/>
        <v/>
      </c>
      <c r="CC30" s="7781" t="str">
        <f t="shared" si="83"/>
        <v/>
      </c>
      <c r="CD30" s="7781" t="str">
        <f t="shared" si="83"/>
        <v/>
      </c>
      <c r="CE30" s="7781" t="str">
        <f t="shared" si="83"/>
        <v/>
      </c>
      <c r="CF30" s="7781" t="str">
        <f t="shared" si="83"/>
        <v/>
      </c>
      <c r="CG30" s="7781" t="str">
        <f t="shared" si="83"/>
        <v/>
      </c>
      <c r="CH30" s="7605">
        <f t="shared" si="42"/>
        <v>0</v>
      </c>
      <c r="CI30" s="7781" t="str">
        <f t="shared" ref="CI30:CR39" si="8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30" s="7781" t="str">
        <f t="shared" si="84"/>
        <v/>
      </c>
      <c r="CK30" s="7781" t="str">
        <f t="shared" si="84"/>
        <v/>
      </c>
      <c r="CL30" s="7781" t="str">
        <f t="shared" si="84"/>
        <v/>
      </c>
      <c r="CM30" s="7781" t="str">
        <f t="shared" si="84"/>
        <v/>
      </c>
      <c r="CN30" s="7781" t="str">
        <f t="shared" si="84"/>
        <v/>
      </c>
      <c r="CO30" s="7781" t="str">
        <f t="shared" si="84"/>
        <v/>
      </c>
      <c r="CP30" s="7781" t="str">
        <f t="shared" si="84"/>
        <v/>
      </c>
      <c r="CQ30" s="7781" t="str">
        <f t="shared" si="84"/>
        <v/>
      </c>
      <c r="CR30" s="7781" t="str">
        <f t="shared" si="84"/>
        <v/>
      </c>
      <c r="CS30" s="7781" t="str">
        <f t="shared" ref="CS30:DB39" si="8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30" s="7781" t="str">
        <f t="shared" si="85"/>
        <v/>
      </c>
      <c r="CU30" s="7781" t="str">
        <f t="shared" si="85"/>
        <v/>
      </c>
      <c r="CV30" s="7781" t="str">
        <f t="shared" si="85"/>
        <v/>
      </c>
      <c r="CW30" s="7781" t="str">
        <f t="shared" si="85"/>
        <v/>
      </c>
      <c r="CX30" s="7781" t="str">
        <f t="shared" si="85"/>
        <v/>
      </c>
      <c r="CY30" s="7781" t="str">
        <f t="shared" si="85"/>
        <v/>
      </c>
      <c r="CZ30" s="7781" t="str">
        <f t="shared" si="85"/>
        <v/>
      </c>
      <c r="DA30" s="7781" t="str">
        <f t="shared" si="85"/>
        <v/>
      </c>
      <c r="DB30" s="7781" t="str">
        <f t="shared" si="85"/>
        <v/>
      </c>
      <c r="DC30" s="7781" t="str">
        <f t="shared" ref="DC30:DM39" si="8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30" s="7781" t="str">
        <f t="shared" si="86"/>
        <v/>
      </c>
      <c r="DE30" s="7781" t="str">
        <f t="shared" si="86"/>
        <v/>
      </c>
      <c r="DF30" s="7781" t="str">
        <f t="shared" si="86"/>
        <v/>
      </c>
      <c r="DG30" s="7781" t="str">
        <f t="shared" si="86"/>
        <v/>
      </c>
      <c r="DH30" s="7781" t="str">
        <f t="shared" si="86"/>
        <v/>
      </c>
      <c r="DI30" s="7781" t="str">
        <f t="shared" si="86"/>
        <v/>
      </c>
      <c r="DJ30" s="7781" t="str">
        <f t="shared" si="86"/>
        <v/>
      </c>
      <c r="DK30" s="7781" t="str">
        <f t="shared" si="86"/>
        <v/>
      </c>
      <c r="DL30" s="7781" t="str">
        <f t="shared" si="86"/>
        <v/>
      </c>
      <c r="DM30" s="7781" t="str">
        <f t="shared" si="86"/>
        <v/>
      </c>
      <c r="DN30" s="7603">
        <f t="shared" si="46"/>
        <v>0</v>
      </c>
      <c r="DO30" s="7781" t="str">
        <f t="shared" ref="DO30:DX39" si="8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30" s="7781" t="str">
        <f t="shared" si="87"/>
        <v/>
      </c>
      <c r="DQ30" s="7781" t="str">
        <f t="shared" si="87"/>
        <v/>
      </c>
      <c r="DR30" s="7781" t="str">
        <f t="shared" si="87"/>
        <v/>
      </c>
      <c r="DS30" s="7781" t="str">
        <f t="shared" si="87"/>
        <v/>
      </c>
      <c r="DT30" s="7781" t="str">
        <f t="shared" si="87"/>
        <v/>
      </c>
      <c r="DU30" s="7781" t="str">
        <f t="shared" si="87"/>
        <v/>
      </c>
      <c r="DV30" s="7781" t="str">
        <f t="shared" si="87"/>
        <v/>
      </c>
      <c r="DW30" s="7781" t="str">
        <f t="shared" si="87"/>
        <v/>
      </c>
      <c r="DX30" s="7781" t="str">
        <f t="shared" si="87"/>
        <v/>
      </c>
      <c r="DY30" s="7781" t="str">
        <f t="shared" ref="DY30:EH39" si="8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30" s="7781" t="str">
        <f t="shared" si="88"/>
        <v/>
      </c>
      <c r="EA30" s="7781" t="str">
        <f t="shared" si="88"/>
        <v/>
      </c>
      <c r="EB30" s="7781" t="str">
        <f t="shared" si="88"/>
        <v/>
      </c>
      <c r="EC30" s="7781" t="str">
        <f t="shared" si="88"/>
        <v/>
      </c>
      <c r="ED30" s="7781" t="str">
        <f t="shared" si="88"/>
        <v/>
      </c>
      <c r="EE30" s="7781" t="str">
        <f t="shared" si="88"/>
        <v/>
      </c>
      <c r="EF30" s="7781" t="str">
        <f t="shared" si="88"/>
        <v/>
      </c>
      <c r="EG30" s="7781" t="str">
        <f t="shared" si="88"/>
        <v/>
      </c>
      <c r="EH30" s="7781" t="str">
        <f t="shared" si="88"/>
        <v/>
      </c>
      <c r="EI30" s="7781" t="str">
        <f t="shared" ref="EI30:ER39" si="8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30" s="7781" t="str">
        <f t="shared" si="89"/>
        <v/>
      </c>
      <c r="EK30" s="7781" t="str">
        <f t="shared" si="89"/>
        <v/>
      </c>
      <c r="EL30" s="7781" t="str">
        <f t="shared" si="89"/>
        <v/>
      </c>
      <c r="EM30" s="7781" t="str">
        <f t="shared" si="89"/>
        <v/>
      </c>
      <c r="EN30" s="7781" t="str">
        <f t="shared" si="89"/>
        <v/>
      </c>
      <c r="EO30" s="7781" t="str">
        <f t="shared" si="89"/>
        <v/>
      </c>
      <c r="EP30" s="7781" t="str">
        <f t="shared" si="89"/>
        <v/>
      </c>
      <c r="EQ30" s="7781" t="str">
        <f t="shared" si="89"/>
        <v/>
      </c>
      <c r="ER30" s="7781" t="str">
        <f t="shared" si="89"/>
        <v/>
      </c>
      <c r="ES30" s="7603">
        <f t="shared" si="50"/>
        <v>0</v>
      </c>
      <c r="ET30" s="7601"/>
      <c r="EU30" s="7781" t="str">
        <f t="shared" si="75"/>
        <v/>
      </c>
      <c r="EV30" s="7781" t="str">
        <f t="shared" si="75"/>
        <v/>
      </c>
      <c r="EW30" s="7781" t="str">
        <f t="shared" si="75"/>
        <v/>
      </c>
      <c r="EX30" s="7781" t="str">
        <f t="shared" si="75"/>
        <v/>
      </c>
      <c r="EY30" s="7781" t="str">
        <f t="shared" si="75"/>
        <v/>
      </c>
      <c r="EZ30" s="7781" t="str">
        <f t="shared" si="75"/>
        <v/>
      </c>
      <c r="FA30" s="7781" t="str">
        <f t="shared" si="75"/>
        <v/>
      </c>
      <c r="FB30" s="7781" t="str">
        <f t="shared" si="75"/>
        <v/>
      </c>
      <c r="FC30" s="7781" t="str">
        <f t="shared" si="75"/>
        <v/>
      </c>
      <c r="FD30" s="7781" t="str">
        <f t="shared" si="75"/>
        <v/>
      </c>
      <c r="FE30" s="7781" t="str">
        <f t="shared" si="76"/>
        <v/>
      </c>
      <c r="FF30" s="7781" t="str">
        <f t="shared" si="76"/>
        <v/>
      </c>
      <c r="FG30" s="7781" t="str">
        <f t="shared" si="76"/>
        <v/>
      </c>
      <c r="FH30" s="7781" t="str">
        <f t="shared" si="76"/>
        <v/>
      </c>
      <c r="FI30" s="7781" t="str">
        <f t="shared" si="76"/>
        <v/>
      </c>
      <c r="FJ30" s="7781" t="str">
        <f t="shared" si="76"/>
        <v/>
      </c>
      <c r="FK30" s="7781" t="str">
        <f t="shared" si="76"/>
        <v/>
      </c>
      <c r="FL30" s="7781" t="str">
        <f t="shared" si="76"/>
        <v/>
      </c>
      <c r="FM30" s="7781" t="str">
        <f t="shared" si="76"/>
        <v/>
      </c>
      <c r="FN30" s="7781" t="str">
        <f t="shared" si="76"/>
        <v/>
      </c>
      <c r="FO30" s="7781" t="str">
        <f t="shared" si="77"/>
        <v/>
      </c>
      <c r="FP30" s="7781" t="str">
        <f t="shared" si="77"/>
        <v/>
      </c>
      <c r="FQ30" s="7781" t="str">
        <f t="shared" si="77"/>
        <v/>
      </c>
      <c r="FR30" s="7781" t="str">
        <f t="shared" si="77"/>
        <v/>
      </c>
      <c r="FS30" s="7781" t="str">
        <f t="shared" si="77"/>
        <v/>
      </c>
      <c r="FT30" s="7781" t="str">
        <f t="shared" si="77"/>
        <v/>
      </c>
      <c r="FU30" s="7781" t="str">
        <f t="shared" si="77"/>
        <v/>
      </c>
      <c r="FV30" s="7781" t="str">
        <f t="shared" si="77"/>
        <v/>
      </c>
      <c r="FW30" s="7781" t="str">
        <f t="shared" si="77"/>
        <v/>
      </c>
      <c r="FX30" s="7781" t="str">
        <f t="shared" si="77"/>
        <v/>
      </c>
      <c r="FY30" s="7603">
        <f t="shared" si="52"/>
        <v>0</v>
      </c>
      <c r="FZ30" s="7781" t="str">
        <f t="shared" ref="FZ30:GI39" si="9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30" s="7781" t="str">
        <f t="shared" si="90"/>
        <v/>
      </c>
      <c r="GB30" s="7781" t="str">
        <f t="shared" si="90"/>
        <v/>
      </c>
      <c r="GC30" s="7781" t="str">
        <f t="shared" si="90"/>
        <v/>
      </c>
      <c r="GD30" s="7781" t="str">
        <f t="shared" si="90"/>
        <v/>
      </c>
      <c r="GE30" s="7781" t="str">
        <f t="shared" si="90"/>
        <v/>
      </c>
      <c r="GF30" s="7781" t="str">
        <f t="shared" si="90"/>
        <v/>
      </c>
      <c r="GG30" s="7781" t="str">
        <f t="shared" si="90"/>
        <v/>
      </c>
      <c r="GH30" s="7781" t="str">
        <f t="shared" si="90"/>
        <v/>
      </c>
      <c r="GI30" s="7781" t="str">
        <f t="shared" si="90"/>
        <v/>
      </c>
      <c r="GJ30" s="7781" t="str">
        <f t="shared" ref="GJ30:GS39" si="9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30" s="7781" t="str">
        <f t="shared" si="91"/>
        <v/>
      </c>
      <c r="GL30" s="7781" t="str">
        <f t="shared" si="91"/>
        <v/>
      </c>
      <c r="GM30" s="7781" t="str">
        <f t="shared" si="91"/>
        <v/>
      </c>
      <c r="GN30" s="7781" t="str">
        <f t="shared" si="91"/>
        <v/>
      </c>
      <c r="GO30" s="7781" t="str">
        <f t="shared" si="91"/>
        <v/>
      </c>
      <c r="GP30" s="7781" t="str">
        <f t="shared" si="91"/>
        <v/>
      </c>
      <c r="GQ30" s="7781" t="str">
        <f t="shared" si="91"/>
        <v/>
      </c>
      <c r="GR30" s="7781" t="str">
        <f t="shared" si="91"/>
        <v/>
      </c>
      <c r="GS30" s="7781" t="str">
        <f t="shared" si="91"/>
        <v/>
      </c>
      <c r="GT30" s="7781" t="str">
        <f t="shared" ref="GT30:HC39" si="9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30" s="7781" t="str">
        <f t="shared" si="92"/>
        <v/>
      </c>
      <c r="GV30" s="7781" t="str">
        <f t="shared" si="92"/>
        <v/>
      </c>
      <c r="GW30" s="7781" t="str">
        <f t="shared" si="92"/>
        <v/>
      </c>
      <c r="GX30" s="7781" t="str">
        <f t="shared" si="92"/>
        <v/>
      </c>
      <c r="GY30" s="7781" t="str">
        <f t="shared" si="92"/>
        <v/>
      </c>
      <c r="GZ30" s="7781" t="str">
        <f t="shared" si="92"/>
        <v/>
      </c>
      <c r="HA30" s="7781" t="str">
        <f t="shared" si="92"/>
        <v/>
      </c>
      <c r="HB30" s="7781" t="str">
        <f t="shared" si="92"/>
        <v/>
      </c>
      <c r="HC30" s="7781" t="str">
        <f t="shared" si="92"/>
        <v/>
      </c>
      <c r="HD30" s="7574">
        <f t="shared" si="56"/>
        <v>0</v>
      </c>
    </row>
    <row r="31" spans="1:212" ht="15" customHeight="1" x14ac:dyDescent="0.2">
      <c r="A31" s="7705"/>
      <c r="B31" s="7598">
        <f t="shared" si="31"/>
        <v>122</v>
      </c>
      <c r="C31" s="8867" t="s">
        <v>496</v>
      </c>
      <c r="D31" s="8868" t="s">
        <v>445</v>
      </c>
      <c r="E31" s="7790"/>
      <c r="F31" s="7811"/>
      <c r="G31" s="7787"/>
      <c r="H31" s="7787"/>
      <c r="I31" s="7786"/>
      <c r="J31" s="7786"/>
      <c r="K31" s="7739"/>
      <c r="L31" s="7739"/>
      <c r="M31" s="7738"/>
      <c r="N31" s="7738"/>
      <c r="O31" s="7785"/>
      <c r="P31" s="7785"/>
      <c r="Q31" s="7784"/>
      <c r="R31" s="7736"/>
      <c r="S31" s="7599"/>
      <c r="T31" s="7587"/>
      <c r="U31" s="7681">
        <f t="shared" si="32"/>
        <v>0</v>
      </c>
      <c r="V31" s="7682">
        <f t="shared" si="33"/>
        <v>0</v>
      </c>
      <c r="W31" s="7681">
        <f t="shared" si="34"/>
        <v>0</v>
      </c>
      <c r="X31" s="7781" t="str">
        <f t="shared" si="78"/>
        <v/>
      </c>
      <c r="Y31" s="7781" t="str">
        <f t="shared" si="78"/>
        <v/>
      </c>
      <c r="Z31" s="7781" t="str">
        <f t="shared" si="78"/>
        <v/>
      </c>
      <c r="AA31" s="7781" t="str">
        <f t="shared" si="78"/>
        <v/>
      </c>
      <c r="AB31" s="7781" t="str">
        <f t="shared" si="78"/>
        <v/>
      </c>
      <c r="AC31" s="7781" t="str">
        <f t="shared" si="78"/>
        <v/>
      </c>
      <c r="AD31" s="7781" t="str">
        <f t="shared" si="78"/>
        <v/>
      </c>
      <c r="AE31" s="7781" t="str">
        <f t="shared" si="78"/>
        <v/>
      </c>
      <c r="AF31" s="7781" t="str">
        <f t="shared" si="78"/>
        <v/>
      </c>
      <c r="AG31" s="7781" t="str">
        <f t="shared" si="78"/>
        <v/>
      </c>
      <c r="AH31" s="7781" t="str">
        <f t="shared" si="79"/>
        <v/>
      </c>
      <c r="AI31" s="7781" t="str">
        <f t="shared" si="79"/>
        <v/>
      </c>
      <c r="AJ31" s="7781" t="str">
        <f t="shared" si="79"/>
        <v/>
      </c>
      <c r="AK31" s="7781" t="str">
        <f t="shared" si="79"/>
        <v/>
      </c>
      <c r="AL31" s="7781" t="str">
        <f t="shared" si="79"/>
        <v/>
      </c>
      <c r="AM31" s="7781" t="str">
        <f t="shared" si="79"/>
        <v/>
      </c>
      <c r="AN31" s="7781" t="str">
        <f t="shared" si="79"/>
        <v/>
      </c>
      <c r="AO31" s="7781" t="str">
        <f t="shared" si="79"/>
        <v/>
      </c>
      <c r="AP31" s="7781" t="str">
        <f t="shared" si="79"/>
        <v/>
      </c>
      <c r="AQ31" s="7781" t="str">
        <f t="shared" si="79"/>
        <v/>
      </c>
      <c r="AR31" s="7781" t="str">
        <f t="shared" si="80"/>
        <v/>
      </c>
      <c r="AS31" s="7781" t="str">
        <f t="shared" si="80"/>
        <v/>
      </c>
      <c r="AT31" s="7781" t="str">
        <f t="shared" si="80"/>
        <v/>
      </c>
      <c r="AU31" s="7781" t="str">
        <f t="shared" si="80"/>
        <v/>
      </c>
      <c r="AV31" s="7781" t="str">
        <f t="shared" si="80"/>
        <v/>
      </c>
      <c r="AW31" s="7781" t="str">
        <f t="shared" si="80"/>
        <v/>
      </c>
      <c r="AX31" s="7781" t="str">
        <f t="shared" si="80"/>
        <v/>
      </c>
      <c r="AY31" s="7781" t="str">
        <f t="shared" si="80"/>
        <v/>
      </c>
      <c r="AZ31" s="7781" t="str">
        <f t="shared" si="80"/>
        <v/>
      </c>
      <c r="BA31" s="7781" t="str">
        <f t="shared" si="80"/>
        <v/>
      </c>
      <c r="BB31" s="7603">
        <f t="shared" si="38"/>
        <v>0</v>
      </c>
      <c r="BC31" s="7781" t="str">
        <f t="shared" si="81"/>
        <v/>
      </c>
      <c r="BD31" s="7781" t="str">
        <f t="shared" si="81"/>
        <v/>
      </c>
      <c r="BE31" s="7781" t="str">
        <f t="shared" si="81"/>
        <v/>
      </c>
      <c r="BF31" s="7781" t="str">
        <f t="shared" si="81"/>
        <v/>
      </c>
      <c r="BG31" s="7781" t="str">
        <f t="shared" si="81"/>
        <v/>
      </c>
      <c r="BH31" s="7781" t="str">
        <f t="shared" si="81"/>
        <v/>
      </c>
      <c r="BI31" s="7781" t="str">
        <f t="shared" si="81"/>
        <v/>
      </c>
      <c r="BJ31" s="7781" t="str">
        <f t="shared" si="81"/>
        <v/>
      </c>
      <c r="BK31" s="7781" t="str">
        <f t="shared" si="81"/>
        <v/>
      </c>
      <c r="BL31" s="7781" t="str">
        <f t="shared" si="81"/>
        <v/>
      </c>
      <c r="BM31" s="7781" t="str">
        <f t="shared" si="82"/>
        <v/>
      </c>
      <c r="BN31" s="7781" t="str">
        <f t="shared" si="82"/>
        <v/>
      </c>
      <c r="BO31" s="7781" t="str">
        <f t="shared" si="82"/>
        <v/>
      </c>
      <c r="BP31" s="7781" t="str">
        <f t="shared" si="82"/>
        <v/>
      </c>
      <c r="BQ31" s="7781" t="str">
        <f t="shared" si="82"/>
        <v/>
      </c>
      <c r="BR31" s="7781" t="str">
        <f t="shared" si="82"/>
        <v/>
      </c>
      <c r="BS31" s="7781" t="str">
        <f t="shared" si="82"/>
        <v/>
      </c>
      <c r="BT31" s="7781" t="str">
        <f t="shared" si="82"/>
        <v/>
      </c>
      <c r="BU31" s="7781" t="str">
        <f t="shared" si="82"/>
        <v/>
      </c>
      <c r="BV31" s="7781" t="str">
        <f t="shared" si="82"/>
        <v/>
      </c>
      <c r="BW31" s="7781" t="str">
        <f t="shared" si="83"/>
        <v/>
      </c>
      <c r="BX31" s="7781" t="str">
        <f t="shared" si="83"/>
        <v/>
      </c>
      <c r="BY31" s="7781" t="str">
        <f t="shared" si="83"/>
        <v/>
      </c>
      <c r="BZ31" s="7781" t="str">
        <f t="shared" si="83"/>
        <v/>
      </c>
      <c r="CA31" s="7781" t="str">
        <f t="shared" si="83"/>
        <v/>
      </c>
      <c r="CB31" s="7781" t="str">
        <f t="shared" si="83"/>
        <v/>
      </c>
      <c r="CC31" s="7781" t="str">
        <f t="shared" si="83"/>
        <v/>
      </c>
      <c r="CD31" s="7781" t="str">
        <f t="shared" si="83"/>
        <v/>
      </c>
      <c r="CE31" s="7781" t="str">
        <f t="shared" si="83"/>
        <v/>
      </c>
      <c r="CF31" s="7781" t="str">
        <f t="shared" si="83"/>
        <v/>
      </c>
      <c r="CG31" s="7781" t="str">
        <f t="shared" si="83"/>
        <v/>
      </c>
      <c r="CH31" s="7605">
        <f t="shared" si="42"/>
        <v>0</v>
      </c>
      <c r="CI31" s="7781" t="str">
        <f t="shared" si="84"/>
        <v/>
      </c>
      <c r="CJ31" s="7781" t="str">
        <f t="shared" si="84"/>
        <v/>
      </c>
      <c r="CK31" s="7781" t="str">
        <f t="shared" si="84"/>
        <v/>
      </c>
      <c r="CL31" s="7781" t="str">
        <f t="shared" si="84"/>
        <v/>
      </c>
      <c r="CM31" s="7781" t="str">
        <f t="shared" si="84"/>
        <v/>
      </c>
      <c r="CN31" s="7781" t="str">
        <f t="shared" si="84"/>
        <v/>
      </c>
      <c r="CO31" s="7781" t="str">
        <f t="shared" si="84"/>
        <v/>
      </c>
      <c r="CP31" s="7781" t="str">
        <f t="shared" si="84"/>
        <v/>
      </c>
      <c r="CQ31" s="7781" t="str">
        <f t="shared" si="84"/>
        <v/>
      </c>
      <c r="CR31" s="7781" t="str">
        <f t="shared" si="84"/>
        <v/>
      </c>
      <c r="CS31" s="7781" t="str">
        <f t="shared" si="85"/>
        <v/>
      </c>
      <c r="CT31" s="7781" t="str">
        <f t="shared" si="85"/>
        <v/>
      </c>
      <c r="CU31" s="7781" t="str">
        <f t="shared" si="85"/>
        <v/>
      </c>
      <c r="CV31" s="7781" t="str">
        <f t="shared" si="85"/>
        <v/>
      </c>
      <c r="CW31" s="7781" t="str">
        <f t="shared" si="85"/>
        <v/>
      </c>
      <c r="CX31" s="7781" t="str">
        <f t="shared" si="85"/>
        <v/>
      </c>
      <c r="CY31" s="7781" t="str">
        <f t="shared" si="85"/>
        <v/>
      </c>
      <c r="CZ31" s="7781" t="str">
        <f t="shared" si="85"/>
        <v/>
      </c>
      <c r="DA31" s="7781" t="str">
        <f t="shared" si="85"/>
        <v/>
      </c>
      <c r="DB31" s="7781" t="str">
        <f t="shared" si="85"/>
        <v/>
      </c>
      <c r="DC31" s="7781" t="str">
        <f t="shared" si="86"/>
        <v/>
      </c>
      <c r="DD31" s="7781" t="str">
        <f t="shared" si="86"/>
        <v/>
      </c>
      <c r="DE31" s="7781" t="str">
        <f t="shared" si="86"/>
        <v/>
      </c>
      <c r="DF31" s="7781" t="str">
        <f t="shared" si="86"/>
        <v/>
      </c>
      <c r="DG31" s="7781" t="str">
        <f t="shared" si="86"/>
        <v/>
      </c>
      <c r="DH31" s="7781" t="str">
        <f t="shared" si="86"/>
        <v/>
      </c>
      <c r="DI31" s="7781" t="str">
        <f t="shared" si="86"/>
        <v/>
      </c>
      <c r="DJ31" s="7781" t="str">
        <f t="shared" si="86"/>
        <v/>
      </c>
      <c r="DK31" s="7781" t="str">
        <f t="shared" si="86"/>
        <v/>
      </c>
      <c r="DL31" s="7781" t="str">
        <f t="shared" si="86"/>
        <v/>
      </c>
      <c r="DM31" s="7781" t="str">
        <f t="shared" si="86"/>
        <v/>
      </c>
      <c r="DN31" s="7603">
        <f t="shared" si="46"/>
        <v>0</v>
      </c>
      <c r="DO31" s="7781" t="str">
        <f t="shared" si="87"/>
        <v/>
      </c>
      <c r="DP31" s="7781" t="str">
        <f t="shared" si="87"/>
        <v/>
      </c>
      <c r="DQ31" s="7781" t="str">
        <f t="shared" si="87"/>
        <v/>
      </c>
      <c r="DR31" s="7781" t="str">
        <f t="shared" si="87"/>
        <v/>
      </c>
      <c r="DS31" s="7781" t="str">
        <f t="shared" si="87"/>
        <v/>
      </c>
      <c r="DT31" s="7781" t="str">
        <f t="shared" si="87"/>
        <v/>
      </c>
      <c r="DU31" s="7781" t="str">
        <f t="shared" si="87"/>
        <v/>
      </c>
      <c r="DV31" s="7781" t="str">
        <f t="shared" si="87"/>
        <v/>
      </c>
      <c r="DW31" s="7781" t="str">
        <f t="shared" si="87"/>
        <v/>
      </c>
      <c r="DX31" s="7781" t="str">
        <f t="shared" si="87"/>
        <v/>
      </c>
      <c r="DY31" s="7781" t="str">
        <f t="shared" si="88"/>
        <v/>
      </c>
      <c r="DZ31" s="7781" t="str">
        <f t="shared" si="88"/>
        <v/>
      </c>
      <c r="EA31" s="7781" t="str">
        <f t="shared" si="88"/>
        <v/>
      </c>
      <c r="EB31" s="7781" t="str">
        <f t="shared" si="88"/>
        <v/>
      </c>
      <c r="EC31" s="7781" t="str">
        <f t="shared" si="88"/>
        <v/>
      </c>
      <c r="ED31" s="7781" t="str">
        <f t="shared" si="88"/>
        <v/>
      </c>
      <c r="EE31" s="7781" t="str">
        <f t="shared" si="88"/>
        <v/>
      </c>
      <c r="EF31" s="7781" t="str">
        <f t="shared" si="88"/>
        <v/>
      </c>
      <c r="EG31" s="7781" t="str">
        <f t="shared" si="88"/>
        <v/>
      </c>
      <c r="EH31" s="7781" t="str">
        <f t="shared" si="88"/>
        <v/>
      </c>
      <c r="EI31" s="7781" t="str">
        <f t="shared" si="89"/>
        <v/>
      </c>
      <c r="EJ31" s="7781" t="str">
        <f t="shared" si="89"/>
        <v/>
      </c>
      <c r="EK31" s="7781" t="str">
        <f t="shared" si="89"/>
        <v/>
      </c>
      <c r="EL31" s="7781" t="str">
        <f t="shared" si="89"/>
        <v/>
      </c>
      <c r="EM31" s="7781" t="str">
        <f t="shared" si="89"/>
        <v/>
      </c>
      <c r="EN31" s="7781" t="str">
        <f t="shared" si="89"/>
        <v/>
      </c>
      <c r="EO31" s="7781" t="str">
        <f t="shared" si="89"/>
        <v/>
      </c>
      <c r="EP31" s="7781" t="str">
        <f t="shared" si="89"/>
        <v/>
      </c>
      <c r="EQ31" s="7781" t="str">
        <f t="shared" si="89"/>
        <v/>
      </c>
      <c r="ER31" s="7781" t="str">
        <f t="shared" si="89"/>
        <v/>
      </c>
      <c r="ES31" s="7603">
        <f t="shared" si="50"/>
        <v>0</v>
      </c>
      <c r="ET31" s="7601"/>
      <c r="EU31" s="7781" t="str">
        <f t="shared" ref="EU31:FD40" si="9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31" s="7781" t="str">
        <f t="shared" si="93"/>
        <v/>
      </c>
      <c r="EW31" s="7781" t="str">
        <f t="shared" si="93"/>
        <v/>
      </c>
      <c r="EX31" s="7781" t="str">
        <f t="shared" si="93"/>
        <v/>
      </c>
      <c r="EY31" s="7781" t="str">
        <f t="shared" si="93"/>
        <v/>
      </c>
      <c r="EZ31" s="7781" t="str">
        <f t="shared" si="93"/>
        <v/>
      </c>
      <c r="FA31" s="7781" t="str">
        <f t="shared" si="93"/>
        <v/>
      </c>
      <c r="FB31" s="7781" t="str">
        <f t="shared" si="93"/>
        <v/>
      </c>
      <c r="FC31" s="7781" t="str">
        <f t="shared" si="93"/>
        <v/>
      </c>
      <c r="FD31" s="7781" t="str">
        <f t="shared" si="93"/>
        <v/>
      </c>
      <c r="FE31" s="7781" t="str">
        <f t="shared" ref="FE31:FN40" si="9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31" s="7781" t="str">
        <f t="shared" si="94"/>
        <v/>
      </c>
      <c r="FG31" s="7781" t="str">
        <f t="shared" si="94"/>
        <v/>
      </c>
      <c r="FH31" s="7781" t="str">
        <f t="shared" si="94"/>
        <v/>
      </c>
      <c r="FI31" s="7781" t="str">
        <f t="shared" si="94"/>
        <v/>
      </c>
      <c r="FJ31" s="7781" t="str">
        <f t="shared" si="94"/>
        <v/>
      </c>
      <c r="FK31" s="7781" t="str">
        <f t="shared" si="94"/>
        <v/>
      </c>
      <c r="FL31" s="7781" t="str">
        <f t="shared" si="94"/>
        <v/>
      </c>
      <c r="FM31" s="7781" t="str">
        <f t="shared" si="94"/>
        <v/>
      </c>
      <c r="FN31" s="7781" t="str">
        <f t="shared" si="94"/>
        <v/>
      </c>
      <c r="FO31" s="7781" t="str">
        <f t="shared" ref="FO31:FX40" si="9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31" s="7781" t="str">
        <f t="shared" si="95"/>
        <v/>
      </c>
      <c r="FQ31" s="7781" t="str">
        <f t="shared" si="95"/>
        <v/>
      </c>
      <c r="FR31" s="7781" t="str">
        <f t="shared" si="95"/>
        <v/>
      </c>
      <c r="FS31" s="7781" t="str">
        <f t="shared" si="95"/>
        <v/>
      </c>
      <c r="FT31" s="7781" t="str">
        <f t="shared" si="95"/>
        <v/>
      </c>
      <c r="FU31" s="7781" t="str">
        <f t="shared" si="95"/>
        <v/>
      </c>
      <c r="FV31" s="7781" t="str">
        <f t="shared" si="95"/>
        <v/>
      </c>
      <c r="FW31" s="7781" t="str">
        <f t="shared" si="95"/>
        <v/>
      </c>
      <c r="FX31" s="7781" t="str">
        <f t="shared" si="95"/>
        <v/>
      </c>
      <c r="FY31" s="7603">
        <f t="shared" si="52"/>
        <v>0</v>
      </c>
      <c r="FZ31" s="7781" t="str">
        <f t="shared" si="90"/>
        <v/>
      </c>
      <c r="GA31" s="7781" t="str">
        <f t="shared" si="90"/>
        <v/>
      </c>
      <c r="GB31" s="7781" t="str">
        <f t="shared" si="90"/>
        <v/>
      </c>
      <c r="GC31" s="7781" t="str">
        <f t="shared" si="90"/>
        <v/>
      </c>
      <c r="GD31" s="7781" t="str">
        <f t="shared" si="90"/>
        <v/>
      </c>
      <c r="GE31" s="7781" t="str">
        <f t="shared" si="90"/>
        <v/>
      </c>
      <c r="GF31" s="7781" t="str">
        <f t="shared" si="90"/>
        <v/>
      </c>
      <c r="GG31" s="7781" t="str">
        <f t="shared" si="90"/>
        <v/>
      </c>
      <c r="GH31" s="7781" t="str">
        <f t="shared" si="90"/>
        <v/>
      </c>
      <c r="GI31" s="7781" t="str">
        <f t="shared" si="90"/>
        <v/>
      </c>
      <c r="GJ31" s="7781" t="str">
        <f t="shared" si="91"/>
        <v/>
      </c>
      <c r="GK31" s="7781" t="str">
        <f t="shared" si="91"/>
        <v/>
      </c>
      <c r="GL31" s="7781" t="str">
        <f t="shared" si="91"/>
        <v/>
      </c>
      <c r="GM31" s="7781" t="str">
        <f t="shared" si="91"/>
        <v/>
      </c>
      <c r="GN31" s="7781" t="str">
        <f t="shared" si="91"/>
        <v/>
      </c>
      <c r="GO31" s="7781" t="str">
        <f t="shared" si="91"/>
        <v/>
      </c>
      <c r="GP31" s="7781" t="str">
        <f t="shared" si="91"/>
        <v/>
      </c>
      <c r="GQ31" s="7781" t="str">
        <f t="shared" si="91"/>
        <v/>
      </c>
      <c r="GR31" s="7781" t="str">
        <f t="shared" si="91"/>
        <v/>
      </c>
      <c r="GS31" s="7781" t="str">
        <f t="shared" si="91"/>
        <v/>
      </c>
      <c r="GT31" s="7781" t="str">
        <f t="shared" si="92"/>
        <v/>
      </c>
      <c r="GU31" s="7781" t="str">
        <f t="shared" si="92"/>
        <v/>
      </c>
      <c r="GV31" s="7781" t="str">
        <f t="shared" si="92"/>
        <v/>
      </c>
      <c r="GW31" s="7781" t="str">
        <f t="shared" si="92"/>
        <v/>
      </c>
      <c r="GX31" s="7781" t="str">
        <f t="shared" si="92"/>
        <v/>
      </c>
      <c r="GY31" s="7781" t="str">
        <f t="shared" si="92"/>
        <v/>
      </c>
      <c r="GZ31" s="7781" t="str">
        <f t="shared" si="92"/>
        <v/>
      </c>
      <c r="HA31" s="7781" t="str">
        <f t="shared" si="92"/>
        <v/>
      </c>
      <c r="HB31" s="7781" t="str">
        <f t="shared" si="92"/>
        <v/>
      </c>
      <c r="HC31" s="7781" t="str">
        <f t="shared" si="92"/>
        <v/>
      </c>
      <c r="HD31" s="7574">
        <f t="shared" si="56"/>
        <v>0</v>
      </c>
    </row>
    <row r="32" spans="1:212" ht="15" customHeight="1" x14ac:dyDescent="0.2">
      <c r="A32" s="7705"/>
      <c r="B32" s="7598">
        <f t="shared" si="31"/>
        <v>122</v>
      </c>
      <c r="C32" s="8867" t="s">
        <v>176</v>
      </c>
      <c r="D32" s="8868" t="s">
        <v>490</v>
      </c>
      <c r="E32" s="7790"/>
      <c r="F32" s="7619"/>
      <c r="G32" s="7787"/>
      <c r="H32" s="7787"/>
      <c r="I32" s="7786"/>
      <c r="J32" s="7786"/>
      <c r="K32" s="7739"/>
      <c r="L32" s="7739"/>
      <c r="M32" s="7738"/>
      <c r="N32" s="7738"/>
      <c r="O32" s="7785"/>
      <c r="P32" s="7785"/>
      <c r="Q32" s="7784"/>
      <c r="R32" s="7736"/>
      <c r="S32" s="7682"/>
      <c r="T32" s="7587"/>
      <c r="U32" s="7681">
        <f t="shared" si="32"/>
        <v>0</v>
      </c>
      <c r="V32" s="7682">
        <f t="shared" si="33"/>
        <v>0</v>
      </c>
      <c r="W32" s="7681">
        <f t="shared" si="34"/>
        <v>0</v>
      </c>
      <c r="X32" s="7781" t="str">
        <f t="shared" si="78"/>
        <v/>
      </c>
      <c r="Y32" s="7781" t="str">
        <f t="shared" si="78"/>
        <v/>
      </c>
      <c r="Z32" s="7781" t="str">
        <f t="shared" si="78"/>
        <v/>
      </c>
      <c r="AA32" s="7781" t="str">
        <f t="shared" si="78"/>
        <v/>
      </c>
      <c r="AB32" s="7781" t="str">
        <f t="shared" si="78"/>
        <v/>
      </c>
      <c r="AC32" s="7781" t="str">
        <f t="shared" si="78"/>
        <v/>
      </c>
      <c r="AD32" s="7781" t="str">
        <f t="shared" si="78"/>
        <v/>
      </c>
      <c r="AE32" s="7781" t="str">
        <f t="shared" si="78"/>
        <v/>
      </c>
      <c r="AF32" s="7781" t="str">
        <f t="shared" si="78"/>
        <v/>
      </c>
      <c r="AG32" s="7781" t="str">
        <f t="shared" si="78"/>
        <v/>
      </c>
      <c r="AH32" s="7781" t="str">
        <f t="shared" si="79"/>
        <v/>
      </c>
      <c r="AI32" s="7781" t="str">
        <f t="shared" si="79"/>
        <v/>
      </c>
      <c r="AJ32" s="7781" t="str">
        <f t="shared" si="79"/>
        <v/>
      </c>
      <c r="AK32" s="7781" t="str">
        <f t="shared" si="79"/>
        <v/>
      </c>
      <c r="AL32" s="7781" t="str">
        <f t="shared" si="79"/>
        <v/>
      </c>
      <c r="AM32" s="7781" t="str">
        <f t="shared" si="79"/>
        <v/>
      </c>
      <c r="AN32" s="7781" t="str">
        <f t="shared" si="79"/>
        <v/>
      </c>
      <c r="AO32" s="7781" t="str">
        <f t="shared" si="79"/>
        <v/>
      </c>
      <c r="AP32" s="7781" t="str">
        <f t="shared" si="79"/>
        <v/>
      </c>
      <c r="AQ32" s="7781" t="str">
        <f t="shared" si="79"/>
        <v/>
      </c>
      <c r="AR32" s="7781" t="str">
        <f t="shared" si="80"/>
        <v/>
      </c>
      <c r="AS32" s="7781" t="str">
        <f t="shared" si="80"/>
        <v/>
      </c>
      <c r="AT32" s="7781" t="str">
        <f t="shared" si="80"/>
        <v/>
      </c>
      <c r="AU32" s="7781" t="str">
        <f t="shared" si="80"/>
        <v/>
      </c>
      <c r="AV32" s="7781" t="str">
        <f t="shared" si="80"/>
        <v/>
      </c>
      <c r="AW32" s="7781" t="str">
        <f t="shared" si="80"/>
        <v/>
      </c>
      <c r="AX32" s="7781" t="str">
        <f t="shared" si="80"/>
        <v/>
      </c>
      <c r="AY32" s="7781" t="str">
        <f t="shared" si="80"/>
        <v/>
      </c>
      <c r="AZ32" s="7781" t="str">
        <f t="shared" si="80"/>
        <v/>
      </c>
      <c r="BA32" s="7781" t="str">
        <f t="shared" si="80"/>
        <v/>
      </c>
      <c r="BB32" s="7603">
        <f t="shared" si="38"/>
        <v>0</v>
      </c>
      <c r="BC32" s="7781" t="str">
        <f t="shared" si="81"/>
        <v/>
      </c>
      <c r="BD32" s="7781" t="str">
        <f t="shared" si="81"/>
        <v/>
      </c>
      <c r="BE32" s="7781" t="str">
        <f t="shared" si="81"/>
        <v/>
      </c>
      <c r="BF32" s="7781" t="str">
        <f t="shared" si="81"/>
        <v/>
      </c>
      <c r="BG32" s="7781" t="str">
        <f t="shared" si="81"/>
        <v/>
      </c>
      <c r="BH32" s="7781" t="str">
        <f t="shared" si="81"/>
        <v/>
      </c>
      <c r="BI32" s="7781" t="str">
        <f t="shared" si="81"/>
        <v/>
      </c>
      <c r="BJ32" s="7781" t="str">
        <f t="shared" si="81"/>
        <v/>
      </c>
      <c r="BK32" s="7781" t="str">
        <f t="shared" si="81"/>
        <v/>
      </c>
      <c r="BL32" s="7781" t="str">
        <f t="shared" si="81"/>
        <v/>
      </c>
      <c r="BM32" s="7781" t="str">
        <f t="shared" si="82"/>
        <v/>
      </c>
      <c r="BN32" s="7781" t="str">
        <f t="shared" si="82"/>
        <v/>
      </c>
      <c r="BO32" s="7781" t="str">
        <f t="shared" si="82"/>
        <v/>
      </c>
      <c r="BP32" s="7781" t="str">
        <f t="shared" si="82"/>
        <v/>
      </c>
      <c r="BQ32" s="7781" t="str">
        <f t="shared" si="82"/>
        <v/>
      </c>
      <c r="BR32" s="7781" t="str">
        <f t="shared" si="82"/>
        <v/>
      </c>
      <c r="BS32" s="7781" t="str">
        <f t="shared" si="82"/>
        <v/>
      </c>
      <c r="BT32" s="7781" t="str">
        <f t="shared" si="82"/>
        <v/>
      </c>
      <c r="BU32" s="7781" t="str">
        <f t="shared" si="82"/>
        <v/>
      </c>
      <c r="BV32" s="7781" t="str">
        <f t="shared" si="82"/>
        <v/>
      </c>
      <c r="BW32" s="7781" t="str">
        <f t="shared" si="83"/>
        <v/>
      </c>
      <c r="BX32" s="7781" t="str">
        <f t="shared" si="83"/>
        <v/>
      </c>
      <c r="BY32" s="7781" t="str">
        <f t="shared" si="83"/>
        <v/>
      </c>
      <c r="BZ32" s="7781" t="str">
        <f t="shared" si="83"/>
        <v/>
      </c>
      <c r="CA32" s="7781" t="str">
        <f t="shared" si="83"/>
        <v/>
      </c>
      <c r="CB32" s="7781" t="str">
        <f t="shared" si="83"/>
        <v/>
      </c>
      <c r="CC32" s="7781" t="str">
        <f t="shared" si="83"/>
        <v/>
      </c>
      <c r="CD32" s="7781" t="str">
        <f t="shared" si="83"/>
        <v/>
      </c>
      <c r="CE32" s="7781" t="str">
        <f t="shared" si="83"/>
        <v/>
      </c>
      <c r="CF32" s="7781" t="str">
        <f t="shared" si="83"/>
        <v/>
      </c>
      <c r="CG32" s="7781" t="str">
        <f t="shared" si="83"/>
        <v/>
      </c>
      <c r="CH32" s="7605">
        <f t="shared" si="42"/>
        <v>0</v>
      </c>
      <c r="CI32" s="7781" t="str">
        <f t="shared" si="84"/>
        <v/>
      </c>
      <c r="CJ32" s="7781" t="str">
        <f t="shared" si="84"/>
        <v/>
      </c>
      <c r="CK32" s="7781" t="str">
        <f t="shared" si="84"/>
        <v/>
      </c>
      <c r="CL32" s="7781" t="str">
        <f t="shared" si="84"/>
        <v/>
      </c>
      <c r="CM32" s="7781" t="str">
        <f t="shared" si="84"/>
        <v/>
      </c>
      <c r="CN32" s="7781" t="str">
        <f t="shared" si="84"/>
        <v/>
      </c>
      <c r="CO32" s="7781" t="str">
        <f t="shared" si="84"/>
        <v/>
      </c>
      <c r="CP32" s="7781" t="str">
        <f t="shared" si="84"/>
        <v/>
      </c>
      <c r="CQ32" s="7781" t="str">
        <f t="shared" si="84"/>
        <v/>
      </c>
      <c r="CR32" s="7781" t="str">
        <f t="shared" si="84"/>
        <v/>
      </c>
      <c r="CS32" s="7781" t="str">
        <f t="shared" si="85"/>
        <v/>
      </c>
      <c r="CT32" s="7781" t="str">
        <f t="shared" si="85"/>
        <v/>
      </c>
      <c r="CU32" s="7781" t="str">
        <f t="shared" si="85"/>
        <v/>
      </c>
      <c r="CV32" s="7781" t="str">
        <f t="shared" si="85"/>
        <v/>
      </c>
      <c r="CW32" s="7781" t="str">
        <f t="shared" si="85"/>
        <v/>
      </c>
      <c r="CX32" s="7781" t="str">
        <f t="shared" si="85"/>
        <v/>
      </c>
      <c r="CY32" s="7781" t="str">
        <f t="shared" si="85"/>
        <v/>
      </c>
      <c r="CZ32" s="7781" t="str">
        <f t="shared" si="85"/>
        <v/>
      </c>
      <c r="DA32" s="7781" t="str">
        <f t="shared" si="85"/>
        <v/>
      </c>
      <c r="DB32" s="7781" t="str">
        <f t="shared" si="85"/>
        <v/>
      </c>
      <c r="DC32" s="7781" t="str">
        <f t="shared" si="86"/>
        <v/>
      </c>
      <c r="DD32" s="7781" t="str">
        <f t="shared" si="86"/>
        <v/>
      </c>
      <c r="DE32" s="7781" t="str">
        <f t="shared" si="86"/>
        <v/>
      </c>
      <c r="DF32" s="7781" t="str">
        <f t="shared" si="86"/>
        <v/>
      </c>
      <c r="DG32" s="7781" t="str">
        <f t="shared" si="86"/>
        <v/>
      </c>
      <c r="DH32" s="7781" t="str">
        <f t="shared" si="86"/>
        <v/>
      </c>
      <c r="DI32" s="7781" t="str">
        <f t="shared" si="86"/>
        <v/>
      </c>
      <c r="DJ32" s="7781" t="str">
        <f t="shared" si="86"/>
        <v/>
      </c>
      <c r="DK32" s="7781" t="str">
        <f t="shared" si="86"/>
        <v/>
      </c>
      <c r="DL32" s="7781" t="str">
        <f t="shared" si="86"/>
        <v/>
      </c>
      <c r="DM32" s="7781" t="str">
        <f t="shared" si="86"/>
        <v/>
      </c>
      <c r="DN32" s="7603">
        <f t="shared" si="46"/>
        <v>0</v>
      </c>
      <c r="DO32" s="7781" t="str">
        <f t="shared" si="87"/>
        <v/>
      </c>
      <c r="DP32" s="7781" t="str">
        <f t="shared" si="87"/>
        <v/>
      </c>
      <c r="DQ32" s="7781" t="str">
        <f t="shared" si="87"/>
        <v/>
      </c>
      <c r="DR32" s="7781" t="str">
        <f t="shared" si="87"/>
        <v/>
      </c>
      <c r="DS32" s="7781" t="str">
        <f t="shared" si="87"/>
        <v/>
      </c>
      <c r="DT32" s="7781" t="str">
        <f t="shared" si="87"/>
        <v/>
      </c>
      <c r="DU32" s="7781" t="str">
        <f t="shared" si="87"/>
        <v/>
      </c>
      <c r="DV32" s="7781" t="str">
        <f t="shared" si="87"/>
        <v/>
      </c>
      <c r="DW32" s="7781" t="str">
        <f t="shared" si="87"/>
        <v/>
      </c>
      <c r="DX32" s="7781" t="str">
        <f t="shared" si="87"/>
        <v/>
      </c>
      <c r="DY32" s="7781" t="str">
        <f t="shared" si="88"/>
        <v/>
      </c>
      <c r="DZ32" s="7781" t="str">
        <f t="shared" si="88"/>
        <v/>
      </c>
      <c r="EA32" s="7781" t="str">
        <f t="shared" si="88"/>
        <v/>
      </c>
      <c r="EB32" s="7781" t="str">
        <f t="shared" si="88"/>
        <v/>
      </c>
      <c r="EC32" s="7781" t="str">
        <f t="shared" si="88"/>
        <v/>
      </c>
      <c r="ED32" s="7781" t="str">
        <f t="shared" si="88"/>
        <v/>
      </c>
      <c r="EE32" s="7781" t="str">
        <f t="shared" si="88"/>
        <v/>
      </c>
      <c r="EF32" s="7781" t="str">
        <f t="shared" si="88"/>
        <v/>
      </c>
      <c r="EG32" s="7781" t="str">
        <f t="shared" si="88"/>
        <v/>
      </c>
      <c r="EH32" s="7781" t="str">
        <f t="shared" si="88"/>
        <v/>
      </c>
      <c r="EI32" s="7781" t="str">
        <f t="shared" si="89"/>
        <v/>
      </c>
      <c r="EJ32" s="7781" t="str">
        <f t="shared" si="89"/>
        <v/>
      </c>
      <c r="EK32" s="7781" t="str">
        <f t="shared" si="89"/>
        <v/>
      </c>
      <c r="EL32" s="7781" t="str">
        <f t="shared" si="89"/>
        <v/>
      </c>
      <c r="EM32" s="7781" t="str">
        <f t="shared" si="89"/>
        <v/>
      </c>
      <c r="EN32" s="7781" t="str">
        <f t="shared" si="89"/>
        <v/>
      </c>
      <c r="EO32" s="7781" t="str">
        <f t="shared" si="89"/>
        <v/>
      </c>
      <c r="EP32" s="7781" t="str">
        <f t="shared" si="89"/>
        <v/>
      </c>
      <c r="EQ32" s="7781" t="str">
        <f t="shared" si="89"/>
        <v/>
      </c>
      <c r="ER32" s="7781" t="str">
        <f t="shared" si="89"/>
        <v/>
      </c>
      <c r="ES32" s="7603">
        <f t="shared" si="50"/>
        <v>0</v>
      </c>
      <c r="ET32" s="7602"/>
      <c r="EU32" s="7781" t="str">
        <f t="shared" si="93"/>
        <v/>
      </c>
      <c r="EV32" s="7781" t="str">
        <f t="shared" si="93"/>
        <v/>
      </c>
      <c r="EW32" s="7781" t="str">
        <f t="shared" si="93"/>
        <v/>
      </c>
      <c r="EX32" s="7781" t="str">
        <f t="shared" si="93"/>
        <v/>
      </c>
      <c r="EY32" s="7781" t="str">
        <f t="shared" si="93"/>
        <v/>
      </c>
      <c r="EZ32" s="7781" t="str">
        <f t="shared" si="93"/>
        <v/>
      </c>
      <c r="FA32" s="7781" t="str">
        <f t="shared" si="93"/>
        <v/>
      </c>
      <c r="FB32" s="7781" t="str">
        <f t="shared" si="93"/>
        <v/>
      </c>
      <c r="FC32" s="7781" t="str">
        <f t="shared" si="93"/>
        <v/>
      </c>
      <c r="FD32" s="7781" t="str">
        <f t="shared" si="93"/>
        <v/>
      </c>
      <c r="FE32" s="7781" t="str">
        <f t="shared" si="94"/>
        <v/>
      </c>
      <c r="FF32" s="7781" t="str">
        <f t="shared" si="94"/>
        <v/>
      </c>
      <c r="FG32" s="7781" t="str">
        <f t="shared" si="94"/>
        <v/>
      </c>
      <c r="FH32" s="7781" t="str">
        <f t="shared" si="94"/>
        <v/>
      </c>
      <c r="FI32" s="7781" t="str">
        <f t="shared" si="94"/>
        <v/>
      </c>
      <c r="FJ32" s="7781" t="str">
        <f t="shared" si="94"/>
        <v/>
      </c>
      <c r="FK32" s="7781" t="str">
        <f t="shared" si="94"/>
        <v/>
      </c>
      <c r="FL32" s="7781" t="str">
        <f t="shared" si="94"/>
        <v/>
      </c>
      <c r="FM32" s="7781" t="str">
        <f t="shared" si="94"/>
        <v/>
      </c>
      <c r="FN32" s="7781" t="str">
        <f t="shared" si="94"/>
        <v/>
      </c>
      <c r="FO32" s="7781" t="str">
        <f t="shared" si="95"/>
        <v/>
      </c>
      <c r="FP32" s="7781" t="str">
        <f t="shared" si="95"/>
        <v/>
      </c>
      <c r="FQ32" s="7781" t="str">
        <f t="shared" si="95"/>
        <v/>
      </c>
      <c r="FR32" s="7781" t="str">
        <f t="shared" si="95"/>
        <v/>
      </c>
      <c r="FS32" s="7781" t="str">
        <f t="shared" si="95"/>
        <v/>
      </c>
      <c r="FT32" s="7781" t="str">
        <f t="shared" si="95"/>
        <v/>
      </c>
      <c r="FU32" s="7781" t="str">
        <f t="shared" si="95"/>
        <v/>
      </c>
      <c r="FV32" s="7781" t="str">
        <f t="shared" si="95"/>
        <v/>
      </c>
      <c r="FW32" s="7781" t="str">
        <f t="shared" si="95"/>
        <v/>
      </c>
      <c r="FX32" s="7781" t="str">
        <f t="shared" si="95"/>
        <v/>
      </c>
      <c r="FY32" s="7603">
        <f t="shared" si="52"/>
        <v>0</v>
      </c>
      <c r="FZ32" s="7781" t="str">
        <f t="shared" si="90"/>
        <v/>
      </c>
      <c r="GA32" s="7781" t="str">
        <f t="shared" si="90"/>
        <v/>
      </c>
      <c r="GB32" s="7781" t="str">
        <f t="shared" si="90"/>
        <v/>
      </c>
      <c r="GC32" s="7781" t="str">
        <f t="shared" si="90"/>
        <v/>
      </c>
      <c r="GD32" s="7781" t="str">
        <f t="shared" si="90"/>
        <v/>
      </c>
      <c r="GE32" s="7781" t="str">
        <f t="shared" si="90"/>
        <v/>
      </c>
      <c r="GF32" s="7781" t="str">
        <f t="shared" si="90"/>
        <v/>
      </c>
      <c r="GG32" s="7781" t="str">
        <f t="shared" si="90"/>
        <v/>
      </c>
      <c r="GH32" s="7781" t="str">
        <f t="shared" si="90"/>
        <v/>
      </c>
      <c r="GI32" s="7781" t="str">
        <f t="shared" si="90"/>
        <v/>
      </c>
      <c r="GJ32" s="7781" t="str">
        <f t="shared" si="91"/>
        <v/>
      </c>
      <c r="GK32" s="7781" t="str">
        <f t="shared" si="91"/>
        <v/>
      </c>
      <c r="GL32" s="7781" t="str">
        <f t="shared" si="91"/>
        <v/>
      </c>
      <c r="GM32" s="7781" t="str">
        <f t="shared" si="91"/>
        <v/>
      </c>
      <c r="GN32" s="7781" t="str">
        <f t="shared" si="91"/>
        <v/>
      </c>
      <c r="GO32" s="7781" t="str">
        <f t="shared" si="91"/>
        <v/>
      </c>
      <c r="GP32" s="7781" t="str">
        <f t="shared" si="91"/>
        <v/>
      </c>
      <c r="GQ32" s="7781" t="str">
        <f t="shared" si="91"/>
        <v/>
      </c>
      <c r="GR32" s="7781" t="str">
        <f t="shared" si="91"/>
        <v/>
      </c>
      <c r="GS32" s="7781" t="str">
        <f t="shared" si="91"/>
        <v/>
      </c>
      <c r="GT32" s="7781" t="str">
        <f t="shared" si="92"/>
        <v/>
      </c>
      <c r="GU32" s="7781" t="str">
        <f t="shared" si="92"/>
        <v/>
      </c>
      <c r="GV32" s="7781" t="str">
        <f t="shared" si="92"/>
        <v/>
      </c>
      <c r="GW32" s="7781" t="str">
        <f t="shared" si="92"/>
        <v/>
      </c>
      <c r="GX32" s="7781" t="str">
        <f t="shared" si="92"/>
        <v/>
      </c>
      <c r="GY32" s="7781" t="str">
        <f t="shared" si="92"/>
        <v/>
      </c>
      <c r="GZ32" s="7781" t="str">
        <f t="shared" si="92"/>
        <v/>
      </c>
      <c r="HA32" s="7781" t="str">
        <f t="shared" si="92"/>
        <v/>
      </c>
      <c r="HB32" s="7781" t="str">
        <f t="shared" si="92"/>
        <v/>
      </c>
      <c r="HC32" s="7781" t="str">
        <f t="shared" si="92"/>
        <v/>
      </c>
      <c r="HD32" s="7574">
        <f t="shared" si="56"/>
        <v>0</v>
      </c>
    </row>
    <row r="33" spans="1:212" ht="15" customHeight="1" x14ac:dyDescent="0.2">
      <c r="A33" s="7705"/>
      <c r="B33" s="7598">
        <f t="shared" si="31"/>
        <v>122</v>
      </c>
      <c r="C33" s="8867" t="s">
        <v>1037</v>
      </c>
      <c r="D33" s="8868" t="s">
        <v>446</v>
      </c>
      <c r="E33" s="7801"/>
      <c r="F33" s="7619"/>
      <c r="G33" s="7787"/>
      <c r="H33" s="7787"/>
      <c r="I33" s="7786"/>
      <c r="J33" s="7786"/>
      <c r="K33" s="7739"/>
      <c r="L33" s="7739"/>
      <c r="M33" s="7738"/>
      <c r="N33" s="7738"/>
      <c r="O33" s="7785"/>
      <c r="P33" s="7785"/>
      <c r="Q33" s="7784"/>
      <c r="R33" s="7736"/>
      <c r="S33" s="7599"/>
      <c r="T33" s="7587"/>
      <c r="U33" s="7681">
        <f t="shared" si="32"/>
        <v>0</v>
      </c>
      <c r="V33" s="7682">
        <f t="shared" si="33"/>
        <v>0</v>
      </c>
      <c r="W33" s="7681">
        <f t="shared" si="34"/>
        <v>0</v>
      </c>
      <c r="X33" s="7781" t="str">
        <f t="shared" si="78"/>
        <v/>
      </c>
      <c r="Y33" s="7781" t="str">
        <f t="shared" si="78"/>
        <v/>
      </c>
      <c r="Z33" s="7781" t="str">
        <f t="shared" si="78"/>
        <v/>
      </c>
      <c r="AA33" s="7781" t="str">
        <f t="shared" si="78"/>
        <v/>
      </c>
      <c r="AB33" s="7781" t="str">
        <f t="shared" si="78"/>
        <v/>
      </c>
      <c r="AC33" s="7781" t="str">
        <f t="shared" si="78"/>
        <v/>
      </c>
      <c r="AD33" s="7781" t="str">
        <f t="shared" si="78"/>
        <v/>
      </c>
      <c r="AE33" s="7781" t="str">
        <f t="shared" si="78"/>
        <v/>
      </c>
      <c r="AF33" s="7781" t="str">
        <f t="shared" si="78"/>
        <v/>
      </c>
      <c r="AG33" s="7781" t="str">
        <f t="shared" si="78"/>
        <v/>
      </c>
      <c r="AH33" s="7781" t="str">
        <f t="shared" si="79"/>
        <v/>
      </c>
      <c r="AI33" s="7781" t="str">
        <f t="shared" si="79"/>
        <v/>
      </c>
      <c r="AJ33" s="7781" t="str">
        <f t="shared" si="79"/>
        <v/>
      </c>
      <c r="AK33" s="7781" t="str">
        <f t="shared" si="79"/>
        <v/>
      </c>
      <c r="AL33" s="7781" t="str">
        <f t="shared" si="79"/>
        <v/>
      </c>
      <c r="AM33" s="7781" t="str">
        <f t="shared" si="79"/>
        <v/>
      </c>
      <c r="AN33" s="7781" t="str">
        <f t="shared" si="79"/>
        <v/>
      </c>
      <c r="AO33" s="7781" t="str">
        <f t="shared" si="79"/>
        <v/>
      </c>
      <c r="AP33" s="7781" t="str">
        <f t="shared" si="79"/>
        <v/>
      </c>
      <c r="AQ33" s="7781" t="str">
        <f t="shared" si="79"/>
        <v/>
      </c>
      <c r="AR33" s="7781" t="str">
        <f t="shared" si="80"/>
        <v/>
      </c>
      <c r="AS33" s="7781" t="str">
        <f t="shared" si="80"/>
        <v/>
      </c>
      <c r="AT33" s="7781" t="str">
        <f t="shared" si="80"/>
        <v/>
      </c>
      <c r="AU33" s="7781" t="str">
        <f t="shared" si="80"/>
        <v/>
      </c>
      <c r="AV33" s="7781" t="str">
        <f t="shared" si="80"/>
        <v/>
      </c>
      <c r="AW33" s="7781" t="str">
        <f t="shared" si="80"/>
        <v/>
      </c>
      <c r="AX33" s="7781" t="str">
        <f t="shared" si="80"/>
        <v/>
      </c>
      <c r="AY33" s="7781" t="str">
        <f t="shared" si="80"/>
        <v/>
      </c>
      <c r="AZ33" s="7781" t="str">
        <f t="shared" si="80"/>
        <v/>
      </c>
      <c r="BA33" s="7781" t="str">
        <f t="shared" si="80"/>
        <v/>
      </c>
      <c r="BB33" s="7603">
        <f t="shared" si="38"/>
        <v>0</v>
      </c>
      <c r="BC33" s="7781" t="str">
        <f t="shared" si="81"/>
        <v/>
      </c>
      <c r="BD33" s="7781" t="str">
        <f t="shared" si="81"/>
        <v/>
      </c>
      <c r="BE33" s="7781" t="str">
        <f t="shared" si="81"/>
        <v/>
      </c>
      <c r="BF33" s="7781" t="str">
        <f t="shared" si="81"/>
        <v/>
      </c>
      <c r="BG33" s="7781" t="str">
        <f t="shared" si="81"/>
        <v/>
      </c>
      <c r="BH33" s="7781" t="str">
        <f t="shared" si="81"/>
        <v/>
      </c>
      <c r="BI33" s="7781" t="str">
        <f t="shared" si="81"/>
        <v/>
      </c>
      <c r="BJ33" s="7781" t="str">
        <f t="shared" si="81"/>
        <v/>
      </c>
      <c r="BK33" s="7781" t="str">
        <f t="shared" si="81"/>
        <v/>
      </c>
      <c r="BL33" s="7781" t="str">
        <f t="shared" si="81"/>
        <v/>
      </c>
      <c r="BM33" s="7781" t="str">
        <f t="shared" si="82"/>
        <v/>
      </c>
      <c r="BN33" s="7781" t="str">
        <f t="shared" si="82"/>
        <v/>
      </c>
      <c r="BO33" s="7781" t="str">
        <f t="shared" si="82"/>
        <v/>
      </c>
      <c r="BP33" s="7781" t="str">
        <f t="shared" si="82"/>
        <v/>
      </c>
      <c r="BQ33" s="7781" t="str">
        <f t="shared" si="82"/>
        <v/>
      </c>
      <c r="BR33" s="7781" t="str">
        <f t="shared" si="82"/>
        <v/>
      </c>
      <c r="BS33" s="7781" t="str">
        <f t="shared" si="82"/>
        <v/>
      </c>
      <c r="BT33" s="7781" t="str">
        <f t="shared" si="82"/>
        <v/>
      </c>
      <c r="BU33" s="7781" t="str">
        <f t="shared" si="82"/>
        <v/>
      </c>
      <c r="BV33" s="7781" t="str">
        <f t="shared" si="82"/>
        <v/>
      </c>
      <c r="BW33" s="7781" t="str">
        <f t="shared" si="83"/>
        <v/>
      </c>
      <c r="BX33" s="7781" t="str">
        <f t="shared" si="83"/>
        <v/>
      </c>
      <c r="BY33" s="7781" t="str">
        <f t="shared" si="83"/>
        <v/>
      </c>
      <c r="BZ33" s="7781" t="str">
        <f t="shared" si="83"/>
        <v/>
      </c>
      <c r="CA33" s="7781" t="str">
        <f t="shared" si="83"/>
        <v/>
      </c>
      <c r="CB33" s="7781" t="str">
        <f t="shared" si="83"/>
        <v/>
      </c>
      <c r="CC33" s="7781" t="str">
        <f t="shared" si="83"/>
        <v/>
      </c>
      <c r="CD33" s="7781" t="str">
        <f t="shared" si="83"/>
        <v/>
      </c>
      <c r="CE33" s="7781" t="str">
        <f t="shared" si="83"/>
        <v/>
      </c>
      <c r="CF33" s="7781" t="str">
        <f t="shared" si="83"/>
        <v/>
      </c>
      <c r="CG33" s="7781" t="str">
        <f t="shared" si="83"/>
        <v/>
      </c>
      <c r="CH33" s="7605">
        <f t="shared" si="42"/>
        <v>0</v>
      </c>
      <c r="CI33" s="7781" t="str">
        <f t="shared" si="84"/>
        <v/>
      </c>
      <c r="CJ33" s="7781" t="str">
        <f t="shared" si="84"/>
        <v/>
      </c>
      <c r="CK33" s="7781" t="str">
        <f t="shared" si="84"/>
        <v/>
      </c>
      <c r="CL33" s="7781" t="str">
        <f t="shared" si="84"/>
        <v/>
      </c>
      <c r="CM33" s="7781" t="str">
        <f t="shared" si="84"/>
        <v/>
      </c>
      <c r="CN33" s="7781" t="str">
        <f t="shared" si="84"/>
        <v/>
      </c>
      <c r="CO33" s="7781" t="str">
        <f t="shared" si="84"/>
        <v/>
      </c>
      <c r="CP33" s="7781" t="str">
        <f t="shared" si="84"/>
        <v/>
      </c>
      <c r="CQ33" s="7781" t="str">
        <f t="shared" si="84"/>
        <v/>
      </c>
      <c r="CR33" s="7781" t="str">
        <f t="shared" si="84"/>
        <v/>
      </c>
      <c r="CS33" s="7781" t="str">
        <f t="shared" si="85"/>
        <v/>
      </c>
      <c r="CT33" s="7781" t="str">
        <f t="shared" si="85"/>
        <v/>
      </c>
      <c r="CU33" s="7781" t="str">
        <f t="shared" si="85"/>
        <v/>
      </c>
      <c r="CV33" s="7781" t="str">
        <f t="shared" si="85"/>
        <v/>
      </c>
      <c r="CW33" s="7781" t="str">
        <f t="shared" si="85"/>
        <v/>
      </c>
      <c r="CX33" s="7781" t="str">
        <f t="shared" si="85"/>
        <v/>
      </c>
      <c r="CY33" s="7781" t="str">
        <f t="shared" si="85"/>
        <v/>
      </c>
      <c r="CZ33" s="7781" t="str">
        <f t="shared" si="85"/>
        <v/>
      </c>
      <c r="DA33" s="7781" t="str">
        <f t="shared" si="85"/>
        <v/>
      </c>
      <c r="DB33" s="7781" t="str">
        <f t="shared" si="85"/>
        <v/>
      </c>
      <c r="DC33" s="7781" t="str">
        <f t="shared" si="86"/>
        <v/>
      </c>
      <c r="DD33" s="7781" t="str">
        <f t="shared" si="86"/>
        <v/>
      </c>
      <c r="DE33" s="7781" t="str">
        <f t="shared" si="86"/>
        <v/>
      </c>
      <c r="DF33" s="7781" t="str">
        <f t="shared" si="86"/>
        <v/>
      </c>
      <c r="DG33" s="7781" t="str">
        <f t="shared" si="86"/>
        <v/>
      </c>
      <c r="DH33" s="7781" t="str">
        <f t="shared" si="86"/>
        <v/>
      </c>
      <c r="DI33" s="7781" t="str">
        <f t="shared" si="86"/>
        <v/>
      </c>
      <c r="DJ33" s="7781" t="str">
        <f t="shared" si="86"/>
        <v/>
      </c>
      <c r="DK33" s="7781" t="str">
        <f t="shared" si="86"/>
        <v/>
      </c>
      <c r="DL33" s="7781" t="str">
        <f t="shared" si="86"/>
        <v/>
      </c>
      <c r="DM33" s="7781" t="str">
        <f t="shared" si="86"/>
        <v/>
      </c>
      <c r="DN33" s="7603">
        <f t="shared" si="46"/>
        <v>0</v>
      </c>
      <c r="DO33" s="7781" t="str">
        <f t="shared" si="87"/>
        <v/>
      </c>
      <c r="DP33" s="7781" t="str">
        <f t="shared" si="87"/>
        <v/>
      </c>
      <c r="DQ33" s="7781" t="str">
        <f t="shared" si="87"/>
        <v/>
      </c>
      <c r="DR33" s="7781" t="str">
        <f t="shared" si="87"/>
        <v/>
      </c>
      <c r="DS33" s="7781" t="str">
        <f t="shared" si="87"/>
        <v/>
      </c>
      <c r="DT33" s="7781" t="str">
        <f t="shared" si="87"/>
        <v/>
      </c>
      <c r="DU33" s="7781" t="str">
        <f t="shared" si="87"/>
        <v/>
      </c>
      <c r="DV33" s="7781" t="str">
        <f t="shared" si="87"/>
        <v/>
      </c>
      <c r="DW33" s="7781" t="str">
        <f t="shared" si="87"/>
        <v/>
      </c>
      <c r="DX33" s="7781" t="str">
        <f t="shared" si="87"/>
        <v/>
      </c>
      <c r="DY33" s="7781" t="str">
        <f t="shared" si="88"/>
        <v/>
      </c>
      <c r="DZ33" s="7781" t="str">
        <f t="shared" si="88"/>
        <v/>
      </c>
      <c r="EA33" s="7781" t="str">
        <f t="shared" si="88"/>
        <v/>
      </c>
      <c r="EB33" s="7781" t="str">
        <f t="shared" si="88"/>
        <v/>
      </c>
      <c r="EC33" s="7781" t="str">
        <f t="shared" si="88"/>
        <v/>
      </c>
      <c r="ED33" s="7781" t="str">
        <f t="shared" si="88"/>
        <v/>
      </c>
      <c r="EE33" s="7781" t="str">
        <f t="shared" si="88"/>
        <v/>
      </c>
      <c r="EF33" s="7781" t="str">
        <f t="shared" si="88"/>
        <v/>
      </c>
      <c r="EG33" s="7781" t="str">
        <f t="shared" si="88"/>
        <v/>
      </c>
      <c r="EH33" s="7781" t="str">
        <f t="shared" si="88"/>
        <v/>
      </c>
      <c r="EI33" s="7781" t="str">
        <f t="shared" si="89"/>
        <v/>
      </c>
      <c r="EJ33" s="7781" t="str">
        <f t="shared" si="89"/>
        <v/>
      </c>
      <c r="EK33" s="7781" t="str">
        <f t="shared" si="89"/>
        <v/>
      </c>
      <c r="EL33" s="7781" t="str">
        <f t="shared" si="89"/>
        <v/>
      </c>
      <c r="EM33" s="7781" t="str">
        <f t="shared" si="89"/>
        <v/>
      </c>
      <c r="EN33" s="7781" t="str">
        <f t="shared" si="89"/>
        <v/>
      </c>
      <c r="EO33" s="7781" t="str">
        <f t="shared" si="89"/>
        <v/>
      </c>
      <c r="EP33" s="7781" t="str">
        <f t="shared" si="89"/>
        <v/>
      </c>
      <c r="EQ33" s="7781" t="str">
        <f t="shared" si="89"/>
        <v/>
      </c>
      <c r="ER33" s="7781" t="str">
        <f t="shared" si="89"/>
        <v/>
      </c>
      <c r="ES33" s="7603">
        <f t="shared" si="50"/>
        <v>0</v>
      </c>
      <c r="ET33" s="7601"/>
      <c r="EU33" s="7781" t="str">
        <f t="shared" si="93"/>
        <v/>
      </c>
      <c r="EV33" s="7781" t="str">
        <f t="shared" si="93"/>
        <v/>
      </c>
      <c r="EW33" s="7781" t="str">
        <f t="shared" si="93"/>
        <v/>
      </c>
      <c r="EX33" s="7781" t="str">
        <f t="shared" si="93"/>
        <v/>
      </c>
      <c r="EY33" s="7781" t="str">
        <f t="shared" si="93"/>
        <v/>
      </c>
      <c r="EZ33" s="7781" t="str">
        <f t="shared" si="93"/>
        <v/>
      </c>
      <c r="FA33" s="7781" t="str">
        <f t="shared" si="93"/>
        <v/>
      </c>
      <c r="FB33" s="7781" t="str">
        <f t="shared" si="93"/>
        <v/>
      </c>
      <c r="FC33" s="7781" t="str">
        <f t="shared" si="93"/>
        <v/>
      </c>
      <c r="FD33" s="7781" t="str">
        <f t="shared" si="93"/>
        <v/>
      </c>
      <c r="FE33" s="7781" t="str">
        <f t="shared" si="94"/>
        <v/>
      </c>
      <c r="FF33" s="7781" t="str">
        <f t="shared" si="94"/>
        <v/>
      </c>
      <c r="FG33" s="7781" t="str">
        <f t="shared" si="94"/>
        <v/>
      </c>
      <c r="FH33" s="7781" t="str">
        <f t="shared" si="94"/>
        <v/>
      </c>
      <c r="FI33" s="7781" t="str">
        <f t="shared" si="94"/>
        <v/>
      </c>
      <c r="FJ33" s="7781" t="str">
        <f t="shared" si="94"/>
        <v/>
      </c>
      <c r="FK33" s="7781" t="str">
        <f t="shared" si="94"/>
        <v/>
      </c>
      <c r="FL33" s="7781" t="str">
        <f t="shared" si="94"/>
        <v/>
      </c>
      <c r="FM33" s="7781" t="str">
        <f t="shared" si="94"/>
        <v/>
      </c>
      <c r="FN33" s="7781" t="str">
        <f t="shared" si="94"/>
        <v/>
      </c>
      <c r="FO33" s="7781" t="str">
        <f t="shared" si="95"/>
        <v/>
      </c>
      <c r="FP33" s="7781" t="str">
        <f t="shared" si="95"/>
        <v/>
      </c>
      <c r="FQ33" s="7781" t="str">
        <f t="shared" si="95"/>
        <v/>
      </c>
      <c r="FR33" s="7781" t="str">
        <f t="shared" si="95"/>
        <v/>
      </c>
      <c r="FS33" s="7781" t="str">
        <f t="shared" si="95"/>
        <v/>
      </c>
      <c r="FT33" s="7781" t="str">
        <f t="shared" si="95"/>
        <v/>
      </c>
      <c r="FU33" s="7781" t="str">
        <f t="shared" si="95"/>
        <v/>
      </c>
      <c r="FV33" s="7781" t="str">
        <f t="shared" si="95"/>
        <v/>
      </c>
      <c r="FW33" s="7781" t="str">
        <f t="shared" si="95"/>
        <v/>
      </c>
      <c r="FX33" s="7781" t="str">
        <f t="shared" si="95"/>
        <v/>
      </c>
      <c r="FY33" s="7603">
        <f t="shared" si="52"/>
        <v>0</v>
      </c>
      <c r="FZ33" s="7781" t="str">
        <f t="shared" si="90"/>
        <v/>
      </c>
      <c r="GA33" s="7781" t="str">
        <f t="shared" si="90"/>
        <v/>
      </c>
      <c r="GB33" s="7781" t="str">
        <f t="shared" si="90"/>
        <v/>
      </c>
      <c r="GC33" s="7781" t="str">
        <f t="shared" si="90"/>
        <v/>
      </c>
      <c r="GD33" s="7781" t="str">
        <f t="shared" si="90"/>
        <v/>
      </c>
      <c r="GE33" s="7781" t="str">
        <f t="shared" si="90"/>
        <v/>
      </c>
      <c r="GF33" s="7781" t="str">
        <f t="shared" si="90"/>
        <v/>
      </c>
      <c r="GG33" s="7781" t="str">
        <f t="shared" si="90"/>
        <v/>
      </c>
      <c r="GH33" s="7781" t="str">
        <f t="shared" si="90"/>
        <v/>
      </c>
      <c r="GI33" s="7781" t="str">
        <f t="shared" si="90"/>
        <v/>
      </c>
      <c r="GJ33" s="7781" t="str">
        <f t="shared" si="91"/>
        <v/>
      </c>
      <c r="GK33" s="7781" t="str">
        <f t="shared" si="91"/>
        <v/>
      </c>
      <c r="GL33" s="7781" t="str">
        <f t="shared" si="91"/>
        <v/>
      </c>
      <c r="GM33" s="7781" t="str">
        <f t="shared" si="91"/>
        <v/>
      </c>
      <c r="GN33" s="7781" t="str">
        <f t="shared" si="91"/>
        <v/>
      </c>
      <c r="GO33" s="7781" t="str">
        <f t="shared" si="91"/>
        <v/>
      </c>
      <c r="GP33" s="7781" t="str">
        <f t="shared" si="91"/>
        <v/>
      </c>
      <c r="GQ33" s="7781" t="str">
        <f t="shared" si="91"/>
        <v/>
      </c>
      <c r="GR33" s="7781" t="str">
        <f t="shared" si="91"/>
        <v/>
      </c>
      <c r="GS33" s="7781" t="str">
        <f t="shared" si="91"/>
        <v/>
      </c>
      <c r="GT33" s="7781" t="str">
        <f t="shared" si="92"/>
        <v/>
      </c>
      <c r="GU33" s="7781" t="str">
        <f t="shared" si="92"/>
        <v/>
      </c>
      <c r="GV33" s="7781" t="str">
        <f t="shared" si="92"/>
        <v/>
      </c>
      <c r="GW33" s="7781" t="str">
        <f t="shared" si="92"/>
        <v/>
      </c>
      <c r="GX33" s="7781" t="str">
        <f t="shared" si="92"/>
        <v/>
      </c>
      <c r="GY33" s="7781" t="str">
        <f t="shared" si="92"/>
        <v/>
      </c>
      <c r="GZ33" s="7781" t="str">
        <f t="shared" si="92"/>
        <v/>
      </c>
      <c r="HA33" s="7781" t="str">
        <f t="shared" si="92"/>
        <v/>
      </c>
      <c r="HB33" s="7781" t="str">
        <f t="shared" si="92"/>
        <v/>
      </c>
      <c r="HC33" s="7781" t="str">
        <f t="shared" si="92"/>
        <v/>
      </c>
      <c r="HD33" s="7574">
        <f t="shared" si="56"/>
        <v>0</v>
      </c>
    </row>
    <row r="34" spans="1:212" ht="15" customHeight="1" x14ac:dyDescent="0.2">
      <c r="A34" s="7695"/>
      <c r="B34" s="7598">
        <f t="shared" si="31"/>
        <v>122</v>
      </c>
      <c r="C34" s="8873" t="s">
        <v>1037</v>
      </c>
      <c r="D34" s="8874" t="s">
        <v>321</v>
      </c>
      <c r="E34" s="7790"/>
      <c r="F34" s="7619"/>
      <c r="G34" s="7787"/>
      <c r="H34" s="7787"/>
      <c r="I34" s="7786"/>
      <c r="J34" s="7786"/>
      <c r="K34" s="7739"/>
      <c r="L34" s="7739"/>
      <c r="M34" s="7738"/>
      <c r="N34" s="7738"/>
      <c r="O34" s="7785"/>
      <c r="P34" s="7785"/>
      <c r="Q34" s="7784"/>
      <c r="R34" s="7736"/>
      <c r="S34" s="7599"/>
      <c r="T34" s="7587"/>
      <c r="U34" s="7681">
        <f t="shared" si="32"/>
        <v>0</v>
      </c>
      <c r="V34" s="7682">
        <f t="shared" si="33"/>
        <v>0</v>
      </c>
      <c r="W34" s="7681">
        <f t="shared" si="34"/>
        <v>0</v>
      </c>
      <c r="X34" s="7781" t="str">
        <f t="shared" si="78"/>
        <v/>
      </c>
      <c r="Y34" s="7781" t="str">
        <f t="shared" si="78"/>
        <v/>
      </c>
      <c r="Z34" s="7781" t="str">
        <f t="shared" si="78"/>
        <v/>
      </c>
      <c r="AA34" s="7781" t="str">
        <f t="shared" si="78"/>
        <v/>
      </c>
      <c r="AB34" s="7781" t="str">
        <f t="shared" si="78"/>
        <v/>
      </c>
      <c r="AC34" s="7781" t="str">
        <f t="shared" si="78"/>
        <v/>
      </c>
      <c r="AD34" s="7781" t="str">
        <f t="shared" si="78"/>
        <v/>
      </c>
      <c r="AE34" s="7781" t="str">
        <f t="shared" si="78"/>
        <v/>
      </c>
      <c r="AF34" s="7781" t="str">
        <f t="shared" si="78"/>
        <v/>
      </c>
      <c r="AG34" s="7781" t="str">
        <f t="shared" si="78"/>
        <v/>
      </c>
      <c r="AH34" s="7781" t="str">
        <f t="shared" si="79"/>
        <v/>
      </c>
      <c r="AI34" s="7781" t="str">
        <f t="shared" si="79"/>
        <v/>
      </c>
      <c r="AJ34" s="7781" t="str">
        <f t="shared" si="79"/>
        <v/>
      </c>
      <c r="AK34" s="7781" t="str">
        <f t="shared" si="79"/>
        <v/>
      </c>
      <c r="AL34" s="7781" t="str">
        <f t="shared" si="79"/>
        <v/>
      </c>
      <c r="AM34" s="7781" t="str">
        <f t="shared" si="79"/>
        <v/>
      </c>
      <c r="AN34" s="7781" t="str">
        <f t="shared" si="79"/>
        <v/>
      </c>
      <c r="AO34" s="7781" t="str">
        <f t="shared" si="79"/>
        <v/>
      </c>
      <c r="AP34" s="7781" t="str">
        <f t="shared" si="79"/>
        <v/>
      </c>
      <c r="AQ34" s="7781" t="str">
        <f t="shared" si="79"/>
        <v/>
      </c>
      <c r="AR34" s="7781" t="str">
        <f t="shared" si="80"/>
        <v/>
      </c>
      <c r="AS34" s="7781" t="str">
        <f t="shared" si="80"/>
        <v/>
      </c>
      <c r="AT34" s="7781" t="str">
        <f t="shared" si="80"/>
        <v/>
      </c>
      <c r="AU34" s="7781" t="str">
        <f t="shared" si="80"/>
        <v/>
      </c>
      <c r="AV34" s="7781" t="str">
        <f t="shared" si="80"/>
        <v/>
      </c>
      <c r="AW34" s="7781" t="str">
        <f t="shared" si="80"/>
        <v/>
      </c>
      <c r="AX34" s="7781" t="str">
        <f t="shared" si="80"/>
        <v/>
      </c>
      <c r="AY34" s="7781" t="str">
        <f t="shared" si="80"/>
        <v/>
      </c>
      <c r="AZ34" s="7781" t="str">
        <f t="shared" si="80"/>
        <v/>
      </c>
      <c r="BA34" s="7781" t="str">
        <f t="shared" si="80"/>
        <v/>
      </c>
      <c r="BB34" s="7603">
        <f t="shared" si="38"/>
        <v>0</v>
      </c>
      <c r="BC34" s="7781" t="str">
        <f t="shared" si="81"/>
        <v/>
      </c>
      <c r="BD34" s="7781" t="str">
        <f t="shared" si="81"/>
        <v/>
      </c>
      <c r="BE34" s="7781" t="str">
        <f t="shared" si="81"/>
        <v/>
      </c>
      <c r="BF34" s="7781" t="str">
        <f t="shared" si="81"/>
        <v/>
      </c>
      <c r="BG34" s="7781" t="str">
        <f t="shared" si="81"/>
        <v/>
      </c>
      <c r="BH34" s="7781" t="str">
        <f t="shared" si="81"/>
        <v/>
      </c>
      <c r="BI34" s="7781" t="str">
        <f t="shared" si="81"/>
        <v/>
      </c>
      <c r="BJ34" s="7781" t="str">
        <f t="shared" si="81"/>
        <v/>
      </c>
      <c r="BK34" s="7781" t="str">
        <f t="shared" si="81"/>
        <v/>
      </c>
      <c r="BL34" s="7781" t="str">
        <f t="shared" si="81"/>
        <v/>
      </c>
      <c r="BM34" s="7781" t="str">
        <f t="shared" si="82"/>
        <v/>
      </c>
      <c r="BN34" s="7781" t="str">
        <f t="shared" si="82"/>
        <v/>
      </c>
      <c r="BO34" s="7781" t="str">
        <f t="shared" si="82"/>
        <v/>
      </c>
      <c r="BP34" s="7781" t="str">
        <f t="shared" si="82"/>
        <v/>
      </c>
      <c r="BQ34" s="7781" t="str">
        <f t="shared" si="82"/>
        <v/>
      </c>
      <c r="BR34" s="7781" t="str">
        <f t="shared" si="82"/>
        <v/>
      </c>
      <c r="BS34" s="7781" t="str">
        <f t="shared" si="82"/>
        <v/>
      </c>
      <c r="BT34" s="7781" t="str">
        <f t="shared" si="82"/>
        <v/>
      </c>
      <c r="BU34" s="7781" t="str">
        <f t="shared" si="82"/>
        <v/>
      </c>
      <c r="BV34" s="7781" t="str">
        <f t="shared" si="82"/>
        <v/>
      </c>
      <c r="BW34" s="7781" t="str">
        <f t="shared" si="83"/>
        <v/>
      </c>
      <c r="BX34" s="7781" t="str">
        <f t="shared" si="83"/>
        <v/>
      </c>
      <c r="BY34" s="7781" t="str">
        <f t="shared" si="83"/>
        <v/>
      </c>
      <c r="BZ34" s="7781" t="str">
        <f t="shared" si="83"/>
        <v/>
      </c>
      <c r="CA34" s="7781" t="str">
        <f t="shared" si="83"/>
        <v/>
      </c>
      <c r="CB34" s="7781" t="str">
        <f t="shared" si="83"/>
        <v/>
      </c>
      <c r="CC34" s="7781" t="str">
        <f t="shared" si="83"/>
        <v/>
      </c>
      <c r="CD34" s="7781" t="str">
        <f t="shared" si="83"/>
        <v/>
      </c>
      <c r="CE34" s="7781" t="str">
        <f t="shared" si="83"/>
        <v/>
      </c>
      <c r="CF34" s="7781" t="str">
        <f t="shared" si="83"/>
        <v/>
      </c>
      <c r="CG34" s="7781" t="str">
        <f t="shared" si="83"/>
        <v/>
      </c>
      <c r="CH34" s="7605">
        <f t="shared" si="42"/>
        <v>0</v>
      </c>
      <c r="CI34" s="7781" t="str">
        <f t="shared" si="84"/>
        <v/>
      </c>
      <c r="CJ34" s="7781" t="str">
        <f t="shared" si="84"/>
        <v/>
      </c>
      <c r="CK34" s="7781" t="str">
        <f t="shared" si="84"/>
        <v/>
      </c>
      <c r="CL34" s="7781" t="str">
        <f t="shared" si="84"/>
        <v/>
      </c>
      <c r="CM34" s="7781" t="str">
        <f t="shared" si="84"/>
        <v/>
      </c>
      <c r="CN34" s="7781" t="str">
        <f t="shared" si="84"/>
        <v/>
      </c>
      <c r="CO34" s="7781" t="str">
        <f t="shared" si="84"/>
        <v/>
      </c>
      <c r="CP34" s="7781" t="str">
        <f t="shared" si="84"/>
        <v/>
      </c>
      <c r="CQ34" s="7781" t="str">
        <f t="shared" si="84"/>
        <v/>
      </c>
      <c r="CR34" s="7781" t="str">
        <f t="shared" si="84"/>
        <v/>
      </c>
      <c r="CS34" s="7781" t="str">
        <f t="shared" si="85"/>
        <v/>
      </c>
      <c r="CT34" s="7781" t="str">
        <f t="shared" si="85"/>
        <v/>
      </c>
      <c r="CU34" s="7781" t="str">
        <f t="shared" si="85"/>
        <v/>
      </c>
      <c r="CV34" s="7781" t="str">
        <f t="shared" si="85"/>
        <v/>
      </c>
      <c r="CW34" s="7781" t="str">
        <f t="shared" si="85"/>
        <v/>
      </c>
      <c r="CX34" s="7781" t="str">
        <f t="shared" si="85"/>
        <v/>
      </c>
      <c r="CY34" s="7781" t="str">
        <f t="shared" si="85"/>
        <v/>
      </c>
      <c r="CZ34" s="7781" t="str">
        <f t="shared" si="85"/>
        <v/>
      </c>
      <c r="DA34" s="7781" t="str">
        <f t="shared" si="85"/>
        <v/>
      </c>
      <c r="DB34" s="7781" t="str">
        <f t="shared" si="85"/>
        <v/>
      </c>
      <c r="DC34" s="7781" t="str">
        <f t="shared" si="86"/>
        <v/>
      </c>
      <c r="DD34" s="7781" t="str">
        <f t="shared" si="86"/>
        <v/>
      </c>
      <c r="DE34" s="7781" t="str">
        <f t="shared" si="86"/>
        <v/>
      </c>
      <c r="DF34" s="7781" t="str">
        <f t="shared" si="86"/>
        <v/>
      </c>
      <c r="DG34" s="7781" t="str">
        <f t="shared" si="86"/>
        <v/>
      </c>
      <c r="DH34" s="7781" t="str">
        <f t="shared" si="86"/>
        <v/>
      </c>
      <c r="DI34" s="7781" t="str">
        <f t="shared" si="86"/>
        <v/>
      </c>
      <c r="DJ34" s="7781" t="str">
        <f t="shared" si="86"/>
        <v/>
      </c>
      <c r="DK34" s="7781" t="str">
        <f t="shared" si="86"/>
        <v/>
      </c>
      <c r="DL34" s="7781" t="str">
        <f t="shared" si="86"/>
        <v/>
      </c>
      <c r="DM34" s="7781" t="str">
        <f t="shared" si="86"/>
        <v/>
      </c>
      <c r="DN34" s="7603">
        <f t="shared" si="46"/>
        <v>0</v>
      </c>
      <c r="DO34" s="7781" t="str">
        <f t="shared" si="87"/>
        <v/>
      </c>
      <c r="DP34" s="7781" t="str">
        <f t="shared" si="87"/>
        <v/>
      </c>
      <c r="DQ34" s="7781" t="str">
        <f t="shared" si="87"/>
        <v/>
      </c>
      <c r="DR34" s="7781" t="str">
        <f t="shared" si="87"/>
        <v/>
      </c>
      <c r="DS34" s="7781" t="str">
        <f t="shared" si="87"/>
        <v/>
      </c>
      <c r="DT34" s="7781" t="str">
        <f t="shared" si="87"/>
        <v/>
      </c>
      <c r="DU34" s="7781" t="str">
        <f t="shared" si="87"/>
        <v/>
      </c>
      <c r="DV34" s="7781" t="str">
        <f t="shared" si="87"/>
        <v/>
      </c>
      <c r="DW34" s="7781" t="str">
        <f t="shared" si="87"/>
        <v/>
      </c>
      <c r="DX34" s="7781" t="str">
        <f t="shared" si="87"/>
        <v/>
      </c>
      <c r="DY34" s="7781" t="str">
        <f t="shared" si="88"/>
        <v/>
      </c>
      <c r="DZ34" s="7781" t="str">
        <f t="shared" si="88"/>
        <v/>
      </c>
      <c r="EA34" s="7781" t="str">
        <f t="shared" si="88"/>
        <v/>
      </c>
      <c r="EB34" s="7781" t="str">
        <f t="shared" si="88"/>
        <v/>
      </c>
      <c r="EC34" s="7781" t="str">
        <f t="shared" si="88"/>
        <v/>
      </c>
      <c r="ED34" s="7781" t="str">
        <f t="shared" si="88"/>
        <v/>
      </c>
      <c r="EE34" s="7781" t="str">
        <f t="shared" si="88"/>
        <v/>
      </c>
      <c r="EF34" s="7781" t="str">
        <f t="shared" si="88"/>
        <v/>
      </c>
      <c r="EG34" s="7781" t="str">
        <f t="shared" si="88"/>
        <v/>
      </c>
      <c r="EH34" s="7781" t="str">
        <f t="shared" si="88"/>
        <v/>
      </c>
      <c r="EI34" s="7781" t="str">
        <f t="shared" si="89"/>
        <v/>
      </c>
      <c r="EJ34" s="7781" t="str">
        <f t="shared" si="89"/>
        <v/>
      </c>
      <c r="EK34" s="7781" t="str">
        <f t="shared" si="89"/>
        <v/>
      </c>
      <c r="EL34" s="7781" t="str">
        <f t="shared" si="89"/>
        <v/>
      </c>
      <c r="EM34" s="7781" t="str">
        <f t="shared" si="89"/>
        <v/>
      </c>
      <c r="EN34" s="7781" t="str">
        <f t="shared" si="89"/>
        <v/>
      </c>
      <c r="EO34" s="7781" t="str">
        <f t="shared" si="89"/>
        <v/>
      </c>
      <c r="EP34" s="7781" t="str">
        <f t="shared" si="89"/>
        <v/>
      </c>
      <c r="EQ34" s="7781" t="str">
        <f t="shared" si="89"/>
        <v/>
      </c>
      <c r="ER34" s="7781" t="str">
        <f t="shared" si="89"/>
        <v/>
      </c>
      <c r="ES34" s="7603">
        <f t="shared" si="50"/>
        <v>0</v>
      </c>
      <c r="ET34" s="7601"/>
      <c r="EU34" s="7781" t="str">
        <f t="shared" si="93"/>
        <v/>
      </c>
      <c r="EV34" s="7781" t="str">
        <f t="shared" si="93"/>
        <v/>
      </c>
      <c r="EW34" s="7781" t="str">
        <f t="shared" si="93"/>
        <v/>
      </c>
      <c r="EX34" s="7781" t="str">
        <f t="shared" si="93"/>
        <v/>
      </c>
      <c r="EY34" s="7781" t="str">
        <f t="shared" si="93"/>
        <v/>
      </c>
      <c r="EZ34" s="7781" t="str">
        <f t="shared" si="93"/>
        <v/>
      </c>
      <c r="FA34" s="7781" t="str">
        <f t="shared" si="93"/>
        <v/>
      </c>
      <c r="FB34" s="7781" t="str">
        <f t="shared" si="93"/>
        <v/>
      </c>
      <c r="FC34" s="7781" t="str">
        <f t="shared" si="93"/>
        <v/>
      </c>
      <c r="FD34" s="7781" t="str">
        <f t="shared" si="93"/>
        <v/>
      </c>
      <c r="FE34" s="7781" t="str">
        <f t="shared" si="94"/>
        <v/>
      </c>
      <c r="FF34" s="7781" t="str">
        <f t="shared" si="94"/>
        <v/>
      </c>
      <c r="FG34" s="7781" t="str">
        <f t="shared" si="94"/>
        <v/>
      </c>
      <c r="FH34" s="7781" t="str">
        <f t="shared" si="94"/>
        <v/>
      </c>
      <c r="FI34" s="7781" t="str">
        <f t="shared" si="94"/>
        <v/>
      </c>
      <c r="FJ34" s="7781" t="str">
        <f t="shared" si="94"/>
        <v/>
      </c>
      <c r="FK34" s="7781" t="str">
        <f t="shared" si="94"/>
        <v/>
      </c>
      <c r="FL34" s="7781" t="str">
        <f t="shared" si="94"/>
        <v/>
      </c>
      <c r="FM34" s="7781" t="str">
        <f t="shared" si="94"/>
        <v/>
      </c>
      <c r="FN34" s="7781" t="str">
        <f t="shared" si="94"/>
        <v/>
      </c>
      <c r="FO34" s="7781" t="str">
        <f t="shared" si="95"/>
        <v/>
      </c>
      <c r="FP34" s="7781" t="str">
        <f t="shared" si="95"/>
        <v/>
      </c>
      <c r="FQ34" s="7781" t="str">
        <f t="shared" si="95"/>
        <v/>
      </c>
      <c r="FR34" s="7781" t="str">
        <f t="shared" si="95"/>
        <v/>
      </c>
      <c r="FS34" s="7781" t="str">
        <f t="shared" si="95"/>
        <v/>
      </c>
      <c r="FT34" s="7781" t="str">
        <f t="shared" si="95"/>
        <v/>
      </c>
      <c r="FU34" s="7781" t="str">
        <f t="shared" si="95"/>
        <v/>
      </c>
      <c r="FV34" s="7781" t="str">
        <f t="shared" si="95"/>
        <v/>
      </c>
      <c r="FW34" s="7781" t="str">
        <f t="shared" si="95"/>
        <v/>
      </c>
      <c r="FX34" s="7781" t="str">
        <f t="shared" si="95"/>
        <v/>
      </c>
      <c r="FY34" s="7603">
        <f t="shared" si="52"/>
        <v>0</v>
      </c>
      <c r="FZ34" s="7781" t="str">
        <f t="shared" si="90"/>
        <v/>
      </c>
      <c r="GA34" s="7781" t="str">
        <f t="shared" si="90"/>
        <v/>
      </c>
      <c r="GB34" s="7781" t="str">
        <f t="shared" si="90"/>
        <v/>
      </c>
      <c r="GC34" s="7781" t="str">
        <f t="shared" si="90"/>
        <v/>
      </c>
      <c r="GD34" s="7781" t="str">
        <f t="shared" si="90"/>
        <v/>
      </c>
      <c r="GE34" s="7781" t="str">
        <f t="shared" si="90"/>
        <v/>
      </c>
      <c r="GF34" s="7781" t="str">
        <f t="shared" si="90"/>
        <v/>
      </c>
      <c r="GG34" s="7781" t="str">
        <f t="shared" si="90"/>
        <v/>
      </c>
      <c r="GH34" s="7781" t="str">
        <f t="shared" si="90"/>
        <v/>
      </c>
      <c r="GI34" s="7781" t="str">
        <f t="shared" si="90"/>
        <v/>
      </c>
      <c r="GJ34" s="7781" t="str">
        <f t="shared" si="91"/>
        <v/>
      </c>
      <c r="GK34" s="7781" t="str">
        <f t="shared" si="91"/>
        <v/>
      </c>
      <c r="GL34" s="7781" t="str">
        <f t="shared" si="91"/>
        <v/>
      </c>
      <c r="GM34" s="7781" t="str">
        <f t="shared" si="91"/>
        <v/>
      </c>
      <c r="GN34" s="7781" t="str">
        <f t="shared" si="91"/>
        <v/>
      </c>
      <c r="GO34" s="7781" t="str">
        <f t="shared" si="91"/>
        <v/>
      </c>
      <c r="GP34" s="7781" t="str">
        <f t="shared" si="91"/>
        <v/>
      </c>
      <c r="GQ34" s="7781" t="str">
        <f t="shared" si="91"/>
        <v/>
      </c>
      <c r="GR34" s="7781" t="str">
        <f t="shared" si="91"/>
        <v/>
      </c>
      <c r="GS34" s="7781" t="str">
        <f t="shared" si="91"/>
        <v/>
      </c>
      <c r="GT34" s="7781" t="str">
        <f t="shared" si="92"/>
        <v/>
      </c>
      <c r="GU34" s="7781" t="str">
        <f t="shared" si="92"/>
        <v/>
      </c>
      <c r="GV34" s="7781" t="str">
        <f t="shared" si="92"/>
        <v/>
      </c>
      <c r="GW34" s="7781" t="str">
        <f t="shared" si="92"/>
        <v/>
      </c>
      <c r="GX34" s="7781" t="str">
        <f t="shared" si="92"/>
        <v/>
      </c>
      <c r="GY34" s="7781" t="str">
        <f t="shared" si="92"/>
        <v/>
      </c>
      <c r="GZ34" s="7781" t="str">
        <f t="shared" si="92"/>
        <v/>
      </c>
      <c r="HA34" s="7781" t="str">
        <f t="shared" si="92"/>
        <v/>
      </c>
      <c r="HB34" s="7781" t="str">
        <f t="shared" si="92"/>
        <v/>
      </c>
      <c r="HC34" s="7781" t="str">
        <f t="shared" si="92"/>
        <v/>
      </c>
      <c r="HD34" s="7574">
        <f t="shared" si="56"/>
        <v>0</v>
      </c>
    </row>
    <row r="35" spans="1:212" ht="15" customHeight="1" x14ac:dyDescent="0.2">
      <c r="A35" s="7695"/>
      <c r="B35" s="7598">
        <f t="shared" si="31"/>
        <v>122</v>
      </c>
      <c r="C35" s="8873" t="s">
        <v>416</v>
      </c>
      <c r="D35" s="8874" t="s">
        <v>129</v>
      </c>
      <c r="E35" s="7790"/>
      <c r="F35" s="7619"/>
      <c r="G35" s="7787"/>
      <c r="H35" s="7787"/>
      <c r="I35" s="7786"/>
      <c r="J35" s="7786"/>
      <c r="K35" s="7739"/>
      <c r="L35" s="7739"/>
      <c r="M35" s="7738"/>
      <c r="N35" s="7738"/>
      <c r="O35" s="7785"/>
      <c r="P35" s="7785"/>
      <c r="Q35" s="7784"/>
      <c r="R35" s="7736"/>
      <c r="S35" s="7624"/>
      <c r="T35" s="7623"/>
      <c r="U35" s="7681">
        <f t="shared" si="32"/>
        <v>0</v>
      </c>
      <c r="V35" s="7682">
        <f t="shared" si="33"/>
        <v>0</v>
      </c>
      <c r="W35" s="7681">
        <f t="shared" si="34"/>
        <v>0</v>
      </c>
      <c r="X35" s="7781" t="str">
        <f t="shared" si="78"/>
        <v/>
      </c>
      <c r="Y35" s="7781" t="str">
        <f t="shared" si="78"/>
        <v/>
      </c>
      <c r="Z35" s="7781" t="str">
        <f t="shared" si="78"/>
        <v/>
      </c>
      <c r="AA35" s="7781" t="str">
        <f t="shared" si="78"/>
        <v/>
      </c>
      <c r="AB35" s="7781" t="str">
        <f t="shared" si="78"/>
        <v/>
      </c>
      <c r="AC35" s="7781" t="str">
        <f t="shared" si="78"/>
        <v/>
      </c>
      <c r="AD35" s="7781" t="str">
        <f t="shared" si="78"/>
        <v/>
      </c>
      <c r="AE35" s="7781" t="str">
        <f t="shared" si="78"/>
        <v/>
      </c>
      <c r="AF35" s="7781" t="str">
        <f t="shared" si="78"/>
        <v/>
      </c>
      <c r="AG35" s="7781" t="str">
        <f t="shared" si="78"/>
        <v/>
      </c>
      <c r="AH35" s="7781" t="str">
        <f t="shared" si="79"/>
        <v/>
      </c>
      <c r="AI35" s="7781" t="str">
        <f t="shared" si="79"/>
        <v/>
      </c>
      <c r="AJ35" s="7781" t="str">
        <f t="shared" si="79"/>
        <v/>
      </c>
      <c r="AK35" s="7781" t="str">
        <f t="shared" si="79"/>
        <v/>
      </c>
      <c r="AL35" s="7781" t="str">
        <f t="shared" si="79"/>
        <v/>
      </c>
      <c r="AM35" s="7781" t="str">
        <f t="shared" si="79"/>
        <v/>
      </c>
      <c r="AN35" s="7781" t="str">
        <f t="shared" si="79"/>
        <v/>
      </c>
      <c r="AO35" s="7781" t="str">
        <f t="shared" si="79"/>
        <v/>
      </c>
      <c r="AP35" s="7781" t="str">
        <f t="shared" si="79"/>
        <v/>
      </c>
      <c r="AQ35" s="7781" t="str">
        <f t="shared" si="79"/>
        <v/>
      </c>
      <c r="AR35" s="7781" t="str">
        <f t="shared" si="80"/>
        <v/>
      </c>
      <c r="AS35" s="7781" t="str">
        <f t="shared" si="80"/>
        <v/>
      </c>
      <c r="AT35" s="7781" t="str">
        <f t="shared" si="80"/>
        <v/>
      </c>
      <c r="AU35" s="7781" t="str">
        <f t="shared" si="80"/>
        <v/>
      </c>
      <c r="AV35" s="7781" t="str">
        <f t="shared" si="80"/>
        <v/>
      </c>
      <c r="AW35" s="7781" t="str">
        <f t="shared" si="80"/>
        <v/>
      </c>
      <c r="AX35" s="7781" t="str">
        <f t="shared" si="80"/>
        <v/>
      </c>
      <c r="AY35" s="7781" t="str">
        <f t="shared" si="80"/>
        <v/>
      </c>
      <c r="AZ35" s="7781" t="str">
        <f t="shared" si="80"/>
        <v/>
      </c>
      <c r="BA35" s="7781" t="str">
        <f t="shared" si="80"/>
        <v/>
      </c>
      <c r="BB35" s="7603">
        <f t="shared" si="38"/>
        <v>0</v>
      </c>
      <c r="BC35" s="7781" t="str">
        <f t="shared" si="81"/>
        <v/>
      </c>
      <c r="BD35" s="7781" t="str">
        <f t="shared" si="81"/>
        <v/>
      </c>
      <c r="BE35" s="7781" t="str">
        <f t="shared" si="81"/>
        <v/>
      </c>
      <c r="BF35" s="7781" t="str">
        <f t="shared" si="81"/>
        <v/>
      </c>
      <c r="BG35" s="7781" t="str">
        <f t="shared" si="81"/>
        <v/>
      </c>
      <c r="BH35" s="7781" t="str">
        <f t="shared" si="81"/>
        <v/>
      </c>
      <c r="BI35" s="7781" t="str">
        <f t="shared" si="81"/>
        <v/>
      </c>
      <c r="BJ35" s="7781" t="str">
        <f t="shared" si="81"/>
        <v/>
      </c>
      <c r="BK35" s="7781" t="str">
        <f t="shared" si="81"/>
        <v/>
      </c>
      <c r="BL35" s="7781" t="str">
        <f t="shared" si="81"/>
        <v/>
      </c>
      <c r="BM35" s="7781" t="str">
        <f t="shared" si="82"/>
        <v/>
      </c>
      <c r="BN35" s="7781" t="str">
        <f t="shared" si="82"/>
        <v/>
      </c>
      <c r="BO35" s="7781" t="str">
        <f t="shared" si="82"/>
        <v/>
      </c>
      <c r="BP35" s="7781" t="str">
        <f t="shared" si="82"/>
        <v/>
      </c>
      <c r="BQ35" s="7781" t="str">
        <f t="shared" si="82"/>
        <v/>
      </c>
      <c r="BR35" s="7781" t="str">
        <f t="shared" si="82"/>
        <v/>
      </c>
      <c r="BS35" s="7781" t="str">
        <f t="shared" si="82"/>
        <v/>
      </c>
      <c r="BT35" s="7781" t="str">
        <f t="shared" si="82"/>
        <v/>
      </c>
      <c r="BU35" s="7781" t="str">
        <f t="shared" si="82"/>
        <v/>
      </c>
      <c r="BV35" s="7781" t="str">
        <f t="shared" si="82"/>
        <v/>
      </c>
      <c r="BW35" s="7781" t="str">
        <f t="shared" si="83"/>
        <v/>
      </c>
      <c r="BX35" s="7781" t="str">
        <f t="shared" si="83"/>
        <v/>
      </c>
      <c r="BY35" s="7781" t="str">
        <f t="shared" si="83"/>
        <v/>
      </c>
      <c r="BZ35" s="7781" t="str">
        <f t="shared" si="83"/>
        <v/>
      </c>
      <c r="CA35" s="7781" t="str">
        <f t="shared" si="83"/>
        <v/>
      </c>
      <c r="CB35" s="7781" t="str">
        <f t="shared" si="83"/>
        <v/>
      </c>
      <c r="CC35" s="7781" t="str">
        <f t="shared" si="83"/>
        <v/>
      </c>
      <c r="CD35" s="7781" t="str">
        <f t="shared" si="83"/>
        <v/>
      </c>
      <c r="CE35" s="7781" t="str">
        <f t="shared" si="83"/>
        <v/>
      </c>
      <c r="CF35" s="7781" t="str">
        <f t="shared" si="83"/>
        <v/>
      </c>
      <c r="CG35" s="7781" t="str">
        <f t="shared" si="83"/>
        <v/>
      </c>
      <c r="CH35" s="7605">
        <f t="shared" si="42"/>
        <v>0</v>
      </c>
      <c r="CI35" s="7781" t="str">
        <f t="shared" si="84"/>
        <v/>
      </c>
      <c r="CJ35" s="7781" t="str">
        <f t="shared" si="84"/>
        <v/>
      </c>
      <c r="CK35" s="7781" t="str">
        <f t="shared" si="84"/>
        <v/>
      </c>
      <c r="CL35" s="7781" t="str">
        <f t="shared" si="84"/>
        <v/>
      </c>
      <c r="CM35" s="7781" t="str">
        <f t="shared" si="84"/>
        <v/>
      </c>
      <c r="CN35" s="7781" t="str">
        <f t="shared" si="84"/>
        <v/>
      </c>
      <c r="CO35" s="7781" t="str">
        <f t="shared" si="84"/>
        <v/>
      </c>
      <c r="CP35" s="7781" t="str">
        <f t="shared" si="84"/>
        <v/>
      </c>
      <c r="CQ35" s="7781" t="str">
        <f t="shared" si="84"/>
        <v/>
      </c>
      <c r="CR35" s="7781" t="str">
        <f t="shared" si="84"/>
        <v/>
      </c>
      <c r="CS35" s="7781" t="str">
        <f t="shared" si="85"/>
        <v/>
      </c>
      <c r="CT35" s="7781" t="str">
        <f t="shared" si="85"/>
        <v/>
      </c>
      <c r="CU35" s="7781" t="str">
        <f t="shared" si="85"/>
        <v/>
      </c>
      <c r="CV35" s="7781" t="str">
        <f t="shared" si="85"/>
        <v/>
      </c>
      <c r="CW35" s="7781" t="str">
        <f t="shared" si="85"/>
        <v/>
      </c>
      <c r="CX35" s="7781" t="str">
        <f t="shared" si="85"/>
        <v/>
      </c>
      <c r="CY35" s="7781" t="str">
        <f t="shared" si="85"/>
        <v/>
      </c>
      <c r="CZ35" s="7781" t="str">
        <f t="shared" si="85"/>
        <v/>
      </c>
      <c r="DA35" s="7781" t="str">
        <f t="shared" si="85"/>
        <v/>
      </c>
      <c r="DB35" s="7781" t="str">
        <f t="shared" si="85"/>
        <v/>
      </c>
      <c r="DC35" s="7781" t="str">
        <f t="shared" si="86"/>
        <v/>
      </c>
      <c r="DD35" s="7781" t="str">
        <f t="shared" si="86"/>
        <v/>
      </c>
      <c r="DE35" s="7781" t="str">
        <f t="shared" si="86"/>
        <v/>
      </c>
      <c r="DF35" s="7781" t="str">
        <f t="shared" si="86"/>
        <v/>
      </c>
      <c r="DG35" s="7781" t="str">
        <f t="shared" si="86"/>
        <v/>
      </c>
      <c r="DH35" s="7781" t="str">
        <f t="shared" si="86"/>
        <v/>
      </c>
      <c r="DI35" s="7781" t="str">
        <f t="shared" si="86"/>
        <v/>
      </c>
      <c r="DJ35" s="7781" t="str">
        <f t="shared" si="86"/>
        <v/>
      </c>
      <c r="DK35" s="7781" t="str">
        <f t="shared" si="86"/>
        <v/>
      </c>
      <c r="DL35" s="7781" t="str">
        <f t="shared" si="86"/>
        <v/>
      </c>
      <c r="DM35" s="7781" t="str">
        <f t="shared" si="86"/>
        <v/>
      </c>
      <c r="DN35" s="7603">
        <f t="shared" si="46"/>
        <v>0</v>
      </c>
      <c r="DO35" s="7781" t="str">
        <f t="shared" si="87"/>
        <v/>
      </c>
      <c r="DP35" s="7781" t="str">
        <f t="shared" si="87"/>
        <v/>
      </c>
      <c r="DQ35" s="7781" t="str">
        <f t="shared" si="87"/>
        <v/>
      </c>
      <c r="DR35" s="7781" t="str">
        <f t="shared" si="87"/>
        <v/>
      </c>
      <c r="DS35" s="7781" t="str">
        <f t="shared" si="87"/>
        <v/>
      </c>
      <c r="DT35" s="7781" t="str">
        <f t="shared" si="87"/>
        <v/>
      </c>
      <c r="DU35" s="7781" t="str">
        <f t="shared" si="87"/>
        <v/>
      </c>
      <c r="DV35" s="7781" t="str">
        <f t="shared" si="87"/>
        <v/>
      </c>
      <c r="DW35" s="7781" t="str">
        <f t="shared" si="87"/>
        <v/>
      </c>
      <c r="DX35" s="7781" t="str">
        <f t="shared" si="87"/>
        <v/>
      </c>
      <c r="DY35" s="7781" t="str">
        <f t="shared" si="88"/>
        <v/>
      </c>
      <c r="DZ35" s="7781" t="str">
        <f t="shared" si="88"/>
        <v/>
      </c>
      <c r="EA35" s="7781" t="str">
        <f t="shared" si="88"/>
        <v/>
      </c>
      <c r="EB35" s="7781" t="str">
        <f t="shared" si="88"/>
        <v/>
      </c>
      <c r="EC35" s="7781" t="str">
        <f t="shared" si="88"/>
        <v/>
      </c>
      <c r="ED35" s="7781" t="str">
        <f t="shared" si="88"/>
        <v/>
      </c>
      <c r="EE35" s="7781" t="str">
        <f t="shared" si="88"/>
        <v/>
      </c>
      <c r="EF35" s="7781" t="str">
        <f t="shared" si="88"/>
        <v/>
      </c>
      <c r="EG35" s="7781" t="str">
        <f t="shared" si="88"/>
        <v/>
      </c>
      <c r="EH35" s="7781" t="str">
        <f t="shared" si="88"/>
        <v/>
      </c>
      <c r="EI35" s="7781" t="str">
        <f t="shared" si="89"/>
        <v/>
      </c>
      <c r="EJ35" s="7781" t="str">
        <f t="shared" si="89"/>
        <v/>
      </c>
      <c r="EK35" s="7781" t="str">
        <f t="shared" si="89"/>
        <v/>
      </c>
      <c r="EL35" s="7781" t="str">
        <f t="shared" si="89"/>
        <v/>
      </c>
      <c r="EM35" s="7781" t="str">
        <f t="shared" si="89"/>
        <v/>
      </c>
      <c r="EN35" s="7781" t="str">
        <f t="shared" si="89"/>
        <v/>
      </c>
      <c r="EO35" s="7781" t="str">
        <f t="shared" si="89"/>
        <v/>
      </c>
      <c r="EP35" s="7781" t="str">
        <f t="shared" si="89"/>
        <v/>
      </c>
      <c r="EQ35" s="7781" t="str">
        <f t="shared" si="89"/>
        <v/>
      </c>
      <c r="ER35" s="7781" t="str">
        <f t="shared" si="89"/>
        <v/>
      </c>
      <c r="ES35" s="7603">
        <f t="shared" si="50"/>
        <v>0</v>
      </c>
      <c r="ET35" s="7602"/>
      <c r="EU35" s="7781" t="str">
        <f t="shared" si="93"/>
        <v/>
      </c>
      <c r="EV35" s="7781" t="str">
        <f t="shared" si="93"/>
        <v/>
      </c>
      <c r="EW35" s="7781" t="str">
        <f t="shared" si="93"/>
        <v/>
      </c>
      <c r="EX35" s="7781" t="str">
        <f t="shared" si="93"/>
        <v/>
      </c>
      <c r="EY35" s="7781" t="str">
        <f t="shared" si="93"/>
        <v/>
      </c>
      <c r="EZ35" s="7781" t="str">
        <f t="shared" si="93"/>
        <v/>
      </c>
      <c r="FA35" s="7781" t="str">
        <f t="shared" si="93"/>
        <v/>
      </c>
      <c r="FB35" s="7781" t="str">
        <f t="shared" si="93"/>
        <v/>
      </c>
      <c r="FC35" s="7781" t="str">
        <f t="shared" si="93"/>
        <v/>
      </c>
      <c r="FD35" s="7781" t="str">
        <f t="shared" si="93"/>
        <v/>
      </c>
      <c r="FE35" s="7781" t="str">
        <f t="shared" si="94"/>
        <v/>
      </c>
      <c r="FF35" s="7781" t="str">
        <f t="shared" si="94"/>
        <v/>
      </c>
      <c r="FG35" s="7781" t="str">
        <f t="shared" si="94"/>
        <v/>
      </c>
      <c r="FH35" s="7781" t="str">
        <f t="shared" si="94"/>
        <v/>
      </c>
      <c r="FI35" s="7781" t="str">
        <f t="shared" si="94"/>
        <v/>
      </c>
      <c r="FJ35" s="7781" t="str">
        <f t="shared" si="94"/>
        <v/>
      </c>
      <c r="FK35" s="7781" t="str">
        <f t="shared" si="94"/>
        <v/>
      </c>
      <c r="FL35" s="7781" t="str">
        <f t="shared" si="94"/>
        <v/>
      </c>
      <c r="FM35" s="7781" t="str">
        <f t="shared" si="94"/>
        <v/>
      </c>
      <c r="FN35" s="7781" t="str">
        <f t="shared" si="94"/>
        <v/>
      </c>
      <c r="FO35" s="7781" t="str">
        <f t="shared" si="95"/>
        <v/>
      </c>
      <c r="FP35" s="7781" t="str">
        <f t="shared" si="95"/>
        <v/>
      </c>
      <c r="FQ35" s="7781" t="str">
        <f t="shared" si="95"/>
        <v/>
      </c>
      <c r="FR35" s="7781" t="str">
        <f t="shared" si="95"/>
        <v/>
      </c>
      <c r="FS35" s="7781" t="str">
        <f t="shared" si="95"/>
        <v/>
      </c>
      <c r="FT35" s="7781" t="str">
        <f t="shared" si="95"/>
        <v/>
      </c>
      <c r="FU35" s="7781" t="str">
        <f t="shared" si="95"/>
        <v/>
      </c>
      <c r="FV35" s="7781" t="str">
        <f t="shared" si="95"/>
        <v/>
      </c>
      <c r="FW35" s="7781" t="str">
        <f t="shared" si="95"/>
        <v/>
      </c>
      <c r="FX35" s="7781" t="str">
        <f t="shared" si="95"/>
        <v/>
      </c>
      <c r="FY35" s="7603">
        <f t="shared" si="52"/>
        <v>0</v>
      </c>
      <c r="FZ35" s="7781" t="str">
        <f t="shared" si="90"/>
        <v/>
      </c>
      <c r="GA35" s="7781" t="str">
        <f t="shared" si="90"/>
        <v/>
      </c>
      <c r="GB35" s="7781" t="str">
        <f t="shared" si="90"/>
        <v/>
      </c>
      <c r="GC35" s="7781" t="str">
        <f t="shared" si="90"/>
        <v/>
      </c>
      <c r="GD35" s="7781" t="str">
        <f t="shared" si="90"/>
        <v/>
      </c>
      <c r="GE35" s="7781" t="str">
        <f t="shared" si="90"/>
        <v/>
      </c>
      <c r="GF35" s="7781" t="str">
        <f t="shared" si="90"/>
        <v/>
      </c>
      <c r="GG35" s="7781" t="str">
        <f t="shared" si="90"/>
        <v/>
      </c>
      <c r="GH35" s="7781" t="str">
        <f t="shared" si="90"/>
        <v/>
      </c>
      <c r="GI35" s="7781" t="str">
        <f t="shared" si="90"/>
        <v/>
      </c>
      <c r="GJ35" s="7781" t="str">
        <f t="shared" si="91"/>
        <v/>
      </c>
      <c r="GK35" s="7781" t="str">
        <f t="shared" si="91"/>
        <v/>
      </c>
      <c r="GL35" s="7781" t="str">
        <f t="shared" si="91"/>
        <v/>
      </c>
      <c r="GM35" s="7781" t="str">
        <f t="shared" si="91"/>
        <v/>
      </c>
      <c r="GN35" s="7781" t="str">
        <f t="shared" si="91"/>
        <v/>
      </c>
      <c r="GO35" s="7781" t="str">
        <f t="shared" si="91"/>
        <v/>
      </c>
      <c r="GP35" s="7781" t="str">
        <f t="shared" si="91"/>
        <v/>
      </c>
      <c r="GQ35" s="7781" t="str">
        <f t="shared" si="91"/>
        <v/>
      </c>
      <c r="GR35" s="7781" t="str">
        <f t="shared" si="91"/>
        <v/>
      </c>
      <c r="GS35" s="7781" t="str">
        <f t="shared" si="91"/>
        <v/>
      </c>
      <c r="GT35" s="7781" t="str">
        <f t="shared" si="92"/>
        <v/>
      </c>
      <c r="GU35" s="7781" t="str">
        <f t="shared" si="92"/>
        <v/>
      </c>
      <c r="GV35" s="7781" t="str">
        <f t="shared" si="92"/>
        <v/>
      </c>
      <c r="GW35" s="7781" t="str">
        <f t="shared" si="92"/>
        <v/>
      </c>
      <c r="GX35" s="7781" t="str">
        <f t="shared" si="92"/>
        <v/>
      </c>
      <c r="GY35" s="7781" t="str">
        <f t="shared" si="92"/>
        <v/>
      </c>
      <c r="GZ35" s="7781" t="str">
        <f t="shared" si="92"/>
        <v/>
      </c>
      <c r="HA35" s="7781" t="str">
        <f t="shared" si="92"/>
        <v/>
      </c>
      <c r="HB35" s="7781" t="str">
        <f t="shared" si="92"/>
        <v/>
      </c>
      <c r="HC35" s="7781" t="str">
        <f t="shared" si="92"/>
        <v/>
      </c>
      <c r="HD35" s="7574">
        <f t="shared" si="56"/>
        <v>0</v>
      </c>
    </row>
    <row r="36" spans="1:212" ht="15" customHeight="1" x14ac:dyDescent="0.2">
      <c r="A36" s="7705"/>
      <c r="B36" s="7598">
        <f t="shared" si="31"/>
        <v>122</v>
      </c>
      <c r="C36" s="8867" t="s">
        <v>195</v>
      </c>
      <c r="D36" s="8868" t="s">
        <v>196</v>
      </c>
      <c r="E36" s="7790"/>
      <c r="F36" s="7619"/>
      <c r="G36" s="7787"/>
      <c r="H36" s="7787"/>
      <c r="I36" s="7786"/>
      <c r="J36" s="7786"/>
      <c r="K36" s="7739"/>
      <c r="L36" s="7739"/>
      <c r="M36" s="7738"/>
      <c r="N36" s="7738"/>
      <c r="O36" s="7785"/>
      <c r="P36" s="7785"/>
      <c r="Q36" s="7784"/>
      <c r="R36" s="7736"/>
      <c r="S36" s="7599"/>
      <c r="T36" s="7587"/>
      <c r="U36" s="7681">
        <f t="shared" si="32"/>
        <v>0</v>
      </c>
      <c r="V36" s="7682">
        <f t="shared" si="33"/>
        <v>0</v>
      </c>
      <c r="W36" s="7681">
        <f t="shared" si="34"/>
        <v>0</v>
      </c>
      <c r="X36" s="7781" t="str">
        <f t="shared" si="78"/>
        <v/>
      </c>
      <c r="Y36" s="7781" t="str">
        <f t="shared" si="78"/>
        <v/>
      </c>
      <c r="Z36" s="7781" t="str">
        <f t="shared" si="78"/>
        <v/>
      </c>
      <c r="AA36" s="7781" t="str">
        <f t="shared" si="78"/>
        <v/>
      </c>
      <c r="AB36" s="7781" t="str">
        <f t="shared" si="78"/>
        <v/>
      </c>
      <c r="AC36" s="7781" t="str">
        <f t="shared" si="78"/>
        <v/>
      </c>
      <c r="AD36" s="7781" t="str">
        <f t="shared" si="78"/>
        <v/>
      </c>
      <c r="AE36" s="7781" t="str">
        <f t="shared" si="78"/>
        <v/>
      </c>
      <c r="AF36" s="7781" t="str">
        <f t="shared" si="78"/>
        <v/>
      </c>
      <c r="AG36" s="7781" t="str">
        <f t="shared" si="78"/>
        <v/>
      </c>
      <c r="AH36" s="7781" t="str">
        <f t="shared" si="79"/>
        <v/>
      </c>
      <c r="AI36" s="7781" t="str">
        <f t="shared" si="79"/>
        <v/>
      </c>
      <c r="AJ36" s="7781" t="str">
        <f t="shared" si="79"/>
        <v/>
      </c>
      <c r="AK36" s="7781" t="str">
        <f t="shared" si="79"/>
        <v/>
      </c>
      <c r="AL36" s="7781" t="str">
        <f t="shared" si="79"/>
        <v/>
      </c>
      <c r="AM36" s="7781" t="str">
        <f t="shared" si="79"/>
        <v/>
      </c>
      <c r="AN36" s="7781" t="str">
        <f t="shared" si="79"/>
        <v/>
      </c>
      <c r="AO36" s="7781" t="str">
        <f t="shared" si="79"/>
        <v/>
      </c>
      <c r="AP36" s="7781" t="str">
        <f t="shared" si="79"/>
        <v/>
      </c>
      <c r="AQ36" s="7781" t="str">
        <f t="shared" si="79"/>
        <v/>
      </c>
      <c r="AR36" s="7781" t="str">
        <f t="shared" si="80"/>
        <v/>
      </c>
      <c r="AS36" s="7781" t="str">
        <f t="shared" si="80"/>
        <v/>
      </c>
      <c r="AT36" s="7781" t="str">
        <f t="shared" si="80"/>
        <v/>
      </c>
      <c r="AU36" s="7781" t="str">
        <f t="shared" si="80"/>
        <v/>
      </c>
      <c r="AV36" s="7781" t="str">
        <f t="shared" si="80"/>
        <v/>
      </c>
      <c r="AW36" s="7781" t="str">
        <f t="shared" si="80"/>
        <v/>
      </c>
      <c r="AX36" s="7781" t="str">
        <f t="shared" si="80"/>
        <v/>
      </c>
      <c r="AY36" s="7781" t="str">
        <f t="shared" si="80"/>
        <v/>
      </c>
      <c r="AZ36" s="7781" t="str">
        <f t="shared" si="80"/>
        <v/>
      </c>
      <c r="BA36" s="7781" t="str">
        <f t="shared" si="80"/>
        <v/>
      </c>
      <c r="BB36" s="7603">
        <f t="shared" si="38"/>
        <v>0</v>
      </c>
      <c r="BC36" s="7781" t="str">
        <f t="shared" si="81"/>
        <v/>
      </c>
      <c r="BD36" s="7781" t="str">
        <f t="shared" si="81"/>
        <v/>
      </c>
      <c r="BE36" s="7781" t="str">
        <f t="shared" si="81"/>
        <v/>
      </c>
      <c r="BF36" s="7781" t="str">
        <f t="shared" si="81"/>
        <v/>
      </c>
      <c r="BG36" s="7781" t="str">
        <f t="shared" si="81"/>
        <v/>
      </c>
      <c r="BH36" s="7781" t="str">
        <f t="shared" si="81"/>
        <v/>
      </c>
      <c r="BI36" s="7781" t="str">
        <f t="shared" si="81"/>
        <v/>
      </c>
      <c r="BJ36" s="7781" t="str">
        <f t="shared" si="81"/>
        <v/>
      </c>
      <c r="BK36" s="7781" t="str">
        <f t="shared" si="81"/>
        <v/>
      </c>
      <c r="BL36" s="7781" t="str">
        <f t="shared" si="81"/>
        <v/>
      </c>
      <c r="BM36" s="7781" t="str">
        <f t="shared" si="82"/>
        <v/>
      </c>
      <c r="BN36" s="7781" t="str">
        <f t="shared" si="82"/>
        <v/>
      </c>
      <c r="BO36" s="7781" t="str">
        <f t="shared" si="82"/>
        <v/>
      </c>
      <c r="BP36" s="7781" t="str">
        <f t="shared" si="82"/>
        <v/>
      </c>
      <c r="BQ36" s="7781" t="str">
        <f t="shared" si="82"/>
        <v/>
      </c>
      <c r="BR36" s="7781" t="str">
        <f t="shared" si="82"/>
        <v/>
      </c>
      <c r="BS36" s="7781" t="str">
        <f t="shared" si="82"/>
        <v/>
      </c>
      <c r="BT36" s="7781" t="str">
        <f t="shared" si="82"/>
        <v/>
      </c>
      <c r="BU36" s="7781" t="str">
        <f t="shared" si="82"/>
        <v/>
      </c>
      <c r="BV36" s="7781" t="str">
        <f t="shared" si="82"/>
        <v/>
      </c>
      <c r="BW36" s="7781" t="str">
        <f t="shared" si="83"/>
        <v/>
      </c>
      <c r="BX36" s="7781" t="str">
        <f t="shared" si="83"/>
        <v/>
      </c>
      <c r="BY36" s="7781" t="str">
        <f t="shared" si="83"/>
        <v/>
      </c>
      <c r="BZ36" s="7781" t="str">
        <f t="shared" si="83"/>
        <v/>
      </c>
      <c r="CA36" s="7781" t="str">
        <f t="shared" si="83"/>
        <v/>
      </c>
      <c r="CB36" s="7781" t="str">
        <f t="shared" si="83"/>
        <v/>
      </c>
      <c r="CC36" s="7781" t="str">
        <f t="shared" si="83"/>
        <v/>
      </c>
      <c r="CD36" s="7781" t="str">
        <f t="shared" si="83"/>
        <v/>
      </c>
      <c r="CE36" s="7781" t="str">
        <f t="shared" si="83"/>
        <v/>
      </c>
      <c r="CF36" s="7781" t="str">
        <f t="shared" si="83"/>
        <v/>
      </c>
      <c r="CG36" s="7781" t="str">
        <f t="shared" si="83"/>
        <v/>
      </c>
      <c r="CH36" s="7605">
        <f t="shared" si="42"/>
        <v>0</v>
      </c>
      <c r="CI36" s="7781" t="str">
        <f t="shared" si="84"/>
        <v/>
      </c>
      <c r="CJ36" s="7781" t="str">
        <f t="shared" si="84"/>
        <v/>
      </c>
      <c r="CK36" s="7781" t="str">
        <f t="shared" si="84"/>
        <v/>
      </c>
      <c r="CL36" s="7781" t="str">
        <f t="shared" si="84"/>
        <v/>
      </c>
      <c r="CM36" s="7781" t="str">
        <f t="shared" si="84"/>
        <v/>
      </c>
      <c r="CN36" s="7781" t="str">
        <f t="shared" si="84"/>
        <v/>
      </c>
      <c r="CO36" s="7781" t="str">
        <f t="shared" si="84"/>
        <v/>
      </c>
      <c r="CP36" s="7781" t="str">
        <f t="shared" si="84"/>
        <v/>
      </c>
      <c r="CQ36" s="7781" t="str">
        <f t="shared" si="84"/>
        <v/>
      </c>
      <c r="CR36" s="7781" t="str">
        <f t="shared" si="84"/>
        <v/>
      </c>
      <c r="CS36" s="7781" t="str">
        <f t="shared" si="85"/>
        <v/>
      </c>
      <c r="CT36" s="7781" t="str">
        <f t="shared" si="85"/>
        <v/>
      </c>
      <c r="CU36" s="7781" t="str">
        <f t="shared" si="85"/>
        <v/>
      </c>
      <c r="CV36" s="7781" t="str">
        <f t="shared" si="85"/>
        <v/>
      </c>
      <c r="CW36" s="7781" t="str">
        <f t="shared" si="85"/>
        <v/>
      </c>
      <c r="CX36" s="7781" t="str">
        <f t="shared" si="85"/>
        <v/>
      </c>
      <c r="CY36" s="7781" t="str">
        <f t="shared" si="85"/>
        <v/>
      </c>
      <c r="CZ36" s="7781" t="str">
        <f t="shared" si="85"/>
        <v/>
      </c>
      <c r="DA36" s="7781" t="str">
        <f t="shared" si="85"/>
        <v/>
      </c>
      <c r="DB36" s="7781" t="str">
        <f t="shared" si="85"/>
        <v/>
      </c>
      <c r="DC36" s="7781" t="str">
        <f t="shared" si="86"/>
        <v/>
      </c>
      <c r="DD36" s="7781" t="str">
        <f t="shared" si="86"/>
        <v/>
      </c>
      <c r="DE36" s="7781" t="str">
        <f t="shared" si="86"/>
        <v/>
      </c>
      <c r="DF36" s="7781" t="str">
        <f t="shared" si="86"/>
        <v/>
      </c>
      <c r="DG36" s="7781" t="str">
        <f t="shared" si="86"/>
        <v/>
      </c>
      <c r="DH36" s="7781" t="str">
        <f t="shared" si="86"/>
        <v/>
      </c>
      <c r="DI36" s="7781" t="str">
        <f t="shared" si="86"/>
        <v/>
      </c>
      <c r="DJ36" s="7781" t="str">
        <f t="shared" si="86"/>
        <v/>
      </c>
      <c r="DK36" s="7781" t="str">
        <f t="shared" si="86"/>
        <v/>
      </c>
      <c r="DL36" s="7781" t="str">
        <f t="shared" si="86"/>
        <v/>
      </c>
      <c r="DM36" s="7781" t="str">
        <f t="shared" si="86"/>
        <v/>
      </c>
      <c r="DN36" s="7603">
        <f t="shared" si="46"/>
        <v>0</v>
      </c>
      <c r="DO36" s="7781" t="str">
        <f t="shared" si="87"/>
        <v/>
      </c>
      <c r="DP36" s="7781" t="str">
        <f t="shared" si="87"/>
        <v/>
      </c>
      <c r="DQ36" s="7781" t="str">
        <f t="shared" si="87"/>
        <v/>
      </c>
      <c r="DR36" s="7781" t="str">
        <f t="shared" si="87"/>
        <v/>
      </c>
      <c r="DS36" s="7781" t="str">
        <f t="shared" si="87"/>
        <v/>
      </c>
      <c r="DT36" s="7781" t="str">
        <f t="shared" si="87"/>
        <v/>
      </c>
      <c r="DU36" s="7781" t="str">
        <f t="shared" si="87"/>
        <v/>
      </c>
      <c r="DV36" s="7781" t="str">
        <f t="shared" si="87"/>
        <v/>
      </c>
      <c r="DW36" s="7781" t="str">
        <f t="shared" si="87"/>
        <v/>
      </c>
      <c r="DX36" s="7781" t="str">
        <f t="shared" si="87"/>
        <v/>
      </c>
      <c r="DY36" s="7781" t="str">
        <f t="shared" si="88"/>
        <v/>
      </c>
      <c r="DZ36" s="7781" t="str">
        <f t="shared" si="88"/>
        <v/>
      </c>
      <c r="EA36" s="7781" t="str">
        <f t="shared" si="88"/>
        <v/>
      </c>
      <c r="EB36" s="7781" t="str">
        <f t="shared" si="88"/>
        <v/>
      </c>
      <c r="EC36" s="7781" t="str">
        <f t="shared" si="88"/>
        <v/>
      </c>
      <c r="ED36" s="7781" t="str">
        <f t="shared" si="88"/>
        <v/>
      </c>
      <c r="EE36" s="7781" t="str">
        <f t="shared" si="88"/>
        <v/>
      </c>
      <c r="EF36" s="7781" t="str">
        <f t="shared" si="88"/>
        <v/>
      </c>
      <c r="EG36" s="7781" t="str">
        <f t="shared" si="88"/>
        <v/>
      </c>
      <c r="EH36" s="7781" t="str">
        <f t="shared" si="88"/>
        <v/>
      </c>
      <c r="EI36" s="7781" t="str">
        <f t="shared" si="89"/>
        <v/>
      </c>
      <c r="EJ36" s="7781" t="str">
        <f t="shared" si="89"/>
        <v/>
      </c>
      <c r="EK36" s="7781" t="str">
        <f t="shared" si="89"/>
        <v/>
      </c>
      <c r="EL36" s="7781" t="str">
        <f t="shared" si="89"/>
        <v/>
      </c>
      <c r="EM36" s="7781" t="str">
        <f t="shared" si="89"/>
        <v/>
      </c>
      <c r="EN36" s="7781" t="str">
        <f t="shared" si="89"/>
        <v/>
      </c>
      <c r="EO36" s="7781" t="str">
        <f t="shared" si="89"/>
        <v/>
      </c>
      <c r="EP36" s="7781" t="str">
        <f t="shared" si="89"/>
        <v/>
      </c>
      <c r="EQ36" s="7781" t="str">
        <f t="shared" si="89"/>
        <v/>
      </c>
      <c r="ER36" s="7781" t="str">
        <f t="shared" si="89"/>
        <v/>
      </c>
      <c r="ES36" s="7603">
        <f t="shared" si="50"/>
        <v>0</v>
      </c>
      <c r="ET36" s="7602"/>
      <c r="EU36" s="7781" t="str">
        <f t="shared" si="93"/>
        <v/>
      </c>
      <c r="EV36" s="7781" t="str">
        <f t="shared" si="93"/>
        <v/>
      </c>
      <c r="EW36" s="7781" t="str">
        <f t="shared" si="93"/>
        <v/>
      </c>
      <c r="EX36" s="7781" t="str">
        <f t="shared" si="93"/>
        <v/>
      </c>
      <c r="EY36" s="7781" t="str">
        <f t="shared" si="93"/>
        <v/>
      </c>
      <c r="EZ36" s="7781" t="str">
        <f t="shared" si="93"/>
        <v/>
      </c>
      <c r="FA36" s="7781" t="str">
        <f t="shared" si="93"/>
        <v/>
      </c>
      <c r="FB36" s="7781" t="str">
        <f t="shared" si="93"/>
        <v/>
      </c>
      <c r="FC36" s="7781" t="str">
        <f t="shared" si="93"/>
        <v/>
      </c>
      <c r="FD36" s="7781" t="str">
        <f t="shared" si="93"/>
        <v/>
      </c>
      <c r="FE36" s="7781" t="str">
        <f t="shared" si="94"/>
        <v/>
      </c>
      <c r="FF36" s="7781" t="str">
        <f t="shared" si="94"/>
        <v/>
      </c>
      <c r="FG36" s="7781" t="str">
        <f t="shared" si="94"/>
        <v/>
      </c>
      <c r="FH36" s="7781" t="str">
        <f t="shared" si="94"/>
        <v/>
      </c>
      <c r="FI36" s="7781" t="str">
        <f t="shared" si="94"/>
        <v/>
      </c>
      <c r="FJ36" s="7781" t="str">
        <f t="shared" si="94"/>
        <v/>
      </c>
      <c r="FK36" s="7781" t="str">
        <f t="shared" si="94"/>
        <v/>
      </c>
      <c r="FL36" s="7781" t="str">
        <f t="shared" si="94"/>
        <v/>
      </c>
      <c r="FM36" s="7781" t="str">
        <f t="shared" si="94"/>
        <v/>
      </c>
      <c r="FN36" s="7781" t="str">
        <f t="shared" si="94"/>
        <v/>
      </c>
      <c r="FO36" s="7781" t="str">
        <f t="shared" si="95"/>
        <v/>
      </c>
      <c r="FP36" s="7781" t="str">
        <f t="shared" si="95"/>
        <v/>
      </c>
      <c r="FQ36" s="7781" t="str">
        <f t="shared" si="95"/>
        <v/>
      </c>
      <c r="FR36" s="7781" t="str">
        <f t="shared" si="95"/>
        <v/>
      </c>
      <c r="FS36" s="7781" t="str">
        <f t="shared" si="95"/>
        <v/>
      </c>
      <c r="FT36" s="7781" t="str">
        <f t="shared" si="95"/>
        <v/>
      </c>
      <c r="FU36" s="7781" t="str">
        <f t="shared" si="95"/>
        <v/>
      </c>
      <c r="FV36" s="7781" t="str">
        <f t="shared" si="95"/>
        <v/>
      </c>
      <c r="FW36" s="7781" t="str">
        <f t="shared" si="95"/>
        <v/>
      </c>
      <c r="FX36" s="7781" t="str">
        <f t="shared" si="95"/>
        <v/>
      </c>
      <c r="FY36" s="7603">
        <f t="shared" si="52"/>
        <v>0</v>
      </c>
      <c r="FZ36" s="7781" t="str">
        <f t="shared" si="90"/>
        <v/>
      </c>
      <c r="GA36" s="7781" t="str">
        <f t="shared" si="90"/>
        <v/>
      </c>
      <c r="GB36" s="7781" t="str">
        <f t="shared" si="90"/>
        <v/>
      </c>
      <c r="GC36" s="7781" t="str">
        <f t="shared" si="90"/>
        <v/>
      </c>
      <c r="GD36" s="7781" t="str">
        <f t="shared" si="90"/>
        <v/>
      </c>
      <c r="GE36" s="7781" t="str">
        <f t="shared" si="90"/>
        <v/>
      </c>
      <c r="GF36" s="7781" t="str">
        <f t="shared" si="90"/>
        <v/>
      </c>
      <c r="GG36" s="7781" t="str">
        <f t="shared" si="90"/>
        <v/>
      </c>
      <c r="GH36" s="7781" t="str">
        <f t="shared" si="90"/>
        <v/>
      </c>
      <c r="GI36" s="7781" t="str">
        <f t="shared" si="90"/>
        <v/>
      </c>
      <c r="GJ36" s="7781" t="str">
        <f t="shared" si="91"/>
        <v/>
      </c>
      <c r="GK36" s="7781" t="str">
        <f t="shared" si="91"/>
        <v/>
      </c>
      <c r="GL36" s="7781" t="str">
        <f t="shared" si="91"/>
        <v/>
      </c>
      <c r="GM36" s="7781" t="str">
        <f t="shared" si="91"/>
        <v/>
      </c>
      <c r="GN36" s="7781" t="str">
        <f t="shared" si="91"/>
        <v/>
      </c>
      <c r="GO36" s="7781" t="str">
        <f t="shared" si="91"/>
        <v/>
      </c>
      <c r="GP36" s="7781" t="str">
        <f t="shared" si="91"/>
        <v/>
      </c>
      <c r="GQ36" s="7781" t="str">
        <f t="shared" si="91"/>
        <v/>
      </c>
      <c r="GR36" s="7781" t="str">
        <f t="shared" si="91"/>
        <v/>
      </c>
      <c r="GS36" s="7781" t="str">
        <f t="shared" si="91"/>
        <v/>
      </c>
      <c r="GT36" s="7781" t="str">
        <f t="shared" si="92"/>
        <v/>
      </c>
      <c r="GU36" s="7781" t="str">
        <f t="shared" si="92"/>
        <v/>
      </c>
      <c r="GV36" s="7781" t="str">
        <f t="shared" si="92"/>
        <v/>
      </c>
      <c r="GW36" s="7781" t="str">
        <f t="shared" si="92"/>
        <v/>
      </c>
      <c r="GX36" s="7781" t="str">
        <f t="shared" si="92"/>
        <v/>
      </c>
      <c r="GY36" s="7781" t="str">
        <f t="shared" si="92"/>
        <v/>
      </c>
      <c r="GZ36" s="7781" t="str">
        <f t="shared" si="92"/>
        <v/>
      </c>
      <c r="HA36" s="7781" t="str">
        <f t="shared" si="92"/>
        <v/>
      </c>
      <c r="HB36" s="7781" t="str">
        <f t="shared" si="92"/>
        <v/>
      </c>
      <c r="HC36" s="7781" t="str">
        <f t="shared" si="92"/>
        <v/>
      </c>
      <c r="HD36" s="7574">
        <f t="shared" si="56"/>
        <v>0</v>
      </c>
    </row>
    <row r="37" spans="1:212" ht="15" customHeight="1" x14ac:dyDescent="0.2">
      <c r="A37" s="7705"/>
      <c r="B37" s="7598">
        <f t="shared" si="31"/>
        <v>122</v>
      </c>
      <c r="C37" s="8867" t="s">
        <v>556</v>
      </c>
      <c r="D37" s="8868" t="s">
        <v>424</v>
      </c>
      <c r="E37" s="7790"/>
      <c r="F37" s="7619"/>
      <c r="G37" s="7787"/>
      <c r="H37" s="7787"/>
      <c r="I37" s="7786"/>
      <c r="J37" s="7786"/>
      <c r="K37" s="7739"/>
      <c r="L37" s="7739"/>
      <c r="M37" s="7738"/>
      <c r="N37" s="7738"/>
      <c r="O37" s="7785"/>
      <c r="P37" s="7785"/>
      <c r="Q37" s="7784"/>
      <c r="R37" s="7736"/>
      <c r="S37" s="7624"/>
      <c r="T37" s="7623"/>
      <c r="U37" s="7681">
        <f t="shared" si="32"/>
        <v>0</v>
      </c>
      <c r="V37" s="7682">
        <f t="shared" si="33"/>
        <v>0</v>
      </c>
      <c r="W37" s="7681">
        <f t="shared" si="34"/>
        <v>0</v>
      </c>
      <c r="X37" s="7781" t="str">
        <f t="shared" si="78"/>
        <v/>
      </c>
      <c r="Y37" s="7781" t="str">
        <f t="shared" si="78"/>
        <v/>
      </c>
      <c r="Z37" s="7781" t="str">
        <f t="shared" si="78"/>
        <v/>
      </c>
      <c r="AA37" s="7781" t="str">
        <f t="shared" si="78"/>
        <v/>
      </c>
      <c r="AB37" s="7781" t="str">
        <f t="shared" si="78"/>
        <v/>
      </c>
      <c r="AC37" s="7781" t="str">
        <f t="shared" si="78"/>
        <v/>
      </c>
      <c r="AD37" s="7781" t="str">
        <f t="shared" si="78"/>
        <v/>
      </c>
      <c r="AE37" s="7781" t="str">
        <f t="shared" si="78"/>
        <v/>
      </c>
      <c r="AF37" s="7781" t="str">
        <f t="shared" si="78"/>
        <v/>
      </c>
      <c r="AG37" s="7781" t="str">
        <f t="shared" si="78"/>
        <v/>
      </c>
      <c r="AH37" s="7781" t="str">
        <f t="shared" si="79"/>
        <v/>
      </c>
      <c r="AI37" s="7781" t="str">
        <f t="shared" si="79"/>
        <v/>
      </c>
      <c r="AJ37" s="7781" t="str">
        <f t="shared" si="79"/>
        <v/>
      </c>
      <c r="AK37" s="7781" t="str">
        <f t="shared" si="79"/>
        <v/>
      </c>
      <c r="AL37" s="7781" t="str">
        <f t="shared" si="79"/>
        <v/>
      </c>
      <c r="AM37" s="7781" t="str">
        <f t="shared" si="79"/>
        <v/>
      </c>
      <c r="AN37" s="7781" t="str">
        <f t="shared" si="79"/>
        <v/>
      </c>
      <c r="AO37" s="7781" t="str">
        <f t="shared" si="79"/>
        <v/>
      </c>
      <c r="AP37" s="7781" t="str">
        <f t="shared" si="79"/>
        <v/>
      </c>
      <c r="AQ37" s="7781" t="str">
        <f t="shared" si="79"/>
        <v/>
      </c>
      <c r="AR37" s="7781" t="str">
        <f t="shared" si="80"/>
        <v/>
      </c>
      <c r="AS37" s="7781" t="str">
        <f t="shared" si="80"/>
        <v/>
      </c>
      <c r="AT37" s="7781" t="str">
        <f t="shared" si="80"/>
        <v/>
      </c>
      <c r="AU37" s="7781" t="str">
        <f t="shared" si="80"/>
        <v/>
      </c>
      <c r="AV37" s="7781" t="str">
        <f t="shared" si="80"/>
        <v/>
      </c>
      <c r="AW37" s="7781" t="str">
        <f t="shared" si="80"/>
        <v/>
      </c>
      <c r="AX37" s="7781" t="str">
        <f t="shared" si="80"/>
        <v/>
      </c>
      <c r="AY37" s="7781" t="str">
        <f t="shared" si="80"/>
        <v/>
      </c>
      <c r="AZ37" s="7781" t="str">
        <f t="shared" si="80"/>
        <v/>
      </c>
      <c r="BA37" s="7781" t="str">
        <f t="shared" si="80"/>
        <v/>
      </c>
      <c r="BB37" s="7603">
        <f t="shared" si="38"/>
        <v>0</v>
      </c>
      <c r="BC37" s="7781" t="str">
        <f t="shared" si="81"/>
        <v/>
      </c>
      <c r="BD37" s="7781" t="str">
        <f t="shared" si="81"/>
        <v/>
      </c>
      <c r="BE37" s="7781" t="str">
        <f t="shared" si="81"/>
        <v/>
      </c>
      <c r="BF37" s="7781" t="str">
        <f t="shared" si="81"/>
        <v/>
      </c>
      <c r="BG37" s="7781" t="str">
        <f t="shared" si="81"/>
        <v/>
      </c>
      <c r="BH37" s="7781" t="str">
        <f t="shared" si="81"/>
        <v/>
      </c>
      <c r="BI37" s="7781" t="str">
        <f t="shared" si="81"/>
        <v/>
      </c>
      <c r="BJ37" s="7781" t="str">
        <f t="shared" si="81"/>
        <v/>
      </c>
      <c r="BK37" s="7781" t="str">
        <f t="shared" si="81"/>
        <v/>
      </c>
      <c r="BL37" s="7781" t="str">
        <f t="shared" si="81"/>
        <v/>
      </c>
      <c r="BM37" s="7781" t="str">
        <f t="shared" si="82"/>
        <v/>
      </c>
      <c r="BN37" s="7781" t="str">
        <f t="shared" si="82"/>
        <v/>
      </c>
      <c r="BO37" s="7781" t="str">
        <f t="shared" si="82"/>
        <v/>
      </c>
      <c r="BP37" s="7781" t="str">
        <f t="shared" si="82"/>
        <v/>
      </c>
      <c r="BQ37" s="7781" t="str">
        <f t="shared" si="82"/>
        <v/>
      </c>
      <c r="BR37" s="7781" t="str">
        <f t="shared" si="82"/>
        <v/>
      </c>
      <c r="BS37" s="7781" t="str">
        <f t="shared" si="82"/>
        <v/>
      </c>
      <c r="BT37" s="7781" t="str">
        <f t="shared" si="82"/>
        <v/>
      </c>
      <c r="BU37" s="7781" t="str">
        <f t="shared" si="82"/>
        <v/>
      </c>
      <c r="BV37" s="7781" t="str">
        <f t="shared" si="82"/>
        <v/>
      </c>
      <c r="BW37" s="7781" t="str">
        <f t="shared" si="83"/>
        <v/>
      </c>
      <c r="BX37" s="7781" t="str">
        <f t="shared" si="83"/>
        <v/>
      </c>
      <c r="BY37" s="7781" t="str">
        <f t="shared" si="83"/>
        <v/>
      </c>
      <c r="BZ37" s="7781" t="str">
        <f t="shared" si="83"/>
        <v/>
      </c>
      <c r="CA37" s="7781" t="str">
        <f t="shared" si="83"/>
        <v/>
      </c>
      <c r="CB37" s="7781" t="str">
        <f t="shared" si="83"/>
        <v/>
      </c>
      <c r="CC37" s="7781" t="str">
        <f t="shared" si="83"/>
        <v/>
      </c>
      <c r="CD37" s="7781" t="str">
        <f t="shared" si="83"/>
        <v/>
      </c>
      <c r="CE37" s="7781" t="str">
        <f t="shared" si="83"/>
        <v/>
      </c>
      <c r="CF37" s="7781" t="str">
        <f t="shared" si="83"/>
        <v/>
      </c>
      <c r="CG37" s="7781" t="str">
        <f t="shared" si="83"/>
        <v/>
      </c>
      <c r="CH37" s="7605">
        <f t="shared" si="42"/>
        <v>0</v>
      </c>
      <c r="CI37" s="7781" t="str">
        <f t="shared" si="84"/>
        <v/>
      </c>
      <c r="CJ37" s="7781" t="str">
        <f t="shared" si="84"/>
        <v/>
      </c>
      <c r="CK37" s="7781" t="str">
        <f t="shared" si="84"/>
        <v/>
      </c>
      <c r="CL37" s="7781" t="str">
        <f t="shared" si="84"/>
        <v/>
      </c>
      <c r="CM37" s="7781" t="str">
        <f t="shared" si="84"/>
        <v/>
      </c>
      <c r="CN37" s="7781" t="str">
        <f t="shared" si="84"/>
        <v/>
      </c>
      <c r="CO37" s="7781" t="str">
        <f t="shared" si="84"/>
        <v/>
      </c>
      <c r="CP37" s="7781" t="str">
        <f t="shared" si="84"/>
        <v/>
      </c>
      <c r="CQ37" s="7781" t="str">
        <f t="shared" si="84"/>
        <v/>
      </c>
      <c r="CR37" s="7781" t="str">
        <f t="shared" si="84"/>
        <v/>
      </c>
      <c r="CS37" s="7781" t="str">
        <f t="shared" si="85"/>
        <v/>
      </c>
      <c r="CT37" s="7781" t="str">
        <f t="shared" si="85"/>
        <v/>
      </c>
      <c r="CU37" s="7781" t="str">
        <f t="shared" si="85"/>
        <v/>
      </c>
      <c r="CV37" s="7781" t="str">
        <f t="shared" si="85"/>
        <v/>
      </c>
      <c r="CW37" s="7781" t="str">
        <f t="shared" si="85"/>
        <v/>
      </c>
      <c r="CX37" s="7781" t="str">
        <f t="shared" si="85"/>
        <v/>
      </c>
      <c r="CY37" s="7781" t="str">
        <f t="shared" si="85"/>
        <v/>
      </c>
      <c r="CZ37" s="7781" t="str">
        <f t="shared" si="85"/>
        <v/>
      </c>
      <c r="DA37" s="7781" t="str">
        <f t="shared" si="85"/>
        <v/>
      </c>
      <c r="DB37" s="7781" t="str">
        <f t="shared" si="85"/>
        <v/>
      </c>
      <c r="DC37" s="7781" t="str">
        <f t="shared" si="86"/>
        <v/>
      </c>
      <c r="DD37" s="7781" t="str">
        <f t="shared" si="86"/>
        <v/>
      </c>
      <c r="DE37" s="7781" t="str">
        <f t="shared" si="86"/>
        <v/>
      </c>
      <c r="DF37" s="7781" t="str">
        <f t="shared" si="86"/>
        <v/>
      </c>
      <c r="DG37" s="7781" t="str">
        <f t="shared" si="86"/>
        <v/>
      </c>
      <c r="DH37" s="7781" t="str">
        <f t="shared" si="86"/>
        <v/>
      </c>
      <c r="DI37" s="7781" t="str">
        <f t="shared" si="86"/>
        <v/>
      </c>
      <c r="DJ37" s="7781" t="str">
        <f t="shared" si="86"/>
        <v/>
      </c>
      <c r="DK37" s="7781" t="str">
        <f t="shared" si="86"/>
        <v/>
      </c>
      <c r="DL37" s="7781" t="str">
        <f t="shared" si="86"/>
        <v/>
      </c>
      <c r="DM37" s="7781" t="str">
        <f t="shared" si="86"/>
        <v/>
      </c>
      <c r="DN37" s="7603">
        <f t="shared" si="46"/>
        <v>0</v>
      </c>
      <c r="DO37" s="7781" t="str">
        <f t="shared" si="87"/>
        <v/>
      </c>
      <c r="DP37" s="7781" t="str">
        <f t="shared" si="87"/>
        <v/>
      </c>
      <c r="DQ37" s="7781" t="str">
        <f t="shared" si="87"/>
        <v/>
      </c>
      <c r="DR37" s="7781" t="str">
        <f t="shared" si="87"/>
        <v/>
      </c>
      <c r="DS37" s="7781" t="str">
        <f t="shared" si="87"/>
        <v/>
      </c>
      <c r="DT37" s="7781" t="str">
        <f t="shared" si="87"/>
        <v/>
      </c>
      <c r="DU37" s="7781" t="str">
        <f t="shared" si="87"/>
        <v/>
      </c>
      <c r="DV37" s="7781" t="str">
        <f t="shared" si="87"/>
        <v/>
      </c>
      <c r="DW37" s="7781" t="str">
        <f t="shared" si="87"/>
        <v/>
      </c>
      <c r="DX37" s="7781" t="str">
        <f t="shared" si="87"/>
        <v/>
      </c>
      <c r="DY37" s="7781" t="str">
        <f t="shared" si="88"/>
        <v/>
      </c>
      <c r="DZ37" s="7781" t="str">
        <f t="shared" si="88"/>
        <v/>
      </c>
      <c r="EA37" s="7781" t="str">
        <f t="shared" si="88"/>
        <v/>
      </c>
      <c r="EB37" s="7781" t="str">
        <f t="shared" si="88"/>
        <v/>
      </c>
      <c r="EC37" s="7781" t="str">
        <f t="shared" si="88"/>
        <v/>
      </c>
      <c r="ED37" s="7781" t="str">
        <f t="shared" si="88"/>
        <v/>
      </c>
      <c r="EE37" s="7781" t="str">
        <f t="shared" si="88"/>
        <v/>
      </c>
      <c r="EF37" s="7781" t="str">
        <f t="shared" si="88"/>
        <v/>
      </c>
      <c r="EG37" s="7781" t="str">
        <f t="shared" si="88"/>
        <v/>
      </c>
      <c r="EH37" s="7781" t="str">
        <f t="shared" si="88"/>
        <v/>
      </c>
      <c r="EI37" s="7781" t="str">
        <f t="shared" si="89"/>
        <v/>
      </c>
      <c r="EJ37" s="7781" t="str">
        <f t="shared" si="89"/>
        <v/>
      </c>
      <c r="EK37" s="7781" t="str">
        <f t="shared" si="89"/>
        <v/>
      </c>
      <c r="EL37" s="7781" t="str">
        <f t="shared" si="89"/>
        <v/>
      </c>
      <c r="EM37" s="7781" t="str">
        <f t="shared" si="89"/>
        <v/>
      </c>
      <c r="EN37" s="7781" t="str">
        <f t="shared" si="89"/>
        <v/>
      </c>
      <c r="EO37" s="7781" t="str">
        <f t="shared" si="89"/>
        <v/>
      </c>
      <c r="EP37" s="7781" t="str">
        <f t="shared" si="89"/>
        <v/>
      </c>
      <c r="EQ37" s="7781" t="str">
        <f t="shared" si="89"/>
        <v/>
      </c>
      <c r="ER37" s="7781" t="str">
        <f t="shared" si="89"/>
        <v/>
      </c>
      <c r="ES37" s="7603">
        <f t="shared" si="50"/>
        <v>0</v>
      </c>
      <c r="ET37" s="7601"/>
      <c r="EU37" s="7781" t="str">
        <f t="shared" si="93"/>
        <v/>
      </c>
      <c r="EV37" s="7781" t="str">
        <f t="shared" si="93"/>
        <v/>
      </c>
      <c r="EW37" s="7781" t="str">
        <f t="shared" si="93"/>
        <v/>
      </c>
      <c r="EX37" s="7781" t="str">
        <f t="shared" si="93"/>
        <v/>
      </c>
      <c r="EY37" s="7781" t="str">
        <f t="shared" si="93"/>
        <v/>
      </c>
      <c r="EZ37" s="7781" t="str">
        <f t="shared" si="93"/>
        <v/>
      </c>
      <c r="FA37" s="7781" t="str">
        <f t="shared" si="93"/>
        <v/>
      </c>
      <c r="FB37" s="7781" t="str">
        <f t="shared" si="93"/>
        <v/>
      </c>
      <c r="FC37" s="7781" t="str">
        <f t="shared" si="93"/>
        <v/>
      </c>
      <c r="FD37" s="7781" t="str">
        <f t="shared" si="93"/>
        <v/>
      </c>
      <c r="FE37" s="7781" t="str">
        <f t="shared" si="94"/>
        <v/>
      </c>
      <c r="FF37" s="7781" t="str">
        <f t="shared" si="94"/>
        <v/>
      </c>
      <c r="FG37" s="7781" t="str">
        <f t="shared" si="94"/>
        <v/>
      </c>
      <c r="FH37" s="7781" t="str">
        <f t="shared" si="94"/>
        <v/>
      </c>
      <c r="FI37" s="7781" t="str">
        <f t="shared" si="94"/>
        <v/>
      </c>
      <c r="FJ37" s="7781" t="str">
        <f t="shared" si="94"/>
        <v/>
      </c>
      <c r="FK37" s="7781" t="str">
        <f t="shared" si="94"/>
        <v/>
      </c>
      <c r="FL37" s="7781" t="str">
        <f t="shared" si="94"/>
        <v/>
      </c>
      <c r="FM37" s="7781" t="str">
        <f t="shared" si="94"/>
        <v/>
      </c>
      <c r="FN37" s="7781" t="str">
        <f t="shared" si="94"/>
        <v/>
      </c>
      <c r="FO37" s="7781" t="str">
        <f t="shared" si="95"/>
        <v/>
      </c>
      <c r="FP37" s="7781" t="str">
        <f t="shared" si="95"/>
        <v/>
      </c>
      <c r="FQ37" s="7781" t="str">
        <f t="shared" si="95"/>
        <v/>
      </c>
      <c r="FR37" s="7781" t="str">
        <f t="shared" si="95"/>
        <v/>
      </c>
      <c r="FS37" s="7781" t="str">
        <f t="shared" si="95"/>
        <v/>
      </c>
      <c r="FT37" s="7781" t="str">
        <f t="shared" si="95"/>
        <v/>
      </c>
      <c r="FU37" s="7781" t="str">
        <f t="shared" si="95"/>
        <v/>
      </c>
      <c r="FV37" s="7781" t="str">
        <f t="shared" si="95"/>
        <v/>
      </c>
      <c r="FW37" s="7781" t="str">
        <f t="shared" si="95"/>
        <v/>
      </c>
      <c r="FX37" s="7781" t="str">
        <f t="shared" si="95"/>
        <v/>
      </c>
      <c r="FY37" s="7603">
        <f t="shared" si="52"/>
        <v>0</v>
      </c>
      <c r="FZ37" s="7781" t="str">
        <f t="shared" si="90"/>
        <v/>
      </c>
      <c r="GA37" s="7781" t="str">
        <f t="shared" si="90"/>
        <v/>
      </c>
      <c r="GB37" s="7781" t="str">
        <f t="shared" si="90"/>
        <v/>
      </c>
      <c r="GC37" s="7781" t="str">
        <f t="shared" si="90"/>
        <v/>
      </c>
      <c r="GD37" s="7781" t="str">
        <f t="shared" si="90"/>
        <v/>
      </c>
      <c r="GE37" s="7781" t="str">
        <f t="shared" si="90"/>
        <v/>
      </c>
      <c r="GF37" s="7781" t="str">
        <f t="shared" si="90"/>
        <v/>
      </c>
      <c r="GG37" s="7781" t="str">
        <f t="shared" si="90"/>
        <v/>
      </c>
      <c r="GH37" s="7781" t="str">
        <f t="shared" si="90"/>
        <v/>
      </c>
      <c r="GI37" s="7781" t="str">
        <f t="shared" si="90"/>
        <v/>
      </c>
      <c r="GJ37" s="7781" t="str">
        <f t="shared" si="91"/>
        <v/>
      </c>
      <c r="GK37" s="7781" t="str">
        <f t="shared" si="91"/>
        <v/>
      </c>
      <c r="GL37" s="7781" t="str">
        <f t="shared" si="91"/>
        <v/>
      </c>
      <c r="GM37" s="7781" t="str">
        <f t="shared" si="91"/>
        <v/>
      </c>
      <c r="GN37" s="7781" t="str">
        <f t="shared" si="91"/>
        <v/>
      </c>
      <c r="GO37" s="7781" t="str">
        <f t="shared" si="91"/>
        <v/>
      </c>
      <c r="GP37" s="7781" t="str">
        <f t="shared" si="91"/>
        <v/>
      </c>
      <c r="GQ37" s="7781" t="str">
        <f t="shared" si="91"/>
        <v/>
      </c>
      <c r="GR37" s="7781" t="str">
        <f t="shared" si="91"/>
        <v/>
      </c>
      <c r="GS37" s="7781" t="str">
        <f t="shared" si="91"/>
        <v/>
      </c>
      <c r="GT37" s="7781" t="str">
        <f t="shared" si="92"/>
        <v/>
      </c>
      <c r="GU37" s="7781" t="str">
        <f t="shared" si="92"/>
        <v/>
      </c>
      <c r="GV37" s="7781" t="str">
        <f t="shared" si="92"/>
        <v/>
      </c>
      <c r="GW37" s="7781" t="str">
        <f t="shared" si="92"/>
        <v/>
      </c>
      <c r="GX37" s="7781" t="str">
        <f t="shared" si="92"/>
        <v/>
      </c>
      <c r="GY37" s="7781" t="str">
        <f t="shared" si="92"/>
        <v/>
      </c>
      <c r="GZ37" s="7781" t="str">
        <f t="shared" si="92"/>
        <v/>
      </c>
      <c r="HA37" s="7781" t="str">
        <f t="shared" si="92"/>
        <v/>
      </c>
      <c r="HB37" s="7781" t="str">
        <f t="shared" si="92"/>
        <v/>
      </c>
      <c r="HC37" s="7781" t="str">
        <f t="shared" si="92"/>
        <v/>
      </c>
      <c r="HD37" s="7574">
        <f t="shared" si="56"/>
        <v>0</v>
      </c>
    </row>
    <row r="38" spans="1:212" ht="15" customHeight="1" x14ac:dyDescent="0.2">
      <c r="A38" s="7705"/>
      <c r="B38" s="7598">
        <f t="shared" si="31"/>
        <v>122</v>
      </c>
      <c r="C38" s="8869" t="s">
        <v>809</v>
      </c>
      <c r="D38" s="8870" t="s">
        <v>562</v>
      </c>
      <c r="E38" s="7790"/>
      <c r="F38" s="7619"/>
      <c r="G38" s="7787"/>
      <c r="H38" s="7787"/>
      <c r="I38" s="7786"/>
      <c r="J38" s="7786"/>
      <c r="K38" s="7739"/>
      <c r="L38" s="7739"/>
      <c r="M38" s="7738"/>
      <c r="N38" s="7738"/>
      <c r="O38" s="7785"/>
      <c r="P38" s="7785"/>
      <c r="Q38" s="7784"/>
      <c r="R38" s="7736"/>
      <c r="S38" s="7624"/>
      <c r="T38" s="7623"/>
      <c r="U38" s="7681">
        <f t="shared" si="32"/>
        <v>0</v>
      </c>
      <c r="V38" s="7682">
        <f t="shared" si="33"/>
        <v>0</v>
      </c>
      <c r="W38" s="7681">
        <f t="shared" si="34"/>
        <v>0</v>
      </c>
      <c r="X38" s="7781" t="str">
        <f t="shared" si="78"/>
        <v/>
      </c>
      <c r="Y38" s="7781" t="str">
        <f t="shared" si="78"/>
        <v/>
      </c>
      <c r="Z38" s="7781" t="str">
        <f t="shared" si="78"/>
        <v/>
      </c>
      <c r="AA38" s="7781" t="str">
        <f t="shared" si="78"/>
        <v/>
      </c>
      <c r="AB38" s="7781" t="str">
        <f t="shared" si="78"/>
        <v/>
      </c>
      <c r="AC38" s="7781" t="str">
        <f t="shared" si="78"/>
        <v/>
      </c>
      <c r="AD38" s="7781" t="str">
        <f t="shared" si="78"/>
        <v/>
      </c>
      <c r="AE38" s="7781" t="str">
        <f t="shared" si="78"/>
        <v/>
      </c>
      <c r="AF38" s="7781" t="str">
        <f t="shared" si="78"/>
        <v/>
      </c>
      <c r="AG38" s="7781" t="str">
        <f t="shared" si="78"/>
        <v/>
      </c>
      <c r="AH38" s="7781" t="str">
        <f t="shared" si="79"/>
        <v/>
      </c>
      <c r="AI38" s="7781" t="str">
        <f t="shared" si="79"/>
        <v/>
      </c>
      <c r="AJ38" s="7781" t="str">
        <f t="shared" si="79"/>
        <v/>
      </c>
      <c r="AK38" s="7781" t="str">
        <f t="shared" si="79"/>
        <v/>
      </c>
      <c r="AL38" s="7781" t="str">
        <f t="shared" si="79"/>
        <v/>
      </c>
      <c r="AM38" s="7781" t="str">
        <f t="shared" si="79"/>
        <v/>
      </c>
      <c r="AN38" s="7781" t="str">
        <f t="shared" si="79"/>
        <v/>
      </c>
      <c r="AO38" s="7781" t="str">
        <f t="shared" si="79"/>
        <v/>
      </c>
      <c r="AP38" s="7781" t="str">
        <f t="shared" si="79"/>
        <v/>
      </c>
      <c r="AQ38" s="7781" t="str">
        <f t="shared" si="79"/>
        <v/>
      </c>
      <c r="AR38" s="7781" t="str">
        <f t="shared" si="80"/>
        <v/>
      </c>
      <c r="AS38" s="7781" t="str">
        <f t="shared" si="80"/>
        <v/>
      </c>
      <c r="AT38" s="7781" t="str">
        <f t="shared" si="80"/>
        <v/>
      </c>
      <c r="AU38" s="7781" t="str">
        <f t="shared" si="80"/>
        <v/>
      </c>
      <c r="AV38" s="7781" t="str">
        <f t="shared" si="80"/>
        <v/>
      </c>
      <c r="AW38" s="7781" t="str">
        <f t="shared" si="80"/>
        <v/>
      </c>
      <c r="AX38" s="7781" t="str">
        <f t="shared" si="80"/>
        <v/>
      </c>
      <c r="AY38" s="7781" t="str">
        <f t="shared" si="80"/>
        <v/>
      </c>
      <c r="AZ38" s="7781" t="str">
        <f t="shared" si="80"/>
        <v/>
      </c>
      <c r="BA38" s="7781" t="str">
        <f t="shared" si="80"/>
        <v/>
      </c>
      <c r="BB38" s="7603">
        <f t="shared" si="38"/>
        <v>0</v>
      </c>
      <c r="BC38" s="7781" t="str">
        <f t="shared" si="81"/>
        <v/>
      </c>
      <c r="BD38" s="7781" t="str">
        <f t="shared" si="81"/>
        <v/>
      </c>
      <c r="BE38" s="7781" t="str">
        <f t="shared" si="81"/>
        <v/>
      </c>
      <c r="BF38" s="7781" t="str">
        <f t="shared" si="81"/>
        <v/>
      </c>
      <c r="BG38" s="7781" t="str">
        <f t="shared" si="81"/>
        <v/>
      </c>
      <c r="BH38" s="7781" t="str">
        <f t="shared" si="81"/>
        <v/>
      </c>
      <c r="BI38" s="7781" t="str">
        <f t="shared" si="81"/>
        <v/>
      </c>
      <c r="BJ38" s="7781" t="str">
        <f t="shared" si="81"/>
        <v/>
      </c>
      <c r="BK38" s="7781" t="str">
        <f t="shared" si="81"/>
        <v/>
      </c>
      <c r="BL38" s="7781" t="str">
        <f t="shared" si="81"/>
        <v/>
      </c>
      <c r="BM38" s="7781" t="str">
        <f t="shared" si="82"/>
        <v/>
      </c>
      <c r="BN38" s="7781" t="str">
        <f t="shared" si="82"/>
        <v/>
      </c>
      <c r="BO38" s="7781" t="str">
        <f t="shared" si="82"/>
        <v/>
      </c>
      <c r="BP38" s="7781" t="str">
        <f t="shared" si="82"/>
        <v/>
      </c>
      <c r="BQ38" s="7781" t="str">
        <f t="shared" si="82"/>
        <v/>
      </c>
      <c r="BR38" s="7781" t="str">
        <f t="shared" si="82"/>
        <v/>
      </c>
      <c r="BS38" s="7781" t="str">
        <f t="shared" si="82"/>
        <v/>
      </c>
      <c r="BT38" s="7781" t="str">
        <f t="shared" si="82"/>
        <v/>
      </c>
      <c r="BU38" s="7781" t="str">
        <f t="shared" si="82"/>
        <v/>
      </c>
      <c r="BV38" s="7781" t="str">
        <f t="shared" si="82"/>
        <v/>
      </c>
      <c r="BW38" s="7781" t="str">
        <f t="shared" si="83"/>
        <v/>
      </c>
      <c r="BX38" s="7781" t="str">
        <f t="shared" si="83"/>
        <v/>
      </c>
      <c r="BY38" s="7781" t="str">
        <f t="shared" si="83"/>
        <v/>
      </c>
      <c r="BZ38" s="7781" t="str">
        <f t="shared" si="83"/>
        <v/>
      </c>
      <c r="CA38" s="7781" t="str">
        <f t="shared" si="83"/>
        <v/>
      </c>
      <c r="CB38" s="7781" t="str">
        <f t="shared" si="83"/>
        <v/>
      </c>
      <c r="CC38" s="7781" t="str">
        <f t="shared" si="83"/>
        <v/>
      </c>
      <c r="CD38" s="7781" t="str">
        <f t="shared" si="83"/>
        <v/>
      </c>
      <c r="CE38" s="7781" t="str">
        <f t="shared" si="83"/>
        <v/>
      </c>
      <c r="CF38" s="7781" t="str">
        <f t="shared" si="83"/>
        <v/>
      </c>
      <c r="CG38" s="7781" t="str">
        <f t="shared" si="83"/>
        <v/>
      </c>
      <c r="CH38" s="7605">
        <f t="shared" si="42"/>
        <v>0</v>
      </c>
      <c r="CI38" s="7781" t="str">
        <f t="shared" si="84"/>
        <v/>
      </c>
      <c r="CJ38" s="7781" t="str">
        <f t="shared" si="84"/>
        <v/>
      </c>
      <c r="CK38" s="7781" t="str">
        <f t="shared" si="84"/>
        <v/>
      </c>
      <c r="CL38" s="7781" t="str">
        <f t="shared" si="84"/>
        <v/>
      </c>
      <c r="CM38" s="7781" t="str">
        <f t="shared" si="84"/>
        <v/>
      </c>
      <c r="CN38" s="7781" t="str">
        <f t="shared" si="84"/>
        <v/>
      </c>
      <c r="CO38" s="7781" t="str">
        <f t="shared" si="84"/>
        <v/>
      </c>
      <c r="CP38" s="7781" t="str">
        <f t="shared" si="84"/>
        <v/>
      </c>
      <c r="CQ38" s="7781" t="str">
        <f t="shared" si="84"/>
        <v/>
      </c>
      <c r="CR38" s="7781" t="str">
        <f t="shared" si="84"/>
        <v/>
      </c>
      <c r="CS38" s="7781" t="str">
        <f t="shared" si="85"/>
        <v/>
      </c>
      <c r="CT38" s="7781" t="str">
        <f t="shared" si="85"/>
        <v/>
      </c>
      <c r="CU38" s="7781" t="str">
        <f t="shared" si="85"/>
        <v/>
      </c>
      <c r="CV38" s="7781" t="str">
        <f t="shared" si="85"/>
        <v/>
      </c>
      <c r="CW38" s="7781" t="str">
        <f t="shared" si="85"/>
        <v/>
      </c>
      <c r="CX38" s="7781" t="str">
        <f t="shared" si="85"/>
        <v/>
      </c>
      <c r="CY38" s="7781" t="str">
        <f t="shared" si="85"/>
        <v/>
      </c>
      <c r="CZ38" s="7781" t="str">
        <f t="shared" si="85"/>
        <v/>
      </c>
      <c r="DA38" s="7781" t="str">
        <f t="shared" si="85"/>
        <v/>
      </c>
      <c r="DB38" s="7781" t="str">
        <f t="shared" si="85"/>
        <v/>
      </c>
      <c r="DC38" s="7781" t="str">
        <f t="shared" si="86"/>
        <v/>
      </c>
      <c r="DD38" s="7781" t="str">
        <f t="shared" si="86"/>
        <v/>
      </c>
      <c r="DE38" s="7781" t="str">
        <f t="shared" si="86"/>
        <v/>
      </c>
      <c r="DF38" s="7781" t="str">
        <f t="shared" si="86"/>
        <v/>
      </c>
      <c r="DG38" s="7781" t="str">
        <f t="shared" si="86"/>
        <v/>
      </c>
      <c r="DH38" s="7781" t="str">
        <f t="shared" si="86"/>
        <v/>
      </c>
      <c r="DI38" s="7781" t="str">
        <f t="shared" si="86"/>
        <v/>
      </c>
      <c r="DJ38" s="7781" t="str">
        <f t="shared" si="86"/>
        <v/>
      </c>
      <c r="DK38" s="7781" t="str">
        <f t="shared" si="86"/>
        <v/>
      </c>
      <c r="DL38" s="7781" t="str">
        <f t="shared" si="86"/>
        <v/>
      </c>
      <c r="DM38" s="7781" t="str">
        <f t="shared" si="86"/>
        <v/>
      </c>
      <c r="DN38" s="7603">
        <f t="shared" si="46"/>
        <v>0</v>
      </c>
      <c r="DO38" s="7781" t="str">
        <f t="shared" si="87"/>
        <v/>
      </c>
      <c r="DP38" s="7781" t="str">
        <f t="shared" si="87"/>
        <v/>
      </c>
      <c r="DQ38" s="7781" t="str">
        <f t="shared" si="87"/>
        <v/>
      </c>
      <c r="DR38" s="7781" t="str">
        <f t="shared" si="87"/>
        <v/>
      </c>
      <c r="DS38" s="7781" t="str">
        <f t="shared" si="87"/>
        <v/>
      </c>
      <c r="DT38" s="7781" t="str">
        <f t="shared" si="87"/>
        <v/>
      </c>
      <c r="DU38" s="7781" t="str">
        <f t="shared" si="87"/>
        <v/>
      </c>
      <c r="DV38" s="7781" t="str">
        <f t="shared" si="87"/>
        <v/>
      </c>
      <c r="DW38" s="7781" t="str">
        <f t="shared" si="87"/>
        <v/>
      </c>
      <c r="DX38" s="7781" t="str">
        <f t="shared" si="87"/>
        <v/>
      </c>
      <c r="DY38" s="7781" t="str">
        <f t="shared" si="88"/>
        <v/>
      </c>
      <c r="DZ38" s="7781" t="str">
        <f t="shared" si="88"/>
        <v/>
      </c>
      <c r="EA38" s="7781" t="str">
        <f t="shared" si="88"/>
        <v/>
      </c>
      <c r="EB38" s="7781" t="str">
        <f t="shared" si="88"/>
        <v/>
      </c>
      <c r="EC38" s="7781" t="str">
        <f t="shared" si="88"/>
        <v/>
      </c>
      <c r="ED38" s="7781" t="str">
        <f t="shared" si="88"/>
        <v/>
      </c>
      <c r="EE38" s="7781" t="str">
        <f t="shared" si="88"/>
        <v/>
      </c>
      <c r="EF38" s="7781" t="str">
        <f t="shared" si="88"/>
        <v/>
      </c>
      <c r="EG38" s="7781" t="str">
        <f t="shared" si="88"/>
        <v/>
      </c>
      <c r="EH38" s="7781" t="str">
        <f t="shared" si="88"/>
        <v/>
      </c>
      <c r="EI38" s="7781" t="str">
        <f t="shared" si="89"/>
        <v/>
      </c>
      <c r="EJ38" s="7781" t="str">
        <f t="shared" si="89"/>
        <v/>
      </c>
      <c r="EK38" s="7781" t="str">
        <f t="shared" si="89"/>
        <v/>
      </c>
      <c r="EL38" s="7781" t="str">
        <f t="shared" si="89"/>
        <v/>
      </c>
      <c r="EM38" s="7781" t="str">
        <f t="shared" si="89"/>
        <v/>
      </c>
      <c r="EN38" s="7781" t="str">
        <f t="shared" si="89"/>
        <v/>
      </c>
      <c r="EO38" s="7781" t="str">
        <f t="shared" si="89"/>
        <v/>
      </c>
      <c r="EP38" s="7781" t="str">
        <f t="shared" si="89"/>
        <v/>
      </c>
      <c r="EQ38" s="7781" t="str">
        <f t="shared" si="89"/>
        <v/>
      </c>
      <c r="ER38" s="7781" t="str">
        <f t="shared" si="89"/>
        <v/>
      </c>
      <c r="ES38" s="7603">
        <f t="shared" si="50"/>
        <v>0</v>
      </c>
      <c r="ET38" s="7601"/>
      <c r="EU38" s="7781" t="str">
        <f t="shared" si="93"/>
        <v/>
      </c>
      <c r="EV38" s="7781" t="str">
        <f t="shared" si="93"/>
        <v/>
      </c>
      <c r="EW38" s="7781" t="str">
        <f t="shared" si="93"/>
        <v/>
      </c>
      <c r="EX38" s="7781" t="str">
        <f t="shared" si="93"/>
        <v/>
      </c>
      <c r="EY38" s="7781" t="str">
        <f t="shared" si="93"/>
        <v/>
      </c>
      <c r="EZ38" s="7781" t="str">
        <f t="shared" si="93"/>
        <v/>
      </c>
      <c r="FA38" s="7781" t="str">
        <f t="shared" si="93"/>
        <v/>
      </c>
      <c r="FB38" s="7781" t="str">
        <f t="shared" si="93"/>
        <v/>
      </c>
      <c r="FC38" s="7781" t="str">
        <f t="shared" si="93"/>
        <v/>
      </c>
      <c r="FD38" s="7781" t="str">
        <f t="shared" si="93"/>
        <v/>
      </c>
      <c r="FE38" s="7781" t="str">
        <f t="shared" si="94"/>
        <v/>
      </c>
      <c r="FF38" s="7781" t="str">
        <f t="shared" si="94"/>
        <v/>
      </c>
      <c r="FG38" s="7781" t="str">
        <f t="shared" si="94"/>
        <v/>
      </c>
      <c r="FH38" s="7781" t="str">
        <f t="shared" si="94"/>
        <v/>
      </c>
      <c r="FI38" s="7781" t="str">
        <f t="shared" si="94"/>
        <v/>
      </c>
      <c r="FJ38" s="7781" t="str">
        <f t="shared" si="94"/>
        <v/>
      </c>
      <c r="FK38" s="7781" t="str">
        <f t="shared" si="94"/>
        <v/>
      </c>
      <c r="FL38" s="7781" t="str">
        <f t="shared" si="94"/>
        <v/>
      </c>
      <c r="FM38" s="7781" t="str">
        <f t="shared" si="94"/>
        <v/>
      </c>
      <c r="FN38" s="7781" t="str">
        <f t="shared" si="94"/>
        <v/>
      </c>
      <c r="FO38" s="7781" t="str">
        <f t="shared" si="95"/>
        <v/>
      </c>
      <c r="FP38" s="7781" t="str">
        <f t="shared" si="95"/>
        <v/>
      </c>
      <c r="FQ38" s="7781" t="str">
        <f t="shared" si="95"/>
        <v/>
      </c>
      <c r="FR38" s="7781" t="str">
        <f t="shared" si="95"/>
        <v/>
      </c>
      <c r="FS38" s="7781" t="str">
        <f t="shared" si="95"/>
        <v/>
      </c>
      <c r="FT38" s="7781" t="str">
        <f t="shared" si="95"/>
        <v/>
      </c>
      <c r="FU38" s="7781" t="str">
        <f t="shared" si="95"/>
        <v/>
      </c>
      <c r="FV38" s="7781" t="str">
        <f t="shared" si="95"/>
        <v/>
      </c>
      <c r="FW38" s="7781" t="str">
        <f t="shared" si="95"/>
        <v/>
      </c>
      <c r="FX38" s="7781" t="str">
        <f t="shared" si="95"/>
        <v/>
      </c>
      <c r="FY38" s="7603">
        <f t="shared" si="52"/>
        <v>0</v>
      </c>
      <c r="FZ38" s="7781" t="str">
        <f t="shared" si="90"/>
        <v/>
      </c>
      <c r="GA38" s="7781" t="str">
        <f t="shared" si="90"/>
        <v/>
      </c>
      <c r="GB38" s="7781" t="str">
        <f t="shared" si="90"/>
        <v/>
      </c>
      <c r="GC38" s="7781" t="str">
        <f t="shared" si="90"/>
        <v/>
      </c>
      <c r="GD38" s="7781" t="str">
        <f t="shared" si="90"/>
        <v/>
      </c>
      <c r="GE38" s="7781" t="str">
        <f t="shared" si="90"/>
        <v/>
      </c>
      <c r="GF38" s="7781" t="str">
        <f t="shared" si="90"/>
        <v/>
      </c>
      <c r="GG38" s="7781" t="str">
        <f t="shared" si="90"/>
        <v/>
      </c>
      <c r="GH38" s="7781" t="str">
        <f t="shared" si="90"/>
        <v/>
      </c>
      <c r="GI38" s="7781" t="str">
        <f t="shared" si="90"/>
        <v/>
      </c>
      <c r="GJ38" s="7781" t="str">
        <f t="shared" si="91"/>
        <v/>
      </c>
      <c r="GK38" s="7781" t="str">
        <f t="shared" si="91"/>
        <v/>
      </c>
      <c r="GL38" s="7781" t="str">
        <f t="shared" si="91"/>
        <v/>
      </c>
      <c r="GM38" s="7781" t="str">
        <f t="shared" si="91"/>
        <v/>
      </c>
      <c r="GN38" s="7781" t="str">
        <f t="shared" si="91"/>
        <v/>
      </c>
      <c r="GO38" s="7781" t="str">
        <f t="shared" si="91"/>
        <v/>
      </c>
      <c r="GP38" s="7781" t="str">
        <f t="shared" si="91"/>
        <v/>
      </c>
      <c r="GQ38" s="7781" t="str">
        <f t="shared" si="91"/>
        <v/>
      </c>
      <c r="GR38" s="7781" t="str">
        <f t="shared" si="91"/>
        <v/>
      </c>
      <c r="GS38" s="7781" t="str">
        <f t="shared" si="91"/>
        <v/>
      </c>
      <c r="GT38" s="7781" t="str">
        <f t="shared" si="92"/>
        <v/>
      </c>
      <c r="GU38" s="7781" t="str">
        <f t="shared" si="92"/>
        <v/>
      </c>
      <c r="GV38" s="7781" t="str">
        <f t="shared" si="92"/>
        <v/>
      </c>
      <c r="GW38" s="7781" t="str">
        <f t="shared" si="92"/>
        <v/>
      </c>
      <c r="GX38" s="7781" t="str">
        <f t="shared" si="92"/>
        <v/>
      </c>
      <c r="GY38" s="7781" t="str">
        <f t="shared" si="92"/>
        <v/>
      </c>
      <c r="GZ38" s="7781" t="str">
        <f t="shared" si="92"/>
        <v/>
      </c>
      <c r="HA38" s="7781" t="str">
        <f t="shared" si="92"/>
        <v/>
      </c>
      <c r="HB38" s="7781" t="str">
        <f t="shared" si="92"/>
        <v/>
      </c>
      <c r="HC38" s="7781" t="str">
        <f t="shared" si="92"/>
        <v/>
      </c>
      <c r="HD38" s="7574">
        <f t="shared" si="56"/>
        <v>0</v>
      </c>
    </row>
    <row r="39" spans="1:212" ht="15" customHeight="1" x14ac:dyDescent="0.2">
      <c r="A39" s="7705"/>
      <c r="B39" s="7598">
        <f t="shared" si="31"/>
        <v>122</v>
      </c>
      <c r="C39" s="8867" t="s">
        <v>192</v>
      </c>
      <c r="D39" s="8868" t="s">
        <v>193</v>
      </c>
      <c r="E39" s="7790"/>
      <c r="F39" s="7619"/>
      <c r="G39" s="7787"/>
      <c r="H39" s="7787"/>
      <c r="I39" s="7786"/>
      <c r="J39" s="7786"/>
      <c r="K39" s="7739"/>
      <c r="L39" s="7739"/>
      <c r="M39" s="7738"/>
      <c r="N39" s="7738"/>
      <c r="O39" s="7785"/>
      <c r="P39" s="7785"/>
      <c r="Q39" s="7784"/>
      <c r="R39" s="7736"/>
      <c r="S39" s="7624"/>
      <c r="T39" s="7623"/>
      <c r="U39" s="7681">
        <f t="shared" si="32"/>
        <v>0</v>
      </c>
      <c r="V39" s="7682">
        <f t="shared" si="33"/>
        <v>0</v>
      </c>
      <c r="W39" s="7681">
        <f t="shared" si="34"/>
        <v>0</v>
      </c>
      <c r="X39" s="7781" t="str">
        <f t="shared" si="78"/>
        <v/>
      </c>
      <c r="Y39" s="7781" t="str">
        <f t="shared" si="78"/>
        <v/>
      </c>
      <c r="Z39" s="7781" t="str">
        <f t="shared" si="78"/>
        <v/>
      </c>
      <c r="AA39" s="7781" t="str">
        <f t="shared" si="78"/>
        <v/>
      </c>
      <c r="AB39" s="7781" t="str">
        <f t="shared" si="78"/>
        <v/>
      </c>
      <c r="AC39" s="7781" t="str">
        <f t="shared" si="78"/>
        <v/>
      </c>
      <c r="AD39" s="7781" t="str">
        <f t="shared" si="78"/>
        <v/>
      </c>
      <c r="AE39" s="7781" t="str">
        <f t="shared" si="78"/>
        <v/>
      </c>
      <c r="AF39" s="7781" t="str">
        <f t="shared" si="78"/>
        <v/>
      </c>
      <c r="AG39" s="7781" t="str">
        <f t="shared" si="78"/>
        <v/>
      </c>
      <c r="AH39" s="7781" t="str">
        <f t="shared" si="79"/>
        <v/>
      </c>
      <c r="AI39" s="7781" t="str">
        <f t="shared" si="79"/>
        <v/>
      </c>
      <c r="AJ39" s="7781" t="str">
        <f t="shared" si="79"/>
        <v/>
      </c>
      <c r="AK39" s="7781" t="str">
        <f t="shared" si="79"/>
        <v/>
      </c>
      <c r="AL39" s="7781" t="str">
        <f t="shared" si="79"/>
        <v/>
      </c>
      <c r="AM39" s="7781" t="str">
        <f t="shared" si="79"/>
        <v/>
      </c>
      <c r="AN39" s="7781" t="str">
        <f t="shared" si="79"/>
        <v/>
      </c>
      <c r="AO39" s="7781" t="str">
        <f t="shared" si="79"/>
        <v/>
      </c>
      <c r="AP39" s="7781" t="str">
        <f t="shared" si="79"/>
        <v/>
      </c>
      <c r="AQ39" s="7781" t="str">
        <f t="shared" si="79"/>
        <v/>
      </c>
      <c r="AR39" s="7781" t="str">
        <f t="shared" si="80"/>
        <v/>
      </c>
      <c r="AS39" s="7781" t="str">
        <f t="shared" si="80"/>
        <v/>
      </c>
      <c r="AT39" s="7781" t="str">
        <f t="shared" si="80"/>
        <v/>
      </c>
      <c r="AU39" s="7781" t="str">
        <f t="shared" si="80"/>
        <v/>
      </c>
      <c r="AV39" s="7781" t="str">
        <f t="shared" si="80"/>
        <v/>
      </c>
      <c r="AW39" s="7781" t="str">
        <f t="shared" si="80"/>
        <v/>
      </c>
      <c r="AX39" s="7781" t="str">
        <f t="shared" si="80"/>
        <v/>
      </c>
      <c r="AY39" s="7781" t="str">
        <f t="shared" si="80"/>
        <v/>
      </c>
      <c r="AZ39" s="7781" t="str">
        <f t="shared" si="80"/>
        <v/>
      </c>
      <c r="BA39" s="7781" t="str">
        <f t="shared" si="80"/>
        <v/>
      </c>
      <c r="BB39" s="7603">
        <f t="shared" si="38"/>
        <v>0</v>
      </c>
      <c r="BC39" s="7781" t="str">
        <f t="shared" si="81"/>
        <v/>
      </c>
      <c r="BD39" s="7781" t="str">
        <f t="shared" si="81"/>
        <v/>
      </c>
      <c r="BE39" s="7781" t="str">
        <f t="shared" si="81"/>
        <v/>
      </c>
      <c r="BF39" s="7781" t="str">
        <f t="shared" si="81"/>
        <v/>
      </c>
      <c r="BG39" s="7781" t="str">
        <f t="shared" si="81"/>
        <v/>
      </c>
      <c r="BH39" s="7781" t="str">
        <f t="shared" si="81"/>
        <v/>
      </c>
      <c r="BI39" s="7781" t="str">
        <f t="shared" si="81"/>
        <v/>
      </c>
      <c r="BJ39" s="7781" t="str">
        <f t="shared" si="81"/>
        <v/>
      </c>
      <c r="BK39" s="7781" t="str">
        <f t="shared" si="81"/>
        <v/>
      </c>
      <c r="BL39" s="7781" t="str">
        <f t="shared" si="81"/>
        <v/>
      </c>
      <c r="BM39" s="7781" t="str">
        <f t="shared" si="82"/>
        <v/>
      </c>
      <c r="BN39" s="7781" t="str">
        <f t="shared" si="82"/>
        <v/>
      </c>
      <c r="BO39" s="7781" t="str">
        <f t="shared" si="82"/>
        <v/>
      </c>
      <c r="BP39" s="7781" t="str">
        <f t="shared" si="82"/>
        <v/>
      </c>
      <c r="BQ39" s="7781" t="str">
        <f t="shared" si="82"/>
        <v/>
      </c>
      <c r="BR39" s="7781" t="str">
        <f t="shared" si="82"/>
        <v/>
      </c>
      <c r="BS39" s="7781" t="str">
        <f t="shared" si="82"/>
        <v/>
      </c>
      <c r="BT39" s="7781" t="str">
        <f t="shared" si="82"/>
        <v/>
      </c>
      <c r="BU39" s="7781" t="str">
        <f t="shared" si="82"/>
        <v/>
      </c>
      <c r="BV39" s="7781" t="str">
        <f t="shared" si="82"/>
        <v/>
      </c>
      <c r="BW39" s="7781" t="str">
        <f t="shared" si="83"/>
        <v/>
      </c>
      <c r="BX39" s="7781" t="str">
        <f t="shared" si="83"/>
        <v/>
      </c>
      <c r="BY39" s="7781" t="str">
        <f t="shared" si="83"/>
        <v/>
      </c>
      <c r="BZ39" s="7781" t="str">
        <f t="shared" si="83"/>
        <v/>
      </c>
      <c r="CA39" s="7781" t="str">
        <f t="shared" si="83"/>
        <v/>
      </c>
      <c r="CB39" s="7781" t="str">
        <f t="shared" si="83"/>
        <v/>
      </c>
      <c r="CC39" s="7781" t="str">
        <f t="shared" si="83"/>
        <v/>
      </c>
      <c r="CD39" s="7781" t="str">
        <f t="shared" si="83"/>
        <v/>
      </c>
      <c r="CE39" s="7781" t="str">
        <f t="shared" si="83"/>
        <v/>
      </c>
      <c r="CF39" s="7781" t="str">
        <f t="shared" si="83"/>
        <v/>
      </c>
      <c r="CG39" s="7781" t="str">
        <f t="shared" si="83"/>
        <v/>
      </c>
      <c r="CH39" s="7605">
        <f t="shared" si="42"/>
        <v>0</v>
      </c>
      <c r="CI39" s="7781" t="str">
        <f t="shared" si="84"/>
        <v/>
      </c>
      <c r="CJ39" s="7781" t="str">
        <f t="shared" si="84"/>
        <v/>
      </c>
      <c r="CK39" s="7781" t="str">
        <f t="shared" si="84"/>
        <v/>
      </c>
      <c r="CL39" s="7781" t="str">
        <f t="shared" si="84"/>
        <v/>
      </c>
      <c r="CM39" s="7781" t="str">
        <f t="shared" si="84"/>
        <v/>
      </c>
      <c r="CN39" s="7781" t="str">
        <f t="shared" si="84"/>
        <v/>
      </c>
      <c r="CO39" s="7781" t="str">
        <f t="shared" si="84"/>
        <v/>
      </c>
      <c r="CP39" s="7781" t="str">
        <f t="shared" si="84"/>
        <v/>
      </c>
      <c r="CQ39" s="7781" t="str">
        <f t="shared" si="84"/>
        <v/>
      </c>
      <c r="CR39" s="7781" t="str">
        <f t="shared" si="84"/>
        <v/>
      </c>
      <c r="CS39" s="7781" t="str">
        <f t="shared" si="85"/>
        <v/>
      </c>
      <c r="CT39" s="7781" t="str">
        <f t="shared" si="85"/>
        <v/>
      </c>
      <c r="CU39" s="7781" t="str">
        <f t="shared" si="85"/>
        <v/>
      </c>
      <c r="CV39" s="7781" t="str">
        <f t="shared" si="85"/>
        <v/>
      </c>
      <c r="CW39" s="7781" t="str">
        <f t="shared" si="85"/>
        <v/>
      </c>
      <c r="CX39" s="7781" t="str">
        <f t="shared" si="85"/>
        <v/>
      </c>
      <c r="CY39" s="7781" t="str">
        <f t="shared" si="85"/>
        <v/>
      </c>
      <c r="CZ39" s="7781" t="str">
        <f t="shared" si="85"/>
        <v/>
      </c>
      <c r="DA39" s="7781" t="str">
        <f t="shared" si="85"/>
        <v/>
      </c>
      <c r="DB39" s="7781" t="str">
        <f t="shared" si="85"/>
        <v/>
      </c>
      <c r="DC39" s="7781" t="str">
        <f t="shared" si="86"/>
        <v/>
      </c>
      <c r="DD39" s="7781" t="str">
        <f t="shared" si="86"/>
        <v/>
      </c>
      <c r="DE39" s="7781" t="str">
        <f t="shared" si="86"/>
        <v/>
      </c>
      <c r="DF39" s="7781" t="str">
        <f t="shared" si="86"/>
        <v/>
      </c>
      <c r="DG39" s="7781" t="str">
        <f t="shared" si="86"/>
        <v/>
      </c>
      <c r="DH39" s="7781" t="str">
        <f t="shared" si="86"/>
        <v/>
      </c>
      <c r="DI39" s="7781" t="str">
        <f t="shared" si="86"/>
        <v/>
      </c>
      <c r="DJ39" s="7781" t="str">
        <f t="shared" si="86"/>
        <v/>
      </c>
      <c r="DK39" s="7781" t="str">
        <f t="shared" si="86"/>
        <v/>
      </c>
      <c r="DL39" s="7781" t="str">
        <f t="shared" si="86"/>
        <v/>
      </c>
      <c r="DM39" s="7781" t="str">
        <f t="shared" si="86"/>
        <v/>
      </c>
      <c r="DN39" s="7603">
        <f t="shared" si="46"/>
        <v>0</v>
      </c>
      <c r="DO39" s="7781" t="str">
        <f t="shared" si="87"/>
        <v/>
      </c>
      <c r="DP39" s="7781" t="str">
        <f t="shared" si="87"/>
        <v/>
      </c>
      <c r="DQ39" s="7781" t="str">
        <f t="shared" si="87"/>
        <v/>
      </c>
      <c r="DR39" s="7781" t="str">
        <f t="shared" si="87"/>
        <v/>
      </c>
      <c r="DS39" s="7781" t="str">
        <f t="shared" si="87"/>
        <v/>
      </c>
      <c r="DT39" s="7781" t="str">
        <f t="shared" si="87"/>
        <v/>
      </c>
      <c r="DU39" s="7781" t="str">
        <f t="shared" si="87"/>
        <v/>
      </c>
      <c r="DV39" s="7781" t="str">
        <f t="shared" si="87"/>
        <v/>
      </c>
      <c r="DW39" s="7781" t="str">
        <f t="shared" si="87"/>
        <v/>
      </c>
      <c r="DX39" s="7781" t="str">
        <f t="shared" si="87"/>
        <v/>
      </c>
      <c r="DY39" s="7781" t="str">
        <f t="shared" si="88"/>
        <v/>
      </c>
      <c r="DZ39" s="7781" t="str">
        <f t="shared" si="88"/>
        <v/>
      </c>
      <c r="EA39" s="7781" t="str">
        <f t="shared" si="88"/>
        <v/>
      </c>
      <c r="EB39" s="7781" t="str">
        <f t="shared" si="88"/>
        <v/>
      </c>
      <c r="EC39" s="7781" t="str">
        <f t="shared" si="88"/>
        <v/>
      </c>
      <c r="ED39" s="7781" t="str">
        <f t="shared" si="88"/>
        <v/>
      </c>
      <c r="EE39" s="7781" t="str">
        <f t="shared" si="88"/>
        <v/>
      </c>
      <c r="EF39" s="7781" t="str">
        <f t="shared" si="88"/>
        <v/>
      </c>
      <c r="EG39" s="7781" t="str">
        <f t="shared" si="88"/>
        <v/>
      </c>
      <c r="EH39" s="7781" t="str">
        <f t="shared" si="88"/>
        <v/>
      </c>
      <c r="EI39" s="7781" t="str">
        <f t="shared" si="89"/>
        <v/>
      </c>
      <c r="EJ39" s="7781" t="str">
        <f t="shared" si="89"/>
        <v/>
      </c>
      <c r="EK39" s="7781" t="str">
        <f t="shared" si="89"/>
        <v/>
      </c>
      <c r="EL39" s="7781" t="str">
        <f t="shared" si="89"/>
        <v/>
      </c>
      <c r="EM39" s="7781" t="str">
        <f t="shared" si="89"/>
        <v/>
      </c>
      <c r="EN39" s="7781" t="str">
        <f t="shared" si="89"/>
        <v/>
      </c>
      <c r="EO39" s="7781" t="str">
        <f t="shared" si="89"/>
        <v/>
      </c>
      <c r="EP39" s="7781" t="str">
        <f t="shared" si="89"/>
        <v/>
      </c>
      <c r="EQ39" s="7781" t="str">
        <f t="shared" si="89"/>
        <v/>
      </c>
      <c r="ER39" s="7781" t="str">
        <f t="shared" si="89"/>
        <v/>
      </c>
      <c r="ES39" s="7603">
        <f t="shared" si="50"/>
        <v>0</v>
      </c>
      <c r="ET39" s="7601"/>
      <c r="EU39" s="7781" t="str">
        <f t="shared" si="93"/>
        <v/>
      </c>
      <c r="EV39" s="7781" t="str">
        <f t="shared" si="93"/>
        <v/>
      </c>
      <c r="EW39" s="7781" t="str">
        <f t="shared" si="93"/>
        <v/>
      </c>
      <c r="EX39" s="7781" t="str">
        <f t="shared" si="93"/>
        <v/>
      </c>
      <c r="EY39" s="7781" t="str">
        <f t="shared" si="93"/>
        <v/>
      </c>
      <c r="EZ39" s="7781" t="str">
        <f t="shared" si="93"/>
        <v/>
      </c>
      <c r="FA39" s="7781" t="str">
        <f t="shared" si="93"/>
        <v/>
      </c>
      <c r="FB39" s="7781" t="str">
        <f t="shared" si="93"/>
        <v/>
      </c>
      <c r="FC39" s="7781" t="str">
        <f t="shared" si="93"/>
        <v/>
      </c>
      <c r="FD39" s="7781" t="str">
        <f t="shared" si="93"/>
        <v/>
      </c>
      <c r="FE39" s="7781" t="str">
        <f t="shared" si="94"/>
        <v/>
      </c>
      <c r="FF39" s="7781" t="str">
        <f t="shared" si="94"/>
        <v/>
      </c>
      <c r="FG39" s="7781" t="str">
        <f t="shared" si="94"/>
        <v/>
      </c>
      <c r="FH39" s="7781" t="str">
        <f t="shared" si="94"/>
        <v/>
      </c>
      <c r="FI39" s="7781" t="str">
        <f t="shared" si="94"/>
        <v/>
      </c>
      <c r="FJ39" s="7781" t="str">
        <f t="shared" si="94"/>
        <v/>
      </c>
      <c r="FK39" s="7781" t="str">
        <f t="shared" si="94"/>
        <v/>
      </c>
      <c r="FL39" s="7781" t="str">
        <f t="shared" si="94"/>
        <v/>
      </c>
      <c r="FM39" s="7781" t="str">
        <f t="shared" si="94"/>
        <v/>
      </c>
      <c r="FN39" s="7781" t="str">
        <f t="shared" si="94"/>
        <v/>
      </c>
      <c r="FO39" s="7781" t="str">
        <f t="shared" si="95"/>
        <v/>
      </c>
      <c r="FP39" s="7781" t="str">
        <f t="shared" si="95"/>
        <v/>
      </c>
      <c r="FQ39" s="7781" t="str">
        <f t="shared" si="95"/>
        <v/>
      </c>
      <c r="FR39" s="7781" t="str">
        <f t="shared" si="95"/>
        <v/>
      </c>
      <c r="FS39" s="7781" t="str">
        <f t="shared" si="95"/>
        <v/>
      </c>
      <c r="FT39" s="7781" t="str">
        <f t="shared" si="95"/>
        <v/>
      </c>
      <c r="FU39" s="7781" t="str">
        <f t="shared" si="95"/>
        <v/>
      </c>
      <c r="FV39" s="7781" t="str">
        <f t="shared" si="95"/>
        <v/>
      </c>
      <c r="FW39" s="7781" t="str">
        <f t="shared" si="95"/>
        <v/>
      </c>
      <c r="FX39" s="7781" t="str">
        <f t="shared" si="95"/>
        <v/>
      </c>
      <c r="FY39" s="7603">
        <f t="shared" si="52"/>
        <v>0</v>
      </c>
      <c r="FZ39" s="7781" t="str">
        <f t="shared" si="90"/>
        <v/>
      </c>
      <c r="GA39" s="7781" t="str">
        <f t="shared" si="90"/>
        <v/>
      </c>
      <c r="GB39" s="7781" t="str">
        <f t="shared" si="90"/>
        <v/>
      </c>
      <c r="GC39" s="7781" t="str">
        <f t="shared" si="90"/>
        <v/>
      </c>
      <c r="GD39" s="7781" t="str">
        <f t="shared" si="90"/>
        <v/>
      </c>
      <c r="GE39" s="7781" t="str">
        <f t="shared" si="90"/>
        <v/>
      </c>
      <c r="GF39" s="7781" t="str">
        <f t="shared" si="90"/>
        <v/>
      </c>
      <c r="GG39" s="7781" t="str">
        <f t="shared" si="90"/>
        <v/>
      </c>
      <c r="GH39" s="7781" t="str">
        <f t="shared" si="90"/>
        <v/>
      </c>
      <c r="GI39" s="7781" t="str">
        <f t="shared" si="90"/>
        <v/>
      </c>
      <c r="GJ39" s="7781" t="str">
        <f t="shared" si="91"/>
        <v/>
      </c>
      <c r="GK39" s="7781" t="str">
        <f t="shared" si="91"/>
        <v/>
      </c>
      <c r="GL39" s="7781" t="str">
        <f t="shared" si="91"/>
        <v/>
      </c>
      <c r="GM39" s="7781" t="str">
        <f t="shared" si="91"/>
        <v/>
      </c>
      <c r="GN39" s="7781" t="str">
        <f t="shared" si="91"/>
        <v/>
      </c>
      <c r="GO39" s="7781" t="str">
        <f t="shared" si="91"/>
        <v/>
      </c>
      <c r="GP39" s="7781" t="str">
        <f t="shared" si="91"/>
        <v/>
      </c>
      <c r="GQ39" s="7781" t="str">
        <f t="shared" si="91"/>
        <v/>
      </c>
      <c r="GR39" s="7781" t="str">
        <f t="shared" si="91"/>
        <v/>
      </c>
      <c r="GS39" s="7781" t="str">
        <f t="shared" si="91"/>
        <v/>
      </c>
      <c r="GT39" s="7781" t="str">
        <f t="shared" si="92"/>
        <v/>
      </c>
      <c r="GU39" s="7781" t="str">
        <f t="shared" si="92"/>
        <v/>
      </c>
      <c r="GV39" s="7781" t="str">
        <f t="shared" si="92"/>
        <v/>
      </c>
      <c r="GW39" s="7781" t="str">
        <f t="shared" si="92"/>
        <v/>
      </c>
      <c r="GX39" s="7781" t="str">
        <f t="shared" si="92"/>
        <v/>
      </c>
      <c r="GY39" s="7781" t="str">
        <f t="shared" si="92"/>
        <v/>
      </c>
      <c r="GZ39" s="7781" t="str">
        <f t="shared" si="92"/>
        <v/>
      </c>
      <c r="HA39" s="7781" t="str">
        <f t="shared" si="92"/>
        <v/>
      </c>
      <c r="HB39" s="7781" t="str">
        <f t="shared" si="92"/>
        <v/>
      </c>
      <c r="HC39" s="7781" t="str">
        <f t="shared" si="92"/>
        <v/>
      </c>
      <c r="HD39" s="7574">
        <f t="shared" si="56"/>
        <v>0</v>
      </c>
    </row>
    <row r="40" spans="1:212" ht="15" customHeight="1" x14ac:dyDescent="0.2">
      <c r="A40" s="7705"/>
      <c r="B40" s="7598">
        <f t="shared" si="31"/>
        <v>122</v>
      </c>
      <c r="C40" s="8875" t="s">
        <v>508</v>
      </c>
      <c r="D40" s="8876" t="s">
        <v>509</v>
      </c>
      <c r="E40" s="7790"/>
      <c r="F40" s="7619"/>
      <c r="G40" s="7787"/>
      <c r="H40" s="7787"/>
      <c r="I40" s="7786"/>
      <c r="J40" s="7786"/>
      <c r="K40" s="7739"/>
      <c r="L40" s="7739"/>
      <c r="M40" s="7738"/>
      <c r="N40" s="7738"/>
      <c r="O40" s="7785"/>
      <c r="P40" s="7785"/>
      <c r="Q40" s="7784"/>
      <c r="R40" s="7736"/>
      <c r="S40" s="7624"/>
      <c r="T40" s="7623"/>
      <c r="U40" s="7681">
        <f t="shared" si="32"/>
        <v>0</v>
      </c>
      <c r="V40" s="7682">
        <f t="shared" si="33"/>
        <v>0</v>
      </c>
      <c r="W40" s="7681">
        <f t="shared" si="34"/>
        <v>0</v>
      </c>
      <c r="X40" s="7781" t="str">
        <f t="shared" ref="X40:AG49" si="9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40" s="7781" t="str">
        <f t="shared" si="96"/>
        <v/>
      </c>
      <c r="Z40" s="7781" t="str">
        <f t="shared" si="96"/>
        <v/>
      </c>
      <c r="AA40" s="7781" t="str">
        <f t="shared" si="96"/>
        <v/>
      </c>
      <c r="AB40" s="7781" t="str">
        <f t="shared" si="96"/>
        <v/>
      </c>
      <c r="AC40" s="7781" t="str">
        <f t="shared" si="96"/>
        <v/>
      </c>
      <c r="AD40" s="7781" t="str">
        <f t="shared" si="96"/>
        <v/>
      </c>
      <c r="AE40" s="7781" t="str">
        <f t="shared" si="96"/>
        <v/>
      </c>
      <c r="AF40" s="7781" t="str">
        <f t="shared" si="96"/>
        <v/>
      </c>
      <c r="AG40" s="7781" t="str">
        <f t="shared" si="96"/>
        <v/>
      </c>
      <c r="AH40" s="7781" t="str">
        <f t="shared" ref="AH40:AQ49" si="9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40" s="7781" t="str">
        <f t="shared" si="97"/>
        <v/>
      </c>
      <c r="AJ40" s="7781" t="str">
        <f t="shared" si="97"/>
        <v/>
      </c>
      <c r="AK40" s="7781" t="str">
        <f t="shared" si="97"/>
        <v/>
      </c>
      <c r="AL40" s="7781" t="str">
        <f t="shared" si="97"/>
        <v/>
      </c>
      <c r="AM40" s="7781" t="str">
        <f t="shared" si="97"/>
        <v/>
      </c>
      <c r="AN40" s="7781" t="str">
        <f t="shared" si="97"/>
        <v/>
      </c>
      <c r="AO40" s="7781" t="str">
        <f t="shared" si="97"/>
        <v/>
      </c>
      <c r="AP40" s="7781" t="str">
        <f t="shared" si="97"/>
        <v/>
      </c>
      <c r="AQ40" s="7781" t="str">
        <f t="shared" si="97"/>
        <v/>
      </c>
      <c r="AR40" s="7781" t="str">
        <f t="shared" ref="AR40:BA49" si="9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40" s="7781" t="str">
        <f t="shared" si="98"/>
        <v/>
      </c>
      <c r="AT40" s="7781" t="str">
        <f t="shared" si="98"/>
        <v/>
      </c>
      <c r="AU40" s="7781" t="str">
        <f t="shared" si="98"/>
        <v/>
      </c>
      <c r="AV40" s="7781" t="str">
        <f t="shared" si="98"/>
        <v/>
      </c>
      <c r="AW40" s="7781" t="str">
        <f t="shared" si="98"/>
        <v/>
      </c>
      <c r="AX40" s="7781" t="str">
        <f t="shared" si="98"/>
        <v/>
      </c>
      <c r="AY40" s="7781" t="str">
        <f t="shared" si="98"/>
        <v/>
      </c>
      <c r="AZ40" s="7781" t="str">
        <f t="shared" si="98"/>
        <v/>
      </c>
      <c r="BA40" s="7781" t="str">
        <f t="shared" si="98"/>
        <v/>
      </c>
      <c r="BB40" s="7603">
        <f t="shared" si="38"/>
        <v>0</v>
      </c>
      <c r="BC40" s="7781" t="str">
        <f t="shared" si="81"/>
        <v/>
      </c>
      <c r="BD40" s="7781" t="str">
        <f t="shared" si="81"/>
        <v/>
      </c>
      <c r="BE40" s="7781" t="str">
        <f t="shared" si="81"/>
        <v/>
      </c>
      <c r="BF40" s="7781" t="str">
        <f t="shared" si="81"/>
        <v/>
      </c>
      <c r="BG40" s="7781" t="str">
        <f t="shared" si="81"/>
        <v/>
      </c>
      <c r="BH40" s="7781" t="str">
        <f t="shared" si="81"/>
        <v/>
      </c>
      <c r="BI40" s="7781" t="str">
        <f t="shared" si="81"/>
        <v/>
      </c>
      <c r="BJ40" s="7781" t="str">
        <f t="shared" si="81"/>
        <v/>
      </c>
      <c r="BK40" s="7781" t="str">
        <f t="shared" si="81"/>
        <v/>
      </c>
      <c r="BL40" s="7781" t="str">
        <f t="shared" si="81"/>
        <v/>
      </c>
      <c r="BM40" s="7781" t="str">
        <f t="shared" si="82"/>
        <v/>
      </c>
      <c r="BN40" s="7781" t="str">
        <f t="shared" si="82"/>
        <v/>
      </c>
      <c r="BO40" s="7781" t="str">
        <f t="shared" si="82"/>
        <v/>
      </c>
      <c r="BP40" s="7781" t="str">
        <f t="shared" si="82"/>
        <v/>
      </c>
      <c r="BQ40" s="7781" t="str">
        <f t="shared" si="82"/>
        <v/>
      </c>
      <c r="BR40" s="7781" t="str">
        <f t="shared" si="82"/>
        <v/>
      </c>
      <c r="BS40" s="7781" t="str">
        <f t="shared" si="82"/>
        <v/>
      </c>
      <c r="BT40" s="7781" t="str">
        <f t="shared" si="82"/>
        <v/>
      </c>
      <c r="BU40" s="7781" t="str">
        <f t="shared" si="82"/>
        <v/>
      </c>
      <c r="BV40" s="7781" t="str">
        <f t="shared" si="82"/>
        <v/>
      </c>
      <c r="BW40" s="7781" t="str">
        <f t="shared" si="83"/>
        <v/>
      </c>
      <c r="BX40" s="7781" t="str">
        <f t="shared" si="83"/>
        <v/>
      </c>
      <c r="BY40" s="7781" t="str">
        <f t="shared" si="83"/>
        <v/>
      </c>
      <c r="BZ40" s="7781" t="str">
        <f t="shared" si="83"/>
        <v/>
      </c>
      <c r="CA40" s="7781" t="str">
        <f t="shared" si="83"/>
        <v/>
      </c>
      <c r="CB40" s="7781" t="str">
        <f t="shared" si="83"/>
        <v/>
      </c>
      <c r="CC40" s="7781" t="str">
        <f t="shared" si="83"/>
        <v/>
      </c>
      <c r="CD40" s="7781" t="str">
        <f t="shared" si="83"/>
        <v/>
      </c>
      <c r="CE40" s="7781" t="str">
        <f t="shared" si="83"/>
        <v/>
      </c>
      <c r="CF40" s="7781" t="str">
        <f t="shared" si="83"/>
        <v/>
      </c>
      <c r="CG40" s="7781" t="str">
        <f t="shared" si="83"/>
        <v/>
      </c>
      <c r="CH40" s="7605">
        <f t="shared" si="42"/>
        <v>0</v>
      </c>
      <c r="CI40" s="7781" t="str">
        <f t="shared" ref="CI40:CR49" si="9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40" s="7781" t="str">
        <f t="shared" si="99"/>
        <v/>
      </c>
      <c r="CK40" s="7781" t="str">
        <f t="shared" si="99"/>
        <v/>
      </c>
      <c r="CL40" s="7781" t="str">
        <f t="shared" si="99"/>
        <v/>
      </c>
      <c r="CM40" s="7781" t="str">
        <f t="shared" si="99"/>
        <v/>
      </c>
      <c r="CN40" s="7781" t="str">
        <f t="shared" si="99"/>
        <v/>
      </c>
      <c r="CO40" s="7781" t="str">
        <f t="shared" si="99"/>
        <v/>
      </c>
      <c r="CP40" s="7781" t="str">
        <f t="shared" si="99"/>
        <v/>
      </c>
      <c r="CQ40" s="7781" t="str">
        <f t="shared" si="99"/>
        <v/>
      </c>
      <c r="CR40" s="7781" t="str">
        <f t="shared" si="99"/>
        <v/>
      </c>
      <c r="CS40" s="7781" t="str">
        <f t="shared" ref="CS40:DB49" si="10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40" s="7781" t="str">
        <f t="shared" si="100"/>
        <v/>
      </c>
      <c r="CU40" s="7781" t="str">
        <f t="shared" si="100"/>
        <v/>
      </c>
      <c r="CV40" s="7781" t="str">
        <f t="shared" si="100"/>
        <v/>
      </c>
      <c r="CW40" s="7781" t="str">
        <f t="shared" si="100"/>
        <v/>
      </c>
      <c r="CX40" s="7781" t="str">
        <f t="shared" si="100"/>
        <v/>
      </c>
      <c r="CY40" s="7781" t="str">
        <f t="shared" si="100"/>
        <v/>
      </c>
      <c r="CZ40" s="7781" t="str">
        <f t="shared" si="100"/>
        <v/>
      </c>
      <c r="DA40" s="7781" t="str">
        <f t="shared" si="100"/>
        <v/>
      </c>
      <c r="DB40" s="7781" t="str">
        <f t="shared" si="100"/>
        <v/>
      </c>
      <c r="DC40" s="7781" t="str">
        <f t="shared" ref="DC40:DM49" si="10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40" s="7781" t="str">
        <f t="shared" si="101"/>
        <v/>
      </c>
      <c r="DE40" s="7781" t="str">
        <f t="shared" si="101"/>
        <v/>
      </c>
      <c r="DF40" s="7781" t="str">
        <f t="shared" si="101"/>
        <v/>
      </c>
      <c r="DG40" s="7781" t="str">
        <f t="shared" si="101"/>
        <v/>
      </c>
      <c r="DH40" s="7781" t="str">
        <f t="shared" si="101"/>
        <v/>
      </c>
      <c r="DI40" s="7781" t="str">
        <f t="shared" si="101"/>
        <v/>
      </c>
      <c r="DJ40" s="7781" t="str">
        <f t="shared" si="101"/>
        <v/>
      </c>
      <c r="DK40" s="7781" t="str">
        <f t="shared" si="101"/>
        <v/>
      </c>
      <c r="DL40" s="7781" t="str">
        <f t="shared" si="101"/>
        <v/>
      </c>
      <c r="DM40" s="7781" t="str">
        <f t="shared" si="101"/>
        <v/>
      </c>
      <c r="DN40" s="7603">
        <f t="shared" si="46"/>
        <v>0</v>
      </c>
      <c r="DO40" s="7781" t="str">
        <f t="shared" ref="DO40:DX49" si="10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40" s="7781" t="str">
        <f t="shared" si="102"/>
        <v/>
      </c>
      <c r="DQ40" s="7781" t="str">
        <f t="shared" si="102"/>
        <v/>
      </c>
      <c r="DR40" s="7781" t="str">
        <f t="shared" si="102"/>
        <v/>
      </c>
      <c r="DS40" s="7781" t="str">
        <f t="shared" si="102"/>
        <v/>
      </c>
      <c r="DT40" s="7781" t="str">
        <f t="shared" si="102"/>
        <v/>
      </c>
      <c r="DU40" s="7781" t="str">
        <f t="shared" si="102"/>
        <v/>
      </c>
      <c r="DV40" s="7781" t="str">
        <f t="shared" si="102"/>
        <v/>
      </c>
      <c r="DW40" s="7781" t="str">
        <f t="shared" si="102"/>
        <v/>
      </c>
      <c r="DX40" s="7781" t="str">
        <f t="shared" si="102"/>
        <v/>
      </c>
      <c r="DY40" s="7781" t="str">
        <f t="shared" ref="DY40:EH49" si="10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40" s="7781" t="str">
        <f t="shared" si="103"/>
        <v/>
      </c>
      <c r="EA40" s="7781" t="str">
        <f t="shared" si="103"/>
        <v/>
      </c>
      <c r="EB40" s="7781" t="str">
        <f t="shared" si="103"/>
        <v/>
      </c>
      <c r="EC40" s="7781" t="str">
        <f t="shared" si="103"/>
        <v/>
      </c>
      <c r="ED40" s="7781" t="str">
        <f t="shared" si="103"/>
        <v/>
      </c>
      <c r="EE40" s="7781" t="str">
        <f t="shared" si="103"/>
        <v/>
      </c>
      <c r="EF40" s="7781" t="str">
        <f t="shared" si="103"/>
        <v/>
      </c>
      <c r="EG40" s="7781" t="str">
        <f t="shared" si="103"/>
        <v/>
      </c>
      <c r="EH40" s="7781" t="str">
        <f t="shared" si="103"/>
        <v/>
      </c>
      <c r="EI40" s="7781" t="str">
        <f t="shared" ref="EI40:ER49" si="10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40" s="7781" t="str">
        <f t="shared" si="104"/>
        <v/>
      </c>
      <c r="EK40" s="7781" t="str">
        <f t="shared" si="104"/>
        <v/>
      </c>
      <c r="EL40" s="7781" t="str">
        <f t="shared" si="104"/>
        <v/>
      </c>
      <c r="EM40" s="7781" t="str">
        <f t="shared" si="104"/>
        <v/>
      </c>
      <c r="EN40" s="7781" t="str">
        <f t="shared" si="104"/>
        <v/>
      </c>
      <c r="EO40" s="7781" t="str">
        <f t="shared" si="104"/>
        <v/>
      </c>
      <c r="EP40" s="7781" t="str">
        <f t="shared" si="104"/>
        <v/>
      </c>
      <c r="EQ40" s="7781" t="str">
        <f t="shared" si="104"/>
        <v/>
      </c>
      <c r="ER40" s="7781" t="str">
        <f t="shared" si="104"/>
        <v/>
      </c>
      <c r="ES40" s="7603">
        <f t="shared" si="50"/>
        <v>0</v>
      </c>
      <c r="ET40" s="7601"/>
      <c r="EU40" s="7781" t="str">
        <f t="shared" si="93"/>
        <v/>
      </c>
      <c r="EV40" s="7781" t="str">
        <f t="shared" si="93"/>
        <v/>
      </c>
      <c r="EW40" s="7781" t="str">
        <f t="shared" si="93"/>
        <v/>
      </c>
      <c r="EX40" s="7781" t="str">
        <f t="shared" si="93"/>
        <v/>
      </c>
      <c r="EY40" s="7781" t="str">
        <f t="shared" si="93"/>
        <v/>
      </c>
      <c r="EZ40" s="7781" t="str">
        <f t="shared" si="93"/>
        <v/>
      </c>
      <c r="FA40" s="7781" t="str">
        <f t="shared" si="93"/>
        <v/>
      </c>
      <c r="FB40" s="7781" t="str">
        <f t="shared" si="93"/>
        <v/>
      </c>
      <c r="FC40" s="7781" t="str">
        <f t="shared" si="93"/>
        <v/>
      </c>
      <c r="FD40" s="7781" t="str">
        <f t="shared" si="93"/>
        <v/>
      </c>
      <c r="FE40" s="7781" t="str">
        <f t="shared" si="94"/>
        <v/>
      </c>
      <c r="FF40" s="7781" t="str">
        <f t="shared" si="94"/>
        <v/>
      </c>
      <c r="FG40" s="7781" t="str">
        <f t="shared" si="94"/>
        <v/>
      </c>
      <c r="FH40" s="7781" t="str">
        <f t="shared" si="94"/>
        <v/>
      </c>
      <c r="FI40" s="7781" t="str">
        <f t="shared" si="94"/>
        <v/>
      </c>
      <c r="FJ40" s="7781" t="str">
        <f t="shared" si="94"/>
        <v/>
      </c>
      <c r="FK40" s="7781" t="str">
        <f t="shared" si="94"/>
        <v/>
      </c>
      <c r="FL40" s="7781" t="str">
        <f t="shared" si="94"/>
        <v/>
      </c>
      <c r="FM40" s="7781" t="str">
        <f t="shared" si="94"/>
        <v/>
      </c>
      <c r="FN40" s="7781" t="str">
        <f t="shared" si="94"/>
        <v/>
      </c>
      <c r="FO40" s="7781" t="str">
        <f t="shared" si="95"/>
        <v/>
      </c>
      <c r="FP40" s="7781" t="str">
        <f t="shared" si="95"/>
        <v/>
      </c>
      <c r="FQ40" s="7781" t="str">
        <f t="shared" si="95"/>
        <v/>
      </c>
      <c r="FR40" s="7781" t="str">
        <f t="shared" si="95"/>
        <v/>
      </c>
      <c r="FS40" s="7781" t="str">
        <f t="shared" si="95"/>
        <v/>
      </c>
      <c r="FT40" s="7781" t="str">
        <f t="shared" si="95"/>
        <v/>
      </c>
      <c r="FU40" s="7781" t="str">
        <f t="shared" si="95"/>
        <v/>
      </c>
      <c r="FV40" s="7781" t="str">
        <f t="shared" si="95"/>
        <v/>
      </c>
      <c r="FW40" s="7781" t="str">
        <f t="shared" si="95"/>
        <v/>
      </c>
      <c r="FX40" s="7781" t="str">
        <f t="shared" si="95"/>
        <v/>
      </c>
      <c r="FY40" s="7603">
        <f t="shared" si="52"/>
        <v>0</v>
      </c>
      <c r="FZ40" s="7781" t="str">
        <f t="shared" ref="FZ40:GI49" si="10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40" s="7781" t="str">
        <f t="shared" si="105"/>
        <v/>
      </c>
      <c r="GB40" s="7781" t="str">
        <f t="shared" si="105"/>
        <v/>
      </c>
      <c r="GC40" s="7781" t="str">
        <f t="shared" si="105"/>
        <v/>
      </c>
      <c r="GD40" s="7781" t="str">
        <f t="shared" si="105"/>
        <v/>
      </c>
      <c r="GE40" s="7781" t="str">
        <f t="shared" si="105"/>
        <v/>
      </c>
      <c r="GF40" s="7781" t="str">
        <f t="shared" si="105"/>
        <v/>
      </c>
      <c r="GG40" s="7781" t="str">
        <f t="shared" si="105"/>
        <v/>
      </c>
      <c r="GH40" s="7781" t="str">
        <f t="shared" si="105"/>
        <v/>
      </c>
      <c r="GI40" s="7781" t="str">
        <f t="shared" si="105"/>
        <v/>
      </c>
      <c r="GJ40" s="7781" t="str">
        <f t="shared" ref="GJ40:GS49" si="10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40" s="7781" t="str">
        <f t="shared" si="106"/>
        <v/>
      </c>
      <c r="GL40" s="7781" t="str">
        <f t="shared" si="106"/>
        <v/>
      </c>
      <c r="GM40" s="7781" t="str">
        <f t="shared" si="106"/>
        <v/>
      </c>
      <c r="GN40" s="7781" t="str">
        <f t="shared" si="106"/>
        <v/>
      </c>
      <c r="GO40" s="7781" t="str">
        <f t="shared" si="106"/>
        <v/>
      </c>
      <c r="GP40" s="7781" t="str">
        <f t="shared" si="106"/>
        <v/>
      </c>
      <c r="GQ40" s="7781" t="str">
        <f t="shared" si="106"/>
        <v/>
      </c>
      <c r="GR40" s="7781" t="str">
        <f t="shared" si="106"/>
        <v/>
      </c>
      <c r="GS40" s="7781" t="str">
        <f t="shared" si="106"/>
        <v/>
      </c>
      <c r="GT40" s="7781" t="str">
        <f t="shared" ref="GT40:HC49" si="10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40" s="7781" t="str">
        <f t="shared" si="107"/>
        <v/>
      </c>
      <c r="GV40" s="7781" t="str">
        <f t="shared" si="107"/>
        <v/>
      </c>
      <c r="GW40" s="7781" t="str">
        <f t="shared" si="107"/>
        <v/>
      </c>
      <c r="GX40" s="7781" t="str">
        <f t="shared" si="107"/>
        <v/>
      </c>
      <c r="GY40" s="7781" t="str">
        <f t="shared" si="107"/>
        <v/>
      </c>
      <c r="GZ40" s="7781" t="str">
        <f t="shared" si="107"/>
        <v/>
      </c>
      <c r="HA40" s="7781" t="str">
        <f t="shared" si="107"/>
        <v/>
      </c>
      <c r="HB40" s="7781" t="str">
        <f t="shared" si="107"/>
        <v/>
      </c>
      <c r="HC40" s="7781" t="str">
        <f t="shared" si="107"/>
        <v/>
      </c>
      <c r="HD40" s="7574">
        <f t="shared" si="56"/>
        <v>0</v>
      </c>
    </row>
    <row r="41" spans="1:212" ht="15" customHeight="1" x14ac:dyDescent="0.2">
      <c r="A41" s="7695"/>
      <c r="B41" s="7598">
        <f t="shared" si="31"/>
        <v>122</v>
      </c>
      <c r="C41" s="8875" t="s">
        <v>202</v>
      </c>
      <c r="D41" s="8876" t="s">
        <v>203</v>
      </c>
      <c r="E41" s="7790"/>
      <c r="F41" s="7619"/>
      <c r="G41" s="7787"/>
      <c r="H41" s="7787"/>
      <c r="I41" s="7786"/>
      <c r="J41" s="7786"/>
      <c r="K41" s="7739"/>
      <c r="L41" s="7739"/>
      <c r="M41" s="7738"/>
      <c r="N41" s="7738"/>
      <c r="O41" s="7785"/>
      <c r="P41" s="7785"/>
      <c r="Q41" s="7784"/>
      <c r="R41" s="7736"/>
      <c r="S41" s="7599"/>
      <c r="T41" s="7587"/>
      <c r="U41" s="7681">
        <f t="shared" si="32"/>
        <v>0</v>
      </c>
      <c r="V41" s="7682">
        <f t="shared" si="33"/>
        <v>0</v>
      </c>
      <c r="W41" s="7681">
        <f t="shared" si="34"/>
        <v>0</v>
      </c>
      <c r="X41" s="7781" t="str">
        <f t="shared" si="96"/>
        <v/>
      </c>
      <c r="Y41" s="7781" t="str">
        <f t="shared" si="96"/>
        <v/>
      </c>
      <c r="Z41" s="7781" t="str">
        <f t="shared" si="96"/>
        <v/>
      </c>
      <c r="AA41" s="7781" t="str">
        <f t="shared" si="96"/>
        <v/>
      </c>
      <c r="AB41" s="7781" t="str">
        <f t="shared" si="96"/>
        <v/>
      </c>
      <c r="AC41" s="7781" t="str">
        <f t="shared" si="96"/>
        <v/>
      </c>
      <c r="AD41" s="7781" t="str">
        <f t="shared" si="96"/>
        <v/>
      </c>
      <c r="AE41" s="7781" t="str">
        <f t="shared" si="96"/>
        <v/>
      </c>
      <c r="AF41" s="7781" t="str">
        <f t="shared" si="96"/>
        <v/>
      </c>
      <c r="AG41" s="7781" t="str">
        <f t="shared" si="96"/>
        <v/>
      </c>
      <c r="AH41" s="7781" t="str">
        <f t="shared" si="97"/>
        <v/>
      </c>
      <c r="AI41" s="7781" t="str">
        <f t="shared" si="97"/>
        <v/>
      </c>
      <c r="AJ41" s="7781" t="str">
        <f t="shared" si="97"/>
        <v/>
      </c>
      <c r="AK41" s="7781" t="str">
        <f t="shared" si="97"/>
        <v/>
      </c>
      <c r="AL41" s="7781" t="str">
        <f t="shared" si="97"/>
        <v/>
      </c>
      <c r="AM41" s="7781" t="str">
        <f t="shared" si="97"/>
        <v/>
      </c>
      <c r="AN41" s="7781" t="str">
        <f t="shared" si="97"/>
        <v/>
      </c>
      <c r="AO41" s="7781" t="str">
        <f t="shared" si="97"/>
        <v/>
      </c>
      <c r="AP41" s="7781" t="str">
        <f t="shared" si="97"/>
        <v/>
      </c>
      <c r="AQ41" s="7781" t="str">
        <f t="shared" si="97"/>
        <v/>
      </c>
      <c r="AR41" s="7781" t="str">
        <f t="shared" si="98"/>
        <v/>
      </c>
      <c r="AS41" s="7781" t="str">
        <f t="shared" si="98"/>
        <v/>
      </c>
      <c r="AT41" s="7781" t="str">
        <f t="shared" si="98"/>
        <v/>
      </c>
      <c r="AU41" s="7781" t="str">
        <f t="shared" si="98"/>
        <v/>
      </c>
      <c r="AV41" s="7781" t="str">
        <f t="shared" si="98"/>
        <v/>
      </c>
      <c r="AW41" s="7781" t="str">
        <f t="shared" si="98"/>
        <v/>
      </c>
      <c r="AX41" s="7781" t="str">
        <f t="shared" si="98"/>
        <v/>
      </c>
      <c r="AY41" s="7781" t="str">
        <f t="shared" si="98"/>
        <v/>
      </c>
      <c r="AZ41" s="7781" t="str">
        <f t="shared" si="98"/>
        <v/>
      </c>
      <c r="BA41" s="7781" t="str">
        <f t="shared" si="98"/>
        <v/>
      </c>
      <c r="BB41" s="7603">
        <f t="shared" si="38"/>
        <v>0</v>
      </c>
      <c r="BC41" s="7781" t="str">
        <f t="shared" si="81"/>
        <v/>
      </c>
      <c r="BD41" s="7781" t="str">
        <f t="shared" si="81"/>
        <v/>
      </c>
      <c r="BE41" s="7781" t="str">
        <f t="shared" si="81"/>
        <v/>
      </c>
      <c r="BF41" s="7781" t="str">
        <f t="shared" si="81"/>
        <v/>
      </c>
      <c r="BG41" s="7781" t="str">
        <f t="shared" si="81"/>
        <v/>
      </c>
      <c r="BH41" s="7781" t="str">
        <f t="shared" si="81"/>
        <v/>
      </c>
      <c r="BI41" s="7781" t="str">
        <f t="shared" si="81"/>
        <v/>
      </c>
      <c r="BJ41" s="7781" t="str">
        <f t="shared" si="81"/>
        <v/>
      </c>
      <c r="BK41" s="7781" t="str">
        <f t="shared" si="81"/>
        <v/>
      </c>
      <c r="BL41" s="7781" t="str">
        <f t="shared" si="81"/>
        <v/>
      </c>
      <c r="BM41" s="7781" t="str">
        <f t="shared" si="82"/>
        <v/>
      </c>
      <c r="BN41" s="7781" t="str">
        <f t="shared" si="82"/>
        <v/>
      </c>
      <c r="BO41" s="7781" t="str">
        <f t="shared" si="82"/>
        <v/>
      </c>
      <c r="BP41" s="7781" t="str">
        <f t="shared" si="82"/>
        <v/>
      </c>
      <c r="BQ41" s="7781" t="str">
        <f t="shared" si="82"/>
        <v/>
      </c>
      <c r="BR41" s="7781" t="str">
        <f t="shared" si="82"/>
        <v/>
      </c>
      <c r="BS41" s="7781" t="str">
        <f t="shared" si="82"/>
        <v/>
      </c>
      <c r="BT41" s="7781" t="str">
        <f t="shared" si="82"/>
        <v/>
      </c>
      <c r="BU41" s="7781" t="str">
        <f t="shared" si="82"/>
        <v/>
      </c>
      <c r="BV41" s="7781" t="str">
        <f t="shared" si="82"/>
        <v/>
      </c>
      <c r="BW41" s="7781" t="str">
        <f t="shared" si="83"/>
        <v/>
      </c>
      <c r="BX41" s="7781" t="str">
        <f t="shared" si="83"/>
        <v/>
      </c>
      <c r="BY41" s="7781" t="str">
        <f t="shared" si="83"/>
        <v/>
      </c>
      <c r="BZ41" s="7781" t="str">
        <f t="shared" si="83"/>
        <v/>
      </c>
      <c r="CA41" s="7781" t="str">
        <f t="shared" si="83"/>
        <v/>
      </c>
      <c r="CB41" s="7781" t="str">
        <f t="shared" si="83"/>
        <v/>
      </c>
      <c r="CC41" s="7781" t="str">
        <f t="shared" si="83"/>
        <v/>
      </c>
      <c r="CD41" s="7781" t="str">
        <f t="shared" si="83"/>
        <v/>
      </c>
      <c r="CE41" s="7781" t="str">
        <f t="shared" si="83"/>
        <v/>
      </c>
      <c r="CF41" s="7781" t="str">
        <f t="shared" si="83"/>
        <v/>
      </c>
      <c r="CG41" s="7781" t="str">
        <f t="shared" si="83"/>
        <v/>
      </c>
      <c r="CH41" s="7605">
        <f t="shared" si="42"/>
        <v>0</v>
      </c>
      <c r="CI41" s="7781" t="str">
        <f t="shared" si="99"/>
        <v/>
      </c>
      <c r="CJ41" s="7781" t="str">
        <f t="shared" si="99"/>
        <v/>
      </c>
      <c r="CK41" s="7781" t="str">
        <f t="shared" si="99"/>
        <v/>
      </c>
      <c r="CL41" s="7781" t="str">
        <f t="shared" si="99"/>
        <v/>
      </c>
      <c r="CM41" s="7781" t="str">
        <f t="shared" si="99"/>
        <v/>
      </c>
      <c r="CN41" s="7781" t="str">
        <f t="shared" si="99"/>
        <v/>
      </c>
      <c r="CO41" s="7781" t="str">
        <f t="shared" si="99"/>
        <v/>
      </c>
      <c r="CP41" s="7781" t="str">
        <f t="shared" si="99"/>
        <v/>
      </c>
      <c r="CQ41" s="7781" t="str">
        <f t="shared" si="99"/>
        <v/>
      </c>
      <c r="CR41" s="7781" t="str">
        <f t="shared" si="99"/>
        <v/>
      </c>
      <c r="CS41" s="7781" t="str">
        <f t="shared" si="100"/>
        <v/>
      </c>
      <c r="CT41" s="7781" t="str">
        <f t="shared" si="100"/>
        <v/>
      </c>
      <c r="CU41" s="7781" t="str">
        <f t="shared" si="100"/>
        <v/>
      </c>
      <c r="CV41" s="7781" t="str">
        <f t="shared" si="100"/>
        <v/>
      </c>
      <c r="CW41" s="7781" t="str">
        <f t="shared" si="100"/>
        <v/>
      </c>
      <c r="CX41" s="7781" t="str">
        <f t="shared" si="100"/>
        <v/>
      </c>
      <c r="CY41" s="7781" t="str">
        <f t="shared" si="100"/>
        <v/>
      </c>
      <c r="CZ41" s="7781" t="str">
        <f t="shared" si="100"/>
        <v/>
      </c>
      <c r="DA41" s="7781" t="str">
        <f t="shared" si="100"/>
        <v/>
      </c>
      <c r="DB41" s="7781" t="str">
        <f t="shared" si="100"/>
        <v/>
      </c>
      <c r="DC41" s="7781" t="str">
        <f t="shared" si="101"/>
        <v/>
      </c>
      <c r="DD41" s="7781" t="str">
        <f t="shared" si="101"/>
        <v/>
      </c>
      <c r="DE41" s="7781" t="str">
        <f t="shared" si="101"/>
        <v/>
      </c>
      <c r="DF41" s="7781" t="str">
        <f t="shared" si="101"/>
        <v/>
      </c>
      <c r="DG41" s="7781" t="str">
        <f t="shared" si="101"/>
        <v/>
      </c>
      <c r="DH41" s="7781" t="str">
        <f t="shared" si="101"/>
        <v/>
      </c>
      <c r="DI41" s="7781" t="str">
        <f t="shared" si="101"/>
        <v/>
      </c>
      <c r="DJ41" s="7781" t="str">
        <f t="shared" si="101"/>
        <v/>
      </c>
      <c r="DK41" s="7781" t="str">
        <f t="shared" si="101"/>
        <v/>
      </c>
      <c r="DL41" s="7781" t="str">
        <f t="shared" si="101"/>
        <v/>
      </c>
      <c r="DM41" s="7781" t="str">
        <f t="shared" si="101"/>
        <v/>
      </c>
      <c r="DN41" s="7603">
        <f t="shared" si="46"/>
        <v>0</v>
      </c>
      <c r="DO41" s="7781" t="str">
        <f t="shared" si="102"/>
        <v/>
      </c>
      <c r="DP41" s="7781" t="str">
        <f t="shared" si="102"/>
        <v/>
      </c>
      <c r="DQ41" s="7781" t="str">
        <f t="shared" si="102"/>
        <v/>
      </c>
      <c r="DR41" s="7781" t="str">
        <f t="shared" si="102"/>
        <v/>
      </c>
      <c r="DS41" s="7781" t="str">
        <f t="shared" si="102"/>
        <v/>
      </c>
      <c r="DT41" s="7781" t="str">
        <f t="shared" si="102"/>
        <v/>
      </c>
      <c r="DU41" s="7781" t="str">
        <f t="shared" si="102"/>
        <v/>
      </c>
      <c r="DV41" s="7781" t="str">
        <f t="shared" si="102"/>
        <v/>
      </c>
      <c r="DW41" s="7781" t="str">
        <f t="shared" si="102"/>
        <v/>
      </c>
      <c r="DX41" s="7781" t="str">
        <f t="shared" si="102"/>
        <v/>
      </c>
      <c r="DY41" s="7781" t="str">
        <f t="shared" si="103"/>
        <v/>
      </c>
      <c r="DZ41" s="7781" t="str">
        <f t="shared" si="103"/>
        <v/>
      </c>
      <c r="EA41" s="7781" t="str">
        <f t="shared" si="103"/>
        <v/>
      </c>
      <c r="EB41" s="7781" t="str">
        <f t="shared" si="103"/>
        <v/>
      </c>
      <c r="EC41" s="7781" t="str">
        <f t="shared" si="103"/>
        <v/>
      </c>
      <c r="ED41" s="7781" t="str">
        <f t="shared" si="103"/>
        <v/>
      </c>
      <c r="EE41" s="7781" t="str">
        <f t="shared" si="103"/>
        <v/>
      </c>
      <c r="EF41" s="7781" t="str">
        <f t="shared" si="103"/>
        <v/>
      </c>
      <c r="EG41" s="7781" t="str">
        <f t="shared" si="103"/>
        <v/>
      </c>
      <c r="EH41" s="7781" t="str">
        <f t="shared" si="103"/>
        <v/>
      </c>
      <c r="EI41" s="7781" t="str">
        <f t="shared" si="104"/>
        <v/>
      </c>
      <c r="EJ41" s="7781" t="str">
        <f t="shared" si="104"/>
        <v/>
      </c>
      <c r="EK41" s="7781" t="str">
        <f t="shared" si="104"/>
        <v/>
      </c>
      <c r="EL41" s="7781" t="str">
        <f t="shared" si="104"/>
        <v/>
      </c>
      <c r="EM41" s="7781" t="str">
        <f t="shared" si="104"/>
        <v/>
      </c>
      <c r="EN41" s="7781" t="str">
        <f t="shared" si="104"/>
        <v/>
      </c>
      <c r="EO41" s="7781" t="str">
        <f t="shared" si="104"/>
        <v/>
      </c>
      <c r="EP41" s="7781" t="str">
        <f t="shared" si="104"/>
        <v/>
      </c>
      <c r="EQ41" s="7781" t="str">
        <f t="shared" si="104"/>
        <v/>
      </c>
      <c r="ER41" s="7781" t="str">
        <f t="shared" si="104"/>
        <v/>
      </c>
      <c r="ES41" s="7603">
        <f t="shared" si="50"/>
        <v>0</v>
      </c>
      <c r="ET41" s="7601"/>
      <c r="EU41" s="7781" t="str">
        <f t="shared" ref="EU41:FD50" si="10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41" s="7781" t="str">
        <f t="shared" si="108"/>
        <v/>
      </c>
      <c r="EW41" s="7781" t="str">
        <f t="shared" si="108"/>
        <v/>
      </c>
      <c r="EX41" s="7781" t="str">
        <f t="shared" si="108"/>
        <v/>
      </c>
      <c r="EY41" s="7781" t="str">
        <f t="shared" si="108"/>
        <v/>
      </c>
      <c r="EZ41" s="7781" t="str">
        <f t="shared" si="108"/>
        <v/>
      </c>
      <c r="FA41" s="7781" t="str">
        <f t="shared" si="108"/>
        <v/>
      </c>
      <c r="FB41" s="7781" t="str">
        <f t="shared" si="108"/>
        <v/>
      </c>
      <c r="FC41" s="7781" t="str">
        <f t="shared" si="108"/>
        <v/>
      </c>
      <c r="FD41" s="7781" t="str">
        <f t="shared" si="108"/>
        <v/>
      </c>
      <c r="FE41" s="7781" t="str">
        <f t="shared" ref="FE41:FN50" si="10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41" s="7781" t="str">
        <f t="shared" si="109"/>
        <v/>
      </c>
      <c r="FG41" s="7781" t="str">
        <f t="shared" si="109"/>
        <v/>
      </c>
      <c r="FH41" s="7781" t="str">
        <f t="shared" si="109"/>
        <v/>
      </c>
      <c r="FI41" s="7781" t="str">
        <f t="shared" si="109"/>
        <v/>
      </c>
      <c r="FJ41" s="7781" t="str">
        <f t="shared" si="109"/>
        <v/>
      </c>
      <c r="FK41" s="7781" t="str">
        <f t="shared" si="109"/>
        <v/>
      </c>
      <c r="FL41" s="7781" t="str">
        <f t="shared" si="109"/>
        <v/>
      </c>
      <c r="FM41" s="7781" t="str">
        <f t="shared" si="109"/>
        <v/>
      </c>
      <c r="FN41" s="7781" t="str">
        <f t="shared" si="109"/>
        <v/>
      </c>
      <c r="FO41" s="7781" t="str">
        <f t="shared" ref="FO41:FX50" si="11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41" s="7781" t="str">
        <f t="shared" si="110"/>
        <v/>
      </c>
      <c r="FQ41" s="7781" t="str">
        <f t="shared" si="110"/>
        <v/>
      </c>
      <c r="FR41" s="7781" t="str">
        <f t="shared" si="110"/>
        <v/>
      </c>
      <c r="FS41" s="7781" t="str">
        <f t="shared" si="110"/>
        <v/>
      </c>
      <c r="FT41" s="7781" t="str">
        <f t="shared" si="110"/>
        <v/>
      </c>
      <c r="FU41" s="7781" t="str">
        <f t="shared" si="110"/>
        <v/>
      </c>
      <c r="FV41" s="7781" t="str">
        <f t="shared" si="110"/>
        <v/>
      </c>
      <c r="FW41" s="7781" t="str">
        <f t="shared" si="110"/>
        <v/>
      </c>
      <c r="FX41" s="7781" t="str">
        <f t="shared" si="110"/>
        <v/>
      </c>
      <c r="FY41" s="7603">
        <f t="shared" si="52"/>
        <v>0</v>
      </c>
      <c r="FZ41" s="7781" t="str">
        <f t="shared" si="105"/>
        <v/>
      </c>
      <c r="GA41" s="7781" t="str">
        <f t="shared" si="105"/>
        <v/>
      </c>
      <c r="GB41" s="7781" t="str">
        <f t="shared" si="105"/>
        <v/>
      </c>
      <c r="GC41" s="7781" t="str">
        <f t="shared" si="105"/>
        <v/>
      </c>
      <c r="GD41" s="7781" t="str">
        <f t="shared" si="105"/>
        <v/>
      </c>
      <c r="GE41" s="7781" t="str">
        <f t="shared" si="105"/>
        <v/>
      </c>
      <c r="GF41" s="7781" t="str">
        <f t="shared" si="105"/>
        <v/>
      </c>
      <c r="GG41" s="7781" t="str">
        <f t="shared" si="105"/>
        <v/>
      </c>
      <c r="GH41" s="7781" t="str">
        <f t="shared" si="105"/>
        <v/>
      </c>
      <c r="GI41" s="7781" t="str">
        <f t="shared" si="105"/>
        <v/>
      </c>
      <c r="GJ41" s="7781" t="str">
        <f t="shared" si="106"/>
        <v/>
      </c>
      <c r="GK41" s="7781" t="str">
        <f t="shared" si="106"/>
        <v/>
      </c>
      <c r="GL41" s="7781" t="str">
        <f t="shared" si="106"/>
        <v/>
      </c>
      <c r="GM41" s="7781" t="str">
        <f t="shared" si="106"/>
        <v/>
      </c>
      <c r="GN41" s="7781" t="str">
        <f t="shared" si="106"/>
        <v/>
      </c>
      <c r="GO41" s="7781" t="str">
        <f t="shared" si="106"/>
        <v/>
      </c>
      <c r="GP41" s="7781" t="str">
        <f t="shared" si="106"/>
        <v/>
      </c>
      <c r="GQ41" s="7781" t="str">
        <f t="shared" si="106"/>
        <v/>
      </c>
      <c r="GR41" s="7781" t="str">
        <f t="shared" si="106"/>
        <v/>
      </c>
      <c r="GS41" s="7781" t="str">
        <f t="shared" si="106"/>
        <v/>
      </c>
      <c r="GT41" s="7781" t="str">
        <f t="shared" si="107"/>
        <v/>
      </c>
      <c r="GU41" s="7781" t="str">
        <f t="shared" si="107"/>
        <v/>
      </c>
      <c r="GV41" s="7781" t="str">
        <f t="shared" si="107"/>
        <v/>
      </c>
      <c r="GW41" s="7781" t="str">
        <f t="shared" si="107"/>
        <v/>
      </c>
      <c r="GX41" s="7781" t="str">
        <f t="shared" si="107"/>
        <v/>
      </c>
      <c r="GY41" s="7781" t="str">
        <f t="shared" si="107"/>
        <v/>
      </c>
      <c r="GZ41" s="7781" t="str">
        <f t="shared" si="107"/>
        <v/>
      </c>
      <c r="HA41" s="7781" t="str">
        <f t="shared" si="107"/>
        <v/>
      </c>
      <c r="HB41" s="7781" t="str">
        <f t="shared" si="107"/>
        <v/>
      </c>
      <c r="HC41" s="7781" t="str">
        <f t="shared" si="107"/>
        <v/>
      </c>
      <c r="HD41" s="7574">
        <f t="shared" si="56"/>
        <v>0</v>
      </c>
    </row>
    <row r="42" spans="1:212" ht="15" customHeight="1" x14ac:dyDescent="0.2">
      <c r="A42" s="7705"/>
      <c r="B42" s="7598">
        <f t="shared" si="31"/>
        <v>122</v>
      </c>
      <c r="C42" s="8869" t="s">
        <v>845</v>
      </c>
      <c r="D42" s="8870" t="s">
        <v>1038</v>
      </c>
      <c r="E42" s="7790"/>
      <c r="F42" s="7619"/>
      <c r="G42" s="7787"/>
      <c r="H42" s="7787"/>
      <c r="I42" s="7786"/>
      <c r="J42" s="7786"/>
      <c r="K42" s="7739"/>
      <c r="L42" s="7739"/>
      <c r="M42" s="7738"/>
      <c r="N42" s="7738"/>
      <c r="O42" s="7785"/>
      <c r="P42" s="7785"/>
      <c r="Q42" s="7784"/>
      <c r="R42" s="7736"/>
      <c r="S42" s="7599"/>
      <c r="T42" s="7587"/>
      <c r="U42" s="7681">
        <f t="shared" si="32"/>
        <v>0</v>
      </c>
      <c r="V42" s="7682">
        <f t="shared" si="33"/>
        <v>0</v>
      </c>
      <c r="W42" s="7681">
        <f t="shared" si="34"/>
        <v>0</v>
      </c>
      <c r="X42" s="7781" t="str">
        <f t="shared" si="96"/>
        <v/>
      </c>
      <c r="Y42" s="7781" t="str">
        <f t="shared" si="96"/>
        <v/>
      </c>
      <c r="Z42" s="7781" t="str">
        <f t="shared" si="96"/>
        <v/>
      </c>
      <c r="AA42" s="7781" t="str">
        <f t="shared" si="96"/>
        <v/>
      </c>
      <c r="AB42" s="7781" t="str">
        <f t="shared" si="96"/>
        <v/>
      </c>
      <c r="AC42" s="7781" t="str">
        <f t="shared" si="96"/>
        <v/>
      </c>
      <c r="AD42" s="7781" t="str">
        <f t="shared" si="96"/>
        <v/>
      </c>
      <c r="AE42" s="7781" t="str">
        <f t="shared" si="96"/>
        <v/>
      </c>
      <c r="AF42" s="7781" t="str">
        <f t="shared" si="96"/>
        <v/>
      </c>
      <c r="AG42" s="7781" t="str">
        <f t="shared" si="96"/>
        <v/>
      </c>
      <c r="AH42" s="7781" t="str">
        <f t="shared" si="97"/>
        <v/>
      </c>
      <c r="AI42" s="7781" t="str">
        <f t="shared" si="97"/>
        <v/>
      </c>
      <c r="AJ42" s="7781" t="str">
        <f t="shared" si="97"/>
        <v/>
      </c>
      <c r="AK42" s="7781" t="str">
        <f t="shared" si="97"/>
        <v/>
      </c>
      <c r="AL42" s="7781" t="str">
        <f t="shared" si="97"/>
        <v/>
      </c>
      <c r="AM42" s="7781" t="str">
        <f t="shared" si="97"/>
        <v/>
      </c>
      <c r="AN42" s="7781" t="str">
        <f t="shared" si="97"/>
        <v/>
      </c>
      <c r="AO42" s="7781" t="str">
        <f t="shared" si="97"/>
        <v/>
      </c>
      <c r="AP42" s="7781" t="str">
        <f t="shared" si="97"/>
        <v/>
      </c>
      <c r="AQ42" s="7781" t="str">
        <f t="shared" si="97"/>
        <v/>
      </c>
      <c r="AR42" s="7781" t="str">
        <f t="shared" si="98"/>
        <v/>
      </c>
      <c r="AS42" s="7781" t="str">
        <f t="shared" si="98"/>
        <v/>
      </c>
      <c r="AT42" s="7781" t="str">
        <f t="shared" si="98"/>
        <v/>
      </c>
      <c r="AU42" s="7781" t="str">
        <f t="shared" si="98"/>
        <v/>
      </c>
      <c r="AV42" s="7781" t="str">
        <f t="shared" si="98"/>
        <v/>
      </c>
      <c r="AW42" s="7781" t="str">
        <f t="shared" si="98"/>
        <v/>
      </c>
      <c r="AX42" s="7781" t="str">
        <f t="shared" si="98"/>
        <v/>
      </c>
      <c r="AY42" s="7781" t="str">
        <f t="shared" si="98"/>
        <v/>
      </c>
      <c r="AZ42" s="7781" t="str">
        <f t="shared" si="98"/>
        <v/>
      </c>
      <c r="BA42" s="7781" t="str">
        <f t="shared" si="98"/>
        <v/>
      </c>
      <c r="BB42" s="7603">
        <f t="shared" si="38"/>
        <v>0</v>
      </c>
      <c r="BC42" s="7781" t="str">
        <f t="shared" si="81"/>
        <v/>
      </c>
      <c r="BD42" s="7781" t="str">
        <f t="shared" si="81"/>
        <v/>
      </c>
      <c r="BE42" s="7781" t="str">
        <f t="shared" si="81"/>
        <v/>
      </c>
      <c r="BF42" s="7781" t="str">
        <f t="shared" si="81"/>
        <v/>
      </c>
      <c r="BG42" s="7781" t="str">
        <f t="shared" si="81"/>
        <v/>
      </c>
      <c r="BH42" s="7781" t="str">
        <f t="shared" si="81"/>
        <v/>
      </c>
      <c r="BI42" s="7781" t="str">
        <f t="shared" si="81"/>
        <v/>
      </c>
      <c r="BJ42" s="7781" t="str">
        <f t="shared" si="81"/>
        <v/>
      </c>
      <c r="BK42" s="7781" t="str">
        <f t="shared" si="81"/>
        <v/>
      </c>
      <c r="BL42" s="7781" t="str">
        <f t="shared" si="81"/>
        <v/>
      </c>
      <c r="BM42" s="7781" t="str">
        <f t="shared" si="82"/>
        <v/>
      </c>
      <c r="BN42" s="7781" t="str">
        <f t="shared" si="82"/>
        <v/>
      </c>
      <c r="BO42" s="7781" t="str">
        <f t="shared" si="82"/>
        <v/>
      </c>
      <c r="BP42" s="7781" t="str">
        <f t="shared" si="82"/>
        <v/>
      </c>
      <c r="BQ42" s="7781" t="str">
        <f t="shared" si="82"/>
        <v/>
      </c>
      <c r="BR42" s="7781" t="str">
        <f t="shared" si="82"/>
        <v/>
      </c>
      <c r="BS42" s="7781" t="str">
        <f t="shared" si="82"/>
        <v/>
      </c>
      <c r="BT42" s="7781" t="str">
        <f t="shared" si="82"/>
        <v/>
      </c>
      <c r="BU42" s="7781" t="str">
        <f t="shared" si="82"/>
        <v/>
      </c>
      <c r="BV42" s="7781" t="str">
        <f t="shared" si="82"/>
        <v/>
      </c>
      <c r="BW42" s="7781" t="str">
        <f t="shared" si="83"/>
        <v/>
      </c>
      <c r="BX42" s="7781" t="str">
        <f t="shared" si="83"/>
        <v/>
      </c>
      <c r="BY42" s="7781" t="str">
        <f t="shared" si="83"/>
        <v/>
      </c>
      <c r="BZ42" s="7781" t="str">
        <f t="shared" si="83"/>
        <v/>
      </c>
      <c r="CA42" s="7781" t="str">
        <f t="shared" si="83"/>
        <v/>
      </c>
      <c r="CB42" s="7781" t="str">
        <f t="shared" si="83"/>
        <v/>
      </c>
      <c r="CC42" s="7781" t="str">
        <f t="shared" si="83"/>
        <v/>
      </c>
      <c r="CD42" s="7781" t="str">
        <f t="shared" si="83"/>
        <v/>
      </c>
      <c r="CE42" s="7781" t="str">
        <f t="shared" si="83"/>
        <v/>
      </c>
      <c r="CF42" s="7781" t="str">
        <f t="shared" si="83"/>
        <v/>
      </c>
      <c r="CG42" s="7781" t="str">
        <f t="shared" si="83"/>
        <v/>
      </c>
      <c r="CH42" s="7605">
        <f t="shared" si="42"/>
        <v>0</v>
      </c>
      <c r="CI42" s="7781" t="str">
        <f t="shared" si="99"/>
        <v/>
      </c>
      <c r="CJ42" s="7781" t="str">
        <f t="shared" si="99"/>
        <v/>
      </c>
      <c r="CK42" s="7781" t="str">
        <f t="shared" si="99"/>
        <v/>
      </c>
      <c r="CL42" s="7781" t="str">
        <f t="shared" si="99"/>
        <v/>
      </c>
      <c r="CM42" s="7781" t="str">
        <f t="shared" si="99"/>
        <v/>
      </c>
      <c r="CN42" s="7781" t="str">
        <f t="shared" si="99"/>
        <v/>
      </c>
      <c r="CO42" s="7781" t="str">
        <f t="shared" si="99"/>
        <v/>
      </c>
      <c r="CP42" s="7781" t="str">
        <f t="shared" si="99"/>
        <v/>
      </c>
      <c r="CQ42" s="7781" t="str">
        <f t="shared" si="99"/>
        <v/>
      </c>
      <c r="CR42" s="7781" t="str">
        <f t="shared" si="99"/>
        <v/>
      </c>
      <c r="CS42" s="7781" t="str">
        <f t="shared" si="100"/>
        <v/>
      </c>
      <c r="CT42" s="7781" t="str">
        <f t="shared" si="100"/>
        <v/>
      </c>
      <c r="CU42" s="7781" t="str">
        <f t="shared" si="100"/>
        <v/>
      </c>
      <c r="CV42" s="7781" t="str">
        <f t="shared" si="100"/>
        <v/>
      </c>
      <c r="CW42" s="7781" t="str">
        <f t="shared" si="100"/>
        <v/>
      </c>
      <c r="CX42" s="7781" t="str">
        <f t="shared" si="100"/>
        <v/>
      </c>
      <c r="CY42" s="7781" t="str">
        <f t="shared" si="100"/>
        <v/>
      </c>
      <c r="CZ42" s="7781" t="str">
        <f t="shared" si="100"/>
        <v/>
      </c>
      <c r="DA42" s="7781" t="str">
        <f t="shared" si="100"/>
        <v/>
      </c>
      <c r="DB42" s="7781" t="str">
        <f t="shared" si="100"/>
        <v/>
      </c>
      <c r="DC42" s="7781" t="str">
        <f t="shared" si="101"/>
        <v/>
      </c>
      <c r="DD42" s="7781" t="str">
        <f t="shared" si="101"/>
        <v/>
      </c>
      <c r="DE42" s="7781" t="str">
        <f t="shared" si="101"/>
        <v/>
      </c>
      <c r="DF42" s="7781" t="str">
        <f t="shared" si="101"/>
        <v/>
      </c>
      <c r="DG42" s="7781" t="str">
        <f t="shared" si="101"/>
        <v/>
      </c>
      <c r="DH42" s="7781" t="str">
        <f t="shared" si="101"/>
        <v/>
      </c>
      <c r="DI42" s="7781" t="str">
        <f t="shared" si="101"/>
        <v/>
      </c>
      <c r="DJ42" s="7781" t="str">
        <f t="shared" si="101"/>
        <v/>
      </c>
      <c r="DK42" s="7781" t="str">
        <f t="shared" si="101"/>
        <v/>
      </c>
      <c r="DL42" s="7781" t="str">
        <f t="shared" si="101"/>
        <v/>
      </c>
      <c r="DM42" s="7781" t="str">
        <f t="shared" si="101"/>
        <v/>
      </c>
      <c r="DN42" s="7603">
        <f t="shared" si="46"/>
        <v>0</v>
      </c>
      <c r="DO42" s="7781" t="str">
        <f t="shared" si="102"/>
        <v/>
      </c>
      <c r="DP42" s="7781" t="str">
        <f t="shared" si="102"/>
        <v/>
      </c>
      <c r="DQ42" s="7781" t="str">
        <f t="shared" si="102"/>
        <v/>
      </c>
      <c r="DR42" s="7781" t="str">
        <f t="shared" si="102"/>
        <v/>
      </c>
      <c r="DS42" s="7781" t="str">
        <f t="shared" si="102"/>
        <v/>
      </c>
      <c r="DT42" s="7781" t="str">
        <f t="shared" si="102"/>
        <v/>
      </c>
      <c r="DU42" s="7781" t="str">
        <f t="shared" si="102"/>
        <v/>
      </c>
      <c r="DV42" s="7781" t="str">
        <f t="shared" si="102"/>
        <v/>
      </c>
      <c r="DW42" s="7781" t="str">
        <f t="shared" si="102"/>
        <v/>
      </c>
      <c r="DX42" s="7781" t="str">
        <f t="shared" si="102"/>
        <v/>
      </c>
      <c r="DY42" s="7781" t="str">
        <f t="shared" si="103"/>
        <v/>
      </c>
      <c r="DZ42" s="7781" t="str">
        <f t="shared" si="103"/>
        <v/>
      </c>
      <c r="EA42" s="7781" t="str">
        <f t="shared" si="103"/>
        <v/>
      </c>
      <c r="EB42" s="7781" t="str">
        <f t="shared" si="103"/>
        <v/>
      </c>
      <c r="EC42" s="7781" t="str">
        <f t="shared" si="103"/>
        <v/>
      </c>
      <c r="ED42" s="7781" t="str">
        <f t="shared" si="103"/>
        <v/>
      </c>
      <c r="EE42" s="7781" t="str">
        <f t="shared" si="103"/>
        <v/>
      </c>
      <c r="EF42" s="7781" t="str">
        <f t="shared" si="103"/>
        <v/>
      </c>
      <c r="EG42" s="7781" t="str">
        <f t="shared" si="103"/>
        <v/>
      </c>
      <c r="EH42" s="7781" t="str">
        <f t="shared" si="103"/>
        <v/>
      </c>
      <c r="EI42" s="7781" t="str">
        <f t="shared" si="104"/>
        <v/>
      </c>
      <c r="EJ42" s="7781" t="str">
        <f t="shared" si="104"/>
        <v/>
      </c>
      <c r="EK42" s="7781" t="str">
        <f t="shared" si="104"/>
        <v/>
      </c>
      <c r="EL42" s="7781" t="str">
        <f t="shared" si="104"/>
        <v/>
      </c>
      <c r="EM42" s="7781" t="str">
        <f t="shared" si="104"/>
        <v/>
      </c>
      <c r="EN42" s="7781" t="str">
        <f t="shared" si="104"/>
        <v/>
      </c>
      <c r="EO42" s="7781" t="str">
        <f t="shared" si="104"/>
        <v/>
      </c>
      <c r="EP42" s="7781" t="str">
        <f t="shared" si="104"/>
        <v/>
      </c>
      <c r="EQ42" s="7781" t="str">
        <f t="shared" si="104"/>
        <v/>
      </c>
      <c r="ER42" s="7781" t="str">
        <f t="shared" si="104"/>
        <v/>
      </c>
      <c r="ES42" s="7603">
        <f t="shared" si="50"/>
        <v>0</v>
      </c>
      <c r="ET42" s="7602"/>
      <c r="EU42" s="7781" t="str">
        <f t="shared" si="108"/>
        <v/>
      </c>
      <c r="EV42" s="7781" t="str">
        <f t="shared" si="108"/>
        <v/>
      </c>
      <c r="EW42" s="7781" t="str">
        <f t="shared" si="108"/>
        <v/>
      </c>
      <c r="EX42" s="7781" t="str">
        <f t="shared" si="108"/>
        <v/>
      </c>
      <c r="EY42" s="7781" t="str">
        <f t="shared" si="108"/>
        <v/>
      </c>
      <c r="EZ42" s="7781" t="str">
        <f t="shared" si="108"/>
        <v/>
      </c>
      <c r="FA42" s="7781" t="str">
        <f t="shared" si="108"/>
        <v/>
      </c>
      <c r="FB42" s="7781" t="str">
        <f t="shared" si="108"/>
        <v/>
      </c>
      <c r="FC42" s="7781" t="str">
        <f t="shared" si="108"/>
        <v/>
      </c>
      <c r="FD42" s="7781" t="str">
        <f t="shared" si="108"/>
        <v/>
      </c>
      <c r="FE42" s="7781" t="str">
        <f t="shared" si="109"/>
        <v/>
      </c>
      <c r="FF42" s="7781" t="str">
        <f t="shared" si="109"/>
        <v/>
      </c>
      <c r="FG42" s="7781" t="str">
        <f t="shared" si="109"/>
        <v/>
      </c>
      <c r="FH42" s="7781" t="str">
        <f t="shared" si="109"/>
        <v/>
      </c>
      <c r="FI42" s="7781" t="str">
        <f t="shared" si="109"/>
        <v/>
      </c>
      <c r="FJ42" s="7781" t="str">
        <f t="shared" si="109"/>
        <v/>
      </c>
      <c r="FK42" s="7781" t="str">
        <f t="shared" si="109"/>
        <v/>
      </c>
      <c r="FL42" s="7781" t="str">
        <f t="shared" si="109"/>
        <v/>
      </c>
      <c r="FM42" s="7781" t="str">
        <f t="shared" si="109"/>
        <v/>
      </c>
      <c r="FN42" s="7781" t="str">
        <f t="shared" si="109"/>
        <v/>
      </c>
      <c r="FO42" s="7781" t="str">
        <f t="shared" si="110"/>
        <v/>
      </c>
      <c r="FP42" s="7781" t="str">
        <f t="shared" si="110"/>
        <v/>
      </c>
      <c r="FQ42" s="7781" t="str">
        <f t="shared" si="110"/>
        <v/>
      </c>
      <c r="FR42" s="7781" t="str">
        <f t="shared" si="110"/>
        <v/>
      </c>
      <c r="FS42" s="7781" t="str">
        <f t="shared" si="110"/>
        <v/>
      </c>
      <c r="FT42" s="7781" t="str">
        <f t="shared" si="110"/>
        <v/>
      </c>
      <c r="FU42" s="7781" t="str">
        <f t="shared" si="110"/>
        <v/>
      </c>
      <c r="FV42" s="7781" t="str">
        <f t="shared" si="110"/>
        <v/>
      </c>
      <c r="FW42" s="7781" t="str">
        <f t="shared" si="110"/>
        <v/>
      </c>
      <c r="FX42" s="7781" t="str">
        <f t="shared" si="110"/>
        <v/>
      </c>
      <c r="FY42" s="7603">
        <f t="shared" si="52"/>
        <v>0</v>
      </c>
      <c r="FZ42" s="7781" t="str">
        <f t="shared" si="105"/>
        <v/>
      </c>
      <c r="GA42" s="7781" t="str">
        <f t="shared" si="105"/>
        <v/>
      </c>
      <c r="GB42" s="7781" t="str">
        <f t="shared" si="105"/>
        <v/>
      </c>
      <c r="GC42" s="7781" t="str">
        <f t="shared" si="105"/>
        <v/>
      </c>
      <c r="GD42" s="7781" t="str">
        <f t="shared" si="105"/>
        <v/>
      </c>
      <c r="GE42" s="7781" t="str">
        <f t="shared" si="105"/>
        <v/>
      </c>
      <c r="GF42" s="7781" t="str">
        <f t="shared" si="105"/>
        <v/>
      </c>
      <c r="GG42" s="7781" t="str">
        <f t="shared" si="105"/>
        <v/>
      </c>
      <c r="GH42" s="7781" t="str">
        <f t="shared" si="105"/>
        <v/>
      </c>
      <c r="GI42" s="7781" t="str">
        <f t="shared" si="105"/>
        <v/>
      </c>
      <c r="GJ42" s="7781" t="str">
        <f t="shared" si="106"/>
        <v/>
      </c>
      <c r="GK42" s="7781" t="str">
        <f t="shared" si="106"/>
        <v/>
      </c>
      <c r="GL42" s="7781" t="str">
        <f t="shared" si="106"/>
        <v/>
      </c>
      <c r="GM42" s="7781" t="str">
        <f t="shared" si="106"/>
        <v/>
      </c>
      <c r="GN42" s="7781" t="str">
        <f t="shared" si="106"/>
        <v/>
      </c>
      <c r="GO42" s="7781" t="str">
        <f t="shared" si="106"/>
        <v/>
      </c>
      <c r="GP42" s="7781" t="str">
        <f t="shared" si="106"/>
        <v/>
      </c>
      <c r="GQ42" s="7781" t="str">
        <f t="shared" si="106"/>
        <v/>
      </c>
      <c r="GR42" s="7781" t="str">
        <f t="shared" si="106"/>
        <v/>
      </c>
      <c r="GS42" s="7781" t="str">
        <f t="shared" si="106"/>
        <v/>
      </c>
      <c r="GT42" s="7781" t="str">
        <f t="shared" si="107"/>
        <v/>
      </c>
      <c r="GU42" s="7781" t="str">
        <f t="shared" si="107"/>
        <v/>
      </c>
      <c r="GV42" s="7781" t="str">
        <f t="shared" si="107"/>
        <v/>
      </c>
      <c r="GW42" s="7781" t="str">
        <f t="shared" si="107"/>
        <v/>
      </c>
      <c r="GX42" s="7781" t="str">
        <f t="shared" si="107"/>
        <v/>
      </c>
      <c r="GY42" s="7781" t="str">
        <f t="shared" si="107"/>
        <v/>
      </c>
      <c r="GZ42" s="7781" t="str">
        <f t="shared" si="107"/>
        <v/>
      </c>
      <c r="HA42" s="7781" t="str">
        <f t="shared" si="107"/>
        <v/>
      </c>
      <c r="HB42" s="7781" t="str">
        <f t="shared" si="107"/>
        <v/>
      </c>
      <c r="HC42" s="7781" t="str">
        <f t="shared" si="107"/>
        <v/>
      </c>
      <c r="HD42" s="7574">
        <f t="shared" si="56"/>
        <v>0</v>
      </c>
    </row>
    <row r="43" spans="1:212" ht="15" customHeight="1" x14ac:dyDescent="0.2">
      <c r="A43" s="7802"/>
      <c r="B43" s="7598">
        <f t="shared" si="31"/>
        <v>122</v>
      </c>
      <c r="C43" s="8875" t="s">
        <v>457</v>
      </c>
      <c r="D43" s="8868" t="s">
        <v>458</v>
      </c>
      <c r="E43" s="7790"/>
      <c r="F43" s="7619"/>
      <c r="G43" s="7787"/>
      <c r="H43" s="7787"/>
      <c r="I43" s="7786"/>
      <c r="J43" s="7786"/>
      <c r="K43" s="7739"/>
      <c r="L43" s="7739"/>
      <c r="M43" s="7738"/>
      <c r="N43" s="7738"/>
      <c r="O43" s="7785"/>
      <c r="P43" s="7785"/>
      <c r="Q43" s="7784"/>
      <c r="R43" s="7736"/>
      <c r="S43" s="7599"/>
      <c r="T43" s="7587"/>
      <c r="U43" s="7681">
        <f t="shared" si="32"/>
        <v>0</v>
      </c>
      <c r="V43" s="7682">
        <f t="shared" si="33"/>
        <v>0</v>
      </c>
      <c r="W43" s="7681">
        <f t="shared" si="34"/>
        <v>0</v>
      </c>
      <c r="X43" s="7781" t="str">
        <f t="shared" si="96"/>
        <v/>
      </c>
      <c r="Y43" s="7781" t="str">
        <f t="shared" si="96"/>
        <v/>
      </c>
      <c r="Z43" s="7781" t="str">
        <f t="shared" si="96"/>
        <v/>
      </c>
      <c r="AA43" s="7781" t="str">
        <f t="shared" si="96"/>
        <v/>
      </c>
      <c r="AB43" s="7781" t="str">
        <f t="shared" si="96"/>
        <v/>
      </c>
      <c r="AC43" s="7781" t="str">
        <f t="shared" si="96"/>
        <v/>
      </c>
      <c r="AD43" s="7781" t="str">
        <f t="shared" si="96"/>
        <v/>
      </c>
      <c r="AE43" s="7781" t="str">
        <f t="shared" si="96"/>
        <v/>
      </c>
      <c r="AF43" s="7781" t="str">
        <f t="shared" si="96"/>
        <v/>
      </c>
      <c r="AG43" s="7781" t="str">
        <f t="shared" si="96"/>
        <v/>
      </c>
      <c r="AH43" s="7781" t="str">
        <f t="shared" si="97"/>
        <v/>
      </c>
      <c r="AI43" s="7781" t="str">
        <f t="shared" si="97"/>
        <v/>
      </c>
      <c r="AJ43" s="7781" t="str">
        <f t="shared" si="97"/>
        <v/>
      </c>
      <c r="AK43" s="7781" t="str">
        <f t="shared" si="97"/>
        <v/>
      </c>
      <c r="AL43" s="7781" t="str">
        <f t="shared" si="97"/>
        <v/>
      </c>
      <c r="AM43" s="7781" t="str">
        <f t="shared" si="97"/>
        <v/>
      </c>
      <c r="AN43" s="7781" t="str">
        <f t="shared" si="97"/>
        <v/>
      </c>
      <c r="AO43" s="7781" t="str">
        <f t="shared" si="97"/>
        <v/>
      </c>
      <c r="AP43" s="7781" t="str">
        <f t="shared" si="97"/>
        <v/>
      </c>
      <c r="AQ43" s="7781" t="str">
        <f t="shared" si="97"/>
        <v/>
      </c>
      <c r="AR43" s="7781" t="str">
        <f t="shared" si="98"/>
        <v/>
      </c>
      <c r="AS43" s="7781" t="str">
        <f t="shared" si="98"/>
        <v/>
      </c>
      <c r="AT43" s="7781" t="str">
        <f t="shared" si="98"/>
        <v/>
      </c>
      <c r="AU43" s="7781" t="str">
        <f t="shared" si="98"/>
        <v/>
      </c>
      <c r="AV43" s="7781" t="str">
        <f t="shared" si="98"/>
        <v/>
      </c>
      <c r="AW43" s="7781" t="str">
        <f t="shared" si="98"/>
        <v/>
      </c>
      <c r="AX43" s="7781" t="str">
        <f t="shared" si="98"/>
        <v/>
      </c>
      <c r="AY43" s="7781" t="str">
        <f t="shared" si="98"/>
        <v/>
      </c>
      <c r="AZ43" s="7781" t="str">
        <f t="shared" si="98"/>
        <v/>
      </c>
      <c r="BA43" s="7781" t="str">
        <f t="shared" si="98"/>
        <v/>
      </c>
      <c r="BB43" s="7603">
        <f t="shared" si="38"/>
        <v>0</v>
      </c>
      <c r="BC43" s="7781" t="str">
        <f t="shared" si="81"/>
        <v/>
      </c>
      <c r="BD43" s="7781" t="str">
        <f t="shared" si="81"/>
        <v/>
      </c>
      <c r="BE43" s="7781" t="str">
        <f t="shared" si="81"/>
        <v/>
      </c>
      <c r="BF43" s="7781" t="str">
        <f t="shared" si="81"/>
        <v/>
      </c>
      <c r="BG43" s="7781" t="str">
        <f t="shared" si="81"/>
        <v/>
      </c>
      <c r="BH43" s="7781" t="str">
        <f t="shared" si="81"/>
        <v/>
      </c>
      <c r="BI43" s="7781" t="str">
        <f t="shared" si="81"/>
        <v/>
      </c>
      <c r="BJ43" s="7781" t="str">
        <f t="shared" si="81"/>
        <v/>
      </c>
      <c r="BK43" s="7781" t="str">
        <f t="shared" si="81"/>
        <v/>
      </c>
      <c r="BL43" s="7781" t="str">
        <f t="shared" si="81"/>
        <v/>
      </c>
      <c r="BM43" s="7781" t="str">
        <f t="shared" si="82"/>
        <v/>
      </c>
      <c r="BN43" s="7781" t="str">
        <f t="shared" si="82"/>
        <v/>
      </c>
      <c r="BO43" s="7781" t="str">
        <f t="shared" si="82"/>
        <v/>
      </c>
      <c r="BP43" s="7781" t="str">
        <f t="shared" si="82"/>
        <v/>
      </c>
      <c r="BQ43" s="7781" t="str">
        <f t="shared" si="82"/>
        <v/>
      </c>
      <c r="BR43" s="7781" t="str">
        <f t="shared" si="82"/>
        <v/>
      </c>
      <c r="BS43" s="7781" t="str">
        <f t="shared" si="82"/>
        <v/>
      </c>
      <c r="BT43" s="7781" t="str">
        <f t="shared" si="82"/>
        <v/>
      </c>
      <c r="BU43" s="7781" t="str">
        <f t="shared" si="82"/>
        <v/>
      </c>
      <c r="BV43" s="7781" t="str">
        <f t="shared" si="82"/>
        <v/>
      </c>
      <c r="BW43" s="7781" t="str">
        <f t="shared" si="83"/>
        <v/>
      </c>
      <c r="BX43" s="7781" t="str">
        <f t="shared" si="83"/>
        <v/>
      </c>
      <c r="BY43" s="7781" t="str">
        <f t="shared" si="83"/>
        <v/>
      </c>
      <c r="BZ43" s="7781" t="str">
        <f t="shared" si="83"/>
        <v/>
      </c>
      <c r="CA43" s="7781" t="str">
        <f t="shared" si="83"/>
        <v/>
      </c>
      <c r="CB43" s="7781" t="str">
        <f t="shared" si="83"/>
        <v/>
      </c>
      <c r="CC43" s="7781" t="str">
        <f t="shared" si="83"/>
        <v/>
      </c>
      <c r="CD43" s="7781" t="str">
        <f t="shared" si="83"/>
        <v/>
      </c>
      <c r="CE43" s="7781" t="str">
        <f t="shared" si="83"/>
        <v/>
      </c>
      <c r="CF43" s="7781" t="str">
        <f t="shared" si="83"/>
        <v/>
      </c>
      <c r="CG43" s="7781" t="str">
        <f t="shared" si="83"/>
        <v/>
      </c>
      <c r="CH43" s="7605">
        <f t="shared" si="42"/>
        <v>0</v>
      </c>
      <c r="CI43" s="7781" t="str">
        <f t="shared" si="99"/>
        <v/>
      </c>
      <c r="CJ43" s="7781" t="str">
        <f t="shared" si="99"/>
        <v/>
      </c>
      <c r="CK43" s="7781" t="str">
        <f t="shared" si="99"/>
        <v/>
      </c>
      <c r="CL43" s="7781" t="str">
        <f t="shared" si="99"/>
        <v/>
      </c>
      <c r="CM43" s="7781" t="str">
        <f t="shared" si="99"/>
        <v/>
      </c>
      <c r="CN43" s="7781" t="str">
        <f t="shared" si="99"/>
        <v/>
      </c>
      <c r="CO43" s="7781" t="str">
        <f t="shared" si="99"/>
        <v/>
      </c>
      <c r="CP43" s="7781" t="str">
        <f t="shared" si="99"/>
        <v/>
      </c>
      <c r="CQ43" s="7781" t="str">
        <f t="shared" si="99"/>
        <v/>
      </c>
      <c r="CR43" s="7781" t="str">
        <f t="shared" si="99"/>
        <v/>
      </c>
      <c r="CS43" s="7781" t="str">
        <f t="shared" si="100"/>
        <v/>
      </c>
      <c r="CT43" s="7781" t="str">
        <f t="shared" si="100"/>
        <v/>
      </c>
      <c r="CU43" s="7781" t="str">
        <f t="shared" si="100"/>
        <v/>
      </c>
      <c r="CV43" s="7781" t="str">
        <f t="shared" si="100"/>
        <v/>
      </c>
      <c r="CW43" s="7781" t="str">
        <f t="shared" si="100"/>
        <v/>
      </c>
      <c r="CX43" s="7781" t="str">
        <f t="shared" si="100"/>
        <v/>
      </c>
      <c r="CY43" s="7781" t="str">
        <f t="shared" si="100"/>
        <v/>
      </c>
      <c r="CZ43" s="7781" t="str">
        <f t="shared" si="100"/>
        <v/>
      </c>
      <c r="DA43" s="7781" t="str">
        <f t="shared" si="100"/>
        <v/>
      </c>
      <c r="DB43" s="7781" t="str">
        <f t="shared" si="100"/>
        <v/>
      </c>
      <c r="DC43" s="7781" t="str">
        <f t="shared" si="101"/>
        <v/>
      </c>
      <c r="DD43" s="7781" t="str">
        <f t="shared" si="101"/>
        <v/>
      </c>
      <c r="DE43" s="7781" t="str">
        <f t="shared" si="101"/>
        <v/>
      </c>
      <c r="DF43" s="7781" t="str">
        <f t="shared" si="101"/>
        <v/>
      </c>
      <c r="DG43" s="7781" t="str">
        <f t="shared" si="101"/>
        <v/>
      </c>
      <c r="DH43" s="7781" t="str">
        <f t="shared" si="101"/>
        <v/>
      </c>
      <c r="DI43" s="7781" t="str">
        <f t="shared" si="101"/>
        <v/>
      </c>
      <c r="DJ43" s="7781" t="str">
        <f t="shared" si="101"/>
        <v/>
      </c>
      <c r="DK43" s="7781" t="str">
        <f t="shared" si="101"/>
        <v/>
      </c>
      <c r="DL43" s="7781" t="str">
        <f t="shared" si="101"/>
        <v/>
      </c>
      <c r="DM43" s="7781" t="str">
        <f t="shared" si="101"/>
        <v/>
      </c>
      <c r="DN43" s="7603">
        <f t="shared" si="46"/>
        <v>0</v>
      </c>
      <c r="DO43" s="7781" t="str">
        <f t="shared" si="102"/>
        <v/>
      </c>
      <c r="DP43" s="7781" t="str">
        <f t="shared" si="102"/>
        <v/>
      </c>
      <c r="DQ43" s="7781" t="str">
        <f t="shared" si="102"/>
        <v/>
      </c>
      <c r="DR43" s="7781" t="str">
        <f t="shared" si="102"/>
        <v/>
      </c>
      <c r="DS43" s="7781" t="str">
        <f t="shared" si="102"/>
        <v/>
      </c>
      <c r="DT43" s="7781" t="str">
        <f t="shared" si="102"/>
        <v/>
      </c>
      <c r="DU43" s="7781" t="str">
        <f t="shared" si="102"/>
        <v/>
      </c>
      <c r="DV43" s="7781" t="str">
        <f t="shared" si="102"/>
        <v/>
      </c>
      <c r="DW43" s="7781" t="str">
        <f t="shared" si="102"/>
        <v/>
      </c>
      <c r="DX43" s="7781" t="str">
        <f t="shared" si="102"/>
        <v/>
      </c>
      <c r="DY43" s="7781" t="str">
        <f t="shared" si="103"/>
        <v/>
      </c>
      <c r="DZ43" s="7781" t="str">
        <f t="shared" si="103"/>
        <v/>
      </c>
      <c r="EA43" s="7781" t="str">
        <f t="shared" si="103"/>
        <v/>
      </c>
      <c r="EB43" s="7781" t="str">
        <f t="shared" si="103"/>
        <v/>
      </c>
      <c r="EC43" s="7781" t="str">
        <f t="shared" si="103"/>
        <v/>
      </c>
      <c r="ED43" s="7781" t="str">
        <f t="shared" si="103"/>
        <v/>
      </c>
      <c r="EE43" s="7781" t="str">
        <f t="shared" si="103"/>
        <v/>
      </c>
      <c r="EF43" s="7781" t="str">
        <f t="shared" si="103"/>
        <v/>
      </c>
      <c r="EG43" s="7781" t="str">
        <f t="shared" si="103"/>
        <v/>
      </c>
      <c r="EH43" s="7781" t="str">
        <f t="shared" si="103"/>
        <v/>
      </c>
      <c r="EI43" s="7781" t="str">
        <f t="shared" si="104"/>
        <v/>
      </c>
      <c r="EJ43" s="7781" t="str">
        <f t="shared" si="104"/>
        <v/>
      </c>
      <c r="EK43" s="7781" t="str">
        <f t="shared" si="104"/>
        <v/>
      </c>
      <c r="EL43" s="7781" t="str">
        <f t="shared" si="104"/>
        <v/>
      </c>
      <c r="EM43" s="7781" t="str">
        <f t="shared" si="104"/>
        <v/>
      </c>
      <c r="EN43" s="7781" t="str">
        <f t="shared" si="104"/>
        <v/>
      </c>
      <c r="EO43" s="7781" t="str">
        <f t="shared" si="104"/>
        <v/>
      </c>
      <c r="EP43" s="7781" t="str">
        <f t="shared" si="104"/>
        <v/>
      </c>
      <c r="EQ43" s="7781" t="str">
        <f t="shared" si="104"/>
        <v/>
      </c>
      <c r="ER43" s="7781" t="str">
        <f t="shared" si="104"/>
        <v/>
      </c>
      <c r="ES43" s="7603">
        <f t="shared" si="50"/>
        <v>0</v>
      </c>
      <c r="ET43" s="7601"/>
      <c r="EU43" s="7781" t="str">
        <f t="shared" si="108"/>
        <v/>
      </c>
      <c r="EV43" s="7781" t="str">
        <f t="shared" si="108"/>
        <v/>
      </c>
      <c r="EW43" s="7781" t="str">
        <f t="shared" si="108"/>
        <v/>
      </c>
      <c r="EX43" s="7781" t="str">
        <f t="shared" si="108"/>
        <v/>
      </c>
      <c r="EY43" s="7781" t="str">
        <f t="shared" si="108"/>
        <v/>
      </c>
      <c r="EZ43" s="7781" t="str">
        <f t="shared" si="108"/>
        <v/>
      </c>
      <c r="FA43" s="7781" t="str">
        <f t="shared" si="108"/>
        <v/>
      </c>
      <c r="FB43" s="7781" t="str">
        <f t="shared" si="108"/>
        <v/>
      </c>
      <c r="FC43" s="7781" t="str">
        <f t="shared" si="108"/>
        <v/>
      </c>
      <c r="FD43" s="7781" t="str">
        <f t="shared" si="108"/>
        <v/>
      </c>
      <c r="FE43" s="7781" t="str">
        <f t="shared" si="109"/>
        <v/>
      </c>
      <c r="FF43" s="7781" t="str">
        <f t="shared" si="109"/>
        <v/>
      </c>
      <c r="FG43" s="7781" t="str">
        <f t="shared" si="109"/>
        <v/>
      </c>
      <c r="FH43" s="7781" t="str">
        <f t="shared" si="109"/>
        <v/>
      </c>
      <c r="FI43" s="7781" t="str">
        <f t="shared" si="109"/>
        <v/>
      </c>
      <c r="FJ43" s="7781" t="str">
        <f t="shared" si="109"/>
        <v/>
      </c>
      <c r="FK43" s="7781" t="str">
        <f t="shared" si="109"/>
        <v/>
      </c>
      <c r="FL43" s="7781" t="str">
        <f t="shared" si="109"/>
        <v/>
      </c>
      <c r="FM43" s="7781" t="str">
        <f t="shared" si="109"/>
        <v/>
      </c>
      <c r="FN43" s="7781" t="str">
        <f t="shared" si="109"/>
        <v/>
      </c>
      <c r="FO43" s="7781" t="str">
        <f t="shared" si="110"/>
        <v/>
      </c>
      <c r="FP43" s="7781" t="str">
        <f t="shared" si="110"/>
        <v/>
      </c>
      <c r="FQ43" s="7781" t="str">
        <f t="shared" si="110"/>
        <v/>
      </c>
      <c r="FR43" s="7781" t="str">
        <f t="shared" si="110"/>
        <v/>
      </c>
      <c r="FS43" s="7781" t="str">
        <f t="shared" si="110"/>
        <v/>
      </c>
      <c r="FT43" s="7781" t="str">
        <f t="shared" si="110"/>
        <v/>
      </c>
      <c r="FU43" s="7781" t="str">
        <f t="shared" si="110"/>
        <v/>
      </c>
      <c r="FV43" s="7781" t="str">
        <f t="shared" si="110"/>
        <v/>
      </c>
      <c r="FW43" s="7781" t="str">
        <f t="shared" si="110"/>
        <v/>
      </c>
      <c r="FX43" s="7781" t="str">
        <f t="shared" si="110"/>
        <v/>
      </c>
      <c r="FY43" s="7603">
        <f t="shared" si="52"/>
        <v>0</v>
      </c>
      <c r="FZ43" s="7781" t="str">
        <f t="shared" si="105"/>
        <v/>
      </c>
      <c r="GA43" s="7781" t="str">
        <f t="shared" si="105"/>
        <v/>
      </c>
      <c r="GB43" s="7781" t="str">
        <f t="shared" si="105"/>
        <v/>
      </c>
      <c r="GC43" s="7781" t="str">
        <f t="shared" si="105"/>
        <v/>
      </c>
      <c r="GD43" s="7781" t="str">
        <f t="shared" si="105"/>
        <v/>
      </c>
      <c r="GE43" s="7781" t="str">
        <f t="shared" si="105"/>
        <v/>
      </c>
      <c r="GF43" s="7781" t="str">
        <f t="shared" si="105"/>
        <v/>
      </c>
      <c r="GG43" s="7781" t="str">
        <f t="shared" si="105"/>
        <v/>
      </c>
      <c r="GH43" s="7781" t="str">
        <f t="shared" si="105"/>
        <v/>
      </c>
      <c r="GI43" s="7781" t="str">
        <f t="shared" si="105"/>
        <v/>
      </c>
      <c r="GJ43" s="7781" t="str">
        <f t="shared" si="106"/>
        <v/>
      </c>
      <c r="GK43" s="7781" t="str">
        <f t="shared" si="106"/>
        <v/>
      </c>
      <c r="GL43" s="7781" t="str">
        <f t="shared" si="106"/>
        <v/>
      </c>
      <c r="GM43" s="7781" t="str">
        <f t="shared" si="106"/>
        <v/>
      </c>
      <c r="GN43" s="7781" t="str">
        <f t="shared" si="106"/>
        <v/>
      </c>
      <c r="GO43" s="7781" t="str">
        <f t="shared" si="106"/>
        <v/>
      </c>
      <c r="GP43" s="7781" t="str">
        <f t="shared" si="106"/>
        <v/>
      </c>
      <c r="GQ43" s="7781" t="str">
        <f t="shared" si="106"/>
        <v/>
      </c>
      <c r="GR43" s="7781" t="str">
        <f t="shared" si="106"/>
        <v/>
      </c>
      <c r="GS43" s="7781" t="str">
        <f t="shared" si="106"/>
        <v/>
      </c>
      <c r="GT43" s="7781" t="str">
        <f t="shared" si="107"/>
        <v/>
      </c>
      <c r="GU43" s="7781" t="str">
        <f t="shared" si="107"/>
        <v/>
      </c>
      <c r="GV43" s="7781" t="str">
        <f t="shared" si="107"/>
        <v/>
      </c>
      <c r="GW43" s="7781" t="str">
        <f t="shared" si="107"/>
        <v/>
      </c>
      <c r="GX43" s="7781" t="str">
        <f t="shared" si="107"/>
        <v/>
      </c>
      <c r="GY43" s="7781" t="str">
        <f t="shared" si="107"/>
        <v/>
      </c>
      <c r="GZ43" s="7781" t="str">
        <f t="shared" si="107"/>
        <v/>
      </c>
      <c r="HA43" s="7781" t="str">
        <f t="shared" si="107"/>
        <v/>
      </c>
      <c r="HB43" s="7781" t="str">
        <f t="shared" si="107"/>
        <v/>
      </c>
      <c r="HC43" s="7781" t="str">
        <f t="shared" si="107"/>
        <v/>
      </c>
      <c r="HD43" s="7574">
        <f t="shared" si="56"/>
        <v>0</v>
      </c>
    </row>
    <row r="44" spans="1:212" ht="15" customHeight="1" x14ac:dyDescent="0.2">
      <c r="A44" s="7806"/>
      <c r="B44" s="7598">
        <f t="shared" si="31"/>
        <v>122</v>
      </c>
      <c r="C44" s="8877" t="s">
        <v>82</v>
      </c>
      <c r="D44" s="8866" t="s">
        <v>83</v>
      </c>
      <c r="E44" s="7790"/>
      <c r="F44" s="7619"/>
      <c r="G44" s="7787"/>
      <c r="H44" s="7787"/>
      <c r="I44" s="7786"/>
      <c r="J44" s="7786"/>
      <c r="K44" s="7739"/>
      <c r="L44" s="7739"/>
      <c r="M44" s="7738"/>
      <c r="N44" s="7738"/>
      <c r="O44" s="7785"/>
      <c r="P44" s="7785"/>
      <c r="Q44" s="7784"/>
      <c r="R44" s="7736"/>
      <c r="S44" s="7693"/>
      <c r="T44" s="7623"/>
      <c r="U44" s="7681">
        <f t="shared" si="32"/>
        <v>0</v>
      </c>
      <c r="V44" s="7682">
        <f t="shared" si="33"/>
        <v>0</v>
      </c>
      <c r="W44" s="7681">
        <f t="shared" si="34"/>
        <v>0</v>
      </c>
      <c r="X44" s="7781" t="str">
        <f t="shared" si="96"/>
        <v/>
      </c>
      <c r="Y44" s="7781" t="str">
        <f t="shared" si="96"/>
        <v/>
      </c>
      <c r="Z44" s="7781" t="str">
        <f t="shared" si="96"/>
        <v/>
      </c>
      <c r="AA44" s="7781" t="str">
        <f t="shared" si="96"/>
        <v/>
      </c>
      <c r="AB44" s="7781" t="str">
        <f t="shared" si="96"/>
        <v/>
      </c>
      <c r="AC44" s="7781" t="str">
        <f t="shared" si="96"/>
        <v/>
      </c>
      <c r="AD44" s="7781" t="str">
        <f t="shared" si="96"/>
        <v/>
      </c>
      <c r="AE44" s="7781" t="str">
        <f t="shared" si="96"/>
        <v/>
      </c>
      <c r="AF44" s="7781" t="str">
        <f t="shared" si="96"/>
        <v/>
      </c>
      <c r="AG44" s="7781" t="str">
        <f t="shared" si="96"/>
        <v/>
      </c>
      <c r="AH44" s="7781" t="str">
        <f t="shared" si="97"/>
        <v/>
      </c>
      <c r="AI44" s="7781" t="str">
        <f t="shared" si="97"/>
        <v/>
      </c>
      <c r="AJ44" s="7781" t="str">
        <f t="shared" si="97"/>
        <v/>
      </c>
      <c r="AK44" s="7781" t="str">
        <f t="shared" si="97"/>
        <v/>
      </c>
      <c r="AL44" s="7781" t="str">
        <f t="shared" si="97"/>
        <v/>
      </c>
      <c r="AM44" s="7781" t="str">
        <f t="shared" si="97"/>
        <v/>
      </c>
      <c r="AN44" s="7781" t="str">
        <f t="shared" si="97"/>
        <v/>
      </c>
      <c r="AO44" s="7781" t="str">
        <f t="shared" si="97"/>
        <v/>
      </c>
      <c r="AP44" s="7781" t="str">
        <f t="shared" si="97"/>
        <v/>
      </c>
      <c r="AQ44" s="7781" t="str">
        <f t="shared" si="97"/>
        <v/>
      </c>
      <c r="AR44" s="7781" t="str">
        <f t="shared" si="98"/>
        <v/>
      </c>
      <c r="AS44" s="7781" t="str">
        <f t="shared" si="98"/>
        <v/>
      </c>
      <c r="AT44" s="7781" t="str">
        <f t="shared" si="98"/>
        <v/>
      </c>
      <c r="AU44" s="7781" t="str">
        <f t="shared" si="98"/>
        <v/>
      </c>
      <c r="AV44" s="7781" t="str">
        <f t="shared" si="98"/>
        <v/>
      </c>
      <c r="AW44" s="7781" t="str">
        <f t="shared" si="98"/>
        <v/>
      </c>
      <c r="AX44" s="7781" t="str">
        <f t="shared" si="98"/>
        <v/>
      </c>
      <c r="AY44" s="7781" t="str">
        <f t="shared" si="98"/>
        <v/>
      </c>
      <c r="AZ44" s="7781" t="str">
        <f t="shared" si="98"/>
        <v/>
      </c>
      <c r="BA44" s="7781" t="str">
        <f t="shared" si="98"/>
        <v/>
      </c>
      <c r="BB44" s="7603">
        <f t="shared" si="38"/>
        <v>0</v>
      </c>
      <c r="BC44" s="7781" t="str">
        <f t="shared" si="81"/>
        <v/>
      </c>
      <c r="BD44" s="7781" t="str">
        <f t="shared" si="81"/>
        <v/>
      </c>
      <c r="BE44" s="7781" t="str">
        <f t="shared" si="81"/>
        <v/>
      </c>
      <c r="BF44" s="7781" t="str">
        <f t="shared" si="81"/>
        <v/>
      </c>
      <c r="BG44" s="7781" t="str">
        <f t="shared" si="81"/>
        <v/>
      </c>
      <c r="BH44" s="7781" t="str">
        <f t="shared" si="81"/>
        <v/>
      </c>
      <c r="BI44" s="7781" t="str">
        <f t="shared" si="81"/>
        <v/>
      </c>
      <c r="BJ44" s="7781" t="str">
        <f t="shared" si="81"/>
        <v/>
      </c>
      <c r="BK44" s="7781" t="str">
        <f t="shared" si="81"/>
        <v/>
      </c>
      <c r="BL44" s="7781" t="str">
        <f t="shared" si="81"/>
        <v/>
      </c>
      <c r="BM44" s="7781" t="str">
        <f t="shared" si="82"/>
        <v/>
      </c>
      <c r="BN44" s="7781" t="str">
        <f t="shared" si="82"/>
        <v/>
      </c>
      <c r="BO44" s="7781" t="str">
        <f t="shared" si="82"/>
        <v/>
      </c>
      <c r="BP44" s="7781" t="str">
        <f t="shared" si="82"/>
        <v/>
      </c>
      <c r="BQ44" s="7781" t="str">
        <f t="shared" si="82"/>
        <v/>
      </c>
      <c r="BR44" s="7781" t="str">
        <f t="shared" si="82"/>
        <v/>
      </c>
      <c r="BS44" s="7781" t="str">
        <f t="shared" si="82"/>
        <v/>
      </c>
      <c r="BT44" s="7781" t="str">
        <f t="shared" si="82"/>
        <v/>
      </c>
      <c r="BU44" s="7781" t="str">
        <f t="shared" si="82"/>
        <v/>
      </c>
      <c r="BV44" s="7781" t="str">
        <f t="shared" si="82"/>
        <v/>
      </c>
      <c r="BW44" s="7781" t="str">
        <f t="shared" si="83"/>
        <v/>
      </c>
      <c r="BX44" s="7781" t="str">
        <f t="shared" si="83"/>
        <v/>
      </c>
      <c r="BY44" s="7781" t="str">
        <f t="shared" si="83"/>
        <v/>
      </c>
      <c r="BZ44" s="7781" t="str">
        <f t="shared" si="83"/>
        <v/>
      </c>
      <c r="CA44" s="7781" t="str">
        <f t="shared" si="83"/>
        <v/>
      </c>
      <c r="CB44" s="7781" t="str">
        <f t="shared" si="83"/>
        <v/>
      </c>
      <c r="CC44" s="7781" t="str">
        <f t="shared" si="83"/>
        <v/>
      </c>
      <c r="CD44" s="7781" t="str">
        <f t="shared" si="83"/>
        <v/>
      </c>
      <c r="CE44" s="7781" t="str">
        <f t="shared" si="83"/>
        <v/>
      </c>
      <c r="CF44" s="7781" t="str">
        <f t="shared" si="83"/>
        <v/>
      </c>
      <c r="CG44" s="7781" t="str">
        <f t="shared" si="83"/>
        <v/>
      </c>
      <c r="CH44" s="7605">
        <f t="shared" si="42"/>
        <v>0</v>
      </c>
      <c r="CI44" s="7781" t="str">
        <f t="shared" si="99"/>
        <v/>
      </c>
      <c r="CJ44" s="7781" t="str">
        <f t="shared" si="99"/>
        <v/>
      </c>
      <c r="CK44" s="7781" t="str">
        <f t="shared" si="99"/>
        <v/>
      </c>
      <c r="CL44" s="7781" t="str">
        <f t="shared" si="99"/>
        <v/>
      </c>
      <c r="CM44" s="7781" t="str">
        <f t="shared" si="99"/>
        <v/>
      </c>
      <c r="CN44" s="7781" t="str">
        <f t="shared" si="99"/>
        <v/>
      </c>
      <c r="CO44" s="7781" t="str">
        <f t="shared" si="99"/>
        <v/>
      </c>
      <c r="CP44" s="7781" t="str">
        <f t="shared" si="99"/>
        <v/>
      </c>
      <c r="CQ44" s="7781" t="str">
        <f t="shared" si="99"/>
        <v/>
      </c>
      <c r="CR44" s="7781" t="str">
        <f t="shared" si="99"/>
        <v/>
      </c>
      <c r="CS44" s="7781" t="str">
        <f t="shared" si="100"/>
        <v/>
      </c>
      <c r="CT44" s="7781" t="str">
        <f t="shared" si="100"/>
        <v/>
      </c>
      <c r="CU44" s="7781" t="str">
        <f t="shared" si="100"/>
        <v/>
      </c>
      <c r="CV44" s="7781" t="str">
        <f t="shared" si="100"/>
        <v/>
      </c>
      <c r="CW44" s="7781" t="str">
        <f t="shared" si="100"/>
        <v/>
      </c>
      <c r="CX44" s="7781" t="str">
        <f t="shared" si="100"/>
        <v/>
      </c>
      <c r="CY44" s="7781" t="str">
        <f t="shared" si="100"/>
        <v/>
      </c>
      <c r="CZ44" s="7781" t="str">
        <f t="shared" si="100"/>
        <v/>
      </c>
      <c r="DA44" s="7781" t="str">
        <f t="shared" si="100"/>
        <v/>
      </c>
      <c r="DB44" s="7781" t="str">
        <f t="shared" si="100"/>
        <v/>
      </c>
      <c r="DC44" s="7781" t="str">
        <f t="shared" si="101"/>
        <v/>
      </c>
      <c r="DD44" s="7781" t="str">
        <f t="shared" si="101"/>
        <v/>
      </c>
      <c r="DE44" s="7781" t="str">
        <f t="shared" si="101"/>
        <v/>
      </c>
      <c r="DF44" s="7781" t="str">
        <f t="shared" si="101"/>
        <v/>
      </c>
      <c r="DG44" s="7781" t="str">
        <f t="shared" si="101"/>
        <v/>
      </c>
      <c r="DH44" s="7781" t="str">
        <f t="shared" si="101"/>
        <v/>
      </c>
      <c r="DI44" s="7781" t="str">
        <f t="shared" si="101"/>
        <v/>
      </c>
      <c r="DJ44" s="7781" t="str">
        <f t="shared" si="101"/>
        <v/>
      </c>
      <c r="DK44" s="7781" t="str">
        <f t="shared" si="101"/>
        <v/>
      </c>
      <c r="DL44" s="7781" t="str">
        <f t="shared" si="101"/>
        <v/>
      </c>
      <c r="DM44" s="7781" t="str">
        <f t="shared" si="101"/>
        <v/>
      </c>
      <c r="DN44" s="7603">
        <f t="shared" si="46"/>
        <v>0</v>
      </c>
      <c r="DO44" s="7781" t="str">
        <f t="shared" si="102"/>
        <v/>
      </c>
      <c r="DP44" s="7781" t="str">
        <f t="shared" si="102"/>
        <v/>
      </c>
      <c r="DQ44" s="7781" t="str">
        <f t="shared" si="102"/>
        <v/>
      </c>
      <c r="DR44" s="7781" t="str">
        <f t="shared" si="102"/>
        <v/>
      </c>
      <c r="DS44" s="7781" t="str">
        <f t="shared" si="102"/>
        <v/>
      </c>
      <c r="DT44" s="7781" t="str">
        <f t="shared" si="102"/>
        <v/>
      </c>
      <c r="DU44" s="7781" t="str">
        <f t="shared" si="102"/>
        <v/>
      </c>
      <c r="DV44" s="7781" t="str">
        <f t="shared" si="102"/>
        <v/>
      </c>
      <c r="DW44" s="7781" t="str">
        <f t="shared" si="102"/>
        <v/>
      </c>
      <c r="DX44" s="7781" t="str">
        <f t="shared" si="102"/>
        <v/>
      </c>
      <c r="DY44" s="7781" t="str">
        <f t="shared" si="103"/>
        <v/>
      </c>
      <c r="DZ44" s="7781" t="str">
        <f t="shared" si="103"/>
        <v/>
      </c>
      <c r="EA44" s="7781" t="str">
        <f t="shared" si="103"/>
        <v/>
      </c>
      <c r="EB44" s="7781" t="str">
        <f t="shared" si="103"/>
        <v/>
      </c>
      <c r="EC44" s="7781" t="str">
        <f t="shared" si="103"/>
        <v/>
      </c>
      <c r="ED44" s="7781" t="str">
        <f t="shared" si="103"/>
        <v/>
      </c>
      <c r="EE44" s="7781" t="str">
        <f t="shared" si="103"/>
        <v/>
      </c>
      <c r="EF44" s="7781" t="str">
        <f t="shared" si="103"/>
        <v/>
      </c>
      <c r="EG44" s="7781" t="str">
        <f t="shared" si="103"/>
        <v/>
      </c>
      <c r="EH44" s="7781" t="str">
        <f t="shared" si="103"/>
        <v/>
      </c>
      <c r="EI44" s="7781" t="str">
        <f t="shared" si="104"/>
        <v/>
      </c>
      <c r="EJ44" s="7781" t="str">
        <f t="shared" si="104"/>
        <v/>
      </c>
      <c r="EK44" s="7781" t="str">
        <f t="shared" si="104"/>
        <v/>
      </c>
      <c r="EL44" s="7781" t="str">
        <f t="shared" si="104"/>
        <v/>
      </c>
      <c r="EM44" s="7781" t="str">
        <f t="shared" si="104"/>
        <v/>
      </c>
      <c r="EN44" s="7781" t="str">
        <f t="shared" si="104"/>
        <v/>
      </c>
      <c r="EO44" s="7781" t="str">
        <f t="shared" si="104"/>
        <v/>
      </c>
      <c r="EP44" s="7781" t="str">
        <f t="shared" si="104"/>
        <v/>
      </c>
      <c r="EQ44" s="7781" t="str">
        <f t="shared" si="104"/>
        <v/>
      </c>
      <c r="ER44" s="7781" t="str">
        <f t="shared" si="104"/>
        <v/>
      </c>
      <c r="ES44" s="7603">
        <f t="shared" si="50"/>
        <v>0</v>
      </c>
      <c r="ET44" s="7602"/>
      <c r="EU44" s="7781" t="str">
        <f t="shared" si="108"/>
        <v/>
      </c>
      <c r="EV44" s="7781" t="str">
        <f t="shared" si="108"/>
        <v/>
      </c>
      <c r="EW44" s="7781" t="str">
        <f t="shared" si="108"/>
        <v/>
      </c>
      <c r="EX44" s="7781" t="str">
        <f t="shared" si="108"/>
        <v/>
      </c>
      <c r="EY44" s="7781" t="str">
        <f t="shared" si="108"/>
        <v/>
      </c>
      <c r="EZ44" s="7781" t="str">
        <f t="shared" si="108"/>
        <v/>
      </c>
      <c r="FA44" s="7781" t="str">
        <f t="shared" si="108"/>
        <v/>
      </c>
      <c r="FB44" s="7781" t="str">
        <f t="shared" si="108"/>
        <v/>
      </c>
      <c r="FC44" s="7781" t="str">
        <f t="shared" si="108"/>
        <v/>
      </c>
      <c r="FD44" s="7781" t="str">
        <f t="shared" si="108"/>
        <v/>
      </c>
      <c r="FE44" s="7781" t="str">
        <f t="shared" si="109"/>
        <v/>
      </c>
      <c r="FF44" s="7781" t="str">
        <f t="shared" si="109"/>
        <v/>
      </c>
      <c r="FG44" s="7781" t="str">
        <f t="shared" si="109"/>
        <v/>
      </c>
      <c r="FH44" s="7781" t="str">
        <f t="shared" si="109"/>
        <v/>
      </c>
      <c r="FI44" s="7781" t="str">
        <f t="shared" si="109"/>
        <v/>
      </c>
      <c r="FJ44" s="7781" t="str">
        <f t="shared" si="109"/>
        <v/>
      </c>
      <c r="FK44" s="7781" t="str">
        <f t="shared" si="109"/>
        <v/>
      </c>
      <c r="FL44" s="7781" t="str">
        <f t="shared" si="109"/>
        <v/>
      </c>
      <c r="FM44" s="7781" t="str">
        <f t="shared" si="109"/>
        <v/>
      </c>
      <c r="FN44" s="7781" t="str">
        <f t="shared" si="109"/>
        <v/>
      </c>
      <c r="FO44" s="7781" t="str">
        <f t="shared" si="110"/>
        <v/>
      </c>
      <c r="FP44" s="7781" t="str">
        <f t="shared" si="110"/>
        <v/>
      </c>
      <c r="FQ44" s="7781" t="str">
        <f t="shared" si="110"/>
        <v/>
      </c>
      <c r="FR44" s="7781" t="str">
        <f t="shared" si="110"/>
        <v/>
      </c>
      <c r="FS44" s="7781" t="str">
        <f t="shared" si="110"/>
        <v/>
      </c>
      <c r="FT44" s="7781" t="str">
        <f t="shared" si="110"/>
        <v/>
      </c>
      <c r="FU44" s="7781" t="str">
        <f t="shared" si="110"/>
        <v/>
      </c>
      <c r="FV44" s="7781" t="str">
        <f t="shared" si="110"/>
        <v/>
      </c>
      <c r="FW44" s="7781" t="str">
        <f t="shared" si="110"/>
        <v/>
      </c>
      <c r="FX44" s="7781" t="str">
        <f t="shared" si="110"/>
        <v/>
      </c>
      <c r="FY44" s="7603">
        <f t="shared" si="52"/>
        <v>0</v>
      </c>
      <c r="FZ44" s="7781" t="str">
        <f t="shared" si="105"/>
        <v/>
      </c>
      <c r="GA44" s="7781" t="str">
        <f t="shared" si="105"/>
        <v/>
      </c>
      <c r="GB44" s="7781" t="str">
        <f t="shared" si="105"/>
        <v/>
      </c>
      <c r="GC44" s="7781" t="str">
        <f t="shared" si="105"/>
        <v/>
      </c>
      <c r="GD44" s="7781" t="str">
        <f t="shared" si="105"/>
        <v/>
      </c>
      <c r="GE44" s="7781" t="str">
        <f t="shared" si="105"/>
        <v/>
      </c>
      <c r="GF44" s="7781" t="str">
        <f t="shared" si="105"/>
        <v/>
      </c>
      <c r="GG44" s="7781" t="str">
        <f t="shared" si="105"/>
        <v/>
      </c>
      <c r="GH44" s="7781" t="str">
        <f t="shared" si="105"/>
        <v/>
      </c>
      <c r="GI44" s="7781" t="str">
        <f t="shared" si="105"/>
        <v/>
      </c>
      <c r="GJ44" s="7781" t="str">
        <f t="shared" si="106"/>
        <v/>
      </c>
      <c r="GK44" s="7781" t="str">
        <f t="shared" si="106"/>
        <v/>
      </c>
      <c r="GL44" s="7781" t="str">
        <f t="shared" si="106"/>
        <v/>
      </c>
      <c r="GM44" s="7781" t="str">
        <f t="shared" si="106"/>
        <v/>
      </c>
      <c r="GN44" s="7781" t="str">
        <f t="shared" si="106"/>
        <v/>
      </c>
      <c r="GO44" s="7781" t="str">
        <f t="shared" si="106"/>
        <v/>
      </c>
      <c r="GP44" s="7781" t="str">
        <f t="shared" si="106"/>
        <v/>
      </c>
      <c r="GQ44" s="7781" t="str">
        <f t="shared" si="106"/>
        <v/>
      </c>
      <c r="GR44" s="7781" t="str">
        <f t="shared" si="106"/>
        <v/>
      </c>
      <c r="GS44" s="7781" t="str">
        <f t="shared" si="106"/>
        <v/>
      </c>
      <c r="GT44" s="7781" t="str">
        <f t="shared" si="107"/>
        <v/>
      </c>
      <c r="GU44" s="7781" t="str">
        <f t="shared" si="107"/>
        <v/>
      </c>
      <c r="GV44" s="7781" t="str">
        <f t="shared" si="107"/>
        <v/>
      </c>
      <c r="GW44" s="7781" t="str">
        <f t="shared" si="107"/>
        <v/>
      </c>
      <c r="GX44" s="7781" t="str">
        <f t="shared" si="107"/>
        <v/>
      </c>
      <c r="GY44" s="7781" t="str">
        <f t="shared" si="107"/>
        <v/>
      </c>
      <c r="GZ44" s="7781" t="str">
        <f t="shared" si="107"/>
        <v/>
      </c>
      <c r="HA44" s="7781" t="str">
        <f t="shared" si="107"/>
        <v/>
      </c>
      <c r="HB44" s="7781" t="str">
        <f t="shared" si="107"/>
        <v/>
      </c>
      <c r="HC44" s="7781" t="str">
        <f t="shared" si="107"/>
        <v/>
      </c>
      <c r="HD44" s="7574">
        <f t="shared" si="56"/>
        <v>0</v>
      </c>
    </row>
    <row r="45" spans="1:212" ht="15" customHeight="1" x14ac:dyDescent="0.2">
      <c r="A45" s="7705"/>
      <c r="B45" s="7598">
        <f t="shared" si="31"/>
        <v>122</v>
      </c>
      <c r="C45" s="8875" t="s">
        <v>480</v>
      </c>
      <c r="D45" s="8868" t="s">
        <v>481</v>
      </c>
      <c r="E45" s="7790"/>
      <c r="F45" s="7619"/>
      <c r="G45" s="7787"/>
      <c r="H45" s="7787"/>
      <c r="I45" s="7786"/>
      <c r="J45" s="7786"/>
      <c r="K45" s="7739"/>
      <c r="L45" s="7739"/>
      <c r="M45" s="7738"/>
      <c r="N45" s="7738"/>
      <c r="O45" s="7785"/>
      <c r="P45" s="7785"/>
      <c r="Q45" s="7784"/>
      <c r="R45" s="7736"/>
      <c r="S45" s="7599"/>
      <c r="T45" s="7587"/>
      <c r="U45" s="7681">
        <f t="shared" si="32"/>
        <v>0</v>
      </c>
      <c r="V45" s="7682">
        <f t="shared" si="33"/>
        <v>0</v>
      </c>
      <c r="W45" s="7681">
        <f t="shared" si="34"/>
        <v>0</v>
      </c>
      <c r="X45" s="7781" t="str">
        <f t="shared" si="96"/>
        <v/>
      </c>
      <c r="Y45" s="7781" t="str">
        <f t="shared" si="96"/>
        <v/>
      </c>
      <c r="Z45" s="7781" t="str">
        <f t="shared" si="96"/>
        <v/>
      </c>
      <c r="AA45" s="7781" t="str">
        <f t="shared" si="96"/>
        <v/>
      </c>
      <c r="AB45" s="7781" t="str">
        <f t="shared" si="96"/>
        <v/>
      </c>
      <c r="AC45" s="7781" t="str">
        <f t="shared" si="96"/>
        <v/>
      </c>
      <c r="AD45" s="7781" t="str">
        <f t="shared" si="96"/>
        <v/>
      </c>
      <c r="AE45" s="7781" t="str">
        <f t="shared" si="96"/>
        <v/>
      </c>
      <c r="AF45" s="7781" t="str">
        <f t="shared" si="96"/>
        <v/>
      </c>
      <c r="AG45" s="7781" t="str">
        <f t="shared" si="96"/>
        <v/>
      </c>
      <c r="AH45" s="7781" t="str">
        <f t="shared" si="97"/>
        <v/>
      </c>
      <c r="AI45" s="7781" t="str">
        <f t="shared" si="97"/>
        <v/>
      </c>
      <c r="AJ45" s="7781" t="str">
        <f t="shared" si="97"/>
        <v/>
      </c>
      <c r="AK45" s="7781" t="str">
        <f t="shared" si="97"/>
        <v/>
      </c>
      <c r="AL45" s="7781" t="str">
        <f t="shared" si="97"/>
        <v/>
      </c>
      <c r="AM45" s="7781" t="str">
        <f t="shared" si="97"/>
        <v/>
      </c>
      <c r="AN45" s="7781" t="str">
        <f t="shared" si="97"/>
        <v/>
      </c>
      <c r="AO45" s="7781" t="str">
        <f t="shared" si="97"/>
        <v/>
      </c>
      <c r="AP45" s="7781" t="str">
        <f t="shared" si="97"/>
        <v/>
      </c>
      <c r="AQ45" s="7781" t="str">
        <f t="shared" si="97"/>
        <v/>
      </c>
      <c r="AR45" s="7781" t="str">
        <f t="shared" si="98"/>
        <v/>
      </c>
      <c r="AS45" s="7781" t="str">
        <f t="shared" si="98"/>
        <v/>
      </c>
      <c r="AT45" s="7781" t="str">
        <f t="shared" si="98"/>
        <v/>
      </c>
      <c r="AU45" s="7781" t="str">
        <f t="shared" si="98"/>
        <v/>
      </c>
      <c r="AV45" s="7781" t="str">
        <f t="shared" si="98"/>
        <v/>
      </c>
      <c r="AW45" s="7781" t="str">
        <f t="shared" si="98"/>
        <v/>
      </c>
      <c r="AX45" s="7781" t="str">
        <f t="shared" si="98"/>
        <v/>
      </c>
      <c r="AY45" s="7781" t="str">
        <f t="shared" si="98"/>
        <v/>
      </c>
      <c r="AZ45" s="7781" t="str">
        <f t="shared" si="98"/>
        <v/>
      </c>
      <c r="BA45" s="7781" t="str">
        <f t="shared" si="98"/>
        <v/>
      </c>
      <c r="BB45" s="7603">
        <f t="shared" si="38"/>
        <v>0</v>
      </c>
      <c r="BC45" s="7781"/>
      <c r="BD45" s="7781" t="str">
        <f t="shared" ref="BD45:BM54" si="11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45" s="7781" t="str">
        <f t="shared" si="111"/>
        <v/>
      </c>
      <c r="BF45" s="7781" t="str">
        <f t="shared" si="111"/>
        <v/>
      </c>
      <c r="BG45" s="7781" t="str">
        <f t="shared" si="111"/>
        <v/>
      </c>
      <c r="BH45" s="7781" t="str">
        <f t="shared" si="111"/>
        <v/>
      </c>
      <c r="BI45" s="7781" t="str">
        <f t="shared" si="111"/>
        <v/>
      </c>
      <c r="BJ45" s="7781" t="str">
        <f t="shared" si="111"/>
        <v/>
      </c>
      <c r="BK45" s="7781" t="str">
        <f t="shared" si="111"/>
        <v/>
      </c>
      <c r="BL45" s="7781" t="str">
        <f t="shared" si="111"/>
        <v/>
      </c>
      <c r="BM45" s="7781" t="str">
        <f t="shared" si="111"/>
        <v/>
      </c>
      <c r="BN45" s="7781" t="str">
        <f t="shared" ref="BN45:BW54" si="11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45" s="7781" t="str">
        <f t="shared" si="112"/>
        <v/>
      </c>
      <c r="BP45" s="7781" t="str">
        <f t="shared" si="112"/>
        <v/>
      </c>
      <c r="BQ45" s="7781" t="str">
        <f t="shared" si="112"/>
        <v/>
      </c>
      <c r="BR45" s="7781" t="str">
        <f t="shared" si="112"/>
        <v/>
      </c>
      <c r="BS45" s="7781" t="str">
        <f t="shared" si="112"/>
        <v/>
      </c>
      <c r="BT45" s="7781" t="str">
        <f t="shared" si="112"/>
        <v/>
      </c>
      <c r="BU45" s="7781" t="str">
        <f t="shared" si="112"/>
        <v/>
      </c>
      <c r="BV45" s="7781" t="str">
        <f t="shared" si="112"/>
        <v/>
      </c>
      <c r="BW45" s="7781" t="str">
        <f t="shared" si="112"/>
        <v/>
      </c>
      <c r="BX45" s="7781" t="str">
        <f t="shared" ref="BX45:CG54" si="11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45" s="7781" t="str">
        <f t="shared" si="113"/>
        <v/>
      </c>
      <c r="BZ45" s="7781" t="str">
        <f t="shared" si="113"/>
        <v/>
      </c>
      <c r="CA45" s="7781" t="str">
        <f t="shared" si="113"/>
        <v/>
      </c>
      <c r="CB45" s="7781" t="str">
        <f t="shared" si="113"/>
        <v/>
      </c>
      <c r="CC45" s="7781" t="str">
        <f t="shared" si="113"/>
        <v/>
      </c>
      <c r="CD45" s="7781" t="str">
        <f t="shared" si="113"/>
        <v/>
      </c>
      <c r="CE45" s="7781" t="str">
        <f t="shared" si="113"/>
        <v/>
      </c>
      <c r="CF45" s="7781" t="str">
        <f t="shared" si="113"/>
        <v/>
      </c>
      <c r="CG45" s="7781" t="str">
        <f t="shared" si="113"/>
        <v/>
      </c>
      <c r="CH45" s="7605">
        <f t="shared" si="42"/>
        <v>0</v>
      </c>
      <c r="CI45" s="7781" t="str">
        <f t="shared" si="99"/>
        <v/>
      </c>
      <c r="CJ45" s="7781" t="str">
        <f t="shared" si="99"/>
        <v/>
      </c>
      <c r="CK45" s="7781" t="str">
        <f t="shared" si="99"/>
        <v/>
      </c>
      <c r="CL45" s="7781" t="str">
        <f t="shared" si="99"/>
        <v/>
      </c>
      <c r="CM45" s="7781" t="str">
        <f t="shared" si="99"/>
        <v/>
      </c>
      <c r="CN45" s="7781" t="str">
        <f t="shared" si="99"/>
        <v/>
      </c>
      <c r="CO45" s="7781" t="str">
        <f t="shared" si="99"/>
        <v/>
      </c>
      <c r="CP45" s="7781" t="str">
        <f t="shared" si="99"/>
        <v/>
      </c>
      <c r="CQ45" s="7781" t="str">
        <f t="shared" si="99"/>
        <v/>
      </c>
      <c r="CR45" s="7781" t="str">
        <f t="shared" si="99"/>
        <v/>
      </c>
      <c r="CS45" s="7781" t="str">
        <f t="shared" si="100"/>
        <v/>
      </c>
      <c r="CT45" s="7781" t="str">
        <f t="shared" si="100"/>
        <v/>
      </c>
      <c r="CU45" s="7781" t="str">
        <f t="shared" si="100"/>
        <v/>
      </c>
      <c r="CV45" s="7781" t="str">
        <f t="shared" si="100"/>
        <v/>
      </c>
      <c r="CW45" s="7781" t="str">
        <f t="shared" si="100"/>
        <v/>
      </c>
      <c r="CX45" s="7781" t="str">
        <f t="shared" si="100"/>
        <v/>
      </c>
      <c r="CY45" s="7781" t="str">
        <f t="shared" si="100"/>
        <v/>
      </c>
      <c r="CZ45" s="7781" t="str">
        <f t="shared" si="100"/>
        <v/>
      </c>
      <c r="DA45" s="7781" t="str">
        <f t="shared" si="100"/>
        <v/>
      </c>
      <c r="DB45" s="7781" t="str">
        <f t="shared" si="100"/>
        <v/>
      </c>
      <c r="DC45" s="7781" t="str">
        <f t="shared" si="101"/>
        <v/>
      </c>
      <c r="DD45" s="7781" t="str">
        <f t="shared" si="101"/>
        <v/>
      </c>
      <c r="DE45" s="7781" t="str">
        <f t="shared" si="101"/>
        <v/>
      </c>
      <c r="DF45" s="7781" t="str">
        <f t="shared" si="101"/>
        <v/>
      </c>
      <c r="DG45" s="7781" t="str">
        <f t="shared" si="101"/>
        <v/>
      </c>
      <c r="DH45" s="7781" t="str">
        <f t="shared" si="101"/>
        <v/>
      </c>
      <c r="DI45" s="7781" t="str">
        <f t="shared" si="101"/>
        <v/>
      </c>
      <c r="DJ45" s="7781" t="str">
        <f t="shared" si="101"/>
        <v/>
      </c>
      <c r="DK45" s="7781" t="str">
        <f t="shared" si="101"/>
        <v/>
      </c>
      <c r="DL45" s="7781" t="str">
        <f t="shared" si="101"/>
        <v/>
      </c>
      <c r="DM45" s="7781" t="str">
        <f t="shared" si="101"/>
        <v/>
      </c>
      <c r="DN45" s="7603">
        <f t="shared" si="46"/>
        <v>0</v>
      </c>
      <c r="DO45" s="7781" t="str">
        <f t="shared" si="102"/>
        <v/>
      </c>
      <c r="DP45" s="7781" t="str">
        <f t="shared" si="102"/>
        <v/>
      </c>
      <c r="DQ45" s="7781" t="str">
        <f t="shared" si="102"/>
        <v/>
      </c>
      <c r="DR45" s="7781" t="str">
        <f t="shared" si="102"/>
        <v/>
      </c>
      <c r="DS45" s="7781" t="str">
        <f t="shared" si="102"/>
        <v/>
      </c>
      <c r="DT45" s="7781" t="str">
        <f t="shared" si="102"/>
        <v/>
      </c>
      <c r="DU45" s="7781" t="str">
        <f t="shared" si="102"/>
        <v/>
      </c>
      <c r="DV45" s="7781" t="str">
        <f t="shared" si="102"/>
        <v/>
      </c>
      <c r="DW45" s="7781" t="str">
        <f t="shared" si="102"/>
        <v/>
      </c>
      <c r="DX45" s="7781" t="str">
        <f t="shared" si="102"/>
        <v/>
      </c>
      <c r="DY45" s="7781" t="str">
        <f t="shared" si="103"/>
        <v/>
      </c>
      <c r="DZ45" s="7781" t="str">
        <f t="shared" si="103"/>
        <v/>
      </c>
      <c r="EA45" s="7781" t="str">
        <f t="shared" si="103"/>
        <v/>
      </c>
      <c r="EB45" s="7781" t="str">
        <f t="shared" si="103"/>
        <v/>
      </c>
      <c r="EC45" s="7781" t="str">
        <f t="shared" si="103"/>
        <v/>
      </c>
      <c r="ED45" s="7781" t="str">
        <f t="shared" si="103"/>
        <v/>
      </c>
      <c r="EE45" s="7781" t="str">
        <f t="shared" si="103"/>
        <v/>
      </c>
      <c r="EF45" s="7781" t="str">
        <f t="shared" si="103"/>
        <v/>
      </c>
      <c r="EG45" s="7781" t="str">
        <f t="shared" si="103"/>
        <v/>
      </c>
      <c r="EH45" s="7781" t="str">
        <f t="shared" si="103"/>
        <v/>
      </c>
      <c r="EI45" s="7781" t="str">
        <f t="shared" si="104"/>
        <v/>
      </c>
      <c r="EJ45" s="7781" t="str">
        <f t="shared" si="104"/>
        <v/>
      </c>
      <c r="EK45" s="7781" t="str">
        <f t="shared" si="104"/>
        <v/>
      </c>
      <c r="EL45" s="7781" t="str">
        <f t="shared" si="104"/>
        <v/>
      </c>
      <c r="EM45" s="7781" t="str">
        <f t="shared" si="104"/>
        <v/>
      </c>
      <c r="EN45" s="7781" t="str">
        <f t="shared" si="104"/>
        <v/>
      </c>
      <c r="EO45" s="7781" t="str">
        <f t="shared" si="104"/>
        <v/>
      </c>
      <c r="EP45" s="7781" t="str">
        <f t="shared" si="104"/>
        <v/>
      </c>
      <c r="EQ45" s="7781" t="str">
        <f t="shared" si="104"/>
        <v/>
      </c>
      <c r="ER45" s="7781" t="str">
        <f t="shared" si="104"/>
        <v/>
      </c>
      <c r="ES45" s="7603">
        <f t="shared" si="50"/>
        <v>0</v>
      </c>
      <c r="ET45" s="7601"/>
      <c r="EU45" s="7781" t="str">
        <f t="shared" si="108"/>
        <v/>
      </c>
      <c r="EV45" s="7781" t="str">
        <f t="shared" si="108"/>
        <v/>
      </c>
      <c r="EW45" s="7781" t="str">
        <f t="shared" si="108"/>
        <v/>
      </c>
      <c r="EX45" s="7781" t="str">
        <f t="shared" si="108"/>
        <v/>
      </c>
      <c r="EY45" s="7781" t="str">
        <f t="shared" si="108"/>
        <v/>
      </c>
      <c r="EZ45" s="7781" t="str">
        <f t="shared" si="108"/>
        <v/>
      </c>
      <c r="FA45" s="7781" t="str">
        <f t="shared" si="108"/>
        <v/>
      </c>
      <c r="FB45" s="7781" t="str">
        <f t="shared" si="108"/>
        <v/>
      </c>
      <c r="FC45" s="7781" t="str">
        <f t="shared" si="108"/>
        <v/>
      </c>
      <c r="FD45" s="7781" t="str">
        <f t="shared" si="108"/>
        <v/>
      </c>
      <c r="FE45" s="7781" t="str">
        <f t="shared" si="109"/>
        <v/>
      </c>
      <c r="FF45" s="7781" t="str">
        <f t="shared" si="109"/>
        <v/>
      </c>
      <c r="FG45" s="7781" t="str">
        <f t="shared" si="109"/>
        <v/>
      </c>
      <c r="FH45" s="7781" t="str">
        <f t="shared" si="109"/>
        <v/>
      </c>
      <c r="FI45" s="7781" t="str">
        <f t="shared" si="109"/>
        <v/>
      </c>
      <c r="FJ45" s="7781" t="str">
        <f t="shared" si="109"/>
        <v/>
      </c>
      <c r="FK45" s="7781" t="str">
        <f t="shared" si="109"/>
        <v/>
      </c>
      <c r="FL45" s="7781" t="str">
        <f t="shared" si="109"/>
        <v/>
      </c>
      <c r="FM45" s="7781" t="str">
        <f t="shared" si="109"/>
        <v/>
      </c>
      <c r="FN45" s="7781" t="str">
        <f t="shared" si="109"/>
        <v/>
      </c>
      <c r="FO45" s="7781" t="str">
        <f t="shared" si="110"/>
        <v/>
      </c>
      <c r="FP45" s="7781" t="str">
        <f t="shared" si="110"/>
        <v/>
      </c>
      <c r="FQ45" s="7781" t="str">
        <f t="shared" si="110"/>
        <v/>
      </c>
      <c r="FR45" s="7781" t="str">
        <f t="shared" si="110"/>
        <v/>
      </c>
      <c r="FS45" s="7781" t="str">
        <f t="shared" si="110"/>
        <v/>
      </c>
      <c r="FT45" s="7781" t="str">
        <f t="shared" si="110"/>
        <v/>
      </c>
      <c r="FU45" s="7781" t="str">
        <f t="shared" si="110"/>
        <v/>
      </c>
      <c r="FV45" s="7781" t="str">
        <f t="shared" si="110"/>
        <v/>
      </c>
      <c r="FW45" s="7781" t="str">
        <f t="shared" si="110"/>
        <v/>
      </c>
      <c r="FX45" s="7781" t="str">
        <f t="shared" si="110"/>
        <v/>
      </c>
      <c r="FY45" s="7603">
        <f t="shared" si="52"/>
        <v>0</v>
      </c>
      <c r="FZ45" s="7781" t="str">
        <f t="shared" si="105"/>
        <v/>
      </c>
      <c r="GA45" s="7781" t="str">
        <f t="shared" si="105"/>
        <v/>
      </c>
      <c r="GB45" s="7781" t="str">
        <f t="shared" si="105"/>
        <v/>
      </c>
      <c r="GC45" s="7781" t="str">
        <f t="shared" si="105"/>
        <v/>
      </c>
      <c r="GD45" s="7781" t="str">
        <f t="shared" si="105"/>
        <v/>
      </c>
      <c r="GE45" s="7781" t="str">
        <f t="shared" si="105"/>
        <v/>
      </c>
      <c r="GF45" s="7781" t="str">
        <f t="shared" si="105"/>
        <v/>
      </c>
      <c r="GG45" s="7781" t="str">
        <f t="shared" si="105"/>
        <v/>
      </c>
      <c r="GH45" s="7781" t="str">
        <f t="shared" si="105"/>
        <v/>
      </c>
      <c r="GI45" s="7781" t="str">
        <f t="shared" si="105"/>
        <v/>
      </c>
      <c r="GJ45" s="7781" t="str">
        <f t="shared" si="106"/>
        <v/>
      </c>
      <c r="GK45" s="7781" t="str">
        <f t="shared" si="106"/>
        <v/>
      </c>
      <c r="GL45" s="7781" t="str">
        <f t="shared" si="106"/>
        <v/>
      </c>
      <c r="GM45" s="7781" t="str">
        <f t="shared" si="106"/>
        <v/>
      </c>
      <c r="GN45" s="7781" t="str">
        <f t="shared" si="106"/>
        <v/>
      </c>
      <c r="GO45" s="7781" t="str">
        <f t="shared" si="106"/>
        <v/>
      </c>
      <c r="GP45" s="7781" t="str">
        <f t="shared" si="106"/>
        <v/>
      </c>
      <c r="GQ45" s="7781" t="str">
        <f t="shared" si="106"/>
        <v/>
      </c>
      <c r="GR45" s="7781" t="str">
        <f t="shared" si="106"/>
        <v/>
      </c>
      <c r="GS45" s="7781" t="str">
        <f t="shared" si="106"/>
        <v/>
      </c>
      <c r="GT45" s="7781" t="str">
        <f t="shared" si="107"/>
        <v/>
      </c>
      <c r="GU45" s="7781" t="str">
        <f t="shared" si="107"/>
        <v/>
      </c>
      <c r="GV45" s="7781" t="str">
        <f t="shared" si="107"/>
        <v/>
      </c>
      <c r="GW45" s="7781" t="str">
        <f t="shared" si="107"/>
        <v/>
      </c>
      <c r="GX45" s="7781" t="str">
        <f t="shared" si="107"/>
        <v/>
      </c>
      <c r="GY45" s="7781" t="str">
        <f t="shared" si="107"/>
        <v/>
      </c>
      <c r="GZ45" s="7781" t="str">
        <f t="shared" si="107"/>
        <v/>
      </c>
      <c r="HA45" s="7781" t="str">
        <f t="shared" si="107"/>
        <v/>
      </c>
      <c r="HB45" s="7781" t="str">
        <f t="shared" si="107"/>
        <v/>
      </c>
      <c r="HC45" s="7781" t="str">
        <f t="shared" si="107"/>
        <v/>
      </c>
      <c r="HD45" s="7574">
        <f t="shared" si="56"/>
        <v>0</v>
      </c>
    </row>
    <row r="46" spans="1:212" ht="15" customHeight="1" x14ac:dyDescent="0.2">
      <c r="A46" s="7705"/>
      <c r="B46" s="7598">
        <f t="shared" si="31"/>
        <v>122</v>
      </c>
      <c r="C46" s="8875" t="s">
        <v>1039</v>
      </c>
      <c r="D46" s="8868" t="s">
        <v>1040</v>
      </c>
      <c r="E46" s="7790"/>
      <c r="F46" s="7698"/>
      <c r="G46" s="7787"/>
      <c r="H46" s="7787"/>
      <c r="I46" s="7786"/>
      <c r="J46" s="7786"/>
      <c r="K46" s="7739"/>
      <c r="L46" s="7739"/>
      <c r="M46" s="7738"/>
      <c r="N46" s="7738"/>
      <c r="O46" s="7785"/>
      <c r="P46" s="7785"/>
      <c r="Q46" s="7784"/>
      <c r="R46" s="7736"/>
      <c r="S46" s="7599"/>
      <c r="T46" s="7587"/>
      <c r="U46" s="7681">
        <f t="shared" si="32"/>
        <v>0</v>
      </c>
      <c r="V46" s="7682">
        <f t="shared" si="33"/>
        <v>0</v>
      </c>
      <c r="W46" s="7681">
        <f t="shared" si="34"/>
        <v>0</v>
      </c>
      <c r="X46" s="7781" t="str">
        <f t="shared" si="96"/>
        <v/>
      </c>
      <c r="Y46" s="7781" t="str">
        <f t="shared" si="96"/>
        <v/>
      </c>
      <c r="Z46" s="7781" t="str">
        <f t="shared" si="96"/>
        <v/>
      </c>
      <c r="AA46" s="7781" t="str">
        <f t="shared" si="96"/>
        <v/>
      </c>
      <c r="AB46" s="7781" t="str">
        <f t="shared" si="96"/>
        <v/>
      </c>
      <c r="AC46" s="7781" t="str">
        <f t="shared" si="96"/>
        <v/>
      </c>
      <c r="AD46" s="7781" t="str">
        <f t="shared" si="96"/>
        <v/>
      </c>
      <c r="AE46" s="7781" t="str">
        <f t="shared" si="96"/>
        <v/>
      </c>
      <c r="AF46" s="7781" t="str">
        <f t="shared" si="96"/>
        <v/>
      </c>
      <c r="AG46" s="7781" t="str">
        <f t="shared" si="96"/>
        <v/>
      </c>
      <c r="AH46" s="7781" t="str">
        <f t="shared" si="97"/>
        <v/>
      </c>
      <c r="AI46" s="7781" t="str">
        <f t="shared" si="97"/>
        <v/>
      </c>
      <c r="AJ46" s="7781" t="str">
        <f t="shared" si="97"/>
        <v/>
      </c>
      <c r="AK46" s="7781" t="str">
        <f t="shared" si="97"/>
        <v/>
      </c>
      <c r="AL46" s="7781" t="str">
        <f t="shared" si="97"/>
        <v/>
      </c>
      <c r="AM46" s="7781" t="str">
        <f t="shared" si="97"/>
        <v/>
      </c>
      <c r="AN46" s="7781" t="str">
        <f t="shared" si="97"/>
        <v/>
      </c>
      <c r="AO46" s="7781" t="str">
        <f t="shared" si="97"/>
        <v/>
      </c>
      <c r="AP46" s="7781" t="str">
        <f t="shared" si="97"/>
        <v/>
      </c>
      <c r="AQ46" s="7781" t="str">
        <f t="shared" si="97"/>
        <v/>
      </c>
      <c r="AR46" s="7781" t="str">
        <f t="shared" si="98"/>
        <v/>
      </c>
      <c r="AS46" s="7781" t="str">
        <f t="shared" si="98"/>
        <v/>
      </c>
      <c r="AT46" s="7781" t="str">
        <f t="shared" si="98"/>
        <v/>
      </c>
      <c r="AU46" s="7781" t="str">
        <f t="shared" si="98"/>
        <v/>
      </c>
      <c r="AV46" s="7781" t="str">
        <f t="shared" si="98"/>
        <v/>
      </c>
      <c r="AW46" s="7781" t="str">
        <f t="shared" si="98"/>
        <v/>
      </c>
      <c r="AX46" s="7781" t="str">
        <f t="shared" si="98"/>
        <v/>
      </c>
      <c r="AY46" s="7781" t="str">
        <f t="shared" si="98"/>
        <v/>
      </c>
      <c r="AZ46" s="7781" t="str">
        <f t="shared" si="98"/>
        <v/>
      </c>
      <c r="BA46" s="7781" t="str">
        <f t="shared" si="98"/>
        <v/>
      </c>
      <c r="BB46" s="7603">
        <f t="shared" si="38"/>
        <v>0</v>
      </c>
      <c r="BC46" s="7781" t="str">
        <f t="shared" ref="BC46:BC77" si="11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D46" s="7781" t="str">
        <f t="shared" si="111"/>
        <v/>
      </c>
      <c r="BE46" s="7781" t="str">
        <f t="shared" si="111"/>
        <v/>
      </c>
      <c r="BF46" s="7781" t="str">
        <f t="shared" si="111"/>
        <v/>
      </c>
      <c r="BG46" s="7781" t="str">
        <f t="shared" si="111"/>
        <v/>
      </c>
      <c r="BH46" s="7781" t="str">
        <f t="shared" si="111"/>
        <v/>
      </c>
      <c r="BI46" s="7781" t="str">
        <f t="shared" si="111"/>
        <v/>
      </c>
      <c r="BJ46" s="7781" t="str">
        <f t="shared" si="111"/>
        <v/>
      </c>
      <c r="BK46" s="7781" t="str">
        <f t="shared" si="111"/>
        <v/>
      </c>
      <c r="BL46" s="7781" t="str">
        <f t="shared" si="111"/>
        <v/>
      </c>
      <c r="BM46" s="7781" t="str">
        <f t="shared" si="111"/>
        <v/>
      </c>
      <c r="BN46" s="7781" t="str">
        <f t="shared" si="112"/>
        <v/>
      </c>
      <c r="BO46" s="7781" t="str">
        <f t="shared" si="112"/>
        <v/>
      </c>
      <c r="BP46" s="7781" t="str">
        <f t="shared" si="112"/>
        <v/>
      </c>
      <c r="BQ46" s="7781" t="str">
        <f t="shared" si="112"/>
        <v/>
      </c>
      <c r="BR46" s="7781" t="str">
        <f t="shared" si="112"/>
        <v/>
      </c>
      <c r="BS46" s="7781" t="str">
        <f t="shared" si="112"/>
        <v/>
      </c>
      <c r="BT46" s="7781" t="str">
        <f t="shared" si="112"/>
        <v/>
      </c>
      <c r="BU46" s="7781" t="str">
        <f t="shared" si="112"/>
        <v/>
      </c>
      <c r="BV46" s="7781" t="str">
        <f t="shared" si="112"/>
        <v/>
      </c>
      <c r="BW46" s="7781" t="str">
        <f t="shared" si="112"/>
        <v/>
      </c>
      <c r="BX46" s="7781" t="str">
        <f t="shared" si="113"/>
        <v/>
      </c>
      <c r="BY46" s="7781" t="str">
        <f t="shared" si="113"/>
        <v/>
      </c>
      <c r="BZ46" s="7781" t="str">
        <f t="shared" si="113"/>
        <v/>
      </c>
      <c r="CA46" s="7781" t="str">
        <f t="shared" si="113"/>
        <v/>
      </c>
      <c r="CB46" s="7781" t="str">
        <f t="shared" si="113"/>
        <v/>
      </c>
      <c r="CC46" s="7781" t="str">
        <f t="shared" si="113"/>
        <v/>
      </c>
      <c r="CD46" s="7781" t="str">
        <f t="shared" si="113"/>
        <v/>
      </c>
      <c r="CE46" s="7781" t="str">
        <f t="shared" si="113"/>
        <v/>
      </c>
      <c r="CF46" s="7781" t="str">
        <f t="shared" si="113"/>
        <v/>
      </c>
      <c r="CG46" s="7781" t="str">
        <f t="shared" si="113"/>
        <v/>
      </c>
      <c r="CH46" s="7605">
        <f t="shared" si="42"/>
        <v>0</v>
      </c>
      <c r="CI46" s="7781" t="str">
        <f t="shared" si="99"/>
        <v/>
      </c>
      <c r="CJ46" s="7781" t="str">
        <f t="shared" si="99"/>
        <v/>
      </c>
      <c r="CK46" s="7781" t="str">
        <f t="shared" si="99"/>
        <v/>
      </c>
      <c r="CL46" s="7781" t="str">
        <f t="shared" si="99"/>
        <v/>
      </c>
      <c r="CM46" s="7781" t="str">
        <f t="shared" si="99"/>
        <v/>
      </c>
      <c r="CN46" s="7781" t="str">
        <f t="shared" si="99"/>
        <v/>
      </c>
      <c r="CO46" s="7781" t="str">
        <f t="shared" si="99"/>
        <v/>
      </c>
      <c r="CP46" s="7781" t="str">
        <f t="shared" si="99"/>
        <v/>
      </c>
      <c r="CQ46" s="7781" t="str">
        <f t="shared" si="99"/>
        <v/>
      </c>
      <c r="CR46" s="7781" t="str">
        <f t="shared" si="99"/>
        <v/>
      </c>
      <c r="CS46" s="7781" t="str">
        <f t="shared" si="100"/>
        <v/>
      </c>
      <c r="CT46" s="7781" t="str">
        <f t="shared" si="100"/>
        <v/>
      </c>
      <c r="CU46" s="7781" t="str">
        <f t="shared" si="100"/>
        <v/>
      </c>
      <c r="CV46" s="7781" t="str">
        <f t="shared" si="100"/>
        <v/>
      </c>
      <c r="CW46" s="7781" t="str">
        <f t="shared" si="100"/>
        <v/>
      </c>
      <c r="CX46" s="7781" t="str">
        <f t="shared" si="100"/>
        <v/>
      </c>
      <c r="CY46" s="7781" t="str">
        <f t="shared" si="100"/>
        <v/>
      </c>
      <c r="CZ46" s="7781" t="str">
        <f t="shared" si="100"/>
        <v/>
      </c>
      <c r="DA46" s="7781" t="str">
        <f t="shared" si="100"/>
        <v/>
      </c>
      <c r="DB46" s="7781" t="str">
        <f t="shared" si="100"/>
        <v/>
      </c>
      <c r="DC46" s="7781" t="str">
        <f t="shared" si="101"/>
        <v/>
      </c>
      <c r="DD46" s="7781" t="str">
        <f t="shared" si="101"/>
        <v/>
      </c>
      <c r="DE46" s="7781" t="str">
        <f t="shared" si="101"/>
        <v/>
      </c>
      <c r="DF46" s="7781" t="str">
        <f t="shared" si="101"/>
        <v/>
      </c>
      <c r="DG46" s="7781" t="str">
        <f t="shared" si="101"/>
        <v/>
      </c>
      <c r="DH46" s="7781" t="str">
        <f t="shared" si="101"/>
        <v/>
      </c>
      <c r="DI46" s="7781" t="str">
        <f t="shared" si="101"/>
        <v/>
      </c>
      <c r="DJ46" s="7781" t="str">
        <f t="shared" si="101"/>
        <v/>
      </c>
      <c r="DK46" s="7781" t="str">
        <f t="shared" si="101"/>
        <v/>
      </c>
      <c r="DL46" s="7781" t="str">
        <f t="shared" si="101"/>
        <v/>
      </c>
      <c r="DM46" s="7781" t="str">
        <f t="shared" si="101"/>
        <v/>
      </c>
      <c r="DN46" s="7603">
        <f t="shared" si="46"/>
        <v>0</v>
      </c>
      <c r="DO46" s="7781" t="str">
        <f t="shared" si="102"/>
        <v/>
      </c>
      <c r="DP46" s="7781" t="str">
        <f t="shared" si="102"/>
        <v/>
      </c>
      <c r="DQ46" s="7781" t="str">
        <f t="shared" si="102"/>
        <v/>
      </c>
      <c r="DR46" s="7781" t="str">
        <f t="shared" si="102"/>
        <v/>
      </c>
      <c r="DS46" s="7781" t="str">
        <f t="shared" si="102"/>
        <v/>
      </c>
      <c r="DT46" s="7781" t="str">
        <f t="shared" si="102"/>
        <v/>
      </c>
      <c r="DU46" s="7781" t="str">
        <f t="shared" si="102"/>
        <v/>
      </c>
      <c r="DV46" s="7781" t="str">
        <f t="shared" si="102"/>
        <v/>
      </c>
      <c r="DW46" s="7781" t="str">
        <f t="shared" si="102"/>
        <v/>
      </c>
      <c r="DX46" s="7781" t="str">
        <f t="shared" si="102"/>
        <v/>
      </c>
      <c r="DY46" s="7781" t="str">
        <f t="shared" si="103"/>
        <v/>
      </c>
      <c r="DZ46" s="7781" t="str">
        <f t="shared" si="103"/>
        <v/>
      </c>
      <c r="EA46" s="7781" t="str">
        <f t="shared" si="103"/>
        <v/>
      </c>
      <c r="EB46" s="7781" t="str">
        <f t="shared" si="103"/>
        <v/>
      </c>
      <c r="EC46" s="7781" t="str">
        <f t="shared" si="103"/>
        <v/>
      </c>
      <c r="ED46" s="7781" t="str">
        <f t="shared" si="103"/>
        <v/>
      </c>
      <c r="EE46" s="7781" t="str">
        <f t="shared" si="103"/>
        <v/>
      </c>
      <c r="EF46" s="7781" t="str">
        <f t="shared" si="103"/>
        <v/>
      </c>
      <c r="EG46" s="7781" t="str">
        <f t="shared" si="103"/>
        <v/>
      </c>
      <c r="EH46" s="7781" t="str">
        <f t="shared" si="103"/>
        <v/>
      </c>
      <c r="EI46" s="7781" t="str">
        <f t="shared" si="104"/>
        <v/>
      </c>
      <c r="EJ46" s="7781" t="str">
        <f t="shared" si="104"/>
        <v/>
      </c>
      <c r="EK46" s="7781" t="str">
        <f t="shared" si="104"/>
        <v/>
      </c>
      <c r="EL46" s="7781" t="str">
        <f t="shared" si="104"/>
        <v/>
      </c>
      <c r="EM46" s="7781" t="str">
        <f t="shared" si="104"/>
        <v/>
      </c>
      <c r="EN46" s="7781" t="str">
        <f t="shared" si="104"/>
        <v/>
      </c>
      <c r="EO46" s="7781" t="str">
        <f t="shared" si="104"/>
        <v/>
      </c>
      <c r="EP46" s="7781" t="str">
        <f t="shared" si="104"/>
        <v/>
      </c>
      <c r="EQ46" s="7781" t="str">
        <f t="shared" si="104"/>
        <v/>
      </c>
      <c r="ER46" s="7781" t="str">
        <f t="shared" si="104"/>
        <v/>
      </c>
      <c r="ES46" s="7603">
        <f t="shared" si="50"/>
        <v>0</v>
      </c>
      <c r="ET46" s="7601"/>
      <c r="EU46" s="7781" t="str">
        <f t="shared" si="108"/>
        <v/>
      </c>
      <c r="EV46" s="7781" t="str">
        <f t="shared" si="108"/>
        <v/>
      </c>
      <c r="EW46" s="7781" t="str">
        <f t="shared" si="108"/>
        <v/>
      </c>
      <c r="EX46" s="7781" t="str">
        <f t="shared" si="108"/>
        <v/>
      </c>
      <c r="EY46" s="7781" t="str">
        <f t="shared" si="108"/>
        <v/>
      </c>
      <c r="EZ46" s="7781" t="str">
        <f t="shared" si="108"/>
        <v/>
      </c>
      <c r="FA46" s="7781" t="str">
        <f t="shared" si="108"/>
        <v/>
      </c>
      <c r="FB46" s="7781" t="str">
        <f t="shared" si="108"/>
        <v/>
      </c>
      <c r="FC46" s="7781" t="str">
        <f t="shared" si="108"/>
        <v/>
      </c>
      <c r="FD46" s="7781" t="str">
        <f t="shared" si="108"/>
        <v/>
      </c>
      <c r="FE46" s="7781" t="str">
        <f t="shared" si="109"/>
        <v/>
      </c>
      <c r="FF46" s="7781" t="str">
        <f t="shared" si="109"/>
        <v/>
      </c>
      <c r="FG46" s="7781" t="str">
        <f t="shared" si="109"/>
        <v/>
      </c>
      <c r="FH46" s="7781" t="str">
        <f t="shared" si="109"/>
        <v/>
      </c>
      <c r="FI46" s="7781" t="str">
        <f t="shared" si="109"/>
        <v/>
      </c>
      <c r="FJ46" s="7781" t="str">
        <f t="shared" si="109"/>
        <v/>
      </c>
      <c r="FK46" s="7781" t="str">
        <f t="shared" si="109"/>
        <v/>
      </c>
      <c r="FL46" s="7781" t="str">
        <f t="shared" si="109"/>
        <v/>
      </c>
      <c r="FM46" s="7781" t="str">
        <f t="shared" si="109"/>
        <v/>
      </c>
      <c r="FN46" s="7781" t="str">
        <f t="shared" si="109"/>
        <v/>
      </c>
      <c r="FO46" s="7781" t="str">
        <f t="shared" si="110"/>
        <v/>
      </c>
      <c r="FP46" s="7781" t="str">
        <f t="shared" si="110"/>
        <v/>
      </c>
      <c r="FQ46" s="7781" t="str">
        <f t="shared" si="110"/>
        <v/>
      </c>
      <c r="FR46" s="7781" t="str">
        <f t="shared" si="110"/>
        <v/>
      </c>
      <c r="FS46" s="7781" t="str">
        <f t="shared" si="110"/>
        <v/>
      </c>
      <c r="FT46" s="7781" t="str">
        <f t="shared" si="110"/>
        <v/>
      </c>
      <c r="FU46" s="7781" t="str">
        <f t="shared" si="110"/>
        <v/>
      </c>
      <c r="FV46" s="7781" t="str">
        <f t="shared" si="110"/>
        <v/>
      </c>
      <c r="FW46" s="7781" t="str">
        <f t="shared" si="110"/>
        <v/>
      </c>
      <c r="FX46" s="7781" t="str">
        <f t="shared" si="110"/>
        <v/>
      </c>
      <c r="FY46" s="7603">
        <f t="shared" si="52"/>
        <v>0</v>
      </c>
      <c r="FZ46" s="7781" t="str">
        <f t="shared" si="105"/>
        <v/>
      </c>
      <c r="GA46" s="7781" t="str">
        <f t="shared" si="105"/>
        <v/>
      </c>
      <c r="GB46" s="7781" t="str">
        <f t="shared" si="105"/>
        <v/>
      </c>
      <c r="GC46" s="7781" t="str">
        <f t="shared" si="105"/>
        <v/>
      </c>
      <c r="GD46" s="7781" t="str">
        <f t="shared" si="105"/>
        <v/>
      </c>
      <c r="GE46" s="7781" t="str">
        <f t="shared" si="105"/>
        <v/>
      </c>
      <c r="GF46" s="7781" t="str">
        <f t="shared" si="105"/>
        <v/>
      </c>
      <c r="GG46" s="7781" t="str">
        <f t="shared" si="105"/>
        <v/>
      </c>
      <c r="GH46" s="7781" t="str">
        <f t="shared" si="105"/>
        <v/>
      </c>
      <c r="GI46" s="7781" t="str">
        <f t="shared" si="105"/>
        <v/>
      </c>
      <c r="GJ46" s="7781" t="str">
        <f t="shared" si="106"/>
        <v/>
      </c>
      <c r="GK46" s="7781" t="str">
        <f t="shared" si="106"/>
        <v/>
      </c>
      <c r="GL46" s="7781" t="str">
        <f t="shared" si="106"/>
        <v/>
      </c>
      <c r="GM46" s="7781" t="str">
        <f t="shared" si="106"/>
        <v/>
      </c>
      <c r="GN46" s="7781" t="str">
        <f t="shared" si="106"/>
        <v/>
      </c>
      <c r="GO46" s="7781" t="str">
        <f t="shared" si="106"/>
        <v/>
      </c>
      <c r="GP46" s="7781" t="str">
        <f t="shared" si="106"/>
        <v/>
      </c>
      <c r="GQ46" s="7781" t="str">
        <f t="shared" si="106"/>
        <v/>
      </c>
      <c r="GR46" s="7781" t="str">
        <f t="shared" si="106"/>
        <v/>
      </c>
      <c r="GS46" s="7781" t="str">
        <f t="shared" si="106"/>
        <v/>
      </c>
      <c r="GT46" s="7781" t="str">
        <f t="shared" si="107"/>
        <v/>
      </c>
      <c r="GU46" s="7781" t="str">
        <f t="shared" si="107"/>
        <v/>
      </c>
      <c r="GV46" s="7781" t="str">
        <f t="shared" si="107"/>
        <v/>
      </c>
      <c r="GW46" s="7781" t="str">
        <f t="shared" si="107"/>
        <v/>
      </c>
      <c r="GX46" s="7781" t="str">
        <f t="shared" si="107"/>
        <v/>
      </c>
      <c r="GY46" s="7781" t="str">
        <f t="shared" si="107"/>
        <v/>
      </c>
      <c r="GZ46" s="7781" t="str">
        <f t="shared" si="107"/>
        <v/>
      </c>
      <c r="HA46" s="7781" t="str">
        <f t="shared" si="107"/>
        <v/>
      </c>
      <c r="HB46" s="7781" t="str">
        <f t="shared" si="107"/>
        <v/>
      </c>
      <c r="HC46" s="7781" t="str">
        <f t="shared" si="107"/>
        <v/>
      </c>
      <c r="HD46" s="7574">
        <f t="shared" si="56"/>
        <v>0</v>
      </c>
    </row>
    <row r="47" spans="1:212" ht="15" customHeight="1" x14ac:dyDescent="0.2">
      <c r="A47" s="7806"/>
      <c r="B47" s="7598">
        <f t="shared" si="31"/>
        <v>122</v>
      </c>
      <c r="C47" s="8875" t="s">
        <v>426</v>
      </c>
      <c r="D47" s="8868" t="s">
        <v>427</v>
      </c>
      <c r="E47" s="7790"/>
      <c r="F47" s="7618"/>
      <c r="G47" s="7787"/>
      <c r="H47" s="7787"/>
      <c r="I47" s="7786"/>
      <c r="J47" s="7786"/>
      <c r="K47" s="7739"/>
      <c r="L47" s="7739"/>
      <c r="M47" s="7738"/>
      <c r="N47" s="7738"/>
      <c r="O47" s="7785"/>
      <c r="P47" s="7785"/>
      <c r="Q47" s="7784"/>
      <c r="R47" s="7736"/>
      <c r="S47" s="7599"/>
      <c r="T47" s="7587"/>
      <c r="U47" s="7681">
        <f t="shared" si="32"/>
        <v>0</v>
      </c>
      <c r="V47" s="7682">
        <f t="shared" si="33"/>
        <v>0</v>
      </c>
      <c r="W47" s="7681">
        <f t="shared" si="34"/>
        <v>0</v>
      </c>
      <c r="X47" s="7781" t="str">
        <f t="shared" si="96"/>
        <v/>
      </c>
      <c r="Y47" s="7781" t="str">
        <f t="shared" si="96"/>
        <v/>
      </c>
      <c r="Z47" s="7781" t="str">
        <f t="shared" si="96"/>
        <v/>
      </c>
      <c r="AA47" s="7781" t="str">
        <f t="shared" si="96"/>
        <v/>
      </c>
      <c r="AB47" s="7781" t="str">
        <f t="shared" si="96"/>
        <v/>
      </c>
      <c r="AC47" s="7781" t="str">
        <f t="shared" si="96"/>
        <v/>
      </c>
      <c r="AD47" s="7781" t="str">
        <f t="shared" si="96"/>
        <v/>
      </c>
      <c r="AE47" s="7781" t="str">
        <f t="shared" si="96"/>
        <v/>
      </c>
      <c r="AF47" s="7781" t="str">
        <f t="shared" si="96"/>
        <v/>
      </c>
      <c r="AG47" s="7781" t="str">
        <f t="shared" si="96"/>
        <v/>
      </c>
      <c r="AH47" s="7781" t="str">
        <f t="shared" si="97"/>
        <v/>
      </c>
      <c r="AI47" s="7781" t="str">
        <f t="shared" si="97"/>
        <v/>
      </c>
      <c r="AJ47" s="7781" t="str">
        <f t="shared" si="97"/>
        <v/>
      </c>
      <c r="AK47" s="7781" t="str">
        <f t="shared" si="97"/>
        <v/>
      </c>
      <c r="AL47" s="7781" t="str">
        <f t="shared" si="97"/>
        <v/>
      </c>
      <c r="AM47" s="7781" t="str">
        <f t="shared" si="97"/>
        <v/>
      </c>
      <c r="AN47" s="7781" t="str">
        <f t="shared" si="97"/>
        <v/>
      </c>
      <c r="AO47" s="7781" t="str">
        <f t="shared" si="97"/>
        <v/>
      </c>
      <c r="AP47" s="7781" t="str">
        <f t="shared" si="97"/>
        <v/>
      </c>
      <c r="AQ47" s="7781" t="str">
        <f t="shared" si="97"/>
        <v/>
      </c>
      <c r="AR47" s="7781" t="str">
        <f t="shared" si="98"/>
        <v/>
      </c>
      <c r="AS47" s="7781" t="str">
        <f t="shared" si="98"/>
        <v/>
      </c>
      <c r="AT47" s="7781" t="str">
        <f t="shared" si="98"/>
        <v/>
      </c>
      <c r="AU47" s="7781" t="str">
        <f t="shared" si="98"/>
        <v/>
      </c>
      <c r="AV47" s="7781" t="str">
        <f t="shared" si="98"/>
        <v/>
      </c>
      <c r="AW47" s="7781" t="str">
        <f t="shared" si="98"/>
        <v/>
      </c>
      <c r="AX47" s="7781" t="str">
        <f t="shared" si="98"/>
        <v/>
      </c>
      <c r="AY47" s="7781" t="str">
        <f t="shared" si="98"/>
        <v/>
      </c>
      <c r="AZ47" s="7781" t="str">
        <f t="shared" si="98"/>
        <v/>
      </c>
      <c r="BA47" s="7781" t="str">
        <f t="shared" si="98"/>
        <v/>
      </c>
      <c r="BB47" s="7603">
        <f t="shared" si="38"/>
        <v>0</v>
      </c>
      <c r="BC47" s="7781" t="str">
        <f t="shared" si="114"/>
        <v/>
      </c>
      <c r="BD47" s="7781" t="str">
        <f t="shared" si="111"/>
        <v/>
      </c>
      <c r="BE47" s="7781" t="str">
        <f t="shared" si="111"/>
        <v/>
      </c>
      <c r="BF47" s="7781" t="str">
        <f t="shared" si="111"/>
        <v/>
      </c>
      <c r="BG47" s="7781" t="str">
        <f t="shared" si="111"/>
        <v/>
      </c>
      <c r="BH47" s="7781" t="str">
        <f t="shared" si="111"/>
        <v/>
      </c>
      <c r="BI47" s="7781" t="str">
        <f t="shared" si="111"/>
        <v/>
      </c>
      <c r="BJ47" s="7781" t="str">
        <f t="shared" si="111"/>
        <v/>
      </c>
      <c r="BK47" s="7781" t="str">
        <f t="shared" si="111"/>
        <v/>
      </c>
      <c r="BL47" s="7781" t="str">
        <f t="shared" si="111"/>
        <v/>
      </c>
      <c r="BM47" s="7781" t="str">
        <f t="shared" si="111"/>
        <v/>
      </c>
      <c r="BN47" s="7781" t="str">
        <f t="shared" si="112"/>
        <v/>
      </c>
      <c r="BO47" s="7781" t="str">
        <f t="shared" si="112"/>
        <v/>
      </c>
      <c r="BP47" s="7781" t="str">
        <f t="shared" si="112"/>
        <v/>
      </c>
      <c r="BQ47" s="7781" t="str">
        <f t="shared" si="112"/>
        <v/>
      </c>
      <c r="BR47" s="7781" t="str">
        <f t="shared" si="112"/>
        <v/>
      </c>
      <c r="BS47" s="7781" t="str">
        <f t="shared" si="112"/>
        <v/>
      </c>
      <c r="BT47" s="7781" t="str">
        <f t="shared" si="112"/>
        <v/>
      </c>
      <c r="BU47" s="7781" t="str">
        <f t="shared" si="112"/>
        <v/>
      </c>
      <c r="BV47" s="7781" t="str">
        <f t="shared" si="112"/>
        <v/>
      </c>
      <c r="BW47" s="7781" t="str">
        <f t="shared" si="112"/>
        <v/>
      </c>
      <c r="BX47" s="7781" t="str">
        <f t="shared" si="113"/>
        <v/>
      </c>
      <c r="BY47" s="7781" t="str">
        <f t="shared" si="113"/>
        <v/>
      </c>
      <c r="BZ47" s="7781" t="str">
        <f t="shared" si="113"/>
        <v/>
      </c>
      <c r="CA47" s="7781" t="str">
        <f t="shared" si="113"/>
        <v/>
      </c>
      <c r="CB47" s="7781" t="str">
        <f t="shared" si="113"/>
        <v/>
      </c>
      <c r="CC47" s="7781" t="str">
        <f t="shared" si="113"/>
        <v/>
      </c>
      <c r="CD47" s="7781" t="str">
        <f t="shared" si="113"/>
        <v/>
      </c>
      <c r="CE47" s="7781" t="str">
        <f t="shared" si="113"/>
        <v/>
      </c>
      <c r="CF47" s="7781" t="str">
        <f t="shared" si="113"/>
        <v/>
      </c>
      <c r="CG47" s="7781" t="str">
        <f t="shared" si="113"/>
        <v/>
      </c>
      <c r="CH47" s="7605">
        <f t="shared" si="42"/>
        <v>0</v>
      </c>
      <c r="CI47" s="7781" t="str">
        <f t="shared" si="99"/>
        <v/>
      </c>
      <c r="CJ47" s="7781" t="str">
        <f t="shared" si="99"/>
        <v/>
      </c>
      <c r="CK47" s="7781" t="str">
        <f t="shared" si="99"/>
        <v/>
      </c>
      <c r="CL47" s="7781" t="str">
        <f t="shared" si="99"/>
        <v/>
      </c>
      <c r="CM47" s="7781" t="str">
        <f t="shared" si="99"/>
        <v/>
      </c>
      <c r="CN47" s="7781" t="str">
        <f t="shared" si="99"/>
        <v/>
      </c>
      <c r="CO47" s="7781" t="str">
        <f t="shared" si="99"/>
        <v/>
      </c>
      <c r="CP47" s="7781" t="str">
        <f t="shared" si="99"/>
        <v/>
      </c>
      <c r="CQ47" s="7781" t="str">
        <f t="shared" si="99"/>
        <v/>
      </c>
      <c r="CR47" s="7781" t="str">
        <f t="shared" si="99"/>
        <v/>
      </c>
      <c r="CS47" s="7781" t="str">
        <f t="shared" si="100"/>
        <v/>
      </c>
      <c r="CT47" s="7781" t="str">
        <f t="shared" si="100"/>
        <v/>
      </c>
      <c r="CU47" s="7781" t="str">
        <f t="shared" si="100"/>
        <v/>
      </c>
      <c r="CV47" s="7781" t="str">
        <f t="shared" si="100"/>
        <v/>
      </c>
      <c r="CW47" s="7781" t="str">
        <f t="shared" si="100"/>
        <v/>
      </c>
      <c r="CX47" s="7781" t="str">
        <f t="shared" si="100"/>
        <v/>
      </c>
      <c r="CY47" s="7781" t="str">
        <f t="shared" si="100"/>
        <v/>
      </c>
      <c r="CZ47" s="7781" t="str">
        <f t="shared" si="100"/>
        <v/>
      </c>
      <c r="DA47" s="7781" t="str">
        <f t="shared" si="100"/>
        <v/>
      </c>
      <c r="DB47" s="7781" t="str">
        <f t="shared" si="100"/>
        <v/>
      </c>
      <c r="DC47" s="7781" t="str">
        <f t="shared" si="101"/>
        <v/>
      </c>
      <c r="DD47" s="7781" t="str">
        <f t="shared" si="101"/>
        <v/>
      </c>
      <c r="DE47" s="7781" t="str">
        <f t="shared" si="101"/>
        <v/>
      </c>
      <c r="DF47" s="7781" t="str">
        <f t="shared" si="101"/>
        <v/>
      </c>
      <c r="DG47" s="7781" t="str">
        <f t="shared" si="101"/>
        <v/>
      </c>
      <c r="DH47" s="7781" t="str">
        <f t="shared" si="101"/>
        <v/>
      </c>
      <c r="DI47" s="7781" t="str">
        <f t="shared" si="101"/>
        <v/>
      </c>
      <c r="DJ47" s="7781" t="str">
        <f t="shared" si="101"/>
        <v/>
      </c>
      <c r="DK47" s="7781" t="str">
        <f t="shared" si="101"/>
        <v/>
      </c>
      <c r="DL47" s="7781" t="str">
        <f t="shared" si="101"/>
        <v/>
      </c>
      <c r="DM47" s="7781" t="str">
        <f t="shared" si="101"/>
        <v/>
      </c>
      <c r="DN47" s="7603">
        <f t="shared" si="46"/>
        <v>0</v>
      </c>
      <c r="DO47" s="7781" t="str">
        <f t="shared" si="102"/>
        <v/>
      </c>
      <c r="DP47" s="7781" t="str">
        <f t="shared" si="102"/>
        <v/>
      </c>
      <c r="DQ47" s="7781" t="str">
        <f t="shared" si="102"/>
        <v/>
      </c>
      <c r="DR47" s="7781" t="str">
        <f t="shared" si="102"/>
        <v/>
      </c>
      <c r="DS47" s="7781" t="str">
        <f t="shared" si="102"/>
        <v/>
      </c>
      <c r="DT47" s="7781" t="str">
        <f t="shared" si="102"/>
        <v/>
      </c>
      <c r="DU47" s="7781" t="str">
        <f t="shared" si="102"/>
        <v/>
      </c>
      <c r="DV47" s="7781" t="str">
        <f t="shared" si="102"/>
        <v/>
      </c>
      <c r="DW47" s="7781" t="str">
        <f t="shared" si="102"/>
        <v/>
      </c>
      <c r="DX47" s="7781" t="str">
        <f t="shared" si="102"/>
        <v/>
      </c>
      <c r="DY47" s="7781" t="str">
        <f t="shared" si="103"/>
        <v/>
      </c>
      <c r="DZ47" s="7781" t="str">
        <f t="shared" si="103"/>
        <v/>
      </c>
      <c r="EA47" s="7781" t="str">
        <f t="shared" si="103"/>
        <v/>
      </c>
      <c r="EB47" s="7781" t="str">
        <f t="shared" si="103"/>
        <v/>
      </c>
      <c r="EC47" s="7781" t="str">
        <f t="shared" si="103"/>
        <v/>
      </c>
      <c r="ED47" s="7781" t="str">
        <f t="shared" si="103"/>
        <v/>
      </c>
      <c r="EE47" s="7781" t="str">
        <f t="shared" si="103"/>
        <v/>
      </c>
      <c r="EF47" s="7781" t="str">
        <f t="shared" si="103"/>
        <v/>
      </c>
      <c r="EG47" s="7781" t="str">
        <f t="shared" si="103"/>
        <v/>
      </c>
      <c r="EH47" s="7781" t="str">
        <f t="shared" si="103"/>
        <v/>
      </c>
      <c r="EI47" s="7781" t="str">
        <f t="shared" si="104"/>
        <v/>
      </c>
      <c r="EJ47" s="7781" t="str">
        <f t="shared" si="104"/>
        <v/>
      </c>
      <c r="EK47" s="7781" t="str">
        <f t="shared" si="104"/>
        <v/>
      </c>
      <c r="EL47" s="7781" t="str">
        <f t="shared" si="104"/>
        <v/>
      </c>
      <c r="EM47" s="7781" t="str">
        <f t="shared" si="104"/>
        <v/>
      </c>
      <c r="EN47" s="7781" t="str">
        <f t="shared" si="104"/>
        <v/>
      </c>
      <c r="EO47" s="7781" t="str">
        <f t="shared" si="104"/>
        <v/>
      </c>
      <c r="EP47" s="7781" t="str">
        <f t="shared" si="104"/>
        <v/>
      </c>
      <c r="EQ47" s="7781" t="str">
        <f t="shared" si="104"/>
        <v/>
      </c>
      <c r="ER47" s="7781" t="str">
        <f t="shared" si="104"/>
        <v/>
      </c>
      <c r="ES47" s="7603">
        <f t="shared" si="50"/>
        <v>0</v>
      </c>
      <c r="ET47" s="7601"/>
      <c r="EU47" s="7781" t="str">
        <f t="shared" si="108"/>
        <v/>
      </c>
      <c r="EV47" s="7781" t="str">
        <f t="shared" si="108"/>
        <v/>
      </c>
      <c r="EW47" s="7781" t="str">
        <f t="shared" si="108"/>
        <v/>
      </c>
      <c r="EX47" s="7781" t="str">
        <f t="shared" si="108"/>
        <v/>
      </c>
      <c r="EY47" s="7781" t="str">
        <f t="shared" si="108"/>
        <v/>
      </c>
      <c r="EZ47" s="7781" t="str">
        <f t="shared" si="108"/>
        <v/>
      </c>
      <c r="FA47" s="7781" t="str">
        <f t="shared" si="108"/>
        <v/>
      </c>
      <c r="FB47" s="7781" t="str">
        <f t="shared" si="108"/>
        <v/>
      </c>
      <c r="FC47" s="7781" t="str">
        <f t="shared" si="108"/>
        <v/>
      </c>
      <c r="FD47" s="7781" t="str">
        <f t="shared" si="108"/>
        <v/>
      </c>
      <c r="FE47" s="7781" t="str">
        <f t="shared" si="109"/>
        <v/>
      </c>
      <c r="FF47" s="7781" t="str">
        <f t="shared" si="109"/>
        <v/>
      </c>
      <c r="FG47" s="7781" t="str">
        <f t="shared" si="109"/>
        <v/>
      </c>
      <c r="FH47" s="7781" t="str">
        <f t="shared" si="109"/>
        <v/>
      </c>
      <c r="FI47" s="7781" t="str">
        <f t="shared" si="109"/>
        <v/>
      </c>
      <c r="FJ47" s="7781" t="str">
        <f t="shared" si="109"/>
        <v/>
      </c>
      <c r="FK47" s="7781" t="str">
        <f t="shared" si="109"/>
        <v/>
      </c>
      <c r="FL47" s="7781" t="str">
        <f t="shared" si="109"/>
        <v/>
      </c>
      <c r="FM47" s="7781" t="str">
        <f t="shared" si="109"/>
        <v/>
      </c>
      <c r="FN47" s="7781" t="str">
        <f t="shared" si="109"/>
        <v/>
      </c>
      <c r="FO47" s="7781" t="str">
        <f t="shared" si="110"/>
        <v/>
      </c>
      <c r="FP47" s="7781" t="str">
        <f t="shared" si="110"/>
        <v/>
      </c>
      <c r="FQ47" s="7781" t="str">
        <f t="shared" si="110"/>
        <v/>
      </c>
      <c r="FR47" s="7781" t="str">
        <f t="shared" si="110"/>
        <v/>
      </c>
      <c r="FS47" s="7781" t="str">
        <f t="shared" si="110"/>
        <v/>
      </c>
      <c r="FT47" s="7781" t="str">
        <f t="shared" si="110"/>
        <v/>
      </c>
      <c r="FU47" s="7781" t="str">
        <f t="shared" si="110"/>
        <v/>
      </c>
      <c r="FV47" s="7781" t="str">
        <f t="shared" si="110"/>
        <v/>
      </c>
      <c r="FW47" s="7781" t="str">
        <f t="shared" si="110"/>
        <v/>
      </c>
      <c r="FX47" s="7781" t="str">
        <f t="shared" si="110"/>
        <v/>
      </c>
      <c r="FY47" s="7603">
        <f t="shared" si="52"/>
        <v>0</v>
      </c>
      <c r="FZ47" s="7781" t="str">
        <f t="shared" si="105"/>
        <v/>
      </c>
      <c r="GA47" s="7781" t="str">
        <f t="shared" si="105"/>
        <v/>
      </c>
      <c r="GB47" s="7781" t="str">
        <f t="shared" si="105"/>
        <v/>
      </c>
      <c r="GC47" s="7781" t="str">
        <f t="shared" si="105"/>
        <v/>
      </c>
      <c r="GD47" s="7781" t="str">
        <f t="shared" si="105"/>
        <v/>
      </c>
      <c r="GE47" s="7781" t="str">
        <f t="shared" si="105"/>
        <v/>
      </c>
      <c r="GF47" s="7781" t="str">
        <f t="shared" si="105"/>
        <v/>
      </c>
      <c r="GG47" s="7781" t="str">
        <f t="shared" si="105"/>
        <v/>
      </c>
      <c r="GH47" s="7781" t="str">
        <f t="shared" si="105"/>
        <v/>
      </c>
      <c r="GI47" s="7781" t="str">
        <f t="shared" si="105"/>
        <v/>
      </c>
      <c r="GJ47" s="7781" t="str">
        <f t="shared" si="106"/>
        <v/>
      </c>
      <c r="GK47" s="7781" t="str">
        <f t="shared" si="106"/>
        <v/>
      </c>
      <c r="GL47" s="7781" t="str">
        <f t="shared" si="106"/>
        <v/>
      </c>
      <c r="GM47" s="7781" t="str">
        <f t="shared" si="106"/>
        <v/>
      </c>
      <c r="GN47" s="7781" t="str">
        <f t="shared" si="106"/>
        <v/>
      </c>
      <c r="GO47" s="7781" t="str">
        <f t="shared" si="106"/>
        <v/>
      </c>
      <c r="GP47" s="7781" t="str">
        <f t="shared" si="106"/>
        <v/>
      </c>
      <c r="GQ47" s="7781" t="str">
        <f t="shared" si="106"/>
        <v/>
      </c>
      <c r="GR47" s="7781" t="str">
        <f t="shared" si="106"/>
        <v/>
      </c>
      <c r="GS47" s="7781" t="str">
        <f t="shared" si="106"/>
        <v/>
      </c>
      <c r="GT47" s="7781" t="str">
        <f t="shared" si="107"/>
        <v/>
      </c>
      <c r="GU47" s="7781" t="str">
        <f t="shared" si="107"/>
        <v/>
      </c>
      <c r="GV47" s="7781" t="str">
        <f t="shared" si="107"/>
        <v/>
      </c>
      <c r="GW47" s="7781" t="str">
        <f t="shared" si="107"/>
        <v/>
      </c>
      <c r="GX47" s="7781" t="str">
        <f t="shared" si="107"/>
        <v/>
      </c>
      <c r="GY47" s="7781" t="str">
        <f t="shared" si="107"/>
        <v/>
      </c>
      <c r="GZ47" s="7781" t="str">
        <f t="shared" si="107"/>
        <v/>
      </c>
      <c r="HA47" s="7781" t="str">
        <f t="shared" si="107"/>
        <v/>
      </c>
      <c r="HB47" s="7781" t="str">
        <f t="shared" si="107"/>
        <v/>
      </c>
      <c r="HC47" s="7781" t="str">
        <f t="shared" si="107"/>
        <v/>
      </c>
      <c r="HD47" s="7574">
        <f t="shared" si="56"/>
        <v>0</v>
      </c>
    </row>
    <row r="48" spans="1:212" ht="15" customHeight="1" x14ac:dyDescent="0.2">
      <c r="A48" s="7805"/>
      <c r="B48" s="7598">
        <f t="shared" si="31"/>
        <v>122</v>
      </c>
      <c r="C48" s="8875" t="s">
        <v>1041</v>
      </c>
      <c r="D48" s="8876" t="s">
        <v>104</v>
      </c>
      <c r="E48" s="7790"/>
      <c r="F48" s="7618"/>
      <c r="G48" s="7787"/>
      <c r="H48" s="7787"/>
      <c r="I48" s="7786"/>
      <c r="J48" s="7786"/>
      <c r="K48" s="7739"/>
      <c r="L48" s="7739"/>
      <c r="M48" s="7738"/>
      <c r="N48" s="7738"/>
      <c r="O48" s="7785"/>
      <c r="P48" s="7785"/>
      <c r="Q48" s="7784"/>
      <c r="R48" s="7736"/>
      <c r="S48" s="7693"/>
      <c r="T48" s="7623"/>
      <c r="U48" s="7681">
        <f t="shared" si="32"/>
        <v>0</v>
      </c>
      <c r="V48" s="7682">
        <f t="shared" si="33"/>
        <v>0</v>
      </c>
      <c r="W48" s="7681">
        <f t="shared" si="34"/>
        <v>0</v>
      </c>
      <c r="X48" s="7781" t="str">
        <f t="shared" si="96"/>
        <v/>
      </c>
      <c r="Y48" s="7781" t="str">
        <f t="shared" si="96"/>
        <v/>
      </c>
      <c r="Z48" s="7781" t="str">
        <f t="shared" si="96"/>
        <v/>
      </c>
      <c r="AA48" s="7781" t="str">
        <f t="shared" si="96"/>
        <v/>
      </c>
      <c r="AB48" s="7781" t="str">
        <f t="shared" si="96"/>
        <v/>
      </c>
      <c r="AC48" s="7781" t="str">
        <f t="shared" si="96"/>
        <v/>
      </c>
      <c r="AD48" s="7781" t="str">
        <f t="shared" si="96"/>
        <v/>
      </c>
      <c r="AE48" s="7781" t="str">
        <f t="shared" si="96"/>
        <v/>
      </c>
      <c r="AF48" s="7781" t="str">
        <f t="shared" si="96"/>
        <v/>
      </c>
      <c r="AG48" s="7781" t="str">
        <f t="shared" si="96"/>
        <v/>
      </c>
      <c r="AH48" s="7781" t="str">
        <f t="shared" si="97"/>
        <v/>
      </c>
      <c r="AI48" s="7781" t="str">
        <f t="shared" si="97"/>
        <v/>
      </c>
      <c r="AJ48" s="7781" t="str">
        <f t="shared" si="97"/>
        <v/>
      </c>
      <c r="AK48" s="7781" t="str">
        <f t="shared" si="97"/>
        <v/>
      </c>
      <c r="AL48" s="7781" t="str">
        <f t="shared" si="97"/>
        <v/>
      </c>
      <c r="AM48" s="7781" t="str">
        <f t="shared" si="97"/>
        <v/>
      </c>
      <c r="AN48" s="7781" t="str">
        <f t="shared" si="97"/>
        <v/>
      </c>
      <c r="AO48" s="7781" t="str">
        <f t="shared" si="97"/>
        <v/>
      </c>
      <c r="AP48" s="7781" t="str">
        <f t="shared" si="97"/>
        <v/>
      </c>
      <c r="AQ48" s="7781" t="str">
        <f t="shared" si="97"/>
        <v/>
      </c>
      <c r="AR48" s="7781" t="str">
        <f t="shared" si="98"/>
        <v/>
      </c>
      <c r="AS48" s="7781" t="str">
        <f t="shared" si="98"/>
        <v/>
      </c>
      <c r="AT48" s="7781" t="str">
        <f t="shared" si="98"/>
        <v/>
      </c>
      <c r="AU48" s="7781" t="str">
        <f t="shared" si="98"/>
        <v/>
      </c>
      <c r="AV48" s="7781" t="str">
        <f t="shared" si="98"/>
        <v/>
      </c>
      <c r="AW48" s="7781" t="str">
        <f t="shared" si="98"/>
        <v/>
      </c>
      <c r="AX48" s="7781" t="str">
        <f t="shared" si="98"/>
        <v/>
      </c>
      <c r="AY48" s="7781" t="str">
        <f t="shared" si="98"/>
        <v/>
      </c>
      <c r="AZ48" s="7781" t="str">
        <f t="shared" si="98"/>
        <v/>
      </c>
      <c r="BA48" s="7781" t="str">
        <f t="shared" si="98"/>
        <v/>
      </c>
      <c r="BB48" s="7603">
        <f t="shared" si="38"/>
        <v>0</v>
      </c>
      <c r="BC48" s="7781" t="str">
        <f t="shared" si="114"/>
        <v/>
      </c>
      <c r="BD48" s="7781" t="str">
        <f t="shared" si="111"/>
        <v/>
      </c>
      <c r="BE48" s="7781" t="str">
        <f t="shared" si="111"/>
        <v/>
      </c>
      <c r="BF48" s="7781" t="str">
        <f t="shared" si="111"/>
        <v/>
      </c>
      <c r="BG48" s="7781" t="str">
        <f t="shared" si="111"/>
        <v/>
      </c>
      <c r="BH48" s="7781" t="str">
        <f t="shared" si="111"/>
        <v/>
      </c>
      <c r="BI48" s="7781" t="str">
        <f t="shared" si="111"/>
        <v/>
      </c>
      <c r="BJ48" s="7781" t="str">
        <f t="shared" si="111"/>
        <v/>
      </c>
      <c r="BK48" s="7781" t="str">
        <f t="shared" si="111"/>
        <v/>
      </c>
      <c r="BL48" s="7781" t="str">
        <f t="shared" si="111"/>
        <v/>
      </c>
      <c r="BM48" s="7781" t="str">
        <f t="shared" si="111"/>
        <v/>
      </c>
      <c r="BN48" s="7781" t="str">
        <f t="shared" si="112"/>
        <v/>
      </c>
      <c r="BO48" s="7781" t="str">
        <f t="shared" si="112"/>
        <v/>
      </c>
      <c r="BP48" s="7781" t="str">
        <f t="shared" si="112"/>
        <v/>
      </c>
      <c r="BQ48" s="7781" t="str">
        <f t="shared" si="112"/>
        <v/>
      </c>
      <c r="BR48" s="7781" t="str">
        <f t="shared" si="112"/>
        <v/>
      </c>
      <c r="BS48" s="7781" t="str">
        <f t="shared" si="112"/>
        <v/>
      </c>
      <c r="BT48" s="7781" t="str">
        <f t="shared" si="112"/>
        <v/>
      </c>
      <c r="BU48" s="7781" t="str">
        <f t="shared" si="112"/>
        <v/>
      </c>
      <c r="BV48" s="7781" t="str">
        <f t="shared" si="112"/>
        <v/>
      </c>
      <c r="BW48" s="7781" t="str">
        <f t="shared" si="112"/>
        <v/>
      </c>
      <c r="BX48" s="7781" t="str">
        <f t="shared" si="113"/>
        <v/>
      </c>
      <c r="BY48" s="7781" t="str">
        <f t="shared" si="113"/>
        <v/>
      </c>
      <c r="BZ48" s="7781" t="str">
        <f t="shared" si="113"/>
        <v/>
      </c>
      <c r="CA48" s="7781" t="str">
        <f t="shared" si="113"/>
        <v/>
      </c>
      <c r="CB48" s="7781" t="str">
        <f t="shared" si="113"/>
        <v/>
      </c>
      <c r="CC48" s="7781" t="str">
        <f t="shared" si="113"/>
        <v/>
      </c>
      <c r="CD48" s="7781" t="str">
        <f t="shared" si="113"/>
        <v/>
      </c>
      <c r="CE48" s="7781" t="str">
        <f t="shared" si="113"/>
        <v/>
      </c>
      <c r="CF48" s="7781" t="str">
        <f t="shared" si="113"/>
        <v/>
      </c>
      <c r="CG48" s="7781" t="str">
        <f t="shared" si="113"/>
        <v/>
      </c>
      <c r="CH48" s="7605">
        <f t="shared" si="42"/>
        <v>0</v>
      </c>
      <c r="CI48" s="7781" t="str">
        <f t="shared" si="99"/>
        <v/>
      </c>
      <c r="CJ48" s="7781" t="str">
        <f t="shared" si="99"/>
        <v/>
      </c>
      <c r="CK48" s="7781" t="str">
        <f t="shared" si="99"/>
        <v/>
      </c>
      <c r="CL48" s="7781" t="str">
        <f t="shared" si="99"/>
        <v/>
      </c>
      <c r="CM48" s="7781" t="str">
        <f t="shared" si="99"/>
        <v/>
      </c>
      <c r="CN48" s="7781" t="str">
        <f t="shared" si="99"/>
        <v/>
      </c>
      <c r="CO48" s="7781" t="str">
        <f t="shared" si="99"/>
        <v/>
      </c>
      <c r="CP48" s="7781" t="str">
        <f t="shared" si="99"/>
        <v/>
      </c>
      <c r="CQ48" s="7781" t="str">
        <f t="shared" si="99"/>
        <v/>
      </c>
      <c r="CR48" s="7781" t="str">
        <f t="shared" si="99"/>
        <v/>
      </c>
      <c r="CS48" s="7781" t="str">
        <f t="shared" si="100"/>
        <v/>
      </c>
      <c r="CT48" s="7781" t="str">
        <f t="shared" si="100"/>
        <v/>
      </c>
      <c r="CU48" s="7781" t="str">
        <f t="shared" si="100"/>
        <v/>
      </c>
      <c r="CV48" s="7781" t="str">
        <f t="shared" si="100"/>
        <v/>
      </c>
      <c r="CW48" s="7781" t="str">
        <f t="shared" si="100"/>
        <v/>
      </c>
      <c r="CX48" s="7781" t="str">
        <f t="shared" si="100"/>
        <v/>
      </c>
      <c r="CY48" s="7781" t="str">
        <f t="shared" si="100"/>
        <v/>
      </c>
      <c r="CZ48" s="7781" t="str">
        <f t="shared" si="100"/>
        <v/>
      </c>
      <c r="DA48" s="7781" t="str">
        <f t="shared" si="100"/>
        <v/>
      </c>
      <c r="DB48" s="7781" t="str">
        <f t="shared" si="100"/>
        <v/>
      </c>
      <c r="DC48" s="7781" t="str">
        <f t="shared" si="101"/>
        <v/>
      </c>
      <c r="DD48" s="7781" t="str">
        <f t="shared" si="101"/>
        <v/>
      </c>
      <c r="DE48" s="7781" t="str">
        <f t="shared" si="101"/>
        <v/>
      </c>
      <c r="DF48" s="7781" t="str">
        <f t="shared" si="101"/>
        <v/>
      </c>
      <c r="DG48" s="7781" t="str">
        <f t="shared" si="101"/>
        <v/>
      </c>
      <c r="DH48" s="7781" t="str">
        <f t="shared" si="101"/>
        <v/>
      </c>
      <c r="DI48" s="7781" t="str">
        <f t="shared" si="101"/>
        <v/>
      </c>
      <c r="DJ48" s="7781" t="str">
        <f t="shared" si="101"/>
        <v/>
      </c>
      <c r="DK48" s="7781" t="str">
        <f t="shared" si="101"/>
        <v/>
      </c>
      <c r="DL48" s="7781" t="str">
        <f t="shared" si="101"/>
        <v/>
      </c>
      <c r="DM48" s="7781" t="str">
        <f t="shared" si="101"/>
        <v/>
      </c>
      <c r="DN48" s="7603">
        <f t="shared" si="46"/>
        <v>0</v>
      </c>
      <c r="DO48" s="7781" t="str">
        <f t="shared" si="102"/>
        <v/>
      </c>
      <c r="DP48" s="7781" t="str">
        <f t="shared" si="102"/>
        <v/>
      </c>
      <c r="DQ48" s="7781" t="str">
        <f t="shared" si="102"/>
        <v/>
      </c>
      <c r="DR48" s="7781" t="str">
        <f t="shared" si="102"/>
        <v/>
      </c>
      <c r="DS48" s="7781" t="str">
        <f t="shared" si="102"/>
        <v/>
      </c>
      <c r="DT48" s="7781" t="str">
        <f t="shared" si="102"/>
        <v/>
      </c>
      <c r="DU48" s="7781" t="str">
        <f t="shared" si="102"/>
        <v/>
      </c>
      <c r="DV48" s="7781" t="str">
        <f t="shared" si="102"/>
        <v/>
      </c>
      <c r="DW48" s="7781" t="str">
        <f t="shared" si="102"/>
        <v/>
      </c>
      <c r="DX48" s="7781" t="str">
        <f t="shared" si="102"/>
        <v/>
      </c>
      <c r="DY48" s="7781" t="str">
        <f t="shared" si="103"/>
        <v/>
      </c>
      <c r="DZ48" s="7781" t="str">
        <f t="shared" si="103"/>
        <v/>
      </c>
      <c r="EA48" s="7781" t="str">
        <f t="shared" si="103"/>
        <v/>
      </c>
      <c r="EB48" s="7781" t="str">
        <f t="shared" si="103"/>
        <v/>
      </c>
      <c r="EC48" s="7781" t="str">
        <f t="shared" si="103"/>
        <v/>
      </c>
      <c r="ED48" s="7781" t="str">
        <f t="shared" si="103"/>
        <v/>
      </c>
      <c r="EE48" s="7781" t="str">
        <f t="shared" si="103"/>
        <v/>
      </c>
      <c r="EF48" s="7781" t="str">
        <f t="shared" si="103"/>
        <v/>
      </c>
      <c r="EG48" s="7781" t="str">
        <f t="shared" si="103"/>
        <v/>
      </c>
      <c r="EH48" s="7781" t="str">
        <f t="shared" si="103"/>
        <v/>
      </c>
      <c r="EI48" s="7781" t="str">
        <f t="shared" si="104"/>
        <v/>
      </c>
      <c r="EJ48" s="7781" t="str">
        <f t="shared" si="104"/>
        <v/>
      </c>
      <c r="EK48" s="7781" t="str">
        <f t="shared" si="104"/>
        <v/>
      </c>
      <c r="EL48" s="7781" t="str">
        <f t="shared" si="104"/>
        <v/>
      </c>
      <c r="EM48" s="7781" t="str">
        <f t="shared" si="104"/>
        <v/>
      </c>
      <c r="EN48" s="7781" t="str">
        <f t="shared" si="104"/>
        <v/>
      </c>
      <c r="EO48" s="7781" t="str">
        <f t="shared" si="104"/>
        <v/>
      </c>
      <c r="EP48" s="7781" t="str">
        <f t="shared" si="104"/>
        <v/>
      </c>
      <c r="EQ48" s="7781" t="str">
        <f t="shared" si="104"/>
        <v/>
      </c>
      <c r="ER48" s="7781" t="str">
        <f t="shared" si="104"/>
        <v/>
      </c>
      <c r="ES48" s="7603">
        <f t="shared" si="50"/>
        <v>0</v>
      </c>
      <c r="ET48" s="7602"/>
      <c r="EU48" s="7781" t="str">
        <f t="shared" si="108"/>
        <v/>
      </c>
      <c r="EV48" s="7781" t="str">
        <f t="shared" si="108"/>
        <v/>
      </c>
      <c r="EW48" s="7781" t="str">
        <f t="shared" si="108"/>
        <v/>
      </c>
      <c r="EX48" s="7781" t="str">
        <f t="shared" si="108"/>
        <v/>
      </c>
      <c r="EY48" s="7781" t="str">
        <f t="shared" si="108"/>
        <v/>
      </c>
      <c r="EZ48" s="7781" t="str">
        <f t="shared" si="108"/>
        <v/>
      </c>
      <c r="FA48" s="7781" t="str">
        <f t="shared" si="108"/>
        <v/>
      </c>
      <c r="FB48" s="7781" t="str">
        <f t="shared" si="108"/>
        <v/>
      </c>
      <c r="FC48" s="7781" t="str">
        <f t="shared" si="108"/>
        <v/>
      </c>
      <c r="FD48" s="7781" t="str">
        <f t="shared" si="108"/>
        <v/>
      </c>
      <c r="FE48" s="7781" t="str">
        <f t="shared" si="109"/>
        <v/>
      </c>
      <c r="FF48" s="7781" t="str">
        <f t="shared" si="109"/>
        <v/>
      </c>
      <c r="FG48" s="7781" t="str">
        <f t="shared" si="109"/>
        <v/>
      </c>
      <c r="FH48" s="7781" t="str">
        <f t="shared" si="109"/>
        <v/>
      </c>
      <c r="FI48" s="7781" t="str">
        <f t="shared" si="109"/>
        <v/>
      </c>
      <c r="FJ48" s="7781" t="str">
        <f t="shared" si="109"/>
        <v/>
      </c>
      <c r="FK48" s="7781" t="str">
        <f t="shared" si="109"/>
        <v/>
      </c>
      <c r="FL48" s="7781" t="str">
        <f t="shared" si="109"/>
        <v/>
      </c>
      <c r="FM48" s="7781" t="str">
        <f t="shared" si="109"/>
        <v/>
      </c>
      <c r="FN48" s="7781" t="str">
        <f t="shared" si="109"/>
        <v/>
      </c>
      <c r="FO48" s="7781" t="str">
        <f t="shared" si="110"/>
        <v/>
      </c>
      <c r="FP48" s="7781" t="str">
        <f t="shared" si="110"/>
        <v/>
      </c>
      <c r="FQ48" s="7781" t="str">
        <f t="shared" si="110"/>
        <v/>
      </c>
      <c r="FR48" s="7781" t="str">
        <f t="shared" si="110"/>
        <v/>
      </c>
      <c r="FS48" s="7781" t="str">
        <f t="shared" si="110"/>
        <v/>
      </c>
      <c r="FT48" s="7781" t="str">
        <f t="shared" si="110"/>
        <v/>
      </c>
      <c r="FU48" s="7781" t="str">
        <f t="shared" si="110"/>
        <v/>
      </c>
      <c r="FV48" s="7781" t="str">
        <f t="shared" si="110"/>
        <v/>
      </c>
      <c r="FW48" s="7781" t="str">
        <f t="shared" si="110"/>
        <v/>
      </c>
      <c r="FX48" s="7781" t="str">
        <f t="shared" si="110"/>
        <v/>
      </c>
      <c r="FY48" s="7603">
        <f t="shared" si="52"/>
        <v>0</v>
      </c>
      <c r="FZ48" s="7781" t="str">
        <f t="shared" si="105"/>
        <v/>
      </c>
      <c r="GA48" s="7781" t="str">
        <f t="shared" si="105"/>
        <v/>
      </c>
      <c r="GB48" s="7781" t="str">
        <f t="shared" si="105"/>
        <v/>
      </c>
      <c r="GC48" s="7781" t="str">
        <f t="shared" si="105"/>
        <v/>
      </c>
      <c r="GD48" s="7781" t="str">
        <f t="shared" si="105"/>
        <v/>
      </c>
      <c r="GE48" s="7781" t="str">
        <f t="shared" si="105"/>
        <v/>
      </c>
      <c r="GF48" s="7781" t="str">
        <f t="shared" si="105"/>
        <v/>
      </c>
      <c r="GG48" s="7781" t="str">
        <f t="shared" si="105"/>
        <v/>
      </c>
      <c r="GH48" s="7781" t="str">
        <f t="shared" si="105"/>
        <v/>
      </c>
      <c r="GI48" s="7781" t="str">
        <f t="shared" si="105"/>
        <v/>
      </c>
      <c r="GJ48" s="7781" t="str">
        <f t="shared" si="106"/>
        <v/>
      </c>
      <c r="GK48" s="7781" t="str">
        <f t="shared" si="106"/>
        <v/>
      </c>
      <c r="GL48" s="7781" t="str">
        <f t="shared" si="106"/>
        <v/>
      </c>
      <c r="GM48" s="7781" t="str">
        <f t="shared" si="106"/>
        <v/>
      </c>
      <c r="GN48" s="7781" t="str">
        <f t="shared" si="106"/>
        <v/>
      </c>
      <c r="GO48" s="7781" t="str">
        <f t="shared" si="106"/>
        <v/>
      </c>
      <c r="GP48" s="7781" t="str">
        <f t="shared" si="106"/>
        <v/>
      </c>
      <c r="GQ48" s="7781" t="str">
        <f t="shared" si="106"/>
        <v/>
      </c>
      <c r="GR48" s="7781" t="str">
        <f t="shared" si="106"/>
        <v/>
      </c>
      <c r="GS48" s="7781" t="str">
        <f t="shared" si="106"/>
        <v/>
      </c>
      <c r="GT48" s="7781" t="str">
        <f t="shared" si="107"/>
        <v/>
      </c>
      <c r="GU48" s="7781" t="str">
        <f t="shared" si="107"/>
        <v/>
      </c>
      <c r="GV48" s="7781" t="str">
        <f t="shared" si="107"/>
        <v/>
      </c>
      <c r="GW48" s="7781" t="str">
        <f t="shared" si="107"/>
        <v/>
      </c>
      <c r="GX48" s="7781" t="str">
        <f t="shared" si="107"/>
        <v/>
      </c>
      <c r="GY48" s="7781" t="str">
        <f t="shared" si="107"/>
        <v/>
      </c>
      <c r="GZ48" s="7781" t="str">
        <f t="shared" si="107"/>
        <v/>
      </c>
      <c r="HA48" s="7781" t="str">
        <f t="shared" si="107"/>
        <v/>
      </c>
      <c r="HB48" s="7781" t="str">
        <f t="shared" si="107"/>
        <v/>
      </c>
      <c r="HC48" s="7781" t="str">
        <f t="shared" si="107"/>
        <v/>
      </c>
      <c r="HD48" s="7574">
        <f t="shared" si="56"/>
        <v>0</v>
      </c>
    </row>
    <row r="49" spans="1:212" ht="15" customHeight="1" x14ac:dyDescent="0.2">
      <c r="A49" s="7810"/>
      <c r="B49" s="7598">
        <f t="shared" si="31"/>
        <v>122</v>
      </c>
      <c r="C49" s="8875" t="s">
        <v>1042</v>
      </c>
      <c r="D49" s="8876" t="s">
        <v>40</v>
      </c>
      <c r="E49" s="7790"/>
      <c r="F49" s="7618"/>
      <c r="G49" s="7787"/>
      <c r="H49" s="7787"/>
      <c r="I49" s="7786"/>
      <c r="J49" s="7786"/>
      <c r="K49" s="7739"/>
      <c r="L49" s="7739"/>
      <c r="M49" s="7738"/>
      <c r="N49" s="7738"/>
      <c r="O49" s="7785"/>
      <c r="P49" s="7785"/>
      <c r="Q49" s="7784"/>
      <c r="R49" s="7736"/>
      <c r="S49" s="7599"/>
      <c r="T49" s="7587"/>
      <c r="U49" s="7681">
        <f t="shared" si="32"/>
        <v>0</v>
      </c>
      <c r="V49" s="7682">
        <f t="shared" si="33"/>
        <v>0</v>
      </c>
      <c r="W49" s="7681">
        <f t="shared" si="34"/>
        <v>0</v>
      </c>
      <c r="X49" s="7781" t="str">
        <f t="shared" si="96"/>
        <v/>
      </c>
      <c r="Y49" s="7781" t="str">
        <f t="shared" si="96"/>
        <v/>
      </c>
      <c r="Z49" s="7781" t="str">
        <f t="shared" si="96"/>
        <v/>
      </c>
      <c r="AA49" s="7781" t="str">
        <f t="shared" si="96"/>
        <v/>
      </c>
      <c r="AB49" s="7781" t="str">
        <f t="shared" si="96"/>
        <v/>
      </c>
      <c r="AC49" s="7781" t="str">
        <f t="shared" si="96"/>
        <v/>
      </c>
      <c r="AD49" s="7781" t="str">
        <f t="shared" si="96"/>
        <v/>
      </c>
      <c r="AE49" s="7781" t="str">
        <f t="shared" si="96"/>
        <v/>
      </c>
      <c r="AF49" s="7781" t="str">
        <f t="shared" si="96"/>
        <v/>
      </c>
      <c r="AG49" s="7781" t="str">
        <f t="shared" si="96"/>
        <v/>
      </c>
      <c r="AH49" s="7781" t="str">
        <f t="shared" si="97"/>
        <v/>
      </c>
      <c r="AI49" s="7781" t="str">
        <f t="shared" si="97"/>
        <v/>
      </c>
      <c r="AJ49" s="7781" t="str">
        <f t="shared" si="97"/>
        <v/>
      </c>
      <c r="AK49" s="7781" t="str">
        <f t="shared" si="97"/>
        <v/>
      </c>
      <c r="AL49" s="7781" t="str">
        <f t="shared" si="97"/>
        <v/>
      </c>
      <c r="AM49" s="7781" t="str">
        <f t="shared" si="97"/>
        <v/>
      </c>
      <c r="AN49" s="7781" t="str">
        <f t="shared" si="97"/>
        <v/>
      </c>
      <c r="AO49" s="7781" t="str">
        <f t="shared" si="97"/>
        <v/>
      </c>
      <c r="AP49" s="7781" t="str">
        <f t="shared" si="97"/>
        <v/>
      </c>
      <c r="AQ49" s="7781" t="str">
        <f t="shared" si="97"/>
        <v/>
      </c>
      <c r="AR49" s="7781" t="str">
        <f t="shared" si="98"/>
        <v/>
      </c>
      <c r="AS49" s="7781" t="str">
        <f t="shared" si="98"/>
        <v/>
      </c>
      <c r="AT49" s="7781" t="str">
        <f t="shared" si="98"/>
        <v/>
      </c>
      <c r="AU49" s="7781" t="str">
        <f t="shared" si="98"/>
        <v/>
      </c>
      <c r="AV49" s="7781" t="str">
        <f t="shared" si="98"/>
        <v/>
      </c>
      <c r="AW49" s="7781" t="str">
        <f t="shared" si="98"/>
        <v/>
      </c>
      <c r="AX49" s="7781" t="str">
        <f t="shared" si="98"/>
        <v/>
      </c>
      <c r="AY49" s="7781" t="str">
        <f t="shared" si="98"/>
        <v/>
      </c>
      <c r="AZ49" s="7781" t="str">
        <f t="shared" si="98"/>
        <v/>
      </c>
      <c r="BA49" s="7781" t="str">
        <f t="shared" si="98"/>
        <v/>
      </c>
      <c r="BB49" s="7603">
        <f t="shared" si="38"/>
        <v>0</v>
      </c>
      <c r="BC49" s="7781" t="str">
        <f t="shared" si="114"/>
        <v/>
      </c>
      <c r="BD49" s="7781" t="str">
        <f t="shared" si="111"/>
        <v/>
      </c>
      <c r="BE49" s="7781" t="str">
        <f t="shared" si="111"/>
        <v/>
      </c>
      <c r="BF49" s="7781" t="str">
        <f t="shared" si="111"/>
        <v/>
      </c>
      <c r="BG49" s="7781" t="str">
        <f t="shared" si="111"/>
        <v/>
      </c>
      <c r="BH49" s="7781" t="str">
        <f t="shared" si="111"/>
        <v/>
      </c>
      <c r="BI49" s="7781" t="str">
        <f t="shared" si="111"/>
        <v/>
      </c>
      <c r="BJ49" s="7781" t="str">
        <f t="shared" si="111"/>
        <v/>
      </c>
      <c r="BK49" s="7781" t="str">
        <f t="shared" si="111"/>
        <v/>
      </c>
      <c r="BL49" s="7781" t="str">
        <f t="shared" si="111"/>
        <v/>
      </c>
      <c r="BM49" s="7781" t="str">
        <f t="shared" si="111"/>
        <v/>
      </c>
      <c r="BN49" s="7781" t="str">
        <f t="shared" si="112"/>
        <v/>
      </c>
      <c r="BO49" s="7781" t="str">
        <f t="shared" si="112"/>
        <v/>
      </c>
      <c r="BP49" s="7781" t="str">
        <f t="shared" si="112"/>
        <v/>
      </c>
      <c r="BQ49" s="7781" t="str">
        <f t="shared" si="112"/>
        <v/>
      </c>
      <c r="BR49" s="7781" t="str">
        <f t="shared" si="112"/>
        <v/>
      </c>
      <c r="BS49" s="7781" t="str">
        <f t="shared" si="112"/>
        <v/>
      </c>
      <c r="BT49" s="7781" t="str">
        <f t="shared" si="112"/>
        <v/>
      </c>
      <c r="BU49" s="7781" t="str">
        <f t="shared" si="112"/>
        <v/>
      </c>
      <c r="BV49" s="7781" t="str">
        <f t="shared" si="112"/>
        <v/>
      </c>
      <c r="BW49" s="7781" t="str">
        <f t="shared" si="112"/>
        <v/>
      </c>
      <c r="BX49" s="7781" t="str">
        <f t="shared" si="113"/>
        <v/>
      </c>
      <c r="BY49" s="7781" t="str">
        <f t="shared" si="113"/>
        <v/>
      </c>
      <c r="BZ49" s="7781" t="str">
        <f t="shared" si="113"/>
        <v/>
      </c>
      <c r="CA49" s="7781" t="str">
        <f t="shared" si="113"/>
        <v/>
      </c>
      <c r="CB49" s="7781" t="str">
        <f t="shared" si="113"/>
        <v/>
      </c>
      <c r="CC49" s="7781" t="str">
        <f t="shared" si="113"/>
        <v/>
      </c>
      <c r="CD49" s="7781" t="str">
        <f t="shared" si="113"/>
        <v/>
      </c>
      <c r="CE49" s="7781" t="str">
        <f t="shared" si="113"/>
        <v/>
      </c>
      <c r="CF49" s="7781" t="str">
        <f t="shared" si="113"/>
        <v/>
      </c>
      <c r="CG49" s="7781" t="str">
        <f t="shared" si="113"/>
        <v/>
      </c>
      <c r="CH49" s="7605">
        <f t="shared" si="42"/>
        <v>0</v>
      </c>
      <c r="CI49" s="7781" t="str">
        <f t="shared" si="99"/>
        <v/>
      </c>
      <c r="CJ49" s="7781" t="str">
        <f t="shared" si="99"/>
        <v/>
      </c>
      <c r="CK49" s="7781" t="str">
        <f t="shared" si="99"/>
        <v/>
      </c>
      <c r="CL49" s="7781" t="str">
        <f t="shared" si="99"/>
        <v/>
      </c>
      <c r="CM49" s="7781" t="str">
        <f t="shared" si="99"/>
        <v/>
      </c>
      <c r="CN49" s="7781" t="str">
        <f t="shared" si="99"/>
        <v/>
      </c>
      <c r="CO49" s="7781" t="str">
        <f t="shared" si="99"/>
        <v/>
      </c>
      <c r="CP49" s="7781" t="str">
        <f t="shared" si="99"/>
        <v/>
      </c>
      <c r="CQ49" s="7781" t="str">
        <f t="shared" si="99"/>
        <v/>
      </c>
      <c r="CR49" s="7781" t="str">
        <f t="shared" si="99"/>
        <v/>
      </c>
      <c r="CS49" s="7781" t="str">
        <f t="shared" si="100"/>
        <v/>
      </c>
      <c r="CT49" s="7781" t="str">
        <f t="shared" si="100"/>
        <v/>
      </c>
      <c r="CU49" s="7781" t="str">
        <f t="shared" si="100"/>
        <v/>
      </c>
      <c r="CV49" s="7781" t="str">
        <f t="shared" si="100"/>
        <v/>
      </c>
      <c r="CW49" s="7781" t="str">
        <f t="shared" si="100"/>
        <v/>
      </c>
      <c r="CX49" s="7781" t="str">
        <f t="shared" si="100"/>
        <v/>
      </c>
      <c r="CY49" s="7781" t="str">
        <f t="shared" si="100"/>
        <v/>
      </c>
      <c r="CZ49" s="7781" t="str">
        <f t="shared" si="100"/>
        <v/>
      </c>
      <c r="DA49" s="7781" t="str">
        <f t="shared" si="100"/>
        <v/>
      </c>
      <c r="DB49" s="7781" t="str">
        <f t="shared" si="100"/>
        <v/>
      </c>
      <c r="DC49" s="7781" t="str">
        <f t="shared" si="101"/>
        <v/>
      </c>
      <c r="DD49" s="7781" t="str">
        <f t="shared" si="101"/>
        <v/>
      </c>
      <c r="DE49" s="7781" t="str">
        <f t="shared" si="101"/>
        <v/>
      </c>
      <c r="DF49" s="7781" t="str">
        <f t="shared" si="101"/>
        <v/>
      </c>
      <c r="DG49" s="7781" t="str">
        <f t="shared" si="101"/>
        <v/>
      </c>
      <c r="DH49" s="7781" t="str">
        <f t="shared" si="101"/>
        <v/>
      </c>
      <c r="DI49" s="7781" t="str">
        <f t="shared" si="101"/>
        <v/>
      </c>
      <c r="DJ49" s="7781" t="str">
        <f t="shared" si="101"/>
        <v/>
      </c>
      <c r="DK49" s="7781" t="str">
        <f t="shared" si="101"/>
        <v/>
      </c>
      <c r="DL49" s="7781" t="str">
        <f t="shared" si="101"/>
        <v/>
      </c>
      <c r="DM49" s="7781" t="str">
        <f t="shared" si="101"/>
        <v/>
      </c>
      <c r="DN49" s="7603">
        <f t="shared" si="46"/>
        <v>0</v>
      </c>
      <c r="DO49" s="7781" t="str">
        <f t="shared" si="102"/>
        <v/>
      </c>
      <c r="DP49" s="7781" t="str">
        <f t="shared" si="102"/>
        <v/>
      </c>
      <c r="DQ49" s="7781" t="str">
        <f t="shared" si="102"/>
        <v/>
      </c>
      <c r="DR49" s="7781" t="str">
        <f t="shared" si="102"/>
        <v/>
      </c>
      <c r="DS49" s="7781" t="str">
        <f t="shared" si="102"/>
        <v/>
      </c>
      <c r="DT49" s="7781" t="str">
        <f t="shared" si="102"/>
        <v/>
      </c>
      <c r="DU49" s="7781" t="str">
        <f t="shared" si="102"/>
        <v/>
      </c>
      <c r="DV49" s="7781" t="str">
        <f t="shared" si="102"/>
        <v/>
      </c>
      <c r="DW49" s="7781" t="str">
        <f t="shared" si="102"/>
        <v/>
      </c>
      <c r="DX49" s="7781" t="str">
        <f t="shared" si="102"/>
        <v/>
      </c>
      <c r="DY49" s="7781" t="str">
        <f t="shared" si="103"/>
        <v/>
      </c>
      <c r="DZ49" s="7781" t="str">
        <f t="shared" si="103"/>
        <v/>
      </c>
      <c r="EA49" s="7781" t="str">
        <f t="shared" si="103"/>
        <v/>
      </c>
      <c r="EB49" s="7781" t="str">
        <f t="shared" si="103"/>
        <v/>
      </c>
      <c r="EC49" s="7781" t="str">
        <f t="shared" si="103"/>
        <v/>
      </c>
      <c r="ED49" s="7781" t="str">
        <f t="shared" si="103"/>
        <v/>
      </c>
      <c r="EE49" s="7781" t="str">
        <f t="shared" si="103"/>
        <v/>
      </c>
      <c r="EF49" s="7781" t="str">
        <f t="shared" si="103"/>
        <v/>
      </c>
      <c r="EG49" s="7781" t="str">
        <f t="shared" si="103"/>
        <v/>
      </c>
      <c r="EH49" s="7781" t="str">
        <f t="shared" si="103"/>
        <v/>
      </c>
      <c r="EI49" s="7781" t="str">
        <f t="shared" si="104"/>
        <v/>
      </c>
      <c r="EJ49" s="7781" t="str">
        <f t="shared" si="104"/>
        <v/>
      </c>
      <c r="EK49" s="7781" t="str">
        <f t="shared" si="104"/>
        <v/>
      </c>
      <c r="EL49" s="7781" t="str">
        <f t="shared" si="104"/>
        <v/>
      </c>
      <c r="EM49" s="7781" t="str">
        <f t="shared" si="104"/>
        <v/>
      </c>
      <c r="EN49" s="7781" t="str">
        <f t="shared" si="104"/>
        <v/>
      </c>
      <c r="EO49" s="7781" t="str">
        <f t="shared" si="104"/>
        <v/>
      </c>
      <c r="EP49" s="7781" t="str">
        <f t="shared" si="104"/>
        <v/>
      </c>
      <c r="EQ49" s="7781" t="str">
        <f t="shared" si="104"/>
        <v/>
      </c>
      <c r="ER49" s="7781" t="str">
        <f t="shared" si="104"/>
        <v/>
      </c>
      <c r="ES49" s="7603">
        <f t="shared" si="50"/>
        <v>0</v>
      </c>
      <c r="ET49" s="7602"/>
      <c r="EU49" s="7781" t="str">
        <f t="shared" si="108"/>
        <v/>
      </c>
      <c r="EV49" s="7781" t="str">
        <f t="shared" si="108"/>
        <v/>
      </c>
      <c r="EW49" s="7781" t="str">
        <f t="shared" si="108"/>
        <v/>
      </c>
      <c r="EX49" s="7781" t="str">
        <f t="shared" si="108"/>
        <v/>
      </c>
      <c r="EY49" s="7781" t="str">
        <f t="shared" si="108"/>
        <v/>
      </c>
      <c r="EZ49" s="7781" t="str">
        <f t="shared" si="108"/>
        <v/>
      </c>
      <c r="FA49" s="7781" t="str">
        <f t="shared" si="108"/>
        <v/>
      </c>
      <c r="FB49" s="7781" t="str">
        <f t="shared" si="108"/>
        <v/>
      </c>
      <c r="FC49" s="7781" t="str">
        <f t="shared" si="108"/>
        <v/>
      </c>
      <c r="FD49" s="7781" t="str">
        <f t="shared" si="108"/>
        <v/>
      </c>
      <c r="FE49" s="7781" t="str">
        <f t="shared" si="109"/>
        <v/>
      </c>
      <c r="FF49" s="7781" t="str">
        <f t="shared" si="109"/>
        <v/>
      </c>
      <c r="FG49" s="7781" t="str">
        <f t="shared" si="109"/>
        <v/>
      </c>
      <c r="FH49" s="7781" t="str">
        <f t="shared" si="109"/>
        <v/>
      </c>
      <c r="FI49" s="7781" t="str">
        <f t="shared" si="109"/>
        <v/>
      </c>
      <c r="FJ49" s="7781" t="str">
        <f t="shared" si="109"/>
        <v/>
      </c>
      <c r="FK49" s="7781" t="str">
        <f t="shared" si="109"/>
        <v/>
      </c>
      <c r="FL49" s="7781" t="str">
        <f t="shared" si="109"/>
        <v/>
      </c>
      <c r="FM49" s="7781" t="str">
        <f t="shared" si="109"/>
        <v/>
      </c>
      <c r="FN49" s="7781" t="str">
        <f t="shared" si="109"/>
        <v/>
      </c>
      <c r="FO49" s="7781" t="str">
        <f t="shared" si="110"/>
        <v/>
      </c>
      <c r="FP49" s="7781" t="str">
        <f t="shared" si="110"/>
        <v/>
      </c>
      <c r="FQ49" s="7781" t="str">
        <f t="shared" si="110"/>
        <v/>
      </c>
      <c r="FR49" s="7781" t="str">
        <f t="shared" si="110"/>
        <v/>
      </c>
      <c r="FS49" s="7781" t="str">
        <f t="shared" si="110"/>
        <v/>
      </c>
      <c r="FT49" s="7781" t="str">
        <f t="shared" si="110"/>
        <v/>
      </c>
      <c r="FU49" s="7781" t="str">
        <f t="shared" si="110"/>
        <v/>
      </c>
      <c r="FV49" s="7781" t="str">
        <f t="shared" si="110"/>
        <v/>
      </c>
      <c r="FW49" s="7781" t="str">
        <f t="shared" si="110"/>
        <v/>
      </c>
      <c r="FX49" s="7781" t="str">
        <f t="shared" si="110"/>
        <v/>
      </c>
      <c r="FY49" s="7603">
        <f t="shared" si="52"/>
        <v>0</v>
      </c>
      <c r="FZ49" s="7781" t="str">
        <f t="shared" si="105"/>
        <v/>
      </c>
      <c r="GA49" s="7781" t="str">
        <f t="shared" si="105"/>
        <v/>
      </c>
      <c r="GB49" s="7781" t="str">
        <f t="shared" si="105"/>
        <v/>
      </c>
      <c r="GC49" s="7781" t="str">
        <f t="shared" si="105"/>
        <v/>
      </c>
      <c r="GD49" s="7781" t="str">
        <f t="shared" si="105"/>
        <v/>
      </c>
      <c r="GE49" s="7781" t="str">
        <f t="shared" si="105"/>
        <v/>
      </c>
      <c r="GF49" s="7781" t="str">
        <f t="shared" si="105"/>
        <v/>
      </c>
      <c r="GG49" s="7781" t="str">
        <f t="shared" si="105"/>
        <v/>
      </c>
      <c r="GH49" s="7781" t="str">
        <f t="shared" si="105"/>
        <v/>
      </c>
      <c r="GI49" s="7781" t="str">
        <f t="shared" si="105"/>
        <v/>
      </c>
      <c r="GJ49" s="7781" t="str">
        <f t="shared" si="106"/>
        <v/>
      </c>
      <c r="GK49" s="7781" t="str">
        <f t="shared" si="106"/>
        <v/>
      </c>
      <c r="GL49" s="7781" t="str">
        <f t="shared" si="106"/>
        <v/>
      </c>
      <c r="GM49" s="7781" t="str">
        <f t="shared" si="106"/>
        <v/>
      </c>
      <c r="GN49" s="7781" t="str">
        <f t="shared" si="106"/>
        <v/>
      </c>
      <c r="GO49" s="7781" t="str">
        <f t="shared" si="106"/>
        <v/>
      </c>
      <c r="GP49" s="7781" t="str">
        <f t="shared" si="106"/>
        <v/>
      </c>
      <c r="GQ49" s="7781" t="str">
        <f t="shared" si="106"/>
        <v/>
      </c>
      <c r="GR49" s="7781" t="str">
        <f t="shared" si="106"/>
        <v/>
      </c>
      <c r="GS49" s="7781" t="str">
        <f t="shared" si="106"/>
        <v/>
      </c>
      <c r="GT49" s="7781" t="str">
        <f t="shared" si="107"/>
        <v/>
      </c>
      <c r="GU49" s="7781" t="str">
        <f t="shared" si="107"/>
        <v/>
      </c>
      <c r="GV49" s="7781" t="str">
        <f t="shared" si="107"/>
        <v/>
      </c>
      <c r="GW49" s="7781" t="str">
        <f t="shared" si="107"/>
        <v/>
      </c>
      <c r="GX49" s="7781" t="str">
        <f t="shared" si="107"/>
        <v/>
      </c>
      <c r="GY49" s="7781" t="str">
        <f t="shared" si="107"/>
        <v/>
      </c>
      <c r="GZ49" s="7781" t="str">
        <f t="shared" si="107"/>
        <v/>
      </c>
      <c r="HA49" s="7781" t="str">
        <f t="shared" si="107"/>
        <v/>
      </c>
      <c r="HB49" s="7781" t="str">
        <f t="shared" si="107"/>
        <v/>
      </c>
      <c r="HC49" s="7781" t="str">
        <f t="shared" si="107"/>
        <v/>
      </c>
      <c r="HD49" s="7574">
        <f t="shared" si="56"/>
        <v>0</v>
      </c>
    </row>
    <row r="50" spans="1:212" ht="15" customHeight="1" x14ac:dyDescent="0.2">
      <c r="A50" s="7806"/>
      <c r="B50" s="7598">
        <f t="shared" si="31"/>
        <v>122</v>
      </c>
      <c r="C50" s="8875" t="s">
        <v>1043</v>
      </c>
      <c r="D50" s="8876" t="s">
        <v>394</v>
      </c>
      <c r="E50" s="7790"/>
      <c r="F50" s="7788"/>
      <c r="G50" s="7787"/>
      <c r="H50" s="7787"/>
      <c r="I50" s="7786"/>
      <c r="J50" s="7786"/>
      <c r="K50" s="7739"/>
      <c r="L50" s="7739"/>
      <c r="M50" s="7738"/>
      <c r="N50" s="7738"/>
      <c r="O50" s="7785"/>
      <c r="P50" s="7785"/>
      <c r="Q50" s="7784"/>
      <c r="R50" s="7736"/>
      <c r="S50" s="7599"/>
      <c r="T50" s="7587"/>
      <c r="U50" s="7681">
        <f t="shared" si="32"/>
        <v>0</v>
      </c>
      <c r="V50" s="7682">
        <f t="shared" si="33"/>
        <v>0</v>
      </c>
      <c r="W50" s="7681">
        <f t="shared" si="34"/>
        <v>0</v>
      </c>
      <c r="X50" s="7781" t="str">
        <f t="shared" ref="X50:AG59" si="11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50" s="7781" t="str">
        <f t="shared" si="115"/>
        <v/>
      </c>
      <c r="Z50" s="7781" t="str">
        <f t="shared" si="115"/>
        <v/>
      </c>
      <c r="AA50" s="7781" t="str">
        <f t="shared" si="115"/>
        <v/>
      </c>
      <c r="AB50" s="7781" t="str">
        <f t="shared" si="115"/>
        <v/>
      </c>
      <c r="AC50" s="7781" t="str">
        <f t="shared" si="115"/>
        <v/>
      </c>
      <c r="AD50" s="7781" t="str">
        <f t="shared" si="115"/>
        <v/>
      </c>
      <c r="AE50" s="7781" t="str">
        <f t="shared" si="115"/>
        <v/>
      </c>
      <c r="AF50" s="7781" t="str">
        <f t="shared" si="115"/>
        <v/>
      </c>
      <c r="AG50" s="7781" t="str">
        <f t="shared" si="115"/>
        <v/>
      </c>
      <c r="AH50" s="7781" t="str">
        <f t="shared" ref="AH50:AQ59" si="11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50" s="7781" t="str">
        <f t="shared" si="116"/>
        <v/>
      </c>
      <c r="AJ50" s="7781" t="str">
        <f t="shared" si="116"/>
        <v/>
      </c>
      <c r="AK50" s="7781" t="str">
        <f t="shared" si="116"/>
        <v/>
      </c>
      <c r="AL50" s="7781" t="str">
        <f t="shared" si="116"/>
        <v/>
      </c>
      <c r="AM50" s="7781" t="str">
        <f t="shared" si="116"/>
        <v/>
      </c>
      <c r="AN50" s="7781" t="str">
        <f t="shared" si="116"/>
        <v/>
      </c>
      <c r="AO50" s="7781" t="str">
        <f t="shared" si="116"/>
        <v/>
      </c>
      <c r="AP50" s="7781" t="str">
        <f t="shared" si="116"/>
        <v/>
      </c>
      <c r="AQ50" s="7781" t="str">
        <f t="shared" si="116"/>
        <v/>
      </c>
      <c r="AR50" s="7781" t="str">
        <f t="shared" ref="AR50:BA59" si="11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50" s="7781" t="str">
        <f t="shared" si="117"/>
        <v/>
      </c>
      <c r="AT50" s="7781" t="str">
        <f t="shared" si="117"/>
        <v/>
      </c>
      <c r="AU50" s="7781" t="str">
        <f t="shared" si="117"/>
        <v/>
      </c>
      <c r="AV50" s="7781" t="str">
        <f t="shared" si="117"/>
        <v/>
      </c>
      <c r="AW50" s="7781" t="str">
        <f t="shared" si="117"/>
        <v/>
      </c>
      <c r="AX50" s="7781" t="str">
        <f t="shared" si="117"/>
        <v/>
      </c>
      <c r="AY50" s="7781" t="str">
        <f t="shared" si="117"/>
        <v/>
      </c>
      <c r="AZ50" s="7781" t="str">
        <f t="shared" si="117"/>
        <v/>
      </c>
      <c r="BA50" s="7781" t="str">
        <f t="shared" si="117"/>
        <v/>
      </c>
      <c r="BB50" s="7603">
        <f t="shared" si="38"/>
        <v>0</v>
      </c>
      <c r="BC50" s="7781" t="str">
        <f t="shared" si="114"/>
        <v/>
      </c>
      <c r="BD50" s="7781" t="str">
        <f t="shared" si="111"/>
        <v/>
      </c>
      <c r="BE50" s="7781" t="str">
        <f t="shared" si="111"/>
        <v/>
      </c>
      <c r="BF50" s="7781" t="str">
        <f t="shared" si="111"/>
        <v/>
      </c>
      <c r="BG50" s="7781" t="str">
        <f t="shared" si="111"/>
        <v/>
      </c>
      <c r="BH50" s="7781" t="str">
        <f t="shared" si="111"/>
        <v/>
      </c>
      <c r="BI50" s="7781" t="str">
        <f t="shared" si="111"/>
        <v/>
      </c>
      <c r="BJ50" s="7781" t="str">
        <f t="shared" si="111"/>
        <v/>
      </c>
      <c r="BK50" s="7781" t="str">
        <f t="shared" si="111"/>
        <v/>
      </c>
      <c r="BL50" s="7781" t="str">
        <f t="shared" si="111"/>
        <v/>
      </c>
      <c r="BM50" s="7781" t="str">
        <f t="shared" si="111"/>
        <v/>
      </c>
      <c r="BN50" s="7781" t="str">
        <f t="shared" si="112"/>
        <v/>
      </c>
      <c r="BO50" s="7781" t="str">
        <f t="shared" si="112"/>
        <v/>
      </c>
      <c r="BP50" s="7781" t="str">
        <f t="shared" si="112"/>
        <v/>
      </c>
      <c r="BQ50" s="7781" t="str">
        <f t="shared" si="112"/>
        <v/>
      </c>
      <c r="BR50" s="7781" t="str">
        <f t="shared" si="112"/>
        <v/>
      </c>
      <c r="BS50" s="7781" t="str">
        <f t="shared" si="112"/>
        <v/>
      </c>
      <c r="BT50" s="7781" t="str">
        <f t="shared" si="112"/>
        <v/>
      </c>
      <c r="BU50" s="7781" t="str">
        <f t="shared" si="112"/>
        <v/>
      </c>
      <c r="BV50" s="7781" t="str">
        <f t="shared" si="112"/>
        <v/>
      </c>
      <c r="BW50" s="7781" t="str">
        <f t="shared" si="112"/>
        <v/>
      </c>
      <c r="BX50" s="7781" t="str">
        <f t="shared" si="113"/>
        <v/>
      </c>
      <c r="BY50" s="7781" t="str">
        <f t="shared" si="113"/>
        <v/>
      </c>
      <c r="BZ50" s="7781" t="str">
        <f t="shared" si="113"/>
        <v/>
      </c>
      <c r="CA50" s="7781" t="str">
        <f t="shared" si="113"/>
        <v/>
      </c>
      <c r="CB50" s="7781" t="str">
        <f t="shared" si="113"/>
        <v/>
      </c>
      <c r="CC50" s="7781" t="str">
        <f t="shared" si="113"/>
        <v/>
      </c>
      <c r="CD50" s="7781" t="str">
        <f t="shared" si="113"/>
        <v/>
      </c>
      <c r="CE50" s="7781" t="str">
        <f t="shared" si="113"/>
        <v/>
      </c>
      <c r="CF50" s="7781" t="str">
        <f t="shared" si="113"/>
        <v/>
      </c>
      <c r="CG50" s="7781" t="str">
        <f t="shared" si="113"/>
        <v/>
      </c>
      <c r="CH50" s="7605">
        <f t="shared" si="42"/>
        <v>0</v>
      </c>
      <c r="CI50" s="7781" t="str">
        <f t="shared" ref="CI50:CR59" si="11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50" s="7781" t="str">
        <f t="shared" si="118"/>
        <v/>
      </c>
      <c r="CK50" s="7781" t="str">
        <f t="shared" si="118"/>
        <v/>
      </c>
      <c r="CL50" s="7781" t="str">
        <f t="shared" si="118"/>
        <v/>
      </c>
      <c r="CM50" s="7781" t="str">
        <f t="shared" si="118"/>
        <v/>
      </c>
      <c r="CN50" s="7781" t="str">
        <f t="shared" si="118"/>
        <v/>
      </c>
      <c r="CO50" s="7781" t="str">
        <f t="shared" si="118"/>
        <v/>
      </c>
      <c r="CP50" s="7781" t="str">
        <f t="shared" si="118"/>
        <v/>
      </c>
      <c r="CQ50" s="7781" t="str">
        <f t="shared" si="118"/>
        <v/>
      </c>
      <c r="CR50" s="7781" t="str">
        <f t="shared" si="118"/>
        <v/>
      </c>
      <c r="CS50" s="7781" t="str">
        <f t="shared" ref="CS50:DB59" si="11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50" s="7781" t="str">
        <f t="shared" si="119"/>
        <v/>
      </c>
      <c r="CU50" s="7781" t="str">
        <f t="shared" si="119"/>
        <v/>
      </c>
      <c r="CV50" s="7781" t="str">
        <f t="shared" si="119"/>
        <v/>
      </c>
      <c r="CW50" s="7781" t="str">
        <f t="shared" si="119"/>
        <v/>
      </c>
      <c r="CX50" s="7781" t="str">
        <f t="shared" si="119"/>
        <v/>
      </c>
      <c r="CY50" s="7781" t="str">
        <f t="shared" si="119"/>
        <v/>
      </c>
      <c r="CZ50" s="7781" t="str">
        <f t="shared" si="119"/>
        <v/>
      </c>
      <c r="DA50" s="7781" t="str">
        <f t="shared" si="119"/>
        <v/>
      </c>
      <c r="DB50" s="7781" t="str">
        <f t="shared" si="119"/>
        <v/>
      </c>
      <c r="DC50" s="7781" t="str">
        <f t="shared" ref="DC50:DM59" si="12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50" s="7781" t="str">
        <f t="shared" si="120"/>
        <v/>
      </c>
      <c r="DE50" s="7781" t="str">
        <f t="shared" si="120"/>
        <v/>
      </c>
      <c r="DF50" s="7781" t="str">
        <f t="shared" si="120"/>
        <v/>
      </c>
      <c r="DG50" s="7781" t="str">
        <f t="shared" si="120"/>
        <v/>
      </c>
      <c r="DH50" s="7781" t="str">
        <f t="shared" si="120"/>
        <v/>
      </c>
      <c r="DI50" s="7781" t="str">
        <f t="shared" si="120"/>
        <v/>
      </c>
      <c r="DJ50" s="7781" t="str">
        <f t="shared" si="120"/>
        <v/>
      </c>
      <c r="DK50" s="7781" t="str">
        <f t="shared" si="120"/>
        <v/>
      </c>
      <c r="DL50" s="7781" t="str">
        <f t="shared" si="120"/>
        <v/>
      </c>
      <c r="DM50" s="7781" t="str">
        <f t="shared" si="120"/>
        <v/>
      </c>
      <c r="DN50" s="7603">
        <f t="shared" si="46"/>
        <v>0</v>
      </c>
      <c r="DO50" s="7781" t="str">
        <f t="shared" ref="DO50:DX59" si="12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50" s="7781" t="str">
        <f t="shared" si="121"/>
        <v/>
      </c>
      <c r="DQ50" s="7781" t="str">
        <f t="shared" si="121"/>
        <v/>
      </c>
      <c r="DR50" s="7781" t="str">
        <f t="shared" si="121"/>
        <v/>
      </c>
      <c r="DS50" s="7781" t="str">
        <f t="shared" si="121"/>
        <v/>
      </c>
      <c r="DT50" s="7781" t="str">
        <f t="shared" si="121"/>
        <v/>
      </c>
      <c r="DU50" s="7781" t="str">
        <f t="shared" si="121"/>
        <v/>
      </c>
      <c r="DV50" s="7781" t="str">
        <f t="shared" si="121"/>
        <v/>
      </c>
      <c r="DW50" s="7781" t="str">
        <f t="shared" si="121"/>
        <v/>
      </c>
      <c r="DX50" s="7781" t="str">
        <f t="shared" si="121"/>
        <v/>
      </c>
      <c r="DY50" s="7781" t="str">
        <f t="shared" ref="DY50:EH59" si="12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50" s="7781" t="str">
        <f t="shared" si="122"/>
        <v/>
      </c>
      <c r="EA50" s="7781" t="str">
        <f t="shared" si="122"/>
        <v/>
      </c>
      <c r="EB50" s="7781" t="str">
        <f t="shared" si="122"/>
        <v/>
      </c>
      <c r="EC50" s="7781" t="str">
        <f t="shared" si="122"/>
        <v/>
      </c>
      <c r="ED50" s="7781" t="str">
        <f t="shared" si="122"/>
        <v/>
      </c>
      <c r="EE50" s="7781" t="str">
        <f t="shared" si="122"/>
        <v/>
      </c>
      <c r="EF50" s="7781" t="str">
        <f t="shared" si="122"/>
        <v/>
      </c>
      <c r="EG50" s="7781" t="str">
        <f t="shared" si="122"/>
        <v/>
      </c>
      <c r="EH50" s="7781" t="str">
        <f t="shared" si="122"/>
        <v/>
      </c>
      <c r="EI50" s="7781" t="str">
        <f t="shared" ref="EI50:ER59" si="12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50" s="7781" t="str">
        <f t="shared" si="123"/>
        <v/>
      </c>
      <c r="EK50" s="7781" t="str">
        <f t="shared" si="123"/>
        <v/>
      </c>
      <c r="EL50" s="7781" t="str">
        <f t="shared" si="123"/>
        <v/>
      </c>
      <c r="EM50" s="7781" t="str">
        <f t="shared" si="123"/>
        <v/>
      </c>
      <c r="EN50" s="7781" t="str">
        <f t="shared" si="123"/>
        <v/>
      </c>
      <c r="EO50" s="7781" t="str">
        <f t="shared" si="123"/>
        <v/>
      </c>
      <c r="EP50" s="7781" t="str">
        <f t="shared" si="123"/>
        <v/>
      </c>
      <c r="EQ50" s="7781" t="str">
        <f t="shared" si="123"/>
        <v/>
      </c>
      <c r="ER50" s="7781" t="str">
        <f t="shared" si="123"/>
        <v/>
      </c>
      <c r="ES50" s="7603">
        <f t="shared" si="50"/>
        <v>0</v>
      </c>
      <c r="ET50" s="7602"/>
      <c r="EU50" s="7781" t="str">
        <f t="shared" si="108"/>
        <v/>
      </c>
      <c r="EV50" s="7781" t="str">
        <f t="shared" si="108"/>
        <v/>
      </c>
      <c r="EW50" s="7781" t="str">
        <f t="shared" si="108"/>
        <v/>
      </c>
      <c r="EX50" s="7781" t="str">
        <f t="shared" si="108"/>
        <v/>
      </c>
      <c r="EY50" s="7781" t="str">
        <f t="shared" si="108"/>
        <v/>
      </c>
      <c r="EZ50" s="7781" t="str">
        <f t="shared" si="108"/>
        <v/>
      </c>
      <c r="FA50" s="7781" t="str">
        <f t="shared" si="108"/>
        <v/>
      </c>
      <c r="FB50" s="7781" t="str">
        <f t="shared" si="108"/>
        <v/>
      </c>
      <c r="FC50" s="7781" t="str">
        <f t="shared" si="108"/>
        <v/>
      </c>
      <c r="FD50" s="7781" t="str">
        <f t="shared" si="108"/>
        <v/>
      </c>
      <c r="FE50" s="7781" t="str">
        <f t="shared" si="109"/>
        <v/>
      </c>
      <c r="FF50" s="7781" t="str">
        <f t="shared" si="109"/>
        <v/>
      </c>
      <c r="FG50" s="7781" t="str">
        <f t="shared" si="109"/>
        <v/>
      </c>
      <c r="FH50" s="7781" t="str">
        <f t="shared" si="109"/>
        <v/>
      </c>
      <c r="FI50" s="7781" t="str">
        <f t="shared" si="109"/>
        <v/>
      </c>
      <c r="FJ50" s="7781" t="str">
        <f t="shared" si="109"/>
        <v/>
      </c>
      <c r="FK50" s="7781" t="str">
        <f t="shared" si="109"/>
        <v/>
      </c>
      <c r="FL50" s="7781" t="str">
        <f t="shared" si="109"/>
        <v/>
      </c>
      <c r="FM50" s="7781" t="str">
        <f t="shared" si="109"/>
        <v/>
      </c>
      <c r="FN50" s="7781" t="str">
        <f t="shared" si="109"/>
        <v/>
      </c>
      <c r="FO50" s="7781" t="str">
        <f t="shared" si="110"/>
        <v/>
      </c>
      <c r="FP50" s="7781" t="str">
        <f t="shared" si="110"/>
        <v/>
      </c>
      <c r="FQ50" s="7781" t="str">
        <f t="shared" si="110"/>
        <v/>
      </c>
      <c r="FR50" s="7781" t="str">
        <f t="shared" si="110"/>
        <v/>
      </c>
      <c r="FS50" s="7781" t="str">
        <f t="shared" si="110"/>
        <v/>
      </c>
      <c r="FT50" s="7781" t="str">
        <f t="shared" si="110"/>
        <v/>
      </c>
      <c r="FU50" s="7781" t="str">
        <f t="shared" si="110"/>
        <v/>
      </c>
      <c r="FV50" s="7781" t="str">
        <f t="shared" si="110"/>
        <v/>
      </c>
      <c r="FW50" s="7781" t="str">
        <f t="shared" si="110"/>
        <v/>
      </c>
      <c r="FX50" s="7781" t="str">
        <f t="shared" si="110"/>
        <v/>
      </c>
      <c r="FY50" s="7603">
        <f t="shared" si="52"/>
        <v>0</v>
      </c>
      <c r="FZ50" s="7781" t="str">
        <f t="shared" ref="FZ50:GI59" si="12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50" s="7781" t="str">
        <f t="shared" si="124"/>
        <v/>
      </c>
      <c r="GB50" s="7781" t="str">
        <f t="shared" si="124"/>
        <v/>
      </c>
      <c r="GC50" s="7781" t="str">
        <f t="shared" si="124"/>
        <v/>
      </c>
      <c r="GD50" s="7781" t="str">
        <f t="shared" si="124"/>
        <v/>
      </c>
      <c r="GE50" s="7781" t="str">
        <f t="shared" si="124"/>
        <v/>
      </c>
      <c r="GF50" s="7781" t="str">
        <f t="shared" si="124"/>
        <v/>
      </c>
      <c r="GG50" s="7781" t="str">
        <f t="shared" si="124"/>
        <v/>
      </c>
      <c r="GH50" s="7781" t="str">
        <f t="shared" si="124"/>
        <v/>
      </c>
      <c r="GI50" s="7781" t="str">
        <f t="shared" si="124"/>
        <v/>
      </c>
      <c r="GJ50" s="7781" t="str">
        <f t="shared" ref="GJ50:GS59" si="12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50" s="7781" t="str">
        <f t="shared" si="125"/>
        <v/>
      </c>
      <c r="GL50" s="7781" t="str">
        <f t="shared" si="125"/>
        <v/>
      </c>
      <c r="GM50" s="7781" t="str">
        <f t="shared" si="125"/>
        <v/>
      </c>
      <c r="GN50" s="7781" t="str">
        <f t="shared" si="125"/>
        <v/>
      </c>
      <c r="GO50" s="7781" t="str">
        <f t="shared" si="125"/>
        <v/>
      </c>
      <c r="GP50" s="7781" t="str">
        <f t="shared" si="125"/>
        <v/>
      </c>
      <c r="GQ50" s="7781" t="str">
        <f t="shared" si="125"/>
        <v/>
      </c>
      <c r="GR50" s="7781" t="str">
        <f t="shared" si="125"/>
        <v/>
      </c>
      <c r="GS50" s="7781" t="str">
        <f t="shared" si="125"/>
        <v/>
      </c>
      <c r="GT50" s="7781" t="str">
        <f t="shared" ref="GT50:HC59" si="12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50" s="7781" t="str">
        <f t="shared" si="126"/>
        <v/>
      </c>
      <c r="GV50" s="7781" t="str">
        <f t="shared" si="126"/>
        <v/>
      </c>
      <c r="GW50" s="7781" t="str">
        <f t="shared" si="126"/>
        <v/>
      </c>
      <c r="GX50" s="7781" t="str">
        <f t="shared" si="126"/>
        <v/>
      </c>
      <c r="GY50" s="7781" t="str">
        <f t="shared" si="126"/>
        <v/>
      </c>
      <c r="GZ50" s="7781" t="str">
        <f t="shared" si="126"/>
        <v/>
      </c>
      <c r="HA50" s="7781" t="str">
        <f t="shared" si="126"/>
        <v/>
      </c>
      <c r="HB50" s="7781" t="str">
        <f t="shared" si="126"/>
        <v/>
      </c>
      <c r="HC50" s="7781" t="str">
        <f t="shared" si="126"/>
        <v/>
      </c>
      <c r="HD50" s="7574">
        <f t="shared" si="56"/>
        <v>0</v>
      </c>
    </row>
    <row r="51" spans="1:212" ht="15" customHeight="1" x14ac:dyDescent="0.2">
      <c r="A51" s="7705"/>
      <c r="B51" s="7598">
        <f t="shared" si="31"/>
        <v>122</v>
      </c>
      <c r="C51" s="8875" t="s">
        <v>1044</v>
      </c>
      <c r="D51" s="8876" t="s">
        <v>449</v>
      </c>
      <c r="E51" s="7790"/>
      <c r="F51" s="7619"/>
      <c r="G51" s="7787"/>
      <c r="H51" s="7787"/>
      <c r="I51" s="7786"/>
      <c r="J51" s="7786"/>
      <c r="K51" s="7739"/>
      <c r="L51" s="7739"/>
      <c r="M51" s="7738"/>
      <c r="N51" s="7738"/>
      <c r="O51" s="7785"/>
      <c r="P51" s="7785"/>
      <c r="Q51" s="7784"/>
      <c r="R51" s="7736"/>
      <c r="S51" s="7599"/>
      <c r="T51" s="7587"/>
      <c r="U51" s="7681">
        <f t="shared" si="32"/>
        <v>0</v>
      </c>
      <c r="V51" s="7682">
        <f t="shared" si="33"/>
        <v>0</v>
      </c>
      <c r="W51" s="7681">
        <f t="shared" si="34"/>
        <v>0</v>
      </c>
      <c r="X51" s="7781" t="str">
        <f t="shared" si="115"/>
        <v/>
      </c>
      <c r="Y51" s="7781" t="str">
        <f t="shared" si="115"/>
        <v/>
      </c>
      <c r="Z51" s="7781" t="str">
        <f t="shared" si="115"/>
        <v/>
      </c>
      <c r="AA51" s="7781" t="str">
        <f t="shared" si="115"/>
        <v/>
      </c>
      <c r="AB51" s="7781" t="str">
        <f t="shared" si="115"/>
        <v/>
      </c>
      <c r="AC51" s="7781" t="str">
        <f t="shared" si="115"/>
        <v/>
      </c>
      <c r="AD51" s="7781" t="str">
        <f t="shared" si="115"/>
        <v/>
      </c>
      <c r="AE51" s="7781" t="str">
        <f t="shared" si="115"/>
        <v/>
      </c>
      <c r="AF51" s="7781" t="str">
        <f t="shared" si="115"/>
        <v/>
      </c>
      <c r="AG51" s="7781" t="str">
        <f t="shared" si="115"/>
        <v/>
      </c>
      <c r="AH51" s="7781" t="str">
        <f t="shared" si="116"/>
        <v/>
      </c>
      <c r="AI51" s="7781" t="str">
        <f t="shared" si="116"/>
        <v/>
      </c>
      <c r="AJ51" s="7781" t="str">
        <f t="shared" si="116"/>
        <v/>
      </c>
      <c r="AK51" s="7781" t="str">
        <f t="shared" si="116"/>
        <v/>
      </c>
      <c r="AL51" s="7781" t="str">
        <f t="shared" si="116"/>
        <v/>
      </c>
      <c r="AM51" s="7781" t="str">
        <f t="shared" si="116"/>
        <v/>
      </c>
      <c r="AN51" s="7781" t="str">
        <f t="shared" si="116"/>
        <v/>
      </c>
      <c r="AO51" s="7781" t="str">
        <f t="shared" si="116"/>
        <v/>
      </c>
      <c r="AP51" s="7781" t="str">
        <f t="shared" si="116"/>
        <v/>
      </c>
      <c r="AQ51" s="7781" t="str">
        <f t="shared" si="116"/>
        <v/>
      </c>
      <c r="AR51" s="7781" t="str">
        <f t="shared" si="117"/>
        <v/>
      </c>
      <c r="AS51" s="7781" t="str">
        <f t="shared" si="117"/>
        <v/>
      </c>
      <c r="AT51" s="7781" t="str">
        <f t="shared" si="117"/>
        <v/>
      </c>
      <c r="AU51" s="7781" t="str">
        <f t="shared" si="117"/>
        <v/>
      </c>
      <c r="AV51" s="7781" t="str">
        <f t="shared" si="117"/>
        <v/>
      </c>
      <c r="AW51" s="7781" t="str">
        <f t="shared" si="117"/>
        <v/>
      </c>
      <c r="AX51" s="7781" t="str">
        <f t="shared" si="117"/>
        <v/>
      </c>
      <c r="AY51" s="7781" t="str">
        <f t="shared" si="117"/>
        <v/>
      </c>
      <c r="AZ51" s="7781" t="str">
        <f t="shared" si="117"/>
        <v/>
      </c>
      <c r="BA51" s="7781" t="str">
        <f t="shared" si="117"/>
        <v/>
      </c>
      <c r="BB51" s="7603">
        <f t="shared" si="38"/>
        <v>0</v>
      </c>
      <c r="BC51" s="7781" t="str">
        <f t="shared" si="114"/>
        <v/>
      </c>
      <c r="BD51" s="7781" t="str">
        <f t="shared" si="111"/>
        <v/>
      </c>
      <c r="BE51" s="7781" t="str">
        <f t="shared" si="111"/>
        <v/>
      </c>
      <c r="BF51" s="7781" t="str">
        <f t="shared" si="111"/>
        <v/>
      </c>
      <c r="BG51" s="7781" t="str">
        <f t="shared" si="111"/>
        <v/>
      </c>
      <c r="BH51" s="7781" t="str">
        <f t="shared" si="111"/>
        <v/>
      </c>
      <c r="BI51" s="7781" t="str">
        <f t="shared" si="111"/>
        <v/>
      </c>
      <c r="BJ51" s="7781" t="str">
        <f t="shared" si="111"/>
        <v/>
      </c>
      <c r="BK51" s="7781" t="str">
        <f t="shared" si="111"/>
        <v/>
      </c>
      <c r="BL51" s="7781" t="str">
        <f t="shared" si="111"/>
        <v/>
      </c>
      <c r="BM51" s="7781" t="str">
        <f t="shared" si="111"/>
        <v/>
      </c>
      <c r="BN51" s="7781" t="str">
        <f t="shared" si="112"/>
        <v/>
      </c>
      <c r="BO51" s="7781" t="str">
        <f t="shared" si="112"/>
        <v/>
      </c>
      <c r="BP51" s="7781" t="str">
        <f t="shared" si="112"/>
        <v/>
      </c>
      <c r="BQ51" s="7781" t="str">
        <f t="shared" si="112"/>
        <v/>
      </c>
      <c r="BR51" s="7781" t="str">
        <f t="shared" si="112"/>
        <v/>
      </c>
      <c r="BS51" s="7781" t="str">
        <f t="shared" si="112"/>
        <v/>
      </c>
      <c r="BT51" s="7781" t="str">
        <f t="shared" si="112"/>
        <v/>
      </c>
      <c r="BU51" s="7781" t="str">
        <f t="shared" si="112"/>
        <v/>
      </c>
      <c r="BV51" s="7781" t="str">
        <f t="shared" si="112"/>
        <v/>
      </c>
      <c r="BW51" s="7781" t="str">
        <f t="shared" si="112"/>
        <v/>
      </c>
      <c r="BX51" s="7781" t="str">
        <f t="shared" si="113"/>
        <v/>
      </c>
      <c r="BY51" s="7781" t="str">
        <f t="shared" si="113"/>
        <v/>
      </c>
      <c r="BZ51" s="7781" t="str">
        <f t="shared" si="113"/>
        <v/>
      </c>
      <c r="CA51" s="7781" t="str">
        <f t="shared" si="113"/>
        <v/>
      </c>
      <c r="CB51" s="7781" t="str">
        <f t="shared" si="113"/>
        <v/>
      </c>
      <c r="CC51" s="7781" t="str">
        <f t="shared" si="113"/>
        <v/>
      </c>
      <c r="CD51" s="7781" t="str">
        <f t="shared" si="113"/>
        <v/>
      </c>
      <c r="CE51" s="7781" t="str">
        <f t="shared" si="113"/>
        <v/>
      </c>
      <c r="CF51" s="7781" t="str">
        <f t="shared" si="113"/>
        <v/>
      </c>
      <c r="CG51" s="7781" t="str">
        <f t="shared" si="113"/>
        <v/>
      </c>
      <c r="CH51" s="7605">
        <f t="shared" si="42"/>
        <v>0</v>
      </c>
      <c r="CI51" s="7781" t="str">
        <f t="shared" si="118"/>
        <v/>
      </c>
      <c r="CJ51" s="7781" t="str">
        <f t="shared" si="118"/>
        <v/>
      </c>
      <c r="CK51" s="7781" t="str">
        <f t="shared" si="118"/>
        <v/>
      </c>
      <c r="CL51" s="7781" t="str">
        <f t="shared" si="118"/>
        <v/>
      </c>
      <c r="CM51" s="7781" t="str">
        <f t="shared" si="118"/>
        <v/>
      </c>
      <c r="CN51" s="7781" t="str">
        <f t="shared" si="118"/>
        <v/>
      </c>
      <c r="CO51" s="7781" t="str">
        <f t="shared" si="118"/>
        <v/>
      </c>
      <c r="CP51" s="7781" t="str">
        <f t="shared" si="118"/>
        <v/>
      </c>
      <c r="CQ51" s="7781" t="str">
        <f t="shared" si="118"/>
        <v/>
      </c>
      <c r="CR51" s="7781" t="str">
        <f t="shared" si="118"/>
        <v/>
      </c>
      <c r="CS51" s="7781" t="str">
        <f t="shared" si="119"/>
        <v/>
      </c>
      <c r="CT51" s="7781" t="str">
        <f t="shared" si="119"/>
        <v/>
      </c>
      <c r="CU51" s="7781" t="str">
        <f t="shared" si="119"/>
        <v/>
      </c>
      <c r="CV51" s="7781" t="str">
        <f t="shared" si="119"/>
        <v/>
      </c>
      <c r="CW51" s="7781" t="str">
        <f t="shared" si="119"/>
        <v/>
      </c>
      <c r="CX51" s="7781" t="str">
        <f t="shared" si="119"/>
        <v/>
      </c>
      <c r="CY51" s="7781" t="str">
        <f t="shared" si="119"/>
        <v/>
      </c>
      <c r="CZ51" s="7781" t="str">
        <f t="shared" si="119"/>
        <v/>
      </c>
      <c r="DA51" s="7781" t="str">
        <f t="shared" si="119"/>
        <v/>
      </c>
      <c r="DB51" s="7781" t="str">
        <f t="shared" si="119"/>
        <v/>
      </c>
      <c r="DC51" s="7781" t="str">
        <f t="shared" si="120"/>
        <v/>
      </c>
      <c r="DD51" s="7781" t="str">
        <f t="shared" si="120"/>
        <v/>
      </c>
      <c r="DE51" s="7781" t="str">
        <f t="shared" si="120"/>
        <v/>
      </c>
      <c r="DF51" s="7781" t="str">
        <f t="shared" si="120"/>
        <v/>
      </c>
      <c r="DG51" s="7781" t="str">
        <f t="shared" si="120"/>
        <v/>
      </c>
      <c r="DH51" s="7781" t="str">
        <f t="shared" si="120"/>
        <v/>
      </c>
      <c r="DI51" s="7781" t="str">
        <f t="shared" si="120"/>
        <v/>
      </c>
      <c r="DJ51" s="7781" t="str">
        <f t="shared" si="120"/>
        <v/>
      </c>
      <c r="DK51" s="7781" t="str">
        <f t="shared" si="120"/>
        <v/>
      </c>
      <c r="DL51" s="7781" t="str">
        <f t="shared" si="120"/>
        <v/>
      </c>
      <c r="DM51" s="7781" t="str">
        <f t="shared" si="120"/>
        <v/>
      </c>
      <c r="DN51" s="7603">
        <f t="shared" si="46"/>
        <v>0</v>
      </c>
      <c r="DO51" s="7781" t="str">
        <f t="shared" si="121"/>
        <v/>
      </c>
      <c r="DP51" s="7781" t="str">
        <f t="shared" si="121"/>
        <v/>
      </c>
      <c r="DQ51" s="7781" t="str">
        <f t="shared" si="121"/>
        <v/>
      </c>
      <c r="DR51" s="7781" t="str">
        <f t="shared" si="121"/>
        <v/>
      </c>
      <c r="DS51" s="7781" t="str">
        <f t="shared" si="121"/>
        <v/>
      </c>
      <c r="DT51" s="7781" t="str">
        <f t="shared" si="121"/>
        <v/>
      </c>
      <c r="DU51" s="7781" t="str">
        <f t="shared" si="121"/>
        <v/>
      </c>
      <c r="DV51" s="7781" t="str">
        <f t="shared" si="121"/>
        <v/>
      </c>
      <c r="DW51" s="7781" t="str">
        <f t="shared" si="121"/>
        <v/>
      </c>
      <c r="DX51" s="7781" t="str">
        <f t="shared" si="121"/>
        <v/>
      </c>
      <c r="DY51" s="7781" t="str">
        <f t="shared" si="122"/>
        <v/>
      </c>
      <c r="DZ51" s="7781" t="str">
        <f t="shared" si="122"/>
        <v/>
      </c>
      <c r="EA51" s="7781" t="str">
        <f t="shared" si="122"/>
        <v/>
      </c>
      <c r="EB51" s="7781" t="str">
        <f t="shared" si="122"/>
        <v/>
      </c>
      <c r="EC51" s="7781" t="str">
        <f t="shared" si="122"/>
        <v/>
      </c>
      <c r="ED51" s="7781" t="str">
        <f t="shared" si="122"/>
        <v/>
      </c>
      <c r="EE51" s="7781" t="str">
        <f t="shared" si="122"/>
        <v/>
      </c>
      <c r="EF51" s="7781" t="str">
        <f t="shared" si="122"/>
        <v/>
      </c>
      <c r="EG51" s="7781" t="str">
        <f t="shared" si="122"/>
        <v/>
      </c>
      <c r="EH51" s="7781" t="str">
        <f t="shared" si="122"/>
        <v/>
      </c>
      <c r="EI51" s="7781" t="str">
        <f t="shared" si="123"/>
        <v/>
      </c>
      <c r="EJ51" s="7781" t="str">
        <f t="shared" si="123"/>
        <v/>
      </c>
      <c r="EK51" s="7781" t="str">
        <f t="shared" si="123"/>
        <v/>
      </c>
      <c r="EL51" s="7781" t="str">
        <f t="shared" si="123"/>
        <v/>
      </c>
      <c r="EM51" s="7781" t="str">
        <f t="shared" si="123"/>
        <v/>
      </c>
      <c r="EN51" s="7781" t="str">
        <f t="shared" si="123"/>
        <v/>
      </c>
      <c r="EO51" s="7781" t="str">
        <f t="shared" si="123"/>
        <v/>
      </c>
      <c r="EP51" s="7781" t="str">
        <f t="shared" si="123"/>
        <v/>
      </c>
      <c r="EQ51" s="7781" t="str">
        <f t="shared" si="123"/>
        <v/>
      </c>
      <c r="ER51" s="7781" t="str">
        <f t="shared" si="123"/>
        <v/>
      </c>
      <c r="ES51" s="7603">
        <f t="shared" si="50"/>
        <v>0</v>
      </c>
      <c r="ET51" s="7601"/>
      <c r="EU51" s="7781" t="str">
        <f t="shared" ref="EU51:FD60" si="12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51" s="7781" t="str">
        <f t="shared" si="127"/>
        <v/>
      </c>
      <c r="EW51" s="7781" t="str">
        <f t="shared" si="127"/>
        <v/>
      </c>
      <c r="EX51" s="7781" t="str">
        <f t="shared" si="127"/>
        <v/>
      </c>
      <c r="EY51" s="7781" t="str">
        <f t="shared" si="127"/>
        <v/>
      </c>
      <c r="EZ51" s="7781" t="str">
        <f t="shared" si="127"/>
        <v/>
      </c>
      <c r="FA51" s="7781" t="str">
        <f t="shared" si="127"/>
        <v/>
      </c>
      <c r="FB51" s="7781" t="str">
        <f t="shared" si="127"/>
        <v/>
      </c>
      <c r="FC51" s="7781" t="str">
        <f t="shared" si="127"/>
        <v/>
      </c>
      <c r="FD51" s="7781" t="str">
        <f t="shared" si="127"/>
        <v/>
      </c>
      <c r="FE51" s="7781" t="str">
        <f t="shared" ref="FE51:FN60" si="12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51" s="7781" t="str">
        <f t="shared" si="128"/>
        <v/>
      </c>
      <c r="FG51" s="7781" t="str">
        <f t="shared" si="128"/>
        <v/>
      </c>
      <c r="FH51" s="7781" t="str">
        <f t="shared" si="128"/>
        <v/>
      </c>
      <c r="FI51" s="7781" t="str">
        <f t="shared" si="128"/>
        <v/>
      </c>
      <c r="FJ51" s="7781" t="str">
        <f t="shared" si="128"/>
        <v/>
      </c>
      <c r="FK51" s="7781" t="str">
        <f t="shared" si="128"/>
        <v/>
      </c>
      <c r="FL51" s="7781" t="str">
        <f t="shared" si="128"/>
        <v/>
      </c>
      <c r="FM51" s="7781" t="str">
        <f t="shared" si="128"/>
        <v/>
      </c>
      <c r="FN51" s="7781" t="str">
        <f t="shared" si="128"/>
        <v/>
      </c>
      <c r="FO51" s="7781" t="str">
        <f t="shared" ref="FO51:FX60" si="12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51" s="7781" t="str">
        <f t="shared" si="129"/>
        <v/>
      </c>
      <c r="FQ51" s="7781" t="str">
        <f t="shared" si="129"/>
        <v/>
      </c>
      <c r="FR51" s="7781" t="str">
        <f t="shared" si="129"/>
        <v/>
      </c>
      <c r="FS51" s="7781" t="str">
        <f t="shared" si="129"/>
        <v/>
      </c>
      <c r="FT51" s="7781" t="str">
        <f t="shared" si="129"/>
        <v/>
      </c>
      <c r="FU51" s="7781" t="str">
        <f t="shared" si="129"/>
        <v/>
      </c>
      <c r="FV51" s="7781" t="str">
        <f t="shared" si="129"/>
        <v/>
      </c>
      <c r="FW51" s="7781" t="str">
        <f t="shared" si="129"/>
        <v/>
      </c>
      <c r="FX51" s="7781" t="str">
        <f t="shared" si="129"/>
        <v/>
      </c>
      <c r="FY51" s="7603">
        <f t="shared" si="52"/>
        <v>0</v>
      </c>
      <c r="FZ51" s="7781" t="str">
        <f t="shared" si="124"/>
        <v/>
      </c>
      <c r="GA51" s="7781" t="str">
        <f t="shared" si="124"/>
        <v/>
      </c>
      <c r="GB51" s="7781" t="str">
        <f t="shared" si="124"/>
        <v/>
      </c>
      <c r="GC51" s="7781" t="str">
        <f t="shared" si="124"/>
        <v/>
      </c>
      <c r="GD51" s="7781" t="str">
        <f t="shared" si="124"/>
        <v/>
      </c>
      <c r="GE51" s="7781" t="str">
        <f t="shared" si="124"/>
        <v/>
      </c>
      <c r="GF51" s="7781" t="str">
        <f t="shared" si="124"/>
        <v/>
      </c>
      <c r="GG51" s="7781" t="str">
        <f t="shared" si="124"/>
        <v/>
      </c>
      <c r="GH51" s="7781" t="str">
        <f t="shared" si="124"/>
        <v/>
      </c>
      <c r="GI51" s="7781" t="str">
        <f t="shared" si="124"/>
        <v/>
      </c>
      <c r="GJ51" s="7781" t="str">
        <f t="shared" si="125"/>
        <v/>
      </c>
      <c r="GK51" s="7781" t="str">
        <f t="shared" si="125"/>
        <v/>
      </c>
      <c r="GL51" s="7781" t="str">
        <f t="shared" si="125"/>
        <v/>
      </c>
      <c r="GM51" s="7781" t="str">
        <f t="shared" si="125"/>
        <v/>
      </c>
      <c r="GN51" s="7781" t="str">
        <f t="shared" si="125"/>
        <v/>
      </c>
      <c r="GO51" s="7781" t="str">
        <f t="shared" si="125"/>
        <v/>
      </c>
      <c r="GP51" s="7781" t="str">
        <f t="shared" si="125"/>
        <v/>
      </c>
      <c r="GQ51" s="7781" t="str">
        <f t="shared" si="125"/>
        <v/>
      </c>
      <c r="GR51" s="7781" t="str">
        <f t="shared" si="125"/>
        <v/>
      </c>
      <c r="GS51" s="7781" t="str">
        <f t="shared" si="125"/>
        <v/>
      </c>
      <c r="GT51" s="7781" t="str">
        <f t="shared" si="126"/>
        <v/>
      </c>
      <c r="GU51" s="7781" t="str">
        <f t="shared" si="126"/>
        <v/>
      </c>
      <c r="GV51" s="7781" t="str">
        <f t="shared" si="126"/>
        <v/>
      </c>
      <c r="GW51" s="7781" t="str">
        <f t="shared" si="126"/>
        <v/>
      </c>
      <c r="GX51" s="7781" t="str">
        <f t="shared" si="126"/>
        <v/>
      </c>
      <c r="GY51" s="7781" t="str">
        <f t="shared" si="126"/>
        <v/>
      </c>
      <c r="GZ51" s="7781" t="str">
        <f t="shared" si="126"/>
        <v/>
      </c>
      <c r="HA51" s="7781" t="str">
        <f t="shared" si="126"/>
        <v/>
      </c>
      <c r="HB51" s="7781" t="str">
        <f t="shared" si="126"/>
        <v/>
      </c>
      <c r="HC51" s="7781" t="str">
        <f t="shared" si="126"/>
        <v/>
      </c>
      <c r="HD51" s="7574">
        <f t="shared" si="56"/>
        <v>0</v>
      </c>
    </row>
    <row r="52" spans="1:212" ht="15" customHeight="1" x14ac:dyDescent="0.2">
      <c r="A52" s="7695"/>
      <c r="B52" s="7598">
        <f t="shared" si="31"/>
        <v>122</v>
      </c>
      <c r="C52" s="8875" t="s">
        <v>39</v>
      </c>
      <c r="D52" s="8876" t="s">
        <v>40</v>
      </c>
      <c r="E52" s="7790"/>
      <c r="F52" s="7619"/>
      <c r="G52" s="7787"/>
      <c r="H52" s="7787"/>
      <c r="I52" s="7786"/>
      <c r="J52" s="7786"/>
      <c r="K52" s="7739"/>
      <c r="L52" s="7739"/>
      <c r="M52" s="7738"/>
      <c r="N52" s="7738"/>
      <c r="O52" s="7785"/>
      <c r="P52" s="7785"/>
      <c r="Q52" s="7784"/>
      <c r="R52" s="7736"/>
      <c r="S52" s="7624"/>
      <c r="T52" s="7623"/>
      <c r="U52" s="7681">
        <f t="shared" si="32"/>
        <v>0</v>
      </c>
      <c r="V52" s="7682">
        <f t="shared" si="33"/>
        <v>0</v>
      </c>
      <c r="W52" s="7681">
        <f t="shared" si="34"/>
        <v>0</v>
      </c>
      <c r="X52" s="7781" t="str">
        <f t="shared" si="115"/>
        <v/>
      </c>
      <c r="Y52" s="7781" t="str">
        <f t="shared" si="115"/>
        <v/>
      </c>
      <c r="Z52" s="7781" t="str">
        <f t="shared" si="115"/>
        <v/>
      </c>
      <c r="AA52" s="7781" t="str">
        <f t="shared" si="115"/>
        <v/>
      </c>
      <c r="AB52" s="7781" t="str">
        <f t="shared" si="115"/>
        <v/>
      </c>
      <c r="AC52" s="7781" t="str">
        <f t="shared" si="115"/>
        <v/>
      </c>
      <c r="AD52" s="7781" t="str">
        <f t="shared" si="115"/>
        <v/>
      </c>
      <c r="AE52" s="7781" t="str">
        <f t="shared" si="115"/>
        <v/>
      </c>
      <c r="AF52" s="7781" t="str">
        <f t="shared" si="115"/>
        <v/>
      </c>
      <c r="AG52" s="7781" t="str">
        <f t="shared" si="115"/>
        <v/>
      </c>
      <c r="AH52" s="7781" t="str">
        <f t="shared" si="116"/>
        <v/>
      </c>
      <c r="AI52" s="7781" t="str">
        <f t="shared" si="116"/>
        <v/>
      </c>
      <c r="AJ52" s="7781" t="str">
        <f t="shared" si="116"/>
        <v/>
      </c>
      <c r="AK52" s="7781" t="str">
        <f t="shared" si="116"/>
        <v/>
      </c>
      <c r="AL52" s="7781" t="str">
        <f t="shared" si="116"/>
        <v/>
      </c>
      <c r="AM52" s="7781" t="str">
        <f t="shared" si="116"/>
        <v/>
      </c>
      <c r="AN52" s="7781" t="str">
        <f t="shared" si="116"/>
        <v/>
      </c>
      <c r="AO52" s="7781" t="str">
        <f t="shared" si="116"/>
        <v/>
      </c>
      <c r="AP52" s="7781" t="str">
        <f t="shared" si="116"/>
        <v/>
      </c>
      <c r="AQ52" s="7781" t="str">
        <f t="shared" si="116"/>
        <v/>
      </c>
      <c r="AR52" s="7781" t="str">
        <f t="shared" si="117"/>
        <v/>
      </c>
      <c r="AS52" s="7781" t="str">
        <f t="shared" si="117"/>
        <v/>
      </c>
      <c r="AT52" s="7781" t="str">
        <f t="shared" si="117"/>
        <v/>
      </c>
      <c r="AU52" s="7781" t="str">
        <f t="shared" si="117"/>
        <v/>
      </c>
      <c r="AV52" s="7781" t="str">
        <f t="shared" si="117"/>
        <v/>
      </c>
      <c r="AW52" s="7781" t="str">
        <f t="shared" si="117"/>
        <v/>
      </c>
      <c r="AX52" s="7781" t="str">
        <f t="shared" si="117"/>
        <v/>
      </c>
      <c r="AY52" s="7781" t="str">
        <f t="shared" si="117"/>
        <v/>
      </c>
      <c r="AZ52" s="7781" t="str">
        <f t="shared" si="117"/>
        <v/>
      </c>
      <c r="BA52" s="7781" t="str">
        <f t="shared" si="117"/>
        <v/>
      </c>
      <c r="BB52" s="7603">
        <f t="shared" si="38"/>
        <v>0</v>
      </c>
      <c r="BC52" s="7781" t="str">
        <f t="shared" si="114"/>
        <v/>
      </c>
      <c r="BD52" s="7781" t="str">
        <f t="shared" si="111"/>
        <v/>
      </c>
      <c r="BE52" s="7781" t="str">
        <f t="shared" si="111"/>
        <v/>
      </c>
      <c r="BF52" s="7781" t="str">
        <f t="shared" si="111"/>
        <v/>
      </c>
      <c r="BG52" s="7781" t="str">
        <f t="shared" si="111"/>
        <v/>
      </c>
      <c r="BH52" s="7781" t="str">
        <f t="shared" si="111"/>
        <v/>
      </c>
      <c r="BI52" s="7781" t="str">
        <f t="shared" si="111"/>
        <v/>
      </c>
      <c r="BJ52" s="7781" t="str">
        <f t="shared" si="111"/>
        <v/>
      </c>
      <c r="BK52" s="7781" t="str">
        <f t="shared" si="111"/>
        <v/>
      </c>
      <c r="BL52" s="7781" t="str">
        <f t="shared" si="111"/>
        <v/>
      </c>
      <c r="BM52" s="7781" t="str">
        <f t="shared" si="111"/>
        <v/>
      </c>
      <c r="BN52" s="7781" t="str">
        <f t="shared" si="112"/>
        <v/>
      </c>
      <c r="BO52" s="7781" t="str">
        <f t="shared" si="112"/>
        <v/>
      </c>
      <c r="BP52" s="7781" t="str">
        <f t="shared" si="112"/>
        <v/>
      </c>
      <c r="BQ52" s="7781" t="str">
        <f t="shared" si="112"/>
        <v/>
      </c>
      <c r="BR52" s="7781" t="str">
        <f t="shared" si="112"/>
        <v/>
      </c>
      <c r="BS52" s="7781" t="str">
        <f t="shared" si="112"/>
        <v/>
      </c>
      <c r="BT52" s="7781" t="str">
        <f t="shared" si="112"/>
        <v/>
      </c>
      <c r="BU52" s="7781" t="str">
        <f t="shared" si="112"/>
        <v/>
      </c>
      <c r="BV52" s="7781" t="str">
        <f t="shared" si="112"/>
        <v/>
      </c>
      <c r="BW52" s="7781" t="str">
        <f t="shared" si="112"/>
        <v/>
      </c>
      <c r="BX52" s="7781" t="str">
        <f t="shared" si="113"/>
        <v/>
      </c>
      <c r="BY52" s="7781" t="str">
        <f t="shared" si="113"/>
        <v/>
      </c>
      <c r="BZ52" s="7781" t="str">
        <f t="shared" si="113"/>
        <v/>
      </c>
      <c r="CA52" s="7781" t="str">
        <f t="shared" si="113"/>
        <v/>
      </c>
      <c r="CB52" s="7781" t="str">
        <f t="shared" si="113"/>
        <v/>
      </c>
      <c r="CC52" s="7781" t="str">
        <f t="shared" si="113"/>
        <v/>
      </c>
      <c r="CD52" s="7781" t="str">
        <f t="shared" si="113"/>
        <v/>
      </c>
      <c r="CE52" s="7781" t="str">
        <f t="shared" si="113"/>
        <v/>
      </c>
      <c r="CF52" s="7781" t="str">
        <f t="shared" si="113"/>
        <v/>
      </c>
      <c r="CG52" s="7781" t="str">
        <f t="shared" si="113"/>
        <v/>
      </c>
      <c r="CH52" s="7605">
        <f t="shared" si="42"/>
        <v>0</v>
      </c>
      <c r="CI52" s="7781" t="str">
        <f t="shared" si="118"/>
        <v/>
      </c>
      <c r="CJ52" s="7781" t="str">
        <f t="shared" si="118"/>
        <v/>
      </c>
      <c r="CK52" s="7781" t="str">
        <f t="shared" si="118"/>
        <v/>
      </c>
      <c r="CL52" s="7781" t="str">
        <f t="shared" si="118"/>
        <v/>
      </c>
      <c r="CM52" s="7781" t="str">
        <f t="shared" si="118"/>
        <v/>
      </c>
      <c r="CN52" s="7781" t="str">
        <f t="shared" si="118"/>
        <v/>
      </c>
      <c r="CO52" s="7781" t="str">
        <f t="shared" si="118"/>
        <v/>
      </c>
      <c r="CP52" s="7781" t="str">
        <f t="shared" si="118"/>
        <v/>
      </c>
      <c r="CQ52" s="7781" t="str">
        <f t="shared" si="118"/>
        <v/>
      </c>
      <c r="CR52" s="7781" t="str">
        <f t="shared" si="118"/>
        <v/>
      </c>
      <c r="CS52" s="7781" t="str">
        <f t="shared" si="119"/>
        <v/>
      </c>
      <c r="CT52" s="7781" t="str">
        <f t="shared" si="119"/>
        <v/>
      </c>
      <c r="CU52" s="7781" t="str">
        <f t="shared" si="119"/>
        <v/>
      </c>
      <c r="CV52" s="7781" t="str">
        <f t="shared" si="119"/>
        <v/>
      </c>
      <c r="CW52" s="7781" t="str">
        <f t="shared" si="119"/>
        <v/>
      </c>
      <c r="CX52" s="7781" t="str">
        <f t="shared" si="119"/>
        <v/>
      </c>
      <c r="CY52" s="7781" t="str">
        <f t="shared" si="119"/>
        <v/>
      </c>
      <c r="CZ52" s="7781" t="str">
        <f t="shared" si="119"/>
        <v/>
      </c>
      <c r="DA52" s="7781" t="str">
        <f t="shared" si="119"/>
        <v/>
      </c>
      <c r="DB52" s="7781" t="str">
        <f t="shared" si="119"/>
        <v/>
      </c>
      <c r="DC52" s="7781" t="str">
        <f t="shared" si="120"/>
        <v/>
      </c>
      <c r="DD52" s="7781" t="str">
        <f t="shared" si="120"/>
        <v/>
      </c>
      <c r="DE52" s="7781" t="str">
        <f t="shared" si="120"/>
        <v/>
      </c>
      <c r="DF52" s="7781" t="str">
        <f t="shared" si="120"/>
        <v/>
      </c>
      <c r="DG52" s="7781" t="str">
        <f t="shared" si="120"/>
        <v/>
      </c>
      <c r="DH52" s="7781" t="str">
        <f t="shared" si="120"/>
        <v/>
      </c>
      <c r="DI52" s="7781" t="str">
        <f t="shared" si="120"/>
        <v/>
      </c>
      <c r="DJ52" s="7781" t="str">
        <f t="shared" si="120"/>
        <v/>
      </c>
      <c r="DK52" s="7781" t="str">
        <f t="shared" si="120"/>
        <v/>
      </c>
      <c r="DL52" s="7781" t="str">
        <f t="shared" si="120"/>
        <v/>
      </c>
      <c r="DM52" s="7781" t="str">
        <f t="shared" si="120"/>
        <v/>
      </c>
      <c r="DN52" s="7603">
        <f t="shared" si="46"/>
        <v>0</v>
      </c>
      <c r="DO52" s="7781" t="str">
        <f t="shared" si="121"/>
        <v/>
      </c>
      <c r="DP52" s="7781" t="str">
        <f t="shared" si="121"/>
        <v/>
      </c>
      <c r="DQ52" s="7781" t="str">
        <f t="shared" si="121"/>
        <v/>
      </c>
      <c r="DR52" s="7781" t="str">
        <f t="shared" si="121"/>
        <v/>
      </c>
      <c r="DS52" s="7781" t="str">
        <f t="shared" si="121"/>
        <v/>
      </c>
      <c r="DT52" s="7781" t="str">
        <f t="shared" si="121"/>
        <v/>
      </c>
      <c r="DU52" s="7781" t="str">
        <f t="shared" si="121"/>
        <v/>
      </c>
      <c r="DV52" s="7781" t="str">
        <f t="shared" si="121"/>
        <v/>
      </c>
      <c r="DW52" s="7781" t="str">
        <f t="shared" si="121"/>
        <v/>
      </c>
      <c r="DX52" s="7781" t="str">
        <f t="shared" si="121"/>
        <v/>
      </c>
      <c r="DY52" s="7781" t="str">
        <f t="shared" si="122"/>
        <v/>
      </c>
      <c r="DZ52" s="7781" t="str">
        <f t="shared" si="122"/>
        <v/>
      </c>
      <c r="EA52" s="7781" t="str">
        <f t="shared" si="122"/>
        <v/>
      </c>
      <c r="EB52" s="7781" t="str">
        <f t="shared" si="122"/>
        <v/>
      </c>
      <c r="EC52" s="7781" t="str">
        <f t="shared" si="122"/>
        <v/>
      </c>
      <c r="ED52" s="7781" t="str">
        <f t="shared" si="122"/>
        <v/>
      </c>
      <c r="EE52" s="7781" t="str">
        <f t="shared" si="122"/>
        <v/>
      </c>
      <c r="EF52" s="7781" t="str">
        <f t="shared" si="122"/>
        <v/>
      </c>
      <c r="EG52" s="7781" t="str">
        <f t="shared" si="122"/>
        <v/>
      </c>
      <c r="EH52" s="7781" t="str">
        <f t="shared" si="122"/>
        <v/>
      </c>
      <c r="EI52" s="7781" t="str">
        <f t="shared" si="123"/>
        <v/>
      </c>
      <c r="EJ52" s="7781" t="str">
        <f t="shared" si="123"/>
        <v/>
      </c>
      <c r="EK52" s="7781" t="str">
        <f t="shared" si="123"/>
        <v/>
      </c>
      <c r="EL52" s="7781" t="str">
        <f t="shared" si="123"/>
        <v/>
      </c>
      <c r="EM52" s="7781" t="str">
        <f t="shared" si="123"/>
        <v/>
      </c>
      <c r="EN52" s="7781" t="str">
        <f t="shared" si="123"/>
        <v/>
      </c>
      <c r="EO52" s="7781" t="str">
        <f t="shared" si="123"/>
        <v/>
      </c>
      <c r="EP52" s="7781" t="str">
        <f t="shared" si="123"/>
        <v/>
      </c>
      <c r="EQ52" s="7781" t="str">
        <f t="shared" si="123"/>
        <v/>
      </c>
      <c r="ER52" s="7781" t="str">
        <f t="shared" si="123"/>
        <v/>
      </c>
      <c r="ES52" s="7603">
        <f t="shared" si="50"/>
        <v>0</v>
      </c>
      <c r="ET52" s="7602"/>
      <c r="EU52" s="7781" t="str">
        <f t="shared" si="127"/>
        <v/>
      </c>
      <c r="EV52" s="7781" t="str">
        <f t="shared" si="127"/>
        <v/>
      </c>
      <c r="EW52" s="7781" t="str">
        <f t="shared" si="127"/>
        <v/>
      </c>
      <c r="EX52" s="7781" t="str">
        <f t="shared" si="127"/>
        <v/>
      </c>
      <c r="EY52" s="7781" t="str">
        <f t="shared" si="127"/>
        <v/>
      </c>
      <c r="EZ52" s="7781" t="str">
        <f t="shared" si="127"/>
        <v/>
      </c>
      <c r="FA52" s="7781" t="str">
        <f t="shared" si="127"/>
        <v/>
      </c>
      <c r="FB52" s="7781" t="str">
        <f t="shared" si="127"/>
        <v/>
      </c>
      <c r="FC52" s="7781" t="str">
        <f t="shared" si="127"/>
        <v/>
      </c>
      <c r="FD52" s="7781" t="str">
        <f t="shared" si="127"/>
        <v/>
      </c>
      <c r="FE52" s="7781" t="str">
        <f t="shared" si="128"/>
        <v/>
      </c>
      <c r="FF52" s="7781" t="str">
        <f t="shared" si="128"/>
        <v/>
      </c>
      <c r="FG52" s="7781" t="str">
        <f t="shared" si="128"/>
        <v/>
      </c>
      <c r="FH52" s="7781" t="str">
        <f t="shared" si="128"/>
        <v/>
      </c>
      <c r="FI52" s="7781" t="str">
        <f t="shared" si="128"/>
        <v/>
      </c>
      <c r="FJ52" s="7781" t="str">
        <f t="shared" si="128"/>
        <v/>
      </c>
      <c r="FK52" s="7781" t="str">
        <f t="shared" si="128"/>
        <v/>
      </c>
      <c r="FL52" s="7781" t="str">
        <f t="shared" si="128"/>
        <v/>
      </c>
      <c r="FM52" s="7781" t="str">
        <f t="shared" si="128"/>
        <v/>
      </c>
      <c r="FN52" s="7781" t="str">
        <f t="shared" si="128"/>
        <v/>
      </c>
      <c r="FO52" s="7781" t="str">
        <f t="shared" si="129"/>
        <v/>
      </c>
      <c r="FP52" s="7781" t="str">
        <f t="shared" si="129"/>
        <v/>
      </c>
      <c r="FQ52" s="7781" t="str">
        <f t="shared" si="129"/>
        <v/>
      </c>
      <c r="FR52" s="7781" t="str">
        <f t="shared" si="129"/>
        <v/>
      </c>
      <c r="FS52" s="7781" t="str">
        <f t="shared" si="129"/>
        <v/>
      </c>
      <c r="FT52" s="7781" t="str">
        <f t="shared" si="129"/>
        <v/>
      </c>
      <c r="FU52" s="7781" t="str">
        <f t="shared" si="129"/>
        <v/>
      </c>
      <c r="FV52" s="7781" t="str">
        <f t="shared" si="129"/>
        <v/>
      </c>
      <c r="FW52" s="7781" t="str">
        <f t="shared" si="129"/>
        <v/>
      </c>
      <c r="FX52" s="7781" t="str">
        <f t="shared" si="129"/>
        <v/>
      </c>
      <c r="FY52" s="7603">
        <f t="shared" si="52"/>
        <v>0</v>
      </c>
      <c r="FZ52" s="7781" t="str">
        <f t="shared" si="124"/>
        <v/>
      </c>
      <c r="GA52" s="7781" t="str">
        <f t="shared" si="124"/>
        <v/>
      </c>
      <c r="GB52" s="7781" t="str">
        <f t="shared" si="124"/>
        <v/>
      </c>
      <c r="GC52" s="7781" t="str">
        <f t="shared" si="124"/>
        <v/>
      </c>
      <c r="GD52" s="7781" t="str">
        <f t="shared" si="124"/>
        <v/>
      </c>
      <c r="GE52" s="7781" t="str">
        <f t="shared" si="124"/>
        <v/>
      </c>
      <c r="GF52" s="7781" t="str">
        <f t="shared" si="124"/>
        <v/>
      </c>
      <c r="GG52" s="7781" t="str">
        <f t="shared" si="124"/>
        <v/>
      </c>
      <c r="GH52" s="7781" t="str">
        <f t="shared" si="124"/>
        <v/>
      </c>
      <c r="GI52" s="7781" t="str">
        <f t="shared" si="124"/>
        <v/>
      </c>
      <c r="GJ52" s="7781" t="str">
        <f t="shared" si="125"/>
        <v/>
      </c>
      <c r="GK52" s="7781" t="str">
        <f t="shared" si="125"/>
        <v/>
      </c>
      <c r="GL52" s="7781" t="str">
        <f t="shared" si="125"/>
        <v/>
      </c>
      <c r="GM52" s="7781" t="str">
        <f t="shared" si="125"/>
        <v/>
      </c>
      <c r="GN52" s="7781" t="str">
        <f t="shared" si="125"/>
        <v/>
      </c>
      <c r="GO52" s="7781" t="str">
        <f t="shared" si="125"/>
        <v/>
      </c>
      <c r="GP52" s="7781" t="str">
        <f t="shared" si="125"/>
        <v/>
      </c>
      <c r="GQ52" s="7781" t="str">
        <f t="shared" si="125"/>
        <v/>
      </c>
      <c r="GR52" s="7781" t="str">
        <f t="shared" si="125"/>
        <v/>
      </c>
      <c r="GS52" s="7781" t="str">
        <f t="shared" si="125"/>
        <v/>
      </c>
      <c r="GT52" s="7781" t="str">
        <f t="shared" si="126"/>
        <v/>
      </c>
      <c r="GU52" s="7781" t="str">
        <f t="shared" si="126"/>
        <v/>
      </c>
      <c r="GV52" s="7781" t="str">
        <f t="shared" si="126"/>
        <v/>
      </c>
      <c r="GW52" s="7781" t="str">
        <f t="shared" si="126"/>
        <v/>
      </c>
      <c r="GX52" s="7781" t="str">
        <f t="shared" si="126"/>
        <v/>
      </c>
      <c r="GY52" s="7781" t="str">
        <f t="shared" si="126"/>
        <v/>
      </c>
      <c r="GZ52" s="7781" t="str">
        <f t="shared" si="126"/>
        <v/>
      </c>
      <c r="HA52" s="7781" t="str">
        <f t="shared" si="126"/>
        <v/>
      </c>
      <c r="HB52" s="7781" t="str">
        <f t="shared" si="126"/>
        <v/>
      </c>
      <c r="HC52" s="7781" t="str">
        <f t="shared" si="126"/>
        <v/>
      </c>
      <c r="HD52" s="7574">
        <f t="shared" si="56"/>
        <v>0</v>
      </c>
    </row>
    <row r="53" spans="1:212" ht="15" customHeight="1" x14ac:dyDescent="0.2">
      <c r="A53" s="7796"/>
      <c r="B53" s="7598">
        <f t="shared" si="31"/>
        <v>122</v>
      </c>
      <c r="C53" s="8875" t="s">
        <v>301</v>
      </c>
      <c r="D53" s="8876" t="s">
        <v>302</v>
      </c>
      <c r="E53" s="7790"/>
      <c r="F53" s="7618"/>
      <c r="G53" s="7787"/>
      <c r="H53" s="7787"/>
      <c r="I53" s="7786"/>
      <c r="J53" s="7786"/>
      <c r="K53" s="7739"/>
      <c r="L53" s="7739"/>
      <c r="M53" s="7738"/>
      <c r="N53" s="7738"/>
      <c r="O53" s="7785"/>
      <c r="P53" s="7785"/>
      <c r="Q53" s="7784"/>
      <c r="R53" s="7736"/>
      <c r="S53" s="7624"/>
      <c r="T53" s="7623"/>
      <c r="U53" s="7681">
        <f t="shared" si="32"/>
        <v>0</v>
      </c>
      <c r="V53" s="7682">
        <f t="shared" si="33"/>
        <v>0</v>
      </c>
      <c r="W53" s="7681">
        <f t="shared" si="34"/>
        <v>0</v>
      </c>
      <c r="X53" s="7781" t="str">
        <f t="shared" si="115"/>
        <v/>
      </c>
      <c r="Y53" s="7781" t="str">
        <f t="shared" si="115"/>
        <v/>
      </c>
      <c r="Z53" s="7781" t="str">
        <f t="shared" si="115"/>
        <v/>
      </c>
      <c r="AA53" s="7781" t="str">
        <f t="shared" si="115"/>
        <v/>
      </c>
      <c r="AB53" s="7781" t="str">
        <f t="shared" si="115"/>
        <v/>
      </c>
      <c r="AC53" s="7781" t="str">
        <f t="shared" si="115"/>
        <v/>
      </c>
      <c r="AD53" s="7781" t="str">
        <f t="shared" si="115"/>
        <v/>
      </c>
      <c r="AE53" s="7781" t="str">
        <f t="shared" si="115"/>
        <v/>
      </c>
      <c r="AF53" s="7781" t="str">
        <f t="shared" si="115"/>
        <v/>
      </c>
      <c r="AG53" s="7781" t="str">
        <f t="shared" si="115"/>
        <v/>
      </c>
      <c r="AH53" s="7781" t="str">
        <f t="shared" si="116"/>
        <v/>
      </c>
      <c r="AI53" s="7781" t="str">
        <f t="shared" si="116"/>
        <v/>
      </c>
      <c r="AJ53" s="7781" t="str">
        <f t="shared" si="116"/>
        <v/>
      </c>
      <c r="AK53" s="7781" t="str">
        <f t="shared" si="116"/>
        <v/>
      </c>
      <c r="AL53" s="7781" t="str">
        <f t="shared" si="116"/>
        <v/>
      </c>
      <c r="AM53" s="7781" t="str">
        <f t="shared" si="116"/>
        <v/>
      </c>
      <c r="AN53" s="7781" t="str">
        <f t="shared" si="116"/>
        <v/>
      </c>
      <c r="AO53" s="7781" t="str">
        <f t="shared" si="116"/>
        <v/>
      </c>
      <c r="AP53" s="7781" t="str">
        <f t="shared" si="116"/>
        <v/>
      </c>
      <c r="AQ53" s="7781" t="str">
        <f t="shared" si="116"/>
        <v/>
      </c>
      <c r="AR53" s="7781" t="str">
        <f t="shared" si="117"/>
        <v/>
      </c>
      <c r="AS53" s="7781" t="str">
        <f t="shared" si="117"/>
        <v/>
      </c>
      <c r="AT53" s="7781" t="str">
        <f t="shared" si="117"/>
        <v/>
      </c>
      <c r="AU53" s="7781" t="str">
        <f t="shared" si="117"/>
        <v/>
      </c>
      <c r="AV53" s="7781" t="str">
        <f t="shared" si="117"/>
        <v/>
      </c>
      <c r="AW53" s="7781" t="str">
        <f t="shared" si="117"/>
        <v/>
      </c>
      <c r="AX53" s="7781" t="str">
        <f t="shared" si="117"/>
        <v/>
      </c>
      <c r="AY53" s="7781" t="str">
        <f t="shared" si="117"/>
        <v/>
      </c>
      <c r="AZ53" s="7781" t="str">
        <f t="shared" si="117"/>
        <v/>
      </c>
      <c r="BA53" s="7781" t="str">
        <f t="shared" si="117"/>
        <v/>
      </c>
      <c r="BB53" s="7603">
        <f t="shared" si="38"/>
        <v>0</v>
      </c>
      <c r="BC53" s="7781" t="str">
        <f t="shared" si="114"/>
        <v/>
      </c>
      <c r="BD53" s="7781" t="str">
        <f t="shared" si="111"/>
        <v/>
      </c>
      <c r="BE53" s="7781" t="str">
        <f t="shared" si="111"/>
        <v/>
      </c>
      <c r="BF53" s="7781" t="str">
        <f t="shared" si="111"/>
        <v/>
      </c>
      <c r="BG53" s="7781" t="str">
        <f t="shared" si="111"/>
        <v/>
      </c>
      <c r="BH53" s="7781" t="str">
        <f t="shared" si="111"/>
        <v/>
      </c>
      <c r="BI53" s="7781" t="str">
        <f t="shared" si="111"/>
        <v/>
      </c>
      <c r="BJ53" s="7781" t="str">
        <f t="shared" si="111"/>
        <v/>
      </c>
      <c r="BK53" s="7781" t="str">
        <f t="shared" si="111"/>
        <v/>
      </c>
      <c r="BL53" s="7781" t="str">
        <f t="shared" si="111"/>
        <v/>
      </c>
      <c r="BM53" s="7781" t="str">
        <f t="shared" si="111"/>
        <v/>
      </c>
      <c r="BN53" s="7781" t="str">
        <f t="shared" si="112"/>
        <v/>
      </c>
      <c r="BO53" s="7781" t="str">
        <f t="shared" si="112"/>
        <v/>
      </c>
      <c r="BP53" s="7781" t="str">
        <f t="shared" si="112"/>
        <v/>
      </c>
      <c r="BQ53" s="7781" t="str">
        <f t="shared" si="112"/>
        <v/>
      </c>
      <c r="BR53" s="7781" t="str">
        <f t="shared" si="112"/>
        <v/>
      </c>
      <c r="BS53" s="7781" t="str">
        <f t="shared" si="112"/>
        <v/>
      </c>
      <c r="BT53" s="7781" t="str">
        <f t="shared" si="112"/>
        <v/>
      </c>
      <c r="BU53" s="7781" t="str">
        <f t="shared" si="112"/>
        <v/>
      </c>
      <c r="BV53" s="7781" t="str">
        <f t="shared" si="112"/>
        <v/>
      </c>
      <c r="BW53" s="7781" t="str">
        <f t="shared" si="112"/>
        <v/>
      </c>
      <c r="BX53" s="7781" t="str">
        <f t="shared" si="113"/>
        <v/>
      </c>
      <c r="BY53" s="7781" t="str">
        <f t="shared" si="113"/>
        <v/>
      </c>
      <c r="BZ53" s="7781" t="str">
        <f t="shared" si="113"/>
        <v/>
      </c>
      <c r="CA53" s="7781" t="str">
        <f t="shared" si="113"/>
        <v/>
      </c>
      <c r="CB53" s="7781" t="str">
        <f t="shared" si="113"/>
        <v/>
      </c>
      <c r="CC53" s="7781" t="str">
        <f t="shared" si="113"/>
        <v/>
      </c>
      <c r="CD53" s="7781" t="str">
        <f t="shared" si="113"/>
        <v/>
      </c>
      <c r="CE53" s="7781" t="str">
        <f t="shared" si="113"/>
        <v/>
      </c>
      <c r="CF53" s="7781" t="str">
        <f t="shared" si="113"/>
        <v/>
      </c>
      <c r="CG53" s="7781" t="str">
        <f t="shared" si="113"/>
        <v/>
      </c>
      <c r="CH53" s="7605">
        <f t="shared" si="42"/>
        <v>0</v>
      </c>
      <c r="CI53" s="7781" t="str">
        <f t="shared" si="118"/>
        <v/>
      </c>
      <c r="CJ53" s="7781" t="str">
        <f t="shared" si="118"/>
        <v/>
      </c>
      <c r="CK53" s="7781" t="str">
        <f t="shared" si="118"/>
        <v/>
      </c>
      <c r="CL53" s="7781" t="str">
        <f t="shared" si="118"/>
        <v/>
      </c>
      <c r="CM53" s="7781" t="str">
        <f t="shared" si="118"/>
        <v/>
      </c>
      <c r="CN53" s="7781" t="str">
        <f t="shared" si="118"/>
        <v/>
      </c>
      <c r="CO53" s="7781" t="str">
        <f t="shared" si="118"/>
        <v/>
      </c>
      <c r="CP53" s="7781" t="str">
        <f t="shared" si="118"/>
        <v/>
      </c>
      <c r="CQ53" s="7781" t="str">
        <f t="shared" si="118"/>
        <v/>
      </c>
      <c r="CR53" s="7781" t="str">
        <f t="shared" si="118"/>
        <v/>
      </c>
      <c r="CS53" s="7781" t="str">
        <f t="shared" si="119"/>
        <v/>
      </c>
      <c r="CT53" s="7781" t="str">
        <f t="shared" si="119"/>
        <v/>
      </c>
      <c r="CU53" s="7781" t="str">
        <f t="shared" si="119"/>
        <v/>
      </c>
      <c r="CV53" s="7781" t="str">
        <f t="shared" si="119"/>
        <v/>
      </c>
      <c r="CW53" s="7781" t="str">
        <f t="shared" si="119"/>
        <v/>
      </c>
      <c r="CX53" s="7781" t="str">
        <f t="shared" si="119"/>
        <v/>
      </c>
      <c r="CY53" s="7781" t="str">
        <f t="shared" si="119"/>
        <v/>
      </c>
      <c r="CZ53" s="7781" t="str">
        <f t="shared" si="119"/>
        <v/>
      </c>
      <c r="DA53" s="7781" t="str">
        <f t="shared" si="119"/>
        <v/>
      </c>
      <c r="DB53" s="7781" t="str">
        <f t="shared" si="119"/>
        <v/>
      </c>
      <c r="DC53" s="7781" t="str">
        <f t="shared" si="120"/>
        <v/>
      </c>
      <c r="DD53" s="7781" t="str">
        <f t="shared" si="120"/>
        <v/>
      </c>
      <c r="DE53" s="7781" t="str">
        <f t="shared" si="120"/>
        <v/>
      </c>
      <c r="DF53" s="7781" t="str">
        <f t="shared" si="120"/>
        <v/>
      </c>
      <c r="DG53" s="7781" t="str">
        <f t="shared" si="120"/>
        <v/>
      </c>
      <c r="DH53" s="7781" t="str">
        <f t="shared" si="120"/>
        <v/>
      </c>
      <c r="DI53" s="7781" t="str">
        <f t="shared" si="120"/>
        <v/>
      </c>
      <c r="DJ53" s="7781" t="str">
        <f t="shared" si="120"/>
        <v/>
      </c>
      <c r="DK53" s="7781" t="str">
        <f t="shared" si="120"/>
        <v/>
      </c>
      <c r="DL53" s="7781" t="str">
        <f t="shared" si="120"/>
        <v/>
      </c>
      <c r="DM53" s="7781" t="str">
        <f t="shared" si="120"/>
        <v/>
      </c>
      <c r="DN53" s="7603">
        <f t="shared" si="46"/>
        <v>0</v>
      </c>
      <c r="DO53" s="7781" t="str">
        <f t="shared" si="121"/>
        <v/>
      </c>
      <c r="DP53" s="7781" t="str">
        <f t="shared" si="121"/>
        <v/>
      </c>
      <c r="DQ53" s="7781" t="str">
        <f t="shared" si="121"/>
        <v/>
      </c>
      <c r="DR53" s="7781" t="str">
        <f t="shared" si="121"/>
        <v/>
      </c>
      <c r="DS53" s="7781" t="str">
        <f t="shared" si="121"/>
        <v/>
      </c>
      <c r="DT53" s="7781" t="str">
        <f t="shared" si="121"/>
        <v/>
      </c>
      <c r="DU53" s="7781" t="str">
        <f t="shared" si="121"/>
        <v/>
      </c>
      <c r="DV53" s="7781" t="str">
        <f t="shared" si="121"/>
        <v/>
      </c>
      <c r="DW53" s="7781" t="str">
        <f t="shared" si="121"/>
        <v/>
      </c>
      <c r="DX53" s="7781" t="str">
        <f t="shared" si="121"/>
        <v/>
      </c>
      <c r="DY53" s="7781" t="str">
        <f t="shared" si="122"/>
        <v/>
      </c>
      <c r="DZ53" s="7781" t="str">
        <f t="shared" si="122"/>
        <v/>
      </c>
      <c r="EA53" s="7781" t="str">
        <f t="shared" si="122"/>
        <v/>
      </c>
      <c r="EB53" s="7781" t="str">
        <f t="shared" si="122"/>
        <v/>
      </c>
      <c r="EC53" s="7781" t="str">
        <f t="shared" si="122"/>
        <v/>
      </c>
      <c r="ED53" s="7781" t="str">
        <f t="shared" si="122"/>
        <v/>
      </c>
      <c r="EE53" s="7781" t="str">
        <f t="shared" si="122"/>
        <v/>
      </c>
      <c r="EF53" s="7781" t="str">
        <f t="shared" si="122"/>
        <v/>
      </c>
      <c r="EG53" s="7781" t="str">
        <f t="shared" si="122"/>
        <v/>
      </c>
      <c r="EH53" s="7781" t="str">
        <f t="shared" si="122"/>
        <v/>
      </c>
      <c r="EI53" s="7781" t="str">
        <f t="shared" si="123"/>
        <v/>
      </c>
      <c r="EJ53" s="7781" t="str">
        <f t="shared" si="123"/>
        <v/>
      </c>
      <c r="EK53" s="7781" t="str">
        <f t="shared" si="123"/>
        <v/>
      </c>
      <c r="EL53" s="7781" t="str">
        <f t="shared" si="123"/>
        <v/>
      </c>
      <c r="EM53" s="7781" t="str">
        <f t="shared" si="123"/>
        <v/>
      </c>
      <c r="EN53" s="7781" t="str">
        <f t="shared" si="123"/>
        <v/>
      </c>
      <c r="EO53" s="7781" t="str">
        <f t="shared" si="123"/>
        <v/>
      </c>
      <c r="EP53" s="7781" t="str">
        <f t="shared" si="123"/>
        <v/>
      </c>
      <c r="EQ53" s="7781" t="str">
        <f t="shared" si="123"/>
        <v/>
      </c>
      <c r="ER53" s="7781" t="str">
        <f t="shared" si="123"/>
        <v/>
      </c>
      <c r="ES53" s="7603">
        <f t="shared" si="50"/>
        <v>0</v>
      </c>
      <c r="ET53" s="7601"/>
      <c r="EU53" s="7781" t="str">
        <f t="shared" si="127"/>
        <v/>
      </c>
      <c r="EV53" s="7781" t="str">
        <f t="shared" si="127"/>
        <v/>
      </c>
      <c r="EW53" s="7781" t="str">
        <f t="shared" si="127"/>
        <v/>
      </c>
      <c r="EX53" s="7781" t="str">
        <f t="shared" si="127"/>
        <v/>
      </c>
      <c r="EY53" s="7781" t="str">
        <f t="shared" si="127"/>
        <v/>
      </c>
      <c r="EZ53" s="7781" t="str">
        <f t="shared" si="127"/>
        <v/>
      </c>
      <c r="FA53" s="7781" t="str">
        <f t="shared" si="127"/>
        <v/>
      </c>
      <c r="FB53" s="7781" t="str">
        <f t="shared" si="127"/>
        <v/>
      </c>
      <c r="FC53" s="7781" t="str">
        <f t="shared" si="127"/>
        <v/>
      </c>
      <c r="FD53" s="7781" t="str">
        <f t="shared" si="127"/>
        <v/>
      </c>
      <c r="FE53" s="7781" t="str">
        <f t="shared" si="128"/>
        <v/>
      </c>
      <c r="FF53" s="7781" t="str">
        <f t="shared" si="128"/>
        <v/>
      </c>
      <c r="FG53" s="7781" t="str">
        <f t="shared" si="128"/>
        <v/>
      </c>
      <c r="FH53" s="7781" t="str">
        <f t="shared" si="128"/>
        <v/>
      </c>
      <c r="FI53" s="7781" t="str">
        <f t="shared" si="128"/>
        <v/>
      </c>
      <c r="FJ53" s="7781" t="str">
        <f t="shared" si="128"/>
        <v/>
      </c>
      <c r="FK53" s="7781" t="str">
        <f t="shared" si="128"/>
        <v/>
      </c>
      <c r="FL53" s="7781" t="str">
        <f t="shared" si="128"/>
        <v/>
      </c>
      <c r="FM53" s="7781" t="str">
        <f t="shared" si="128"/>
        <v/>
      </c>
      <c r="FN53" s="7781" t="str">
        <f t="shared" si="128"/>
        <v/>
      </c>
      <c r="FO53" s="7781" t="str">
        <f t="shared" si="129"/>
        <v/>
      </c>
      <c r="FP53" s="7781" t="str">
        <f t="shared" si="129"/>
        <v/>
      </c>
      <c r="FQ53" s="7781" t="str">
        <f t="shared" si="129"/>
        <v/>
      </c>
      <c r="FR53" s="7781" t="str">
        <f t="shared" si="129"/>
        <v/>
      </c>
      <c r="FS53" s="7781" t="str">
        <f t="shared" si="129"/>
        <v/>
      </c>
      <c r="FT53" s="7781" t="str">
        <f t="shared" si="129"/>
        <v/>
      </c>
      <c r="FU53" s="7781" t="str">
        <f t="shared" si="129"/>
        <v/>
      </c>
      <c r="FV53" s="7781" t="str">
        <f t="shared" si="129"/>
        <v/>
      </c>
      <c r="FW53" s="7781" t="str">
        <f t="shared" si="129"/>
        <v/>
      </c>
      <c r="FX53" s="7781" t="str">
        <f t="shared" si="129"/>
        <v/>
      </c>
      <c r="FY53" s="7603">
        <f t="shared" si="52"/>
        <v>0</v>
      </c>
      <c r="FZ53" s="7781" t="str">
        <f t="shared" si="124"/>
        <v/>
      </c>
      <c r="GA53" s="7781" t="str">
        <f t="shared" si="124"/>
        <v/>
      </c>
      <c r="GB53" s="7781" t="str">
        <f t="shared" si="124"/>
        <v/>
      </c>
      <c r="GC53" s="7781" t="str">
        <f t="shared" si="124"/>
        <v/>
      </c>
      <c r="GD53" s="7781" t="str">
        <f t="shared" si="124"/>
        <v/>
      </c>
      <c r="GE53" s="7781" t="str">
        <f t="shared" si="124"/>
        <v/>
      </c>
      <c r="GF53" s="7781" t="str">
        <f t="shared" si="124"/>
        <v/>
      </c>
      <c r="GG53" s="7781" t="str">
        <f t="shared" si="124"/>
        <v/>
      </c>
      <c r="GH53" s="7781" t="str">
        <f t="shared" si="124"/>
        <v/>
      </c>
      <c r="GI53" s="7781" t="str">
        <f t="shared" si="124"/>
        <v/>
      </c>
      <c r="GJ53" s="7781" t="str">
        <f t="shared" si="125"/>
        <v/>
      </c>
      <c r="GK53" s="7781" t="str">
        <f t="shared" si="125"/>
        <v/>
      </c>
      <c r="GL53" s="7781" t="str">
        <f t="shared" si="125"/>
        <v/>
      </c>
      <c r="GM53" s="7781" t="str">
        <f t="shared" si="125"/>
        <v/>
      </c>
      <c r="GN53" s="7781" t="str">
        <f t="shared" si="125"/>
        <v/>
      </c>
      <c r="GO53" s="7781" t="str">
        <f t="shared" si="125"/>
        <v/>
      </c>
      <c r="GP53" s="7781" t="str">
        <f t="shared" si="125"/>
        <v/>
      </c>
      <c r="GQ53" s="7781" t="str">
        <f t="shared" si="125"/>
        <v/>
      </c>
      <c r="GR53" s="7781" t="str">
        <f t="shared" si="125"/>
        <v/>
      </c>
      <c r="GS53" s="7781" t="str">
        <f t="shared" si="125"/>
        <v/>
      </c>
      <c r="GT53" s="7781" t="str">
        <f t="shared" si="126"/>
        <v/>
      </c>
      <c r="GU53" s="7781" t="str">
        <f t="shared" si="126"/>
        <v/>
      </c>
      <c r="GV53" s="7781" t="str">
        <f t="shared" si="126"/>
        <v/>
      </c>
      <c r="GW53" s="7781" t="str">
        <f t="shared" si="126"/>
        <v/>
      </c>
      <c r="GX53" s="7781" t="str">
        <f t="shared" si="126"/>
        <v/>
      </c>
      <c r="GY53" s="7781" t="str">
        <f t="shared" si="126"/>
        <v/>
      </c>
      <c r="GZ53" s="7781" t="str">
        <f t="shared" si="126"/>
        <v/>
      </c>
      <c r="HA53" s="7781" t="str">
        <f t="shared" si="126"/>
        <v/>
      </c>
      <c r="HB53" s="7781" t="str">
        <f t="shared" si="126"/>
        <v/>
      </c>
      <c r="HC53" s="7781" t="str">
        <f t="shared" si="126"/>
        <v/>
      </c>
      <c r="HD53" s="7574">
        <f t="shared" si="56"/>
        <v>0</v>
      </c>
    </row>
    <row r="54" spans="1:212" ht="15" customHeight="1" x14ac:dyDescent="0.2">
      <c r="A54" s="7705"/>
      <c r="B54" s="7598">
        <f t="shared" si="31"/>
        <v>122</v>
      </c>
      <c r="C54" s="8869" t="s">
        <v>226</v>
      </c>
      <c r="D54" s="8870" t="s">
        <v>227</v>
      </c>
      <c r="E54" s="7790"/>
      <c r="F54" s="7625"/>
      <c r="G54" s="7787"/>
      <c r="H54" s="7787"/>
      <c r="I54" s="7786"/>
      <c r="J54" s="7786"/>
      <c r="K54" s="7739"/>
      <c r="L54" s="7739"/>
      <c r="M54" s="7738"/>
      <c r="N54" s="7738"/>
      <c r="O54" s="7785"/>
      <c r="P54" s="7785"/>
      <c r="Q54" s="7784"/>
      <c r="R54" s="7736"/>
      <c r="S54" s="7624"/>
      <c r="T54" s="7623"/>
      <c r="U54" s="7681">
        <f t="shared" si="32"/>
        <v>0</v>
      </c>
      <c r="V54" s="7682">
        <f t="shared" si="33"/>
        <v>0</v>
      </c>
      <c r="W54" s="7681">
        <f t="shared" si="34"/>
        <v>0</v>
      </c>
      <c r="X54" s="7781" t="str">
        <f t="shared" si="115"/>
        <v/>
      </c>
      <c r="Y54" s="7781" t="str">
        <f t="shared" si="115"/>
        <v/>
      </c>
      <c r="Z54" s="7781" t="str">
        <f t="shared" si="115"/>
        <v/>
      </c>
      <c r="AA54" s="7781" t="str">
        <f t="shared" si="115"/>
        <v/>
      </c>
      <c r="AB54" s="7781" t="str">
        <f t="shared" si="115"/>
        <v/>
      </c>
      <c r="AC54" s="7781" t="str">
        <f t="shared" si="115"/>
        <v/>
      </c>
      <c r="AD54" s="7781" t="str">
        <f t="shared" si="115"/>
        <v/>
      </c>
      <c r="AE54" s="7781" t="str">
        <f t="shared" si="115"/>
        <v/>
      </c>
      <c r="AF54" s="7781" t="str">
        <f t="shared" si="115"/>
        <v/>
      </c>
      <c r="AG54" s="7781" t="str">
        <f t="shared" si="115"/>
        <v/>
      </c>
      <c r="AH54" s="7781" t="str">
        <f t="shared" si="116"/>
        <v/>
      </c>
      <c r="AI54" s="7781" t="str">
        <f t="shared" si="116"/>
        <v/>
      </c>
      <c r="AJ54" s="7781" t="str">
        <f t="shared" si="116"/>
        <v/>
      </c>
      <c r="AK54" s="7781" t="str">
        <f t="shared" si="116"/>
        <v/>
      </c>
      <c r="AL54" s="7781" t="str">
        <f t="shared" si="116"/>
        <v/>
      </c>
      <c r="AM54" s="7781" t="str">
        <f t="shared" si="116"/>
        <v/>
      </c>
      <c r="AN54" s="7781" t="str">
        <f t="shared" si="116"/>
        <v/>
      </c>
      <c r="AO54" s="7781" t="str">
        <f t="shared" si="116"/>
        <v/>
      </c>
      <c r="AP54" s="7781" t="str">
        <f t="shared" si="116"/>
        <v/>
      </c>
      <c r="AQ54" s="7781" t="str">
        <f t="shared" si="116"/>
        <v/>
      </c>
      <c r="AR54" s="7781" t="str">
        <f t="shared" si="117"/>
        <v/>
      </c>
      <c r="AS54" s="7781" t="str">
        <f t="shared" si="117"/>
        <v/>
      </c>
      <c r="AT54" s="7781" t="str">
        <f t="shared" si="117"/>
        <v/>
      </c>
      <c r="AU54" s="7781" t="str">
        <f t="shared" si="117"/>
        <v/>
      </c>
      <c r="AV54" s="7781" t="str">
        <f t="shared" si="117"/>
        <v/>
      </c>
      <c r="AW54" s="7781" t="str">
        <f t="shared" si="117"/>
        <v/>
      </c>
      <c r="AX54" s="7781" t="str">
        <f t="shared" si="117"/>
        <v/>
      </c>
      <c r="AY54" s="7781" t="str">
        <f t="shared" si="117"/>
        <v/>
      </c>
      <c r="AZ54" s="7781" t="str">
        <f t="shared" si="117"/>
        <v/>
      </c>
      <c r="BA54" s="7781" t="str">
        <f t="shared" si="117"/>
        <v/>
      </c>
      <c r="BB54" s="7603">
        <f t="shared" si="38"/>
        <v>0</v>
      </c>
      <c r="BC54" s="7781" t="str">
        <f t="shared" si="114"/>
        <v/>
      </c>
      <c r="BD54" s="7781" t="str">
        <f t="shared" si="111"/>
        <v/>
      </c>
      <c r="BE54" s="7781" t="str">
        <f t="shared" si="111"/>
        <v/>
      </c>
      <c r="BF54" s="7781" t="str">
        <f t="shared" si="111"/>
        <v/>
      </c>
      <c r="BG54" s="7781" t="str">
        <f t="shared" si="111"/>
        <v/>
      </c>
      <c r="BH54" s="7781" t="str">
        <f t="shared" si="111"/>
        <v/>
      </c>
      <c r="BI54" s="7781" t="str">
        <f t="shared" si="111"/>
        <v/>
      </c>
      <c r="BJ54" s="7781" t="str">
        <f t="shared" si="111"/>
        <v/>
      </c>
      <c r="BK54" s="7781" t="str">
        <f t="shared" si="111"/>
        <v/>
      </c>
      <c r="BL54" s="7781" t="str">
        <f t="shared" si="111"/>
        <v/>
      </c>
      <c r="BM54" s="7781" t="str">
        <f t="shared" si="111"/>
        <v/>
      </c>
      <c r="BN54" s="7781" t="str">
        <f t="shared" si="112"/>
        <v/>
      </c>
      <c r="BO54" s="7781" t="str">
        <f t="shared" si="112"/>
        <v/>
      </c>
      <c r="BP54" s="7781" t="str">
        <f t="shared" si="112"/>
        <v/>
      </c>
      <c r="BQ54" s="7781" t="str">
        <f t="shared" si="112"/>
        <v/>
      </c>
      <c r="BR54" s="7781" t="str">
        <f t="shared" si="112"/>
        <v/>
      </c>
      <c r="BS54" s="7781" t="str">
        <f t="shared" si="112"/>
        <v/>
      </c>
      <c r="BT54" s="7781" t="str">
        <f t="shared" si="112"/>
        <v/>
      </c>
      <c r="BU54" s="7781" t="str">
        <f t="shared" si="112"/>
        <v/>
      </c>
      <c r="BV54" s="7781" t="str">
        <f t="shared" si="112"/>
        <v/>
      </c>
      <c r="BW54" s="7781" t="str">
        <f t="shared" si="112"/>
        <v/>
      </c>
      <c r="BX54" s="7781" t="str">
        <f t="shared" si="113"/>
        <v/>
      </c>
      <c r="BY54" s="7781" t="str">
        <f t="shared" si="113"/>
        <v/>
      </c>
      <c r="BZ54" s="7781" t="str">
        <f t="shared" si="113"/>
        <v/>
      </c>
      <c r="CA54" s="7781" t="str">
        <f t="shared" si="113"/>
        <v/>
      </c>
      <c r="CB54" s="7781" t="str">
        <f t="shared" si="113"/>
        <v/>
      </c>
      <c r="CC54" s="7781" t="str">
        <f t="shared" si="113"/>
        <v/>
      </c>
      <c r="CD54" s="7781" t="str">
        <f t="shared" si="113"/>
        <v/>
      </c>
      <c r="CE54" s="7781" t="str">
        <f t="shared" si="113"/>
        <v/>
      </c>
      <c r="CF54" s="7781" t="str">
        <f t="shared" si="113"/>
        <v/>
      </c>
      <c r="CG54" s="7781" t="str">
        <f t="shared" si="113"/>
        <v/>
      </c>
      <c r="CH54" s="7605">
        <f t="shared" si="42"/>
        <v>0</v>
      </c>
      <c r="CI54" s="7781" t="str">
        <f t="shared" si="118"/>
        <v/>
      </c>
      <c r="CJ54" s="7781" t="str">
        <f t="shared" si="118"/>
        <v/>
      </c>
      <c r="CK54" s="7781" t="str">
        <f t="shared" si="118"/>
        <v/>
      </c>
      <c r="CL54" s="7781" t="str">
        <f t="shared" si="118"/>
        <v/>
      </c>
      <c r="CM54" s="7781" t="str">
        <f t="shared" si="118"/>
        <v/>
      </c>
      <c r="CN54" s="7781" t="str">
        <f t="shared" si="118"/>
        <v/>
      </c>
      <c r="CO54" s="7781" t="str">
        <f t="shared" si="118"/>
        <v/>
      </c>
      <c r="CP54" s="7781" t="str">
        <f t="shared" si="118"/>
        <v/>
      </c>
      <c r="CQ54" s="7781" t="str">
        <f t="shared" si="118"/>
        <v/>
      </c>
      <c r="CR54" s="7781" t="str">
        <f t="shared" si="118"/>
        <v/>
      </c>
      <c r="CS54" s="7781" t="str">
        <f t="shared" si="119"/>
        <v/>
      </c>
      <c r="CT54" s="7781" t="str">
        <f t="shared" si="119"/>
        <v/>
      </c>
      <c r="CU54" s="7781" t="str">
        <f t="shared" si="119"/>
        <v/>
      </c>
      <c r="CV54" s="7781" t="str">
        <f t="shared" si="119"/>
        <v/>
      </c>
      <c r="CW54" s="7781" t="str">
        <f t="shared" si="119"/>
        <v/>
      </c>
      <c r="CX54" s="7781" t="str">
        <f t="shared" si="119"/>
        <v/>
      </c>
      <c r="CY54" s="7781" t="str">
        <f t="shared" si="119"/>
        <v/>
      </c>
      <c r="CZ54" s="7781" t="str">
        <f t="shared" si="119"/>
        <v/>
      </c>
      <c r="DA54" s="7781" t="str">
        <f t="shared" si="119"/>
        <v/>
      </c>
      <c r="DB54" s="7781" t="str">
        <f t="shared" si="119"/>
        <v/>
      </c>
      <c r="DC54" s="7781" t="str">
        <f t="shared" si="120"/>
        <v/>
      </c>
      <c r="DD54" s="7781" t="str">
        <f t="shared" si="120"/>
        <v/>
      </c>
      <c r="DE54" s="7781" t="str">
        <f t="shared" si="120"/>
        <v/>
      </c>
      <c r="DF54" s="7781" t="str">
        <f t="shared" si="120"/>
        <v/>
      </c>
      <c r="DG54" s="7781" t="str">
        <f t="shared" si="120"/>
        <v/>
      </c>
      <c r="DH54" s="7781" t="str">
        <f t="shared" si="120"/>
        <v/>
      </c>
      <c r="DI54" s="7781" t="str">
        <f t="shared" si="120"/>
        <v/>
      </c>
      <c r="DJ54" s="7781" t="str">
        <f t="shared" si="120"/>
        <v/>
      </c>
      <c r="DK54" s="7781" t="str">
        <f t="shared" si="120"/>
        <v/>
      </c>
      <c r="DL54" s="7781" t="str">
        <f t="shared" si="120"/>
        <v/>
      </c>
      <c r="DM54" s="7781" t="str">
        <f t="shared" si="120"/>
        <v/>
      </c>
      <c r="DN54" s="7603">
        <f t="shared" si="46"/>
        <v>0</v>
      </c>
      <c r="DO54" s="7781" t="str">
        <f t="shared" si="121"/>
        <v/>
      </c>
      <c r="DP54" s="7781" t="str">
        <f t="shared" si="121"/>
        <v/>
      </c>
      <c r="DQ54" s="7781" t="str">
        <f t="shared" si="121"/>
        <v/>
      </c>
      <c r="DR54" s="7781" t="str">
        <f t="shared" si="121"/>
        <v/>
      </c>
      <c r="DS54" s="7781" t="str">
        <f t="shared" si="121"/>
        <v/>
      </c>
      <c r="DT54" s="7781" t="str">
        <f t="shared" si="121"/>
        <v/>
      </c>
      <c r="DU54" s="7781" t="str">
        <f t="shared" si="121"/>
        <v/>
      </c>
      <c r="DV54" s="7781" t="str">
        <f t="shared" si="121"/>
        <v/>
      </c>
      <c r="DW54" s="7781" t="str">
        <f t="shared" si="121"/>
        <v/>
      </c>
      <c r="DX54" s="7781" t="str">
        <f t="shared" si="121"/>
        <v/>
      </c>
      <c r="DY54" s="7781" t="str">
        <f t="shared" si="122"/>
        <v/>
      </c>
      <c r="DZ54" s="7781" t="str">
        <f t="shared" si="122"/>
        <v/>
      </c>
      <c r="EA54" s="7781" t="str">
        <f t="shared" si="122"/>
        <v/>
      </c>
      <c r="EB54" s="7781" t="str">
        <f t="shared" si="122"/>
        <v/>
      </c>
      <c r="EC54" s="7781" t="str">
        <f t="shared" si="122"/>
        <v/>
      </c>
      <c r="ED54" s="7781" t="str">
        <f t="shared" si="122"/>
        <v/>
      </c>
      <c r="EE54" s="7781" t="str">
        <f t="shared" si="122"/>
        <v/>
      </c>
      <c r="EF54" s="7781" t="str">
        <f t="shared" si="122"/>
        <v/>
      </c>
      <c r="EG54" s="7781" t="str">
        <f t="shared" si="122"/>
        <v/>
      </c>
      <c r="EH54" s="7781" t="str">
        <f t="shared" si="122"/>
        <v/>
      </c>
      <c r="EI54" s="7781" t="str">
        <f t="shared" si="123"/>
        <v/>
      </c>
      <c r="EJ54" s="7781" t="str">
        <f t="shared" si="123"/>
        <v/>
      </c>
      <c r="EK54" s="7781" t="str">
        <f t="shared" si="123"/>
        <v/>
      </c>
      <c r="EL54" s="7781" t="str">
        <f t="shared" si="123"/>
        <v/>
      </c>
      <c r="EM54" s="7781" t="str">
        <f t="shared" si="123"/>
        <v/>
      </c>
      <c r="EN54" s="7781" t="str">
        <f t="shared" si="123"/>
        <v/>
      </c>
      <c r="EO54" s="7781" t="str">
        <f t="shared" si="123"/>
        <v/>
      </c>
      <c r="EP54" s="7781" t="str">
        <f t="shared" si="123"/>
        <v/>
      </c>
      <c r="EQ54" s="7781" t="str">
        <f t="shared" si="123"/>
        <v/>
      </c>
      <c r="ER54" s="7781" t="str">
        <f t="shared" si="123"/>
        <v/>
      </c>
      <c r="ES54" s="7603">
        <f t="shared" si="50"/>
        <v>0</v>
      </c>
      <c r="ET54" s="7602"/>
      <c r="EU54" s="7781" t="str">
        <f t="shared" si="127"/>
        <v/>
      </c>
      <c r="EV54" s="7781" t="str">
        <f t="shared" si="127"/>
        <v/>
      </c>
      <c r="EW54" s="7781" t="str">
        <f t="shared" si="127"/>
        <v/>
      </c>
      <c r="EX54" s="7781" t="str">
        <f t="shared" si="127"/>
        <v/>
      </c>
      <c r="EY54" s="7781" t="str">
        <f t="shared" si="127"/>
        <v/>
      </c>
      <c r="EZ54" s="7781" t="str">
        <f t="shared" si="127"/>
        <v/>
      </c>
      <c r="FA54" s="7781" t="str">
        <f t="shared" si="127"/>
        <v/>
      </c>
      <c r="FB54" s="7781" t="str">
        <f t="shared" si="127"/>
        <v/>
      </c>
      <c r="FC54" s="7781" t="str">
        <f t="shared" si="127"/>
        <v/>
      </c>
      <c r="FD54" s="7781" t="str">
        <f t="shared" si="127"/>
        <v/>
      </c>
      <c r="FE54" s="7781" t="str">
        <f t="shared" si="128"/>
        <v/>
      </c>
      <c r="FF54" s="7781" t="str">
        <f t="shared" si="128"/>
        <v/>
      </c>
      <c r="FG54" s="7781" t="str">
        <f t="shared" si="128"/>
        <v/>
      </c>
      <c r="FH54" s="7781" t="str">
        <f t="shared" si="128"/>
        <v/>
      </c>
      <c r="FI54" s="7781" t="str">
        <f t="shared" si="128"/>
        <v/>
      </c>
      <c r="FJ54" s="7781" t="str">
        <f t="shared" si="128"/>
        <v/>
      </c>
      <c r="FK54" s="7781" t="str">
        <f t="shared" si="128"/>
        <v/>
      </c>
      <c r="FL54" s="7781" t="str">
        <f t="shared" si="128"/>
        <v/>
      </c>
      <c r="FM54" s="7781" t="str">
        <f t="shared" si="128"/>
        <v/>
      </c>
      <c r="FN54" s="7781" t="str">
        <f t="shared" si="128"/>
        <v/>
      </c>
      <c r="FO54" s="7781" t="str">
        <f t="shared" si="129"/>
        <v/>
      </c>
      <c r="FP54" s="7781" t="str">
        <f t="shared" si="129"/>
        <v/>
      </c>
      <c r="FQ54" s="7781" t="str">
        <f t="shared" si="129"/>
        <v/>
      </c>
      <c r="FR54" s="7781" t="str">
        <f t="shared" si="129"/>
        <v/>
      </c>
      <c r="FS54" s="7781" t="str">
        <f t="shared" si="129"/>
        <v/>
      </c>
      <c r="FT54" s="7781" t="str">
        <f t="shared" si="129"/>
        <v/>
      </c>
      <c r="FU54" s="7781" t="str">
        <f t="shared" si="129"/>
        <v/>
      </c>
      <c r="FV54" s="7781" t="str">
        <f t="shared" si="129"/>
        <v/>
      </c>
      <c r="FW54" s="7781" t="str">
        <f t="shared" si="129"/>
        <v/>
      </c>
      <c r="FX54" s="7781" t="str">
        <f t="shared" si="129"/>
        <v/>
      </c>
      <c r="FY54" s="7603">
        <f t="shared" si="52"/>
        <v>0</v>
      </c>
      <c r="FZ54" s="7781" t="str">
        <f t="shared" si="124"/>
        <v/>
      </c>
      <c r="GA54" s="7781" t="str">
        <f t="shared" si="124"/>
        <v/>
      </c>
      <c r="GB54" s="7781" t="str">
        <f t="shared" si="124"/>
        <v/>
      </c>
      <c r="GC54" s="7781" t="str">
        <f t="shared" si="124"/>
        <v/>
      </c>
      <c r="GD54" s="7781" t="str">
        <f t="shared" si="124"/>
        <v/>
      </c>
      <c r="GE54" s="7781" t="str">
        <f t="shared" si="124"/>
        <v/>
      </c>
      <c r="GF54" s="7781" t="str">
        <f t="shared" si="124"/>
        <v/>
      </c>
      <c r="GG54" s="7781" t="str">
        <f t="shared" si="124"/>
        <v/>
      </c>
      <c r="GH54" s="7781" t="str">
        <f t="shared" si="124"/>
        <v/>
      </c>
      <c r="GI54" s="7781" t="str">
        <f t="shared" si="124"/>
        <v/>
      </c>
      <c r="GJ54" s="7781" t="str">
        <f t="shared" si="125"/>
        <v/>
      </c>
      <c r="GK54" s="7781" t="str">
        <f t="shared" si="125"/>
        <v/>
      </c>
      <c r="GL54" s="7781" t="str">
        <f t="shared" si="125"/>
        <v/>
      </c>
      <c r="GM54" s="7781" t="str">
        <f t="shared" si="125"/>
        <v/>
      </c>
      <c r="GN54" s="7781" t="str">
        <f t="shared" si="125"/>
        <v/>
      </c>
      <c r="GO54" s="7781" t="str">
        <f t="shared" si="125"/>
        <v/>
      </c>
      <c r="GP54" s="7781" t="str">
        <f t="shared" si="125"/>
        <v/>
      </c>
      <c r="GQ54" s="7781" t="str">
        <f t="shared" si="125"/>
        <v/>
      </c>
      <c r="GR54" s="7781" t="str">
        <f t="shared" si="125"/>
        <v/>
      </c>
      <c r="GS54" s="7781" t="str">
        <f t="shared" si="125"/>
        <v/>
      </c>
      <c r="GT54" s="7781" t="str">
        <f t="shared" si="126"/>
        <v/>
      </c>
      <c r="GU54" s="7781" t="str">
        <f t="shared" si="126"/>
        <v/>
      </c>
      <c r="GV54" s="7781" t="str">
        <f t="shared" si="126"/>
        <v/>
      </c>
      <c r="GW54" s="7781" t="str">
        <f t="shared" si="126"/>
        <v/>
      </c>
      <c r="GX54" s="7781" t="str">
        <f t="shared" si="126"/>
        <v/>
      </c>
      <c r="GY54" s="7781" t="str">
        <f t="shared" si="126"/>
        <v/>
      </c>
      <c r="GZ54" s="7781" t="str">
        <f t="shared" si="126"/>
        <v/>
      </c>
      <c r="HA54" s="7781" t="str">
        <f t="shared" si="126"/>
        <v/>
      </c>
      <c r="HB54" s="7781" t="str">
        <f t="shared" si="126"/>
        <v/>
      </c>
      <c r="HC54" s="7781" t="str">
        <f t="shared" si="126"/>
        <v/>
      </c>
      <c r="HD54" s="7574">
        <f t="shared" si="56"/>
        <v>0</v>
      </c>
    </row>
    <row r="55" spans="1:212" ht="15" customHeight="1" x14ac:dyDescent="0.2">
      <c r="A55" s="7705"/>
      <c r="B55" s="7598">
        <f t="shared" si="31"/>
        <v>122</v>
      </c>
      <c r="C55" s="8875" t="s">
        <v>657</v>
      </c>
      <c r="D55" s="8876" t="s">
        <v>658</v>
      </c>
      <c r="E55" s="7790"/>
      <c r="F55" s="7625"/>
      <c r="G55" s="7787"/>
      <c r="H55" s="7787"/>
      <c r="I55" s="7786"/>
      <c r="J55" s="7786"/>
      <c r="K55" s="7739"/>
      <c r="L55" s="7739"/>
      <c r="M55" s="7738"/>
      <c r="N55" s="7738"/>
      <c r="O55" s="7785"/>
      <c r="P55" s="7785"/>
      <c r="Q55" s="7784"/>
      <c r="R55" s="7736"/>
      <c r="S55" s="7599"/>
      <c r="T55" s="7587"/>
      <c r="U55" s="7681">
        <f t="shared" si="32"/>
        <v>0</v>
      </c>
      <c r="V55" s="7682">
        <f t="shared" si="33"/>
        <v>0</v>
      </c>
      <c r="W55" s="7681">
        <f t="shared" si="34"/>
        <v>0</v>
      </c>
      <c r="X55" s="7781" t="str">
        <f t="shared" si="115"/>
        <v/>
      </c>
      <c r="Y55" s="7781" t="str">
        <f t="shared" si="115"/>
        <v/>
      </c>
      <c r="Z55" s="7781" t="str">
        <f t="shared" si="115"/>
        <v/>
      </c>
      <c r="AA55" s="7781" t="str">
        <f t="shared" si="115"/>
        <v/>
      </c>
      <c r="AB55" s="7781" t="str">
        <f t="shared" si="115"/>
        <v/>
      </c>
      <c r="AC55" s="7781" t="str">
        <f t="shared" si="115"/>
        <v/>
      </c>
      <c r="AD55" s="7781" t="str">
        <f t="shared" si="115"/>
        <v/>
      </c>
      <c r="AE55" s="7781" t="str">
        <f t="shared" si="115"/>
        <v/>
      </c>
      <c r="AF55" s="7781" t="str">
        <f t="shared" si="115"/>
        <v/>
      </c>
      <c r="AG55" s="7781" t="str">
        <f t="shared" si="115"/>
        <v/>
      </c>
      <c r="AH55" s="7781" t="str">
        <f t="shared" si="116"/>
        <v/>
      </c>
      <c r="AI55" s="7781" t="str">
        <f t="shared" si="116"/>
        <v/>
      </c>
      <c r="AJ55" s="7781" t="str">
        <f t="shared" si="116"/>
        <v/>
      </c>
      <c r="AK55" s="7781" t="str">
        <f t="shared" si="116"/>
        <v/>
      </c>
      <c r="AL55" s="7781" t="str">
        <f t="shared" si="116"/>
        <v/>
      </c>
      <c r="AM55" s="7781" t="str">
        <f t="shared" si="116"/>
        <v/>
      </c>
      <c r="AN55" s="7781" t="str">
        <f t="shared" si="116"/>
        <v/>
      </c>
      <c r="AO55" s="7781" t="str">
        <f t="shared" si="116"/>
        <v/>
      </c>
      <c r="AP55" s="7781" t="str">
        <f t="shared" si="116"/>
        <v/>
      </c>
      <c r="AQ55" s="7781" t="str">
        <f t="shared" si="116"/>
        <v/>
      </c>
      <c r="AR55" s="7781" t="str">
        <f t="shared" si="117"/>
        <v/>
      </c>
      <c r="AS55" s="7781" t="str">
        <f t="shared" si="117"/>
        <v/>
      </c>
      <c r="AT55" s="7781" t="str">
        <f t="shared" si="117"/>
        <v/>
      </c>
      <c r="AU55" s="7781" t="str">
        <f t="shared" si="117"/>
        <v/>
      </c>
      <c r="AV55" s="7781" t="str">
        <f t="shared" si="117"/>
        <v/>
      </c>
      <c r="AW55" s="7781" t="str">
        <f t="shared" si="117"/>
        <v/>
      </c>
      <c r="AX55" s="7781" t="str">
        <f t="shared" si="117"/>
        <v/>
      </c>
      <c r="AY55" s="7781" t="str">
        <f t="shared" si="117"/>
        <v/>
      </c>
      <c r="AZ55" s="7781" t="str">
        <f t="shared" si="117"/>
        <v/>
      </c>
      <c r="BA55" s="7781" t="str">
        <f t="shared" si="117"/>
        <v/>
      </c>
      <c r="BB55" s="7603">
        <f t="shared" si="38"/>
        <v>0</v>
      </c>
      <c r="BC55" s="7781" t="str">
        <f t="shared" si="114"/>
        <v/>
      </c>
      <c r="BD55" s="7781" t="str">
        <f t="shared" ref="BD55:BM64" si="13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55" s="7781" t="str">
        <f t="shared" si="130"/>
        <v/>
      </c>
      <c r="BF55" s="7781" t="str">
        <f t="shared" si="130"/>
        <v/>
      </c>
      <c r="BG55" s="7781" t="str">
        <f t="shared" si="130"/>
        <v/>
      </c>
      <c r="BH55" s="7781" t="str">
        <f t="shared" si="130"/>
        <v/>
      </c>
      <c r="BI55" s="7781" t="str">
        <f t="shared" si="130"/>
        <v/>
      </c>
      <c r="BJ55" s="7781" t="str">
        <f t="shared" si="130"/>
        <v/>
      </c>
      <c r="BK55" s="7781" t="str">
        <f t="shared" si="130"/>
        <v/>
      </c>
      <c r="BL55" s="7781" t="str">
        <f t="shared" si="130"/>
        <v/>
      </c>
      <c r="BM55" s="7781" t="str">
        <f t="shared" si="130"/>
        <v/>
      </c>
      <c r="BN55" s="7781" t="str">
        <f t="shared" ref="BN55:BW64" si="13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55" s="7781" t="str">
        <f t="shared" si="131"/>
        <v/>
      </c>
      <c r="BP55" s="7781" t="str">
        <f t="shared" si="131"/>
        <v/>
      </c>
      <c r="BQ55" s="7781" t="str">
        <f t="shared" si="131"/>
        <v/>
      </c>
      <c r="BR55" s="7781" t="str">
        <f t="shared" si="131"/>
        <v/>
      </c>
      <c r="BS55" s="7781" t="str">
        <f t="shared" si="131"/>
        <v/>
      </c>
      <c r="BT55" s="7781" t="str">
        <f t="shared" si="131"/>
        <v/>
      </c>
      <c r="BU55" s="7781" t="str">
        <f t="shared" si="131"/>
        <v/>
      </c>
      <c r="BV55" s="7781" t="str">
        <f t="shared" si="131"/>
        <v/>
      </c>
      <c r="BW55" s="7781" t="str">
        <f t="shared" si="131"/>
        <v/>
      </c>
      <c r="BX55" s="7781" t="str">
        <f t="shared" ref="BX55:CG64" si="13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55" s="7781" t="str">
        <f t="shared" si="132"/>
        <v/>
      </c>
      <c r="BZ55" s="7781" t="str">
        <f t="shared" si="132"/>
        <v/>
      </c>
      <c r="CA55" s="7781" t="str">
        <f t="shared" si="132"/>
        <v/>
      </c>
      <c r="CB55" s="7781" t="str">
        <f t="shared" si="132"/>
        <v/>
      </c>
      <c r="CC55" s="7781" t="str">
        <f t="shared" si="132"/>
        <v/>
      </c>
      <c r="CD55" s="7781" t="str">
        <f t="shared" si="132"/>
        <v/>
      </c>
      <c r="CE55" s="7781" t="str">
        <f t="shared" si="132"/>
        <v/>
      </c>
      <c r="CF55" s="7781" t="str">
        <f t="shared" si="132"/>
        <v/>
      </c>
      <c r="CG55" s="7781" t="str">
        <f t="shared" si="132"/>
        <v/>
      </c>
      <c r="CH55" s="7605">
        <f t="shared" si="42"/>
        <v>0</v>
      </c>
      <c r="CI55" s="7781" t="str">
        <f t="shared" si="118"/>
        <v/>
      </c>
      <c r="CJ55" s="7781" t="str">
        <f t="shared" si="118"/>
        <v/>
      </c>
      <c r="CK55" s="7781" t="str">
        <f t="shared" si="118"/>
        <v/>
      </c>
      <c r="CL55" s="7781" t="str">
        <f t="shared" si="118"/>
        <v/>
      </c>
      <c r="CM55" s="7781" t="str">
        <f t="shared" si="118"/>
        <v/>
      </c>
      <c r="CN55" s="7781" t="str">
        <f t="shared" si="118"/>
        <v/>
      </c>
      <c r="CO55" s="7781" t="str">
        <f t="shared" si="118"/>
        <v/>
      </c>
      <c r="CP55" s="7781" t="str">
        <f t="shared" si="118"/>
        <v/>
      </c>
      <c r="CQ55" s="7781" t="str">
        <f t="shared" si="118"/>
        <v/>
      </c>
      <c r="CR55" s="7781" t="str">
        <f t="shared" si="118"/>
        <v/>
      </c>
      <c r="CS55" s="7781" t="str">
        <f t="shared" si="119"/>
        <v/>
      </c>
      <c r="CT55" s="7781" t="str">
        <f t="shared" si="119"/>
        <v/>
      </c>
      <c r="CU55" s="7781" t="str">
        <f t="shared" si="119"/>
        <v/>
      </c>
      <c r="CV55" s="7781" t="str">
        <f t="shared" si="119"/>
        <v/>
      </c>
      <c r="CW55" s="7781" t="str">
        <f t="shared" si="119"/>
        <v/>
      </c>
      <c r="CX55" s="7781" t="str">
        <f t="shared" si="119"/>
        <v/>
      </c>
      <c r="CY55" s="7781" t="str">
        <f t="shared" si="119"/>
        <v/>
      </c>
      <c r="CZ55" s="7781" t="str">
        <f t="shared" si="119"/>
        <v/>
      </c>
      <c r="DA55" s="7781" t="str">
        <f t="shared" si="119"/>
        <v/>
      </c>
      <c r="DB55" s="7781" t="str">
        <f t="shared" si="119"/>
        <v/>
      </c>
      <c r="DC55" s="7781" t="str">
        <f t="shared" si="120"/>
        <v/>
      </c>
      <c r="DD55" s="7781" t="str">
        <f t="shared" si="120"/>
        <v/>
      </c>
      <c r="DE55" s="7781" t="str">
        <f t="shared" si="120"/>
        <v/>
      </c>
      <c r="DF55" s="7781" t="str">
        <f t="shared" si="120"/>
        <v/>
      </c>
      <c r="DG55" s="7781" t="str">
        <f t="shared" si="120"/>
        <v/>
      </c>
      <c r="DH55" s="7781" t="str">
        <f t="shared" si="120"/>
        <v/>
      </c>
      <c r="DI55" s="7781" t="str">
        <f t="shared" si="120"/>
        <v/>
      </c>
      <c r="DJ55" s="7781" t="str">
        <f t="shared" si="120"/>
        <v/>
      </c>
      <c r="DK55" s="7781" t="str">
        <f t="shared" si="120"/>
        <v/>
      </c>
      <c r="DL55" s="7781" t="str">
        <f t="shared" si="120"/>
        <v/>
      </c>
      <c r="DM55" s="7781" t="str">
        <f t="shared" si="120"/>
        <v/>
      </c>
      <c r="DN55" s="7603">
        <f t="shared" si="46"/>
        <v>0</v>
      </c>
      <c r="DO55" s="7781" t="str">
        <f t="shared" si="121"/>
        <v/>
      </c>
      <c r="DP55" s="7781" t="str">
        <f t="shared" si="121"/>
        <v/>
      </c>
      <c r="DQ55" s="7781" t="str">
        <f t="shared" si="121"/>
        <v/>
      </c>
      <c r="DR55" s="7781" t="str">
        <f t="shared" si="121"/>
        <v/>
      </c>
      <c r="DS55" s="7781" t="str">
        <f t="shared" si="121"/>
        <v/>
      </c>
      <c r="DT55" s="7781" t="str">
        <f t="shared" si="121"/>
        <v/>
      </c>
      <c r="DU55" s="7781" t="str">
        <f t="shared" si="121"/>
        <v/>
      </c>
      <c r="DV55" s="7781" t="str">
        <f t="shared" si="121"/>
        <v/>
      </c>
      <c r="DW55" s="7781" t="str">
        <f t="shared" si="121"/>
        <v/>
      </c>
      <c r="DX55" s="7781" t="str">
        <f t="shared" si="121"/>
        <v/>
      </c>
      <c r="DY55" s="7781" t="str">
        <f t="shared" si="122"/>
        <v/>
      </c>
      <c r="DZ55" s="7781" t="str">
        <f t="shared" si="122"/>
        <v/>
      </c>
      <c r="EA55" s="7781" t="str">
        <f t="shared" si="122"/>
        <v/>
      </c>
      <c r="EB55" s="7781" t="str">
        <f t="shared" si="122"/>
        <v/>
      </c>
      <c r="EC55" s="7781" t="str">
        <f t="shared" si="122"/>
        <v/>
      </c>
      <c r="ED55" s="7781" t="str">
        <f t="shared" si="122"/>
        <v/>
      </c>
      <c r="EE55" s="7781" t="str">
        <f t="shared" si="122"/>
        <v/>
      </c>
      <c r="EF55" s="7781" t="str">
        <f t="shared" si="122"/>
        <v/>
      </c>
      <c r="EG55" s="7781" t="str">
        <f t="shared" si="122"/>
        <v/>
      </c>
      <c r="EH55" s="7781" t="str">
        <f t="shared" si="122"/>
        <v/>
      </c>
      <c r="EI55" s="7781" t="str">
        <f t="shared" si="123"/>
        <v/>
      </c>
      <c r="EJ55" s="7781" t="str">
        <f t="shared" si="123"/>
        <v/>
      </c>
      <c r="EK55" s="7781" t="str">
        <f t="shared" si="123"/>
        <v/>
      </c>
      <c r="EL55" s="7781" t="str">
        <f t="shared" si="123"/>
        <v/>
      </c>
      <c r="EM55" s="7781" t="str">
        <f t="shared" si="123"/>
        <v/>
      </c>
      <c r="EN55" s="7781" t="str">
        <f t="shared" si="123"/>
        <v/>
      </c>
      <c r="EO55" s="7781" t="str">
        <f t="shared" si="123"/>
        <v/>
      </c>
      <c r="EP55" s="7781" t="str">
        <f t="shared" si="123"/>
        <v/>
      </c>
      <c r="EQ55" s="7781" t="str">
        <f t="shared" si="123"/>
        <v/>
      </c>
      <c r="ER55" s="7781" t="str">
        <f t="shared" si="123"/>
        <v/>
      </c>
      <c r="ES55" s="7603">
        <f t="shared" si="50"/>
        <v>0</v>
      </c>
      <c r="ET55" s="7601"/>
      <c r="EU55" s="7781" t="str">
        <f t="shared" si="127"/>
        <v/>
      </c>
      <c r="EV55" s="7781" t="str">
        <f t="shared" si="127"/>
        <v/>
      </c>
      <c r="EW55" s="7781" t="str">
        <f t="shared" si="127"/>
        <v/>
      </c>
      <c r="EX55" s="7781" t="str">
        <f t="shared" si="127"/>
        <v/>
      </c>
      <c r="EY55" s="7781" t="str">
        <f t="shared" si="127"/>
        <v/>
      </c>
      <c r="EZ55" s="7781" t="str">
        <f t="shared" si="127"/>
        <v/>
      </c>
      <c r="FA55" s="7781" t="str">
        <f t="shared" si="127"/>
        <v/>
      </c>
      <c r="FB55" s="7781" t="str">
        <f t="shared" si="127"/>
        <v/>
      </c>
      <c r="FC55" s="7781" t="str">
        <f t="shared" si="127"/>
        <v/>
      </c>
      <c r="FD55" s="7781" t="str">
        <f t="shared" si="127"/>
        <v/>
      </c>
      <c r="FE55" s="7781" t="str">
        <f t="shared" si="128"/>
        <v/>
      </c>
      <c r="FF55" s="7781" t="str">
        <f t="shared" si="128"/>
        <v/>
      </c>
      <c r="FG55" s="7781" t="str">
        <f t="shared" si="128"/>
        <v/>
      </c>
      <c r="FH55" s="7781" t="str">
        <f t="shared" si="128"/>
        <v/>
      </c>
      <c r="FI55" s="7781" t="str">
        <f t="shared" si="128"/>
        <v/>
      </c>
      <c r="FJ55" s="7781" t="str">
        <f t="shared" si="128"/>
        <v/>
      </c>
      <c r="FK55" s="7781" t="str">
        <f t="shared" si="128"/>
        <v/>
      </c>
      <c r="FL55" s="7781" t="str">
        <f t="shared" si="128"/>
        <v/>
      </c>
      <c r="FM55" s="7781" t="str">
        <f t="shared" si="128"/>
        <v/>
      </c>
      <c r="FN55" s="7781" t="str">
        <f t="shared" si="128"/>
        <v/>
      </c>
      <c r="FO55" s="7781" t="str">
        <f t="shared" si="129"/>
        <v/>
      </c>
      <c r="FP55" s="7781" t="str">
        <f t="shared" si="129"/>
        <v/>
      </c>
      <c r="FQ55" s="7781" t="str">
        <f t="shared" si="129"/>
        <v/>
      </c>
      <c r="FR55" s="7781" t="str">
        <f t="shared" si="129"/>
        <v/>
      </c>
      <c r="FS55" s="7781" t="str">
        <f t="shared" si="129"/>
        <v/>
      </c>
      <c r="FT55" s="7781" t="str">
        <f t="shared" si="129"/>
        <v/>
      </c>
      <c r="FU55" s="7781" t="str">
        <f t="shared" si="129"/>
        <v/>
      </c>
      <c r="FV55" s="7781" t="str">
        <f t="shared" si="129"/>
        <v/>
      </c>
      <c r="FW55" s="7781" t="str">
        <f t="shared" si="129"/>
        <v/>
      </c>
      <c r="FX55" s="7781" t="str">
        <f t="shared" si="129"/>
        <v/>
      </c>
      <c r="FY55" s="7603">
        <f t="shared" si="52"/>
        <v>0</v>
      </c>
      <c r="FZ55" s="7781" t="str">
        <f t="shared" si="124"/>
        <v/>
      </c>
      <c r="GA55" s="7781" t="str">
        <f t="shared" si="124"/>
        <v/>
      </c>
      <c r="GB55" s="7781" t="str">
        <f t="shared" si="124"/>
        <v/>
      </c>
      <c r="GC55" s="7781" t="str">
        <f t="shared" si="124"/>
        <v/>
      </c>
      <c r="GD55" s="7781" t="str">
        <f t="shared" si="124"/>
        <v/>
      </c>
      <c r="GE55" s="7781" t="str">
        <f t="shared" si="124"/>
        <v/>
      </c>
      <c r="GF55" s="7781" t="str">
        <f t="shared" si="124"/>
        <v/>
      </c>
      <c r="GG55" s="7781" t="str">
        <f t="shared" si="124"/>
        <v/>
      </c>
      <c r="GH55" s="7781" t="str">
        <f t="shared" si="124"/>
        <v/>
      </c>
      <c r="GI55" s="7781" t="str">
        <f t="shared" si="124"/>
        <v/>
      </c>
      <c r="GJ55" s="7781" t="str">
        <f t="shared" si="125"/>
        <v/>
      </c>
      <c r="GK55" s="7781" t="str">
        <f t="shared" si="125"/>
        <v/>
      </c>
      <c r="GL55" s="7781" t="str">
        <f t="shared" si="125"/>
        <v/>
      </c>
      <c r="GM55" s="7781" t="str">
        <f t="shared" si="125"/>
        <v/>
      </c>
      <c r="GN55" s="7781" t="str">
        <f t="shared" si="125"/>
        <v/>
      </c>
      <c r="GO55" s="7781" t="str">
        <f t="shared" si="125"/>
        <v/>
      </c>
      <c r="GP55" s="7781" t="str">
        <f t="shared" si="125"/>
        <v/>
      </c>
      <c r="GQ55" s="7781" t="str">
        <f t="shared" si="125"/>
        <v/>
      </c>
      <c r="GR55" s="7781" t="str">
        <f t="shared" si="125"/>
        <v/>
      </c>
      <c r="GS55" s="7781" t="str">
        <f t="shared" si="125"/>
        <v/>
      </c>
      <c r="GT55" s="7781" t="str">
        <f t="shared" si="126"/>
        <v/>
      </c>
      <c r="GU55" s="7781" t="str">
        <f t="shared" si="126"/>
        <v/>
      </c>
      <c r="GV55" s="7781" t="str">
        <f t="shared" si="126"/>
        <v/>
      </c>
      <c r="GW55" s="7781" t="str">
        <f t="shared" si="126"/>
        <v/>
      </c>
      <c r="GX55" s="7781" t="str">
        <f t="shared" si="126"/>
        <v/>
      </c>
      <c r="GY55" s="7781" t="str">
        <f t="shared" si="126"/>
        <v/>
      </c>
      <c r="GZ55" s="7781" t="str">
        <f t="shared" si="126"/>
        <v/>
      </c>
      <c r="HA55" s="7781" t="str">
        <f t="shared" si="126"/>
        <v/>
      </c>
      <c r="HB55" s="7781" t="str">
        <f t="shared" si="126"/>
        <v/>
      </c>
      <c r="HC55" s="7781" t="str">
        <f t="shared" si="126"/>
        <v/>
      </c>
      <c r="HD55" s="7574">
        <f t="shared" si="56"/>
        <v>0</v>
      </c>
    </row>
    <row r="56" spans="1:212" ht="15" customHeight="1" x14ac:dyDescent="0.2">
      <c r="A56" s="7705"/>
      <c r="B56" s="7598">
        <f t="shared" si="31"/>
        <v>122</v>
      </c>
      <c r="C56" s="8875" t="s">
        <v>216</v>
      </c>
      <c r="D56" s="8876" t="s">
        <v>217</v>
      </c>
      <c r="E56" s="7790"/>
      <c r="F56" s="7625"/>
      <c r="G56" s="7787"/>
      <c r="H56" s="7787"/>
      <c r="I56" s="7786"/>
      <c r="J56" s="7786"/>
      <c r="K56" s="7739"/>
      <c r="L56" s="7739"/>
      <c r="M56" s="7738"/>
      <c r="N56" s="7738"/>
      <c r="O56" s="7785"/>
      <c r="P56" s="7785"/>
      <c r="Q56" s="7784"/>
      <c r="R56" s="7736"/>
      <c r="S56" s="7682"/>
      <c r="T56" s="7795"/>
      <c r="U56" s="7681">
        <f t="shared" si="32"/>
        <v>0</v>
      </c>
      <c r="V56" s="7682">
        <f t="shared" si="33"/>
        <v>0</v>
      </c>
      <c r="W56" s="7681">
        <f t="shared" si="34"/>
        <v>0</v>
      </c>
      <c r="X56" s="7781" t="str">
        <f t="shared" si="115"/>
        <v/>
      </c>
      <c r="Y56" s="7781" t="str">
        <f t="shared" si="115"/>
        <v/>
      </c>
      <c r="Z56" s="7781" t="str">
        <f t="shared" si="115"/>
        <v/>
      </c>
      <c r="AA56" s="7781" t="str">
        <f t="shared" si="115"/>
        <v/>
      </c>
      <c r="AB56" s="7781" t="str">
        <f t="shared" si="115"/>
        <v/>
      </c>
      <c r="AC56" s="7781" t="str">
        <f t="shared" si="115"/>
        <v/>
      </c>
      <c r="AD56" s="7781" t="str">
        <f t="shared" si="115"/>
        <v/>
      </c>
      <c r="AE56" s="7781" t="str">
        <f t="shared" si="115"/>
        <v/>
      </c>
      <c r="AF56" s="7781" t="str">
        <f t="shared" si="115"/>
        <v/>
      </c>
      <c r="AG56" s="7781" t="str">
        <f t="shared" si="115"/>
        <v/>
      </c>
      <c r="AH56" s="7781" t="str">
        <f t="shared" si="116"/>
        <v/>
      </c>
      <c r="AI56" s="7781" t="str">
        <f t="shared" si="116"/>
        <v/>
      </c>
      <c r="AJ56" s="7781" t="str">
        <f t="shared" si="116"/>
        <v/>
      </c>
      <c r="AK56" s="7781" t="str">
        <f t="shared" si="116"/>
        <v/>
      </c>
      <c r="AL56" s="7781" t="str">
        <f t="shared" si="116"/>
        <v/>
      </c>
      <c r="AM56" s="7781" t="str">
        <f t="shared" si="116"/>
        <v/>
      </c>
      <c r="AN56" s="7781" t="str">
        <f t="shared" si="116"/>
        <v/>
      </c>
      <c r="AO56" s="7781" t="str">
        <f t="shared" si="116"/>
        <v/>
      </c>
      <c r="AP56" s="7781" t="str">
        <f t="shared" si="116"/>
        <v/>
      </c>
      <c r="AQ56" s="7781" t="str">
        <f t="shared" si="116"/>
        <v/>
      </c>
      <c r="AR56" s="7781" t="str">
        <f t="shared" si="117"/>
        <v/>
      </c>
      <c r="AS56" s="7781" t="str">
        <f t="shared" si="117"/>
        <v/>
      </c>
      <c r="AT56" s="7781" t="str">
        <f t="shared" si="117"/>
        <v/>
      </c>
      <c r="AU56" s="7781" t="str">
        <f t="shared" si="117"/>
        <v/>
      </c>
      <c r="AV56" s="7781" t="str">
        <f t="shared" si="117"/>
        <v/>
      </c>
      <c r="AW56" s="7781" t="str">
        <f t="shared" si="117"/>
        <v/>
      </c>
      <c r="AX56" s="7781" t="str">
        <f t="shared" si="117"/>
        <v/>
      </c>
      <c r="AY56" s="7781" t="str">
        <f t="shared" si="117"/>
        <v/>
      </c>
      <c r="AZ56" s="7781" t="str">
        <f t="shared" si="117"/>
        <v/>
      </c>
      <c r="BA56" s="7781" t="str">
        <f t="shared" si="117"/>
        <v/>
      </c>
      <c r="BB56" s="7603">
        <f t="shared" si="38"/>
        <v>0</v>
      </c>
      <c r="BC56" s="7781" t="str">
        <f t="shared" si="114"/>
        <v/>
      </c>
      <c r="BD56" s="7781" t="str">
        <f t="shared" si="130"/>
        <v/>
      </c>
      <c r="BE56" s="7781" t="str">
        <f t="shared" si="130"/>
        <v/>
      </c>
      <c r="BF56" s="7781" t="str">
        <f t="shared" si="130"/>
        <v/>
      </c>
      <c r="BG56" s="7781" t="str">
        <f t="shared" si="130"/>
        <v/>
      </c>
      <c r="BH56" s="7781" t="str">
        <f t="shared" si="130"/>
        <v/>
      </c>
      <c r="BI56" s="7781" t="str">
        <f t="shared" si="130"/>
        <v/>
      </c>
      <c r="BJ56" s="7781" t="str">
        <f t="shared" si="130"/>
        <v/>
      </c>
      <c r="BK56" s="7781" t="str">
        <f t="shared" si="130"/>
        <v/>
      </c>
      <c r="BL56" s="7781" t="str">
        <f t="shared" si="130"/>
        <v/>
      </c>
      <c r="BM56" s="7781" t="str">
        <f t="shared" si="130"/>
        <v/>
      </c>
      <c r="BN56" s="7781" t="str">
        <f t="shared" si="131"/>
        <v/>
      </c>
      <c r="BO56" s="7781" t="str">
        <f t="shared" si="131"/>
        <v/>
      </c>
      <c r="BP56" s="7781" t="str">
        <f t="shared" si="131"/>
        <v/>
      </c>
      <c r="BQ56" s="7781" t="str">
        <f t="shared" si="131"/>
        <v/>
      </c>
      <c r="BR56" s="7781" t="str">
        <f t="shared" si="131"/>
        <v/>
      </c>
      <c r="BS56" s="7781" t="str">
        <f t="shared" si="131"/>
        <v/>
      </c>
      <c r="BT56" s="7781" t="str">
        <f t="shared" si="131"/>
        <v/>
      </c>
      <c r="BU56" s="7781" t="str">
        <f t="shared" si="131"/>
        <v/>
      </c>
      <c r="BV56" s="7781" t="str">
        <f t="shared" si="131"/>
        <v/>
      </c>
      <c r="BW56" s="7781" t="str">
        <f t="shared" si="131"/>
        <v/>
      </c>
      <c r="BX56" s="7781" t="str">
        <f t="shared" si="132"/>
        <v/>
      </c>
      <c r="BY56" s="7781" t="str">
        <f t="shared" si="132"/>
        <v/>
      </c>
      <c r="BZ56" s="7781" t="str">
        <f t="shared" si="132"/>
        <v/>
      </c>
      <c r="CA56" s="7781" t="str">
        <f t="shared" si="132"/>
        <v/>
      </c>
      <c r="CB56" s="7781" t="str">
        <f t="shared" si="132"/>
        <v/>
      </c>
      <c r="CC56" s="7781" t="str">
        <f t="shared" si="132"/>
        <v/>
      </c>
      <c r="CD56" s="7781" t="str">
        <f t="shared" si="132"/>
        <v/>
      </c>
      <c r="CE56" s="7781" t="str">
        <f t="shared" si="132"/>
        <v/>
      </c>
      <c r="CF56" s="7781" t="str">
        <f t="shared" si="132"/>
        <v/>
      </c>
      <c r="CG56" s="7781" t="str">
        <f t="shared" si="132"/>
        <v/>
      </c>
      <c r="CH56" s="7605">
        <f t="shared" si="42"/>
        <v>0</v>
      </c>
      <c r="CI56" s="7781" t="str">
        <f t="shared" si="118"/>
        <v/>
      </c>
      <c r="CJ56" s="7781" t="str">
        <f t="shared" si="118"/>
        <v/>
      </c>
      <c r="CK56" s="7781" t="str">
        <f t="shared" si="118"/>
        <v/>
      </c>
      <c r="CL56" s="7781" t="str">
        <f t="shared" si="118"/>
        <v/>
      </c>
      <c r="CM56" s="7781" t="str">
        <f t="shared" si="118"/>
        <v/>
      </c>
      <c r="CN56" s="7781" t="str">
        <f t="shared" si="118"/>
        <v/>
      </c>
      <c r="CO56" s="7781" t="str">
        <f t="shared" si="118"/>
        <v/>
      </c>
      <c r="CP56" s="7781" t="str">
        <f t="shared" si="118"/>
        <v/>
      </c>
      <c r="CQ56" s="7781" t="str">
        <f t="shared" si="118"/>
        <v/>
      </c>
      <c r="CR56" s="7781" t="str">
        <f t="shared" si="118"/>
        <v/>
      </c>
      <c r="CS56" s="7781" t="str">
        <f t="shared" si="119"/>
        <v/>
      </c>
      <c r="CT56" s="7781" t="str">
        <f t="shared" si="119"/>
        <v/>
      </c>
      <c r="CU56" s="7781" t="str">
        <f t="shared" si="119"/>
        <v/>
      </c>
      <c r="CV56" s="7781" t="str">
        <f t="shared" si="119"/>
        <v/>
      </c>
      <c r="CW56" s="7781" t="str">
        <f t="shared" si="119"/>
        <v/>
      </c>
      <c r="CX56" s="7781" t="str">
        <f t="shared" si="119"/>
        <v/>
      </c>
      <c r="CY56" s="7781" t="str">
        <f t="shared" si="119"/>
        <v/>
      </c>
      <c r="CZ56" s="7781" t="str">
        <f t="shared" si="119"/>
        <v/>
      </c>
      <c r="DA56" s="7781" t="str">
        <f t="shared" si="119"/>
        <v/>
      </c>
      <c r="DB56" s="7781" t="str">
        <f t="shared" si="119"/>
        <v/>
      </c>
      <c r="DC56" s="7781" t="str">
        <f t="shared" si="120"/>
        <v/>
      </c>
      <c r="DD56" s="7781" t="str">
        <f t="shared" si="120"/>
        <v/>
      </c>
      <c r="DE56" s="7781" t="str">
        <f t="shared" si="120"/>
        <v/>
      </c>
      <c r="DF56" s="7781" t="str">
        <f t="shared" si="120"/>
        <v/>
      </c>
      <c r="DG56" s="7781" t="str">
        <f t="shared" si="120"/>
        <v/>
      </c>
      <c r="DH56" s="7781" t="str">
        <f t="shared" si="120"/>
        <v/>
      </c>
      <c r="DI56" s="7781" t="str">
        <f t="shared" si="120"/>
        <v/>
      </c>
      <c r="DJ56" s="7781" t="str">
        <f t="shared" si="120"/>
        <v/>
      </c>
      <c r="DK56" s="7781" t="str">
        <f t="shared" si="120"/>
        <v/>
      </c>
      <c r="DL56" s="7781" t="str">
        <f t="shared" si="120"/>
        <v/>
      </c>
      <c r="DM56" s="7781" t="str">
        <f t="shared" si="120"/>
        <v/>
      </c>
      <c r="DN56" s="7603">
        <f t="shared" si="46"/>
        <v>0</v>
      </c>
      <c r="DO56" s="7781" t="str">
        <f t="shared" si="121"/>
        <v/>
      </c>
      <c r="DP56" s="7781" t="str">
        <f t="shared" si="121"/>
        <v/>
      </c>
      <c r="DQ56" s="7781" t="str">
        <f t="shared" si="121"/>
        <v/>
      </c>
      <c r="DR56" s="7781" t="str">
        <f t="shared" si="121"/>
        <v/>
      </c>
      <c r="DS56" s="7781" t="str">
        <f t="shared" si="121"/>
        <v/>
      </c>
      <c r="DT56" s="7781" t="str">
        <f t="shared" si="121"/>
        <v/>
      </c>
      <c r="DU56" s="7781" t="str">
        <f t="shared" si="121"/>
        <v/>
      </c>
      <c r="DV56" s="7781" t="str">
        <f t="shared" si="121"/>
        <v/>
      </c>
      <c r="DW56" s="7781" t="str">
        <f t="shared" si="121"/>
        <v/>
      </c>
      <c r="DX56" s="7781" t="str">
        <f t="shared" si="121"/>
        <v/>
      </c>
      <c r="DY56" s="7781" t="str">
        <f t="shared" si="122"/>
        <v/>
      </c>
      <c r="DZ56" s="7781" t="str">
        <f t="shared" si="122"/>
        <v/>
      </c>
      <c r="EA56" s="7781" t="str">
        <f t="shared" si="122"/>
        <v/>
      </c>
      <c r="EB56" s="7781" t="str">
        <f t="shared" si="122"/>
        <v/>
      </c>
      <c r="EC56" s="7781" t="str">
        <f t="shared" si="122"/>
        <v/>
      </c>
      <c r="ED56" s="7781" t="str">
        <f t="shared" si="122"/>
        <v/>
      </c>
      <c r="EE56" s="7781" t="str">
        <f t="shared" si="122"/>
        <v/>
      </c>
      <c r="EF56" s="7781" t="str">
        <f t="shared" si="122"/>
        <v/>
      </c>
      <c r="EG56" s="7781" t="str">
        <f t="shared" si="122"/>
        <v/>
      </c>
      <c r="EH56" s="7781" t="str">
        <f t="shared" si="122"/>
        <v/>
      </c>
      <c r="EI56" s="7781" t="str">
        <f t="shared" si="123"/>
        <v/>
      </c>
      <c r="EJ56" s="7781" t="str">
        <f t="shared" si="123"/>
        <v/>
      </c>
      <c r="EK56" s="7781" t="str">
        <f t="shared" si="123"/>
        <v/>
      </c>
      <c r="EL56" s="7781" t="str">
        <f t="shared" si="123"/>
        <v/>
      </c>
      <c r="EM56" s="7781" t="str">
        <f t="shared" si="123"/>
        <v/>
      </c>
      <c r="EN56" s="7781" t="str">
        <f t="shared" si="123"/>
        <v/>
      </c>
      <c r="EO56" s="7781" t="str">
        <f t="shared" si="123"/>
        <v/>
      </c>
      <c r="EP56" s="7781" t="str">
        <f t="shared" si="123"/>
        <v/>
      </c>
      <c r="EQ56" s="7781" t="str">
        <f t="shared" si="123"/>
        <v/>
      </c>
      <c r="ER56" s="7781" t="str">
        <f t="shared" si="123"/>
        <v/>
      </c>
      <c r="ES56" s="7603">
        <f t="shared" si="50"/>
        <v>0</v>
      </c>
      <c r="ET56" s="7601"/>
      <c r="EU56" s="7781" t="str">
        <f t="shared" si="127"/>
        <v/>
      </c>
      <c r="EV56" s="7781" t="str">
        <f t="shared" si="127"/>
        <v/>
      </c>
      <c r="EW56" s="7781" t="str">
        <f t="shared" si="127"/>
        <v/>
      </c>
      <c r="EX56" s="7781" t="str">
        <f t="shared" si="127"/>
        <v/>
      </c>
      <c r="EY56" s="7781" t="str">
        <f t="shared" si="127"/>
        <v/>
      </c>
      <c r="EZ56" s="7781" t="str">
        <f t="shared" si="127"/>
        <v/>
      </c>
      <c r="FA56" s="7781" t="str">
        <f t="shared" si="127"/>
        <v/>
      </c>
      <c r="FB56" s="7781" t="str">
        <f t="shared" si="127"/>
        <v/>
      </c>
      <c r="FC56" s="7781" t="str">
        <f t="shared" si="127"/>
        <v/>
      </c>
      <c r="FD56" s="7781" t="str">
        <f t="shared" si="127"/>
        <v/>
      </c>
      <c r="FE56" s="7781" t="str">
        <f t="shared" si="128"/>
        <v/>
      </c>
      <c r="FF56" s="7781" t="str">
        <f t="shared" si="128"/>
        <v/>
      </c>
      <c r="FG56" s="7781" t="str">
        <f t="shared" si="128"/>
        <v/>
      </c>
      <c r="FH56" s="7781" t="str">
        <f t="shared" si="128"/>
        <v/>
      </c>
      <c r="FI56" s="7781" t="str">
        <f t="shared" si="128"/>
        <v/>
      </c>
      <c r="FJ56" s="7781" t="str">
        <f t="shared" si="128"/>
        <v/>
      </c>
      <c r="FK56" s="7781" t="str">
        <f t="shared" si="128"/>
        <v/>
      </c>
      <c r="FL56" s="7781" t="str">
        <f t="shared" si="128"/>
        <v/>
      </c>
      <c r="FM56" s="7781" t="str">
        <f t="shared" si="128"/>
        <v/>
      </c>
      <c r="FN56" s="7781" t="str">
        <f t="shared" si="128"/>
        <v/>
      </c>
      <c r="FO56" s="7781" t="str">
        <f t="shared" si="129"/>
        <v/>
      </c>
      <c r="FP56" s="7781" t="str">
        <f t="shared" si="129"/>
        <v/>
      </c>
      <c r="FQ56" s="7781" t="str">
        <f t="shared" si="129"/>
        <v/>
      </c>
      <c r="FR56" s="7781" t="str">
        <f t="shared" si="129"/>
        <v/>
      </c>
      <c r="FS56" s="7781" t="str">
        <f t="shared" si="129"/>
        <v/>
      </c>
      <c r="FT56" s="7781" t="str">
        <f t="shared" si="129"/>
        <v/>
      </c>
      <c r="FU56" s="7781" t="str">
        <f t="shared" si="129"/>
        <v/>
      </c>
      <c r="FV56" s="7781" t="str">
        <f t="shared" si="129"/>
        <v/>
      </c>
      <c r="FW56" s="7781" t="str">
        <f t="shared" si="129"/>
        <v/>
      </c>
      <c r="FX56" s="7781" t="str">
        <f t="shared" si="129"/>
        <v/>
      </c>
      <c r="FY56" s="7603">
        <f t="shared" si="52"/>
        <v>0</v>
      </c>
      <c r="FZ56" s="7781" t="str">
        <f t="shared" si="124"/>
        <v/>
      </c>
      <c r="GA56" s="7781" t="str">
        <f t="shared" si="124"/>
        <v/>
      </c>
      <c r="GB56" s="7781" t="str">
        <f t="shared" si="124"/>
        <v/>
      </c>
      <c r="GC56" s="7781" t="str">
        <f t="shared" si="124"/>
        <v/>
      </c>
      <c r="GD56" s="7781" t="str">
        <f t="shared" si="124"/>
        <v/>
      </c>
      <c r="GE56" s="7781" t="str">
        <f t="shared" si="124"/>
        <v/>
      </c>
      <c r="GF56" s="7781" t="str">
        <f t="shared" si="124"/>
        <v/>
      </c>
      <c r="GG56" s="7781" t="str">
        <f t="shared" si="124"/>
        <v/>
      </c>
      <c r="GH56" s="7781" t="str">
        <f t="shared" si="124"/>
        <v/>
      </c>
      <c r="GI56" s="7781" t="str">
        <f t="shared" si="124"/>
        <v/>
      </c>
      <c r="GJ56" s="7781" t="str">
        <f t="shared" si="125"/>
        <v/>
      </c>
      <c r="GK56" s="7781" t="str">
        <f t="shared" si="125"/>
        <v/>
      </c>
      <c r="GL56" s="7781" t="str">
        <f t="shared" si="125"/>
        <v/>
      </c>
      <c r="GM56" s="7781" t="str">
        <f t="shared" si="125"/>
        <v/>
      </c>
      <c r="GN56" s="7781" t="str">
        <f t="shared" si="125"/>
        <v/>
      </c>
      <c r="GO56" s="7781" t="str">
        <f t="shared" si="125"/>
        <v/>
      </c>
      <c r="GP56" s="7781" t="str">
        <f t="shared" si="125"/>
        <v/>
      </c>
      <c r="GQ56" s="7781" t="str">
        <f t="shared" si="125"/>
        <v/>
      </c>
      <c r="GR56" s="7781" t="str">
        <f t="shared" si="125"/>
        <v/>
      </c>
      <c r="GS56" s="7781" t="str">
        <f t="shared" si="125"/>
        <v/>
      </c>
      <c r="GT56" s="7781" t="str">
        <f t="shared" si="126"/>
        <v/>
      </c>
      <c r="GU56" s="7781" t="str">
        <f t="shared" si="126"/>
        <v/>
      </c>
      <c r="GV56" s="7781" t="str">
        <f t="shared" si="126"/>
        <v/>
      </c>
      <c r="GW56" s="7781" t="str">
        <f t="shared" si="126"/>
        <v/>
      </c>
      <c r="GX56" s="7781" t="str">
        <f t="shared" si="126"/>
        <v/>
      </c>
      <c r="GY56" s="7781" t="str">
        <f t="shared" si="126"/>
        <v/>
      </c>
      <c r="GZ56" s="7781" t="str">
        <f t="shared" si="126"/>
        <v/>
      </c>
      <c r="HA56" s="7781" t="str">
        <f t="shared" si="126"/>
        <v/>
      </c>
      <c r="HB56" s="7781" t="str">
        <f t="shared" si="126"/>
        <v/>
      </c>
      <c r="HC56" s="7781" t="str">
        <f t="shared" si="126"/>
        <v/>
      </c>
      <c r="HD56" s="7574">
        <f t="shared" si="56"/>
        <v>0</v>
      </c>
    </row>
    <row r="57" spans="1:212" s="7622" customFormat="1" ht="15" customHeight="1" x14ac:dyDescent="0.2">
      <c r="A57" s="7705"/>
      <c r="B57" s="7598">
        <f t="shared" si="31"/>
        <v>122</v>
      </c>
      <c r="C57" s="8875" t="s">
        <v>1045</v>
      </c>
      <c r="D57" s="8876" t="s">
        <v>261</v>
      </c>
      <c r="E57" s="7790"/>
      <c r="F57" s="7619"/>
      <c r="G57" s="7787"/>
      <c r="H57" s="7787"/>
      <c r="I57" s="7786"/>
      <c r="J57" s="7786"/>
      <c r="K57" s="7739"/>
      <c r="L57" s="7739"/>
      <c r="M57" s="7738"/>
      <c r="N57" s="7738"/>
      <c r="O57" s="7785"/>
      <c r="P57" s="7785"/>
      <c r="Q57" s="7784"/>
      <c r="R57" s="7736"/>
      <c r="S57" s="7599"/>
      <c r="T57" s="7587"/>
      <c r="U57" s="7681">
        <f t="shared" si="32"/>
        <v>0</v>
      </c>
      <c r="V57" s="7682">
        <f t="shared" si="33"/>
        <v>0</v>
      </c>
      <c r="W57" s="7681">
        <f t="shared" si="34"/>
        <v>0</v>
      </c>
      <c r="X57" s="7781" t="str">
        <f t="shared" si="115"/>
        <v/>
      </c>
      <c r="Y57" s="7781" t="str">
        <f t="shared" si="115"/>
        <v/>
      </c>
      <c r="Z57" s="7781" t="str">
        <f t="shared" si="115"/>
        <v/>
      </c>
      <c r="AA57" s="7781" t="str">
        <f t="shared" si="115"/>
        <v/>
      </c>
      <c r="AB57" s="7781" t="str">
        <f t="shared" si="115"/>
        <v/>
      </c>
      <c r="AC57" s="7781" t="str">
        <f t="shared" si="115"/>
        <v/>
      </c>
      <c r="AD57" s="7781" t="str">
        <f t="shared" si="115"/>
        <v/>
      </c>
      <c r="AE57" s="7781" t="str">
        <f t="shared" si="115"/>
        <v/>
      </c>
      <c r="AF57" s="7781" t="str">
        <f t="shared" si="115"/>
        <v/>
      </c>
      <c r="AG57" s="7781" t="str">
        <f t="shared" si="115"/>
        <v/>
      </c>
      <c r="AH57" s="7781" t="str">
        <f t="shared" si="116"/>
        <v/>
      </c>
      <c r="AI57" s="7781" t="str">
        <f t="shared" si="116"/>
        <v/>
      </c>
      <c r="AJ57" s="7781" t="str">
        <f t="shared" si="116"/>
        <v/>
      </c>
      <c r="AK57" s="7781" t="str">
        <f t="shared" si="116"/>
        <v/>
      </c>
      <c r="AL57" s="7781" t="str">
        <f t="shared" si="116"/>
        <v/>
      </c>
      <c r="AM57" s="7781" t="str">
        <f t="shared" si="116"/>
        <v/>
      </c>
      <c r="AN57" s="7781" t="str">
        <f t="shared" si="116"/>
        <v/>
      </c>
      <c r="AO57" s="7781" t="str">
        <f t="shared" si="116"/>
        <v/>
      </c>
      <c r="AP57" s="7781" t="str">
        <f t="shared" si="116"/>
        <v/>
      </c>
      <c r="AQ57" s="7781" t="str">
        <f t="shared" si="116"/>
        <v/>
      </c>
      <c r="AR57" s="7781" t="str">
        <f t="shared" si="117"/>
        <v/>
      </c>
      <c r="AS57" s="7781" t="str">
        <f t="shared" si="117"/>
        <v/>
      </c>
      <c r="AT57" s="7781" t="str">
        <f t="shared" si="117"/>
        <v/>
      </c>
      <c r="AU57" s="7781" t="str">
        <f t="shared" si="117"/>
        <v/>
      </c>
      <c r="AV57" s="7781" t="str">
        <f t="shared" si="117"/>
        <v/>
      </c>
      <c r="AW57" s="7781" t="str">
        <f t="shared" si="117"/>
        <v/>
      </c>
      <c r="AX57" s="7781" t="str">
        <f t="shared" si="117"/>
        <v/>
      </c>
      <c r="AY57" s="7781" t="str">
        <f t="shared" si="117"/>
        <v/>
      </c>
      <c r="AZ57" s="7781" t="str">
        <f t="shared" si="117"/>
        <v/>
      </c>
      <c r="BA57" s="7781" t="str">
        <f t="shared" si="117"/>
        <v/>
      </c>
      <c r="BB57" s="7603">
        <f t="shared" si="38"/>
        <v>0</v>
      </c>
      <c r="BC57" s="7781" t="str">
        <f t="shared" si="114"/>
        <v/>
      </c>
      <c r="BD57" s="7781" t="str">
        <f t="shared" si="130"/>
        <v/>
      </c>
      <c r="BE57" s="7781" t="str">
        <f t="shared" si="130"/>
        <v/>
      </c>
      <c r="BF57" s="7781" t="str">
        <f t="shared" si="130"/>
        <v/>
      </c>
      <c r="BG57" s="7781" t="str">
        <f t="shared" si="130"/>
        <v/>
      </c>
      <c r="BH57" s="7781" t="str">
        <f t="shared" si="130"/>
        <v/>
      </c>
      <c r="BI57" s="7781" t="str">
        <f t="shared" si="130"/>
        <v/>
      </c>
      <c r="BJ57" s="7781" t="str">
        <f t="shared" si="130"/>
        <v/>
      </c>
      <c r="BK57" s="7781" t="str">
        <f t="shared" si="130"/>
        <v/>
      </c>
      <c r="BL57" s="7781" t="str">
        <f t="shared" si="130"/>
        <v/>
      </c>
      <c r="BM57" s="7781" t="str">
        <f t="shared" si="130"/>
        <v/>
      </c>
      <c r="BN57" s="7781" t="str">
        <f t="shared" si="131"/>
        <v/>
      </c>
      <c r="BO57" s="7781" t="str">
        <f t="shared" si="131"/>
        <v/>
      </c>
      <c r="BP57" s="7781" t="str">
        <f t="shared" si="131"/>
        <v/>
      </c>
      <c r="BQ57" s="7781" t="str">
        <f t="shared" si="131"/>
        <v/>
      </c>
      <c r="BR57" s="7781" t="str">
        <f t="shared" si="131"/>
        <v/>
      </c>
      <c r="BS57" s="7781" t="str">
        <f t="shared" si="131"/>
        <v/>
      </c>
      <c r="BT57" s="7781" t="str">
        <f t="shared" si="131"/>
        <v/>
      </c>
      <c r="BU57" s="7781" t="str">
        <f t="shared" si="131"/>
        <v/>
      </c>
      <c r="BV57" s="7781" t="str">
        <f t="shared" si="131"/>
        <v/>
      </c>
      <c r="BW57" s="7781" t="str">
        <f t="shared" si="131"/>
        <v/>
      </c>
      <c r="BX57" s="7781" t="str">
        <f t="shared" si="132"/>
        <v/>
      </c>
      <c r="BY57" s="7781" t="str">
        <f t="shared" si="132"/>
        <v/>
      </c>
      <c r="BZ57" s="7781" t="str">
        <f t="shared" si="132"/>
        <v/>
      </c>
      <c r="CA57" s="7781" t="str">
        <f t="shared" si="132"/>
        <v/>
      </c>
      <c r="CB57" s="7781" t="str">
        <f t="shared" si="132"/>
        <v/>
      </c>
      <c r="CC57" s="7781" t="str">
        <f t="shared" si="132"/>
        <v/>
      </c>
      <c r="CD57" s="7781" t="str">
        <f t="shared" si="132"/>
        <v/>
      </c>
      <c r="CE57" s="7781" t="str">
        <f t="shared" si="132"/>
        <v/>
      </c>
      <c r="CF57" s="7781" t="str">
        <f t="shared" si="132"/>
        <v/>
      </c>
      <c r="CG57" s="7781" t="str">
        <f t="shared" si="132"/>
        <v/>
      </c>
      <c r="CH57" s="7605">
        <f t="shared" si="42"/>
        <v>0</v>
      </c>
      <c r="CI57" s="7781" t="str">
        <f t="shared" si="118"/>
        <v/>
      </c>
      <c r="CJ57" s="7781" t="str">
        <f t="shared" si="118"/>
        <v/>
      </c>
      <c r="CK57" s="7781" t="str">
        <f t="shared" si="118"/>
        <v/>
      </c>
      <c r="CL57" s="7781" t="str">
        <f t="shared" si="118"/>
        <v/>
      </c>
      <c r="CM57" s="7781" t="str">
        <f t="shared" si="118"/>
        <v/>
      </c>
      <c r="CN57" s="7781" t="str">
        <f t="shared" si="118"/>
        <v/>
      </c>
      <c r="CO57" s="7781" t="str">
        <f t="shared" si="118"/>
        <v/>
      </c>
      <c r="CP57" s="7781" t="str">
        <f t="shared" si="118"/>
        <v/>
      </c>
      <c r="CQ57" s="7781" t="str">
        <f t="shared" si="118"/>
        <v/>
      </c>
      <c r="CR57" s="7781" t="str">
        <f t="shared" si="118"/>
        <v/>
      </c>
      <c r="CS57" s="7781" t="str">
        <f t="shared" si="119"/>
        <v/>
      </c>
      <c r="CT57" s="7781" t="str">
        <f t="shared" si="119"/>
        <v/>
      </c>
      <c r="CU57" s="7781" t="str">
        <f t="shared" si="119"/>
        <v/>
      </c>
      <c r="CV57" s="7781" t="str">
        <f t="shared" si="119"/>
        <v/>
      </c>
      <c r="CW57" s="7781" t="str">
        <f t="shared" si="119"/>
        <v/>
      </c>
      <c r="CX57" s="7781" t="str">
        <f t="shared" si="119"/>
        <v/>
      </c>
      <c r="CY57" s="7781" t="str">
        <f t="shared" si="119"/>
        <v/>
      </c>
      <c r="CZ57" s="7781" t="str">
        <f t="shared" si="119"/>
        <v/>
      </c>
      <c r="DA57" s="7781" t="str">
        <f t="shared" si="119"/>
        <v/>
      </c>
      <c r="DB57" s="7781" t="str">
        <f t="shared" si="119"/>
        <v/>
      </c>
      <c r="DC57" s="7781" t="str">
        <f t="shared" si="120"/>
        <v/>
      </c>
      <c r="DD57" s="7781" t="str">
        <f t="shared" si="120"/>
        <v/>
      </c>
      <c r="DE57" s="7781" t="str">
        <f t="shared" si="120"/>
        <v/>
      </c>
      <c r="DF57" s="7781" t="str">
        <f t="shared" si="120"/>
        <v/>
      </c>
      <c r="DG57" s="7781" t="str">
        <f t="shared" si="120"/>
        <v/>
      </c>
      <c r="DH57" s="7781" t="str">
        <f t="shared" si="120"/>
        <v/>
      </c>
      <c r="DI57" s="7781" t="str">
        <f t="shared" si="120"/>
        <v/>
      </c>
      <c r="DJ57" s="7781" t="str">
        <f t="shared" si="120"/>
        <v/>
      </c>
      <c r="DK57" s="7781" t="str">
        <f t="shared" si="120"/>
        <v/>
      </c>
      <c r="DL57" s="7781" t="str">
        <f t="shared" si="120"/>
        <v/>
      </c>
      <c r="DM57" s="7781" t="str">
        <f t="shared" si="120"/>
        <v/>
      </c>
      <c r="DN57" s="7603">
        <f t="shared" si="46"/>
        <v>0</v>
      </c>
      <c r="DO57" s="7781" t="str">
        <f t="shared" si="121"/>
        <v/>
      </c>
      <c r="DP57" s="7781" t="str">
        <f t="shared" si="121"/>
        <v/>
      </c>
      <c r="DQ57" s="7781" t="str">
        <f t="shared" si="121"/>
        <v/>
      </c>
      <c r="DR57" s="7781" t="str">
        <f t="shared" si="121"/>
        <v/>
      </c>
      <c r="DS57" s="7781" t="str">
        <f t="shared" si="121"/>
        <v/>
      </c>
      <c r="DT57" s="7781" t="str">
        <f t="shared" si="121"/>
        <v/>
      </c>
      <c r="DU57" s="7781" t="str">
        <f t="shared" si="121"/>
        <v/>
      </c>
      <c r="DV57" s="7781" t="str">
        <f t="shared" si="121"/>
        <v/>
      </c>
      <c r="DW57" s="7781" t="str">
        <f t="shared" si="121"/>
        <v/>
      </c>
      <c r="DX57" s="7781" t="str">
        <f t="shared" si="121"/>
        <v/>
      </c>
      <c r="DY57" s="7781" t="str">
        <f t="shared" si="122"/>
        <v/>
      </c>
      <c r="DZ57" s="7781" t="str">
        <f t="shared" si="122"/>
        <v/>
      </c>
      <c r="EA57" s="7781" t="str">
        <f t="shared" si="122"/>
        <v/>
      </c>
      <c r="EB57" s="7781" t="str">
        <f t="shared" si="122"/>
        <v/>
      </c>
      <c r="EC57" s="7781" t="str">
        <f t="shared" si="122"/>
        <v/>
      </c>
      <c r="ED57" s="7781" t="str">
        <f t="shared" si="122"/>
        <v/>
      </c>
      <c r="EE57" s="7781" t="str">
        <f t="shared" si="122"/>
        <v/>
      </c>
      <c r="EF57" s="7781" t="str">
        <f t="shared" si="122"/>
        <v/>
      </c>
      <c r="EG57" s="7781" t="str">
        <f t="shared" si="122"/>
        <v/>
      </c>
      <c r="EH57" s="7781" t="str">
        <f t="shared" si="122"/>
        <v/>
      </c>
      <c r="EI57" s="7781" t="str">
        <f t="shared" si="123"/>
        <v/>
      </c>
      <c r="EJ57" s="7781" t="str">
        <f t="shared" si="123"/>
        <v/>
      </c>
      <c r="EK57" s="7781" t="str">
        <f t="shared" si="123"/>
        <v/>
      </c>
      <c r="EL57" s="7781" t="str">
        <f t="shared" si="123"/>
        <v/>
      </c>
      <c r="EM57" s="7781" t="str">
        <f t="shared" si="123"/>
        <v/>
      </c>
      <c r="EN57" s="7781" t="str">
        <f t="shared" si="123"/>
        <v/>
      </c>
      <c r="EO57" s="7781" t="str">
        <f t="shared" si="123"/>
        <v/>
      </c>
      <c r="EP57" s="7781" t="str">
        <f t="shared" si="123"/>
        <v/>
      </c>
      <c r="EQ57" s="7781" t="str">
        <f t="shared" si="123"/>
        <v/>
      </c>
      <c r="ER57" s="7781" t="str">
        <f t="shared" si="123"/>
        <v/>
      </c>
      <c r="ES57" s="7603">
        <f t="shared" si="50"/>
        <v>0</v>
      </c>
      <c r="ET57" s="7601"/>
      <c r="EU57" s="7781" t="str">
        <f t="shared" si="127"/>
        <v/>
      </c>
      <c r="EV57" s="7781" t="str">
        <f t="shared" si="127"/>
        <v/>
      </c>
      <c r="EW57" s="7781" t="str">
        <f t="shared" si="127"/>
        <v/>
      </c>
      <c r="EX57" s="7781" t="str">
        <f t="shared" si="127"/>
        <v/>
      </c>
      <c r="EY57" s="7781" t="str">
        <f t="shared" si="127"/>
        <v/>
      </c>
      <c r="EZ57" s="7781" t="str">
        <f t="shared" si="127"/>
        <v/>
      </c>
      <c r="FA57" s="7781" t="str">
        <f t="shared" si="127"/>
        <v/>
      </c>
      <c r="FB57" s="7781" t="str">
        <f t="shared" si="127"/>
        <v/>
      </c>
      <c r="FC57" s="7781" t="str">
        <f t="shared" si="127"/>
        <v/>
      </c>
      <c r="FD57" s="7781" t="str">
        <f t="shared" si="127"/>
        <v/>
      </c>
      <c r="FE57" s="7781" t="str">
        <f t="shared" si="128"/>
        <v/>
      </c>
      <c r="FF57" s="7781" t="str">
        <f t="shared" si="128"/>
        <v/>
      </c>
      <c r="FG57" s="7781" t="str">
        <f t="shared" si="128"/>
        <v/>
      </c>
      <c r="FH57" s="7781" t="str">
        <f t="shared" si="128"/>
        <v/>
      </c>
      <c r="FI57" s="7781" t="str">
        <f t="shared" si="128"/>
        <v/>
      </c>
      <c r="FJ57" s="7781" t="str">
        <f t="shared" si="128"/>
        <v/>
      </c>
      <c r="FK57" s="7781" t="str">
        <f t="shared" si="128"/>
        <v/>
      </c>
      <c r="FL57" s="7781" t="str">
        <f t="shared" si="128"/>
        <v/>
      </c>
      <c r="FM57" s="7781" t="str">
        <f t="shared" si="128"/>
        <v/>
      </c>
      <c r="FN57" s="7781" t="str">
        <f t="shared" si="128"/>
        <v/>
      </c>
      <c r="FO57" s="7781" t="str">
        <f t="shared" si="129"/>
        <v/>
      </c>
      <c r="FP57" s="7781" t="str">
        <f t="shared" si="129"/>
        <v/>
      </c>
      <c r="FQ57" s="7781" t="str">
        <f t="shared" si="129"/>
        <v/>
      </c>
      <c r="FR57" s="7781" t="str">
        <f t="shared" si="129"/>
        <v/>
      </c>
      <c r="FS57" s="7781" t="str">
        <f t="shared" si="129"/>
        <v/>
      </c>
      <c r="FT57" s="7781" t="str">
        <f t="shared" si="129"/>
        <v/>
      </c>
      <c r="FU57" s="7781" t="str">
        <f t="shared" si="129"/>
        <v/>
      </c>
      <c r="FV57" s="7781" t="str">
        <f t="shared" si="129"/>
        <v/>
      </c>
      <c r="FW57" s="7781" t="str">
        <f t="shared" si="129"/>
        <v/>
      </c>
      <c r="FX57" s="7781" t="str">
        <f t="shared" si="129"/>
        <v/>
      </c>
      <c r="FY57" s="7603">
        <f t="shared" si="52"/>
        <v>0</v>
      </c>
      <c r="FZ57" s="7781" t="str">
        <f t="shared" si="124"/>
        <v/>
      </c>
      <c r="GA57" s="7781" t="str">
        <f t="shared" si="124"/>
        <v/>
      </c>
      <c r="GB57" s="7781" t="str">
        <f t="shared" si="124"/>
        <v/>
      </c>
      <c r="GC57" s="7781" t="str">
        <f t="shared" si="124"/>
        <v/>
      </c>
      <c r="GD57" s="7781" t="str">
        <f t="shared" si="124"/>
        <v/>
      </c>
      <c r="GE57" s="7781" t="str">
        <f t="shared" si="124"/>
        <v/>
      </c>
      <c r="GF57" s="7781" t="str">
        <f t="shared" si="124"/>
        <v/>
      </c>
      <c r="GG57" s="7781" t="str">
        <f t="shared" si="124"/>
        <v/>
      </c>
      <c r="GH57" s="7781" t="str">
        <f t="shared" si="124"/>
        <v/>
      </c>
      <c r="GI57" s="7781" t="str">
        <f t="shared" si="124"/>
        <v/>
      </c>
      <c r="GJ57" s="7781" t="str">
        <f t="shared" si="125"/>
        <v/>
      </c>
      <c r="GK57" s="7781" t="str">
        <f t="shared" si="125"/>
        <v/>
      </c>
      <c r="GL57" s="7781" t="str">
        <f t="shared" si="125"/>
        <v/>
      </c>
      <c r="GM57" s="7781" t="str">
        <f t="shared" si="125"/>
        <v/>
      </c>
      <c r="GN57" s="7781" t="str">
        <f t="shared" si="125"/>
        <v/>
      </c>
      <c r="GO57" s="7781" t="str">
        <f t="shared" si="125"/>
        <v/>
      </c>
      <c r="GP57" s="7781" t="str">
        <f t="shared" si="125"/>
        <v/>
      </c>
      <c r="GQ57" s="7781" t="str">
        <f t="shared" si="125"/>
        <v/>
      </c>
      <c r="GR57" s="7781" t="str">
        <f t="shared" si="125"/>
        <v/>
      </c>
      <c r="GS57" s="7781" t="str">
        <f t="shared" si="125"/>
        <v/>
      </c>
      <c r="GT57" s="7781" t="str">
        <f t="shared" si="126"/>
        <v/>
      </c>
      <c r="GU57" s="7781" t="str">
        <f t="shared" si="126"/>
        <v/>
      </c>
      <c r="GV57" s="7781" t="str">
        <f t="shared" si="126"/>
        <v/>
      </c>
      <c r="GW57" s="7781" t="str">
        <f t="shared" si="126"/>
        <v/>
      </c>
      <c r="GX57" s="7781" t="str">
        <f t="shared" si="126"/>
        <v/>
      </c>
      <c r="GY57" s="7781" t="str">
        <f t="shared" si="126"/>
        <v/>
      </c>
      <c r="GZ57" s="7781" t="str">
        <f t="shared" si="126"/>
        <v/>
      </c>
      <c r="HA57" s="7781" t="str">
        <f t="shared" si="126"/>
        <v/>
      </c>
      <c r="HB57" s="7781" t="str">
        <f t="shared" si="126"/>
        <v/>
      </c>
      <c r="HC57" s="7781" t="str">
        <f t="shared" si="126"/>
        <v/>
      </c>
      <c r="HD57" s="7574">
        <f t="shared" si="56"/>
        <v>0</v>
      </c>
    </row>
    <row r="58" spans="1:212" s="7622" customFormat="1" ht="15" customHeight="1" x14ac:dyDescent="0.2">
      <c r="A58" s="7695"/>
      <c r="B58" s="7598">
        <f t="shared" si="31"/>
        <v>122</v>
      </c>
      <c r="C58" s="8875" t="s">
        <v>183</v>
      </c>
      <c r="D58" s="8876" t="s">
        <v>184</v>
      </c>
      <c r="E58" s="7790"/>
      <c r="F58" s="7619"/>
      <c r="G58" s="7787"/>
      <c r="H58" s="7787"/>
      <c r="I58" s="7786"/>
      <c r="J58" s="7786"/>
      <c r="K58" s="7739"/>
      <c r="L58" s="7739"/>
      <c r="M58" s="7738"/>
      <c r="N58" s="7738"/>
      <c r="O58" s="7785"/>
      <c r="P58" s="7785"/>
      <c r="Q58" s="7784"/>
      <c r="R58" s="7736"/>
      <c r="S58" s="7599"/>
      <c r="T58" s="7587"/>
      <c r="U58" s="7681">
        <f t="shared" si="32"/>
        <v>0</v>
      </c>
      <c r="V58" s="7682">
        <f t="shared" si="33"/>
        <v>0</v>
      </c>
      <c r="W58" s="7681">
        <f t="shared" si="34"/>
        <v>0</v>
      </c>
      <c r="X58" s="7781" t="str">
        <f t="shared" si="115"/>
        <v/>
      </c>
      <c r="Y58" s="7781" t="str">
        <f t="shared" si="115"/>
        <v/>
      </c>
      <c r="Z58" s="7781" t="str">
        <f t="shared" si="115"/>
        <v/>
      </c>
      <c r="AA58" s="7781" t="str">
        <f t="shared" si="115"/>
        <v/>
      </c>
      <c r="AB58" s="7781" t="str">
        <f t="shared" si="115"/>
        <v/>
      </c>
      <c r="AC58" s="7781" t="str">
        <f t="shared" si="115"/>
        <v/>
      </c>
      <c r="AD58" s="7781" t="str">
        <f t="shared" si="115"/>
        <v/>
      </c>
      <c r="AE58" s="7781" t="str">
        <f t="shared" si="115"/>
        <v/>
      </c>
      <c r="AF58" s="7781" t="str">
        <f t="shared" si="115"/>
        <v/>
      </c>
      <c r="AG58" s="7781" t="str">
        <f t="shared" si="115"/>
        <v/>
      </c>
      <c r="AH58" s="7781" t="str">
        <f t="shared" si="116"/>
        <v/>
      </c>
      <c r="AI58" s="7781" t="str">
        <f t="shared" si="116"/>
        <v/>
      </c>
      <c r="AJ58" s="7781" t="str">
        <f t="shared" si="116"/>
        <v/>
      </c>
      <c r="AK58" s="7781" t="str">
        <f t="shared" si="116"/>
        <v/>
      </c>
      <c r="AL58" s="7781" t="str">
        <f t="shared" si="116"/>
        <v/>
      </c>
      <c r="AM58" s="7781" t="str">
        <f t="shared" si="116"/>
        <v/>
      </c>
      <c r="AN58" s="7781" t="str">
        <f t="shared" si="116"/>
        <v/>
      </c>
      <c r="AO58" s="7781" t="str">
        <f t="shared" si="116"/>
        <v/>
      </c>
      <c r="AP58" s="7781" t="str">
        <f t="shared" si="116"/>
        <v/>
      </c>
      <c r="AQ58" s="7781" t="str">
        <f t="shared" si="116"/>
        <v/>
      </c>
      <c r="AR58" s="7781" t="str">
        <f t="shared" si="117"/>
        <v/>
      </c>
      <c r="AS58" s="7781" t="str">
        <f t="shared" si="117"/>
        <v/>
      </c>
      <c r="AT58" s="7781" t="str">
        <f t="shared" si="117"/>
        <v/>
      </c>
      <c r="AU58" s="7781" t="str">
        <f t="shared" si="117"/>
        <v/>
      </c>
      <c r="AV58" s="7781" t="str">
        <f t="shared" si="117"/>
        <v/>
      </c>
      <c r="AW58" s="7781" t="str">
        <f t="shared" si="117"/>
        <v/>
      </c>
      <c r="AX58" s="7781" t="str">
        <f t="shared" si="117"/>
        <v/>
      </c>
      <c r="AY58" s="7781" t="str">
        <f t="shared" si="117"/>
        <v/>
      </c>
      <c r="AZ58" s="7781" t="str">
        <f t="shared" si="117"/>
        <v/>
      </c>
      <c r="BA58" s="7781" t="str">
        <f t="shared" si="117"/>
        <v/>
      </c>
      <c r="BB58" s="7603">
        <f t="shared" si="38"/>
        <v>0</v>
      </c>
      <c r="BC58" s="7781" t="str">
        <f t="shared" si="114"/>
        <v/>
      </c>
      <c r="BD58" s="7781" t="str">
        <f t="shared" si="130"/>
        <v/>
      </c>
      <c r="BE58" s="7781" t="str">
        <f t="shared" si="130"/>
        <v/>
      </c>
      <c r="BF58" s="7781" t="str">
        <f t="shared" si="130"/>
        <v/>
      </c>
      <c r="BG58" s="7781" t="str">
        <f t="shared" si="130"/>
        <v/>
      </c>
      <c r="BH58" s="7781" t="str">
        <f t="shared" si="130"/>
        <v/>
      </c>
      <c r="BI58" s="7781" t="str">
        <f t="shared" si="130"/>
        <v/>
      </c>
      <c r="BJ58" s="7781" t="str">
        <f t="shared" si="130"/>
        <v/>
      </c>
      <c r="BK58" s="7781" t="str">
        <f t="shared" si="130"/>
        <v/>
      </c>
      <c r="BL58" s="7781" t="str">
        <f t="shared" si="130"/>
        <v/>
      </c>
      <c r="BM58" s="7781" t="str">
        <f t="shared" si="130"/>
        <v/>
      </c>
      <c r="BN58" s="7781" t="str">
        <f t="shared" si="131"/>
        <v/>
      </c>
      <c r="BO58" s="7781" t="str">
        <f t="shared" si="131"/>
        <v/>
      </c>
      <c r="BP58" s="7781" t="str">
        <f t="shared" si="131"/>
        <v/>
      </c>
      <c r="BQ58" s="7781" t="str">
        <f t="shared" si="131"/>
        <v/>
      </c>
      <c r="BR58" s="7781" t="str">
        <f t="shared" si="131"/>
        <v/>
      </c>
      <c r="BS58" s="7781" t="str">
        <f t="shared" si="131"/>
        <v/>
      </c>
      <c r="BT58" s="7781" t="str">
        <f t="shared" si="131"/>
        <v/>
      </c>
      <c r="BU58" s="7781" t="str">
        <f t="shared" si="131"/>
        <v/>
      </c>
      <c r="BV58" s="7781" t="str">
        <f t="shared" si="131"/>
        <v/>
      </c>
      <c r="BW58" s="7781" t="str">
        <f t="shared" si="131"/>
        <v/>
      </c>
      <c r="BX58" s="7781" t="str">
        <f t="shared" si="132"/>
        <v/>
      </c>
      <c r="BY58" s="7781" t="str">
        <f t="shared" si="132"/>
        <v/>
      </c>
      <c r="BZ58" s="7781" t="str">
        <f t="shared" si="132"/>
        <v/>
      </c>
      <c r="CA58" s="7781" t="str">
        <f t="shared" si="132"/>
        <v/>
      </c>
      <c r="CB58" s="7781" t="str">
        <f t="shared" si="132"/>
        <v/>
      </c>
      <c r="CC58" s="7781" t="str">
        <f t="shared" si="132"/>
        <v/>
      </c>
      <c r="CD58" s="7781" t="str">
        <f t="shared" si="132"/>
        <v/>
      </c>
      <c r="CE58" s="7781" t="str">
        <f t="shared" si="132"/>
        <v/>
      </c>
      <c r="CF58" s="7781" t="str">
        <f t="shared" si="132"/>
        <v/>
      </c>
      <c r="CG58" s="7781" t="str">
        <f t="shared" si="132"/>
        <v/>
      </c>
      <c r="CH58" s="7605">
        <f t="shared" si="42"/>
        <v>0</v>
      </c>
      <c r="CI58" s="7781" t="str">
        <f t="shared" si="118"/>
        <v/>
      </c>
      <c r="CJ58" s="7781" t="str">
        <f t="shared" si="118"/>
        <v/>
      </c>
      <c r="CK58" s="7781" t="str">
        <f t="shared" si="118"/>
        <v/>
      </c>
      <c r="CL58" s="7781" t="str">
        <f t="shared" si="118"/>
        <v/>
      </c>
      <c r="CM58" s="7781" t="str">
        <f t="shared" si="118"/>
        <v/>
      </c>
      <c r="CN58" s="7781" t="str">
        <f t="shared" si="118"/>
        <v/>
      </c>
      <c r="CO58" s="7781" t="str">
        <f t="shared" si="118"/>
        <v/>
      </c>
      <c r="CP58" s="7781" t="str">
        <f t="shared" si="118"/>
        <v/>
      </c>
      <c r="CQ58" s="7781" t="str">
        <f t="shared" si="118"/>
        <v/>
      </c>
      <c r="CR58" s="7781" t="str">
        <f t="shared" si="118"/>
        <v/>
      </c>
      <c r="CS58" s="7781" t="str">
        <f t="shared" si="119"/>
        <v/>
      </c>
      <c r="CT58" s="7781" t="str">
        <f t="shared" si="119"/>
        <v/>
      </c>
      <c r="CU58" s="7781" t="str">
        <f t="shared" si="119"/>
        <v/>
      </c>
      <c r="CV58" s="7781" t="str">
        <f t="shared" si="119"/>
        <v/>
      </c>
      <c r="CW58" s="7781" t="str">
        <f t="shared" si="119"/>
        <v/>
      </c>
      <c r="CX58" s="7781" t="str">
        <f t="shared" si="119"/>
        <v/>
      </c>
      <c r="CY58" s="7781" t="str">
        <f t="shared" si="119"/>
        <v/>
      </c>
      <c r="CZ58" s="7781" t="str">
        <f t="shared" si="119"/>
        <v/>
      </c>
      <c r="DA58" s="7781" t="str">
        <f t="shared" si="119"/>
        <v/>
      </c>
      <c r="DB58" s="7781" t="str">
        <f t="shared" si="119"/>
        <v/>
      </c>
      <c r="DC58" s="7781" t="str">
        <f t="shared" si="120"/>
        <v/>
      </c>
      <c r="DD58" s="7781" t="str">
        <f t="shared" si="120"/>
        <v/>
      </c>
      <c r="DE58" s="7781" t="str">
        <f t="shared" si="120"/>
        <v/>
      </c>
      <c r="DF58" s="7781" t="str">
        <f t="shared" si="120"/>
        <v/>
      </c>
      <c r="DG58" s="7781" t="str">
        <f t="shared" si="120"/>
        <v/>
      </c>
      <c r="DH58" s="7781" t="str">
        <f t="shared" si="120"/>
        <v/>
      </c>
      <c r="DI58" s="7781" t="str">
        <f t="shared" si="120"/>
        <v/>
      </c>
      <c r="DJ58" s="7781" t="str">
        <f t="shared" si="120"/>
        <v/>
      </c>
      <c r="DK58" s="7781" t="str">
        <f t="shared" si="120"/>
        <v/>
      </c>
      <c r="DL58" s="7781" t="str">
        <f t="shared" si="120"/>
        <v/>
      </c>
      <c r="DM58" s="7781" t="str">
        <f t="shared" si="120"/>
        <v/>
      </c>
      <c r="DN58" s="7603">
        <f t="shared" si="46"/>
        <v>0</v>
      </c>
      <c r="DO58" s="7781" t="str">
        <f t="shared" si="121"/>
        <v/>
      </c>
      <c r="DP58" s="7781" t="str">
        <f t="shared" si="121"/>
        <v/>
      </c>
      <c r="DQ58" s="7781" t="str">
        <f t="shared" si="121"/>
        <v/>
      </c>
      <c r="DR58" s="7781" t="str">
        <f t="shared" si="121"/>
        <v/>
      </c>
      <c r="DS58" s="7781" t="str">
        <f t="shared" si="121"/>
        <v/>
      </c>
      <c r="DT58" s="7781" t="str">
        <f t="shared" si="121"/>
        <v/>
      </c>
      <c r="DU58" s="7781" t="str">
        <f t="shared" si="121"/>
        <v/>
      </c>
      <c r="DV58" s="7781" t="str">
        <f t="shared" si="121"/>
        <v/>
      </c>
      <c r="DW58" s="7781" t="str">
        <f t="shared" si="121"/>
        <v/>
      </c>
      <c r="DX58" s="7781" t="str">
        <f t="shared" si="121"/>
        <v/>
      </c>
      <c r="DY58" s="7781" t="str">
        <f t="shared" si="122"/>
        <v/>
      </c>
      <c r="DZ58" s="7781" t="str">
        <f t="shared" si="122"/>
        <v/>
      </c>
      <c r="EA58" s="7781" t="str">
        <f t="shared" si="122"/>
        <v/>
      </c>
      <c r="EB58" s="7781" t="str">
        <f t="shared" si="122"/>
        <v/>
      </c>
      <c r="EC58" s="7781" t="str">
        <f t="shared" si="122"/>
        <v/>
      </c>
      <c r="ED58" s="7781" t="str">
        <f t="shared" si="122"/>
        <v/>
      </c>
      <c r="EE58" s="7781" t="str">
        <f t="shared" si="122"/>
        <v/>
      </c>
      <c r="EF58" s="7781" t="str">
        <f t="shared" si="122"/>
        <v/>
      </c>
      <c r="EG58" s="7781" t="str">
        <f t="shared" si="122"/>
        <v/>
      </c>
      <c r="EH58" s="7781" t="str">
        <f t="shared" si="122"/>
        <v/>
      </c>
      <c r="EI58" s="7781" t="str">
        <f t="shared" si="123"/>
        <v/>
      </c>
      <c r="EJ58" s="7781" t="str">
        <f t="shared" si="123"/>
        <v/>
      </c>
      <c r="EK58" s="7781" t="str">
        <f t="shared" si="123"/>
        <v/>
      </c>
      <c r="EL58" s="7781" t="str">
        <f t="shared" si="123"/>
        <v/>
      </c>
      <c r="EM58" s="7781" t="str">
        <f t="shared" si="123"/>
        <v/>
      </c>
      <c r="EN58" s="7781" t="str">
        <f t="shared" si="123"/>
        <v/>
      </c>
      <c r="EO58" s="7781" t="str">
        <f t="shared" si="123"/>
        <v/>
      </c>
      <c r="EP58" s="7781" t="str">
        <f t="shared" si="123"/>
        <v/>
      </c>
      <c r="EQ58" s="7781" t="str">
        <f t="shared" si="123"/>
        <v/>
      </c>
      <c r="ER58" s="7781" t="str">
        <f t="shared" si="123"/>
        <v/>
      </c>
      <c r="ES58" s="7603">
        <f t="shared" si="50"/>
        <v>0</v>
      </c>
      <c r="ET58" s="7601"/>
      <c r="EU58" s="7781" t="str">
        <f t="shared" si="127"/>
        <v/>
      </c>
      <c r="EV58" s="7781" t="str">
        <f t="shared" si="127"/>
        <v/>
      </c>
      <c r="EW58" s="7781" t="str">
        <f t="shared" si="127"/>
        <v/>
      </c>
      <c r="EX58" s="7781" t="str">
        <f t="shared" si="127"/>
        <v/>
      </c>
      <c r="EY58" s="7781" t="str">
        <f t="shared" si="127"/>
        <v/>
      </c>
      <c r="EZ58" s="7781" t="str">
        <f t="shared" si="127"/>
        <v/>
      </c>
      <c r="FA58" s="7781" t="str">
        <f t="shared" si="127"/>
        <v/>
      </c>
      <c r="FB58" s="7781" t="str">
        <f t="shared" si="127"/>
        <v/>
      </c>
      <c r="FC58" s="7781" t="str">
        <f t="shared" si="127"/>
        <v/>
      </c>
      <c r="FD58" s="7781" t="str">
        <f t="shared" si="127"/>
        <v/>
      </c>
      <c r="FE58" s="7781" t="str">
        <f t="shared" si="128"/>
        <v/>
      </c>
      <c r="FF58" s="7781" t="str">
        <f t="shared" si="128"/>
        <v/>
      </c>
      <c r="FG58" s="7781" t="str">
        <f t="shared" si="128"/>
        <v/>
      </c>
      <c r="FH58" s="7781" t="str">
        <f t="shared" si="128"/>
        <v/>
      </c>
      <c r="FI58" s="7781" t="str">
        <f t="shared" si="128"/>
        <v/>
      </c>
      <c r="FJ58" s="7781" t="str">
        <f t="shared" si="128"/>
        <v/>
      </c>
      <c r="FK58" s="7781" t="str">
        <f t="shared" si="128"/>
        <v/>
      </c>
      <c r="FL58" s="7781" t="str">
        <f t="shared" si="128"/>
        <v/>
      </c>
      <c r="FM58" s="7781" t="str">
        <f t="shared" si="128"/>
        <v/>
      </c>
      <c r="FN58" s="7781" t="str">
        <f t="shared" si="128"/>
        <v/>
      </c>
      <c r="FO58" s="7781" t="str">
        <f t="shared" si="129"/>
        <v/>
      </c>
      <c r="FP58" s="7781" t="str">
        <f t="shared" si="129"/>
        <v/>
      </c>
      <c r="FQ58" s="7781" t="str">
        <f t="shared" si="129"/>
        <v/>
      </c>
      <c r="FR58" s="7781" t="str">
        <f t="shared" si="129"/>
        <v/>
      </c>
      <c r="FS58" s="7781" t="str">
        <f t="shared" si="129"/>
        <v/>
      </c>
      <c r="FT58" s="7781" t="str">
        <f t="shared" si="129"/>
        <v/>
      </c>
      <c r="FU58" s="7781" t="str">
        <f t="shared" si="129"/>
        <v/>
      </c>
      <c r="FV58" s="7781" t="str">
        <f t="shared" si="129"/>
        <v/>
      </c>
      <c r="FW58" s="7781" t="str">
        <f t="shared" si="129"/>
        <v/>
      </c>
      <c r="FX58" s="7781" t="str">
        <f t="shared" si="129"/>
        <v/>
      </c>
      <c r="FY58" s="7603">
        <f t="shared" si="52"/>
        <v>0</v>
      </c>
      <c r="FZ58" s="7781" t="str">
        <f t="shared" si="124"/>
        <v/>
      </c>
      <c r="GA58" s="7781" t="str">
        <f t="shared" si="124"/>
        <v/>
      </c>
      <c r="GB58" s="7781" t="str">
        <f t="shared" si="124"/>
        <v/>
      </c>
      <c r="GC58" s="7781" t="str">
        <f t="shared" si="124"/>
        <v/>
      </c>
      <c r="GD58" s="7781" t="str">
        <f t="shared" si="124"/>
        <v/>
      </c>
      <c r="GE58" s="7781" t="str">
        <f t="shared" si="124"/>
        <v/>
      </c>
      <c r="GF58" s="7781" t="str">
        <f t="shared" si="124"/>
        <v/>
      </c>
      <c r="GG58" s="7781" t="str">
        <f t="shared" si="124"/>
        <v/>
      </c>
      <c r="GH58" s="7781" t="str">
        <f t="shared" si="124"/>
        <v/>
      </c>
      <c r="GI58" s="7781" t="str">
        <f t="shared" si="124"/>
        <v/>
      </c>
      <c r="GJ58" s="7781" t="str">
        <f t="shared" si="125"/>
        <v/>
      </c>
      <c r="GK58" s="7781" t="str">
        <f t="shared" si="125"/>
        <v/>
      </c>
      <c r="GL58" s="7781" t="str">
        <f t="shared" si="125"/>
        <v/>
      </c>
      <c r="GM58" s="7781" t="str">
        <f t="shared" si="125"/>
        <v/>
      </c>
      <c r="GN58" s="7781" t="str">
        <f t="shared" si="125"/>
        <v/>
      </c>
      <c r="GO58" s="7781" t="str">
        <f t="shared" si="125"/>
        <v/>
      </c>
      <c r="GP58" s="7781" t="str">
        <f t="shared" si="125"/>
        <v/>
      </c>
      <c r="GQ58" s="7781" t="str">
        <f t="shared" si="125"/>
        <v/>
      </c>
      <c r="GR58" s="7781" t="str">
        <f t="shared" si="125"/>
        <v/>
      </c>
      <c r="GS58" s="7781" t="str">
        <f t="shared" si="125"/>
        <v/>
      </c>
      <c r="GT58" s="7781" t="str">
        <f t="shared" si="126"/>
        <v/>
      </c>
      <c r="GU58" s="7781" t="str">
        <f t="shared" si="126"/>
        <v/>
      </c>
      <c r="GV58" s="7781" t="str">
        <f t="shared" si="126"/>
        <v/>
      </c>
      <c r="GW58" s="7781" t="str">
        <f t="shared" si="126"/>
        <v/>
      </c>
      <c r="GX58" s="7781" t="str">
        <f t="shared" si="126"/>
        <v/>
      </c>
      <c r="GY58" s="7781" t="str">
        <f t="shared" si="126"/>
        <v/>
      </c>
      <c r="GZ58" s="7781" t="str">
        <f t="shared" si="126"/>
        <v/>
      </c>
      <c r="HA58" s="7781" t="str">
        <f t="shared" si="126"/>
        <v/>
      </c>
      <c r="HB58" s="7781" t="str">
        <f t="shared" si="126"/>
        <v/>
      </c>
      <c r="HC58" s="7781" t="str">
        <f t="shared" si="126"/>
        <v/>
      </c>
      <c r="HD58" s="7574">
        <f t="shared" si="56"/>
        <v>0</v>
      </c>
    </row>
    <row r="59" spans="1:212" s="7558" customFormat="1" ht="15" customHeight="1" x14ac:dyDescent="0.2">
      <c r="A59" s="7809"/>
      <c r="B59" s="7598">
        <f t="shared" si="31"/>
        <v>122</v>
      </c>
      <c r="C59" s="8869" t="s">
        <v>717</v>
      </c>
      <c r="D59" s="8870" t="s">
        <v>47</v>
      </c>
      <c r="E59" s="7790"/>
      <c r="F59" s="7619"/>
      <c r="G59" s="7787"/>
      <c r="H59" s="7787"/>
      <c r="I59" s="7786"/>
      <c r="J59" s="7786"/>
      <c r="K59" s="7739"/>
      <c r="L59" s="7739"/>
      <c r="M59" s="7738"/>
      <c r="N59" s="7738"/>
      <c r="O59" s="7785"/>
      <c r="P59" s="7785"/>
      <c r="Q59" s="7784"/>
      <c r="R59" s="7736"/>
      <c r="S59" s="7599"/>
      <c r="T59" s="7587"/>
      <c r="U59" s="7681">
        <f t="shared" si="32"/>
        <v>0</v>
      </c>
      <c r="V59" s="7682">
        <f t="shared" si="33"/>
        <v>0</v>
      </c>
      <c r="W59" s="7681">
        <f t="shared" si="34"/>
        <v>0</v>
      </c>
      <c r="X59" s="7781" t="str">
        <f t="shared" si="115"/>
        <v/>
      </c>
      <c r="Y59" s="7781" t="str">
        <f t="shared" si="115"/>
        <v/>
      </c>
      <c r="Z59" s="7781" t="str">
        <f t="shared" si="115"/>
        <v/>
      </c>
      <c r="AA59" s="7781" t="str">
        <f t="shared" si="115"/>
        <v/>
      </c>
      <c r="AB59" s="7781" t="str">
        <f t="shared" si="115"/>
        <v/>
      </c>
      <c r="AC59" s="7781" t="str">
        <f t="shared" si="115"/>
        <v/>
      </c>
      <c r="AD59" s="7781" t="str">
        <f t="shared" si="115"/>
        <v/>
      </c>
      <c r="AE59" s="7781" t="str">
        <f t="shared" si="115"/>
        <v/>
      </c>
      <c r="AF59" s="7781" t="str">
        <f t="shared" si="115"/>
        <v/>
      </c>
      <c r="AG59" s="7781" t="str">
        <f t="shared" si="115"/>
        <v/>
      </c>
      <c r="AH59" s="7781" t="str">
        <f t="shared" si="116"/>
        <v/>
      </c>
      <c r="AI59" s="7781" t="str">
        <f t="shared" si="116"/>
        <v/>
      </c>
      <c r="AJ59" s="7781" t="str">
        <f t="shared" si="116"/>
        <v/>
      </c>
      <c r="AK59" s="7781" t="str">
        <f t="shared" si="116"/>
        <v/>
      </c>
      <c r="AL59" s="7781" t="str">
        <f t="shared" si="116"/>
        <v/>
      </c>
      <c r="AM59" s="7781" t="str">
        <f t="shared" si="116"/>
        <v/>
      </c>
      <c r="AN59" s="7781" t="str">
        <f t="shared" si="116"/>
        <v/>
      </c>
      <c r="AO59" s="7781" t="str">
        <f t="shared" si="116"/>
        <v/>
      </c>
      <c r="AP59" s="7781" t="str">
        <f t="shared" si="116"/>
        <v/>
      </c>
      <c r="AQ59" s="7781" t="str">
        <f t="shared" si="116"/>
        <v/>
      </c>
      <c r="AR59" s="7781" t="str">
        <f t="shared" si="117"/>
        <v/>
      </c>
      <c r="AS59" s="7781" t="str">
        <f t="shared" si="117"/>
        <v/>
      </c>
      <c r="AT59" s="7781" t="str">
        <f t="shared" si="117"/>
        <v/>
      </c>
      <c r="AU59" s="7781" t="str">
        <f t="shared" si="117"/>
        <v/>
      </c>
      <c r="AV59" s="7781" t="str">
        <f t="shared" si="117"/>
        <v/>
      </c>
      <c r="AW59" s="7781" t="str">
        <f t="shared" si="117"/>
        <v/>
      </c>
      <c r="AX59" s="7781" t="str">
        <f t="shared" si="117"/>
        <v/>
      </c>
      <c r="AY59" s="7781" t="str">
        <f t="shared" si="117"/>
        <v/>
      </c>
      <c r="AZ59" s="7781" t="str">
        <f t="shared" si="117"/>
        <v/>
      </c>
      <c r="BA59" s="7781" t="str">
        <f t="shared" si="117"/>
        <v/>
      </c>
      <c r="BB59" s="7603">
        <f t="shared" si="38"/>
        <v>0</v>
      </c>
      <c r="BC59" s="7781" t="str">
        <f t="shared" si="114"/>
        <v/>
      </c>
      <c r="BD59" s="7781" t="str">
        <f t="shared" si="130"/>
        <v/>
      </c>
      <c r="BE59" s="7781" t="str">
        <f t="shared" si="130"/>
        <v/>
      </c>
      <c r="BF59" s="7781" t="str">
        <f t="shared" si="130"/>
        <v/>
      </c>
      <c r="BG59" s="7781" t="str">
        <f t="shared" si="130"/>
        <v/>
      </c>
      <c r="BH59" s="7781" t="str">
        <f t="shared" si="130"/>
        <v/>
      </c>
      <c r="BI59" s="7781" t="str">
        <f t="shared" si="130"/>
        <v/>
      </c>
      <c r="BJ59" s="7781" t="str">
        <f t="shared" si="130"/>
        <v/>
      </c>
      <c r="BK59" s="7781" t="str">
        <f t="shared" si="130"/>
        <v/>
      </c>
      <c r="BL59" s="7781" t="str">
        <f t="shared" si="130"/>
        <v/>
      </c>
      <c r="BM59" s="7781" t="str">
        <f t="shared" si="130"/>
        <v/>
      </c>
      <c r="BN59" s="7781" t="str">
        <f t="shared" si="131"/>
        <v/>
      </c>
      <c r="BO59" s="7781" t="str">
        <f t="shared" si="131"/>
        <v/>
      </c>
      <c r="BP59" s="7781" t="str">
        <f t="shared" si="131"/>
        <v/>
      </c>
      <c r="BQ59" s="7781" t="str">
        <f t="shared" si="131"/>
        <v/>
      </c>
      <c r="BR59" s="7781" t="str">
        <f t="shared" si="131"/>
        <v/>
      </c>
      <c r="BS59" s="7781" t="str">
        <f t="shared" si="131"/>
        <v/>
      </c>
      <c r="BT59" s="7781" t="str">
        <f t="shared" si="131"/>
        <v/>
      </c>
      <c r="BU59" s="7781" t="str">
        <f t="shared" si="131"/>
        <v/>
      </c>
      <c r="BV59" s="7781" t="str">
        <f t="shared" si="131"/>
        <v/>
      </c>
      <c r="BW59" s="7781" t="str">
        <f t="shared" si="131"/>
        <v/>
      </c>
      <c r="BX59" s="7781" t="str">
        <f t="shared" si="132"/>
        <v/>
      </c>
      <c r="BY59" s="7781" t="str">
        <f t="shared" si="132"/>
        <v/>
      </c>
      <c r="BZ59" s="7781" t="str">
        <f t="shared" si="132"/>
        <v/>
      </c>
      <c r="CA59" s="7781" t="str">
        <f t="shared" si="132"/>
        <v/>
      </c>
      <c r="CB59" s="7781" t="str">
        <f t="shared" si="132"/>
        <v/>
      </c>
      <c r="CC59" s="7781" t="str">
        <f t="shared" si="132"/>
        <v/>
      </c>
      <c r="CD59" s="7781" t="str">
        <f t="shared" si="132"/>
        <v/>
      </c>
      <c r="CE59" s="7781" t="str">
        <f t="shared" si="132"/>
        <v/>
      </c>
      <c r="CF59" s="7781" t="str">
        <f t="shared" si="132"/>
        <v/>
      </c>
      <c r="CG59" s="7781" t="str">
        <f t="shared" si="132"/>
        <v/>
      </c>
      <c r="CH59" s="7605">
        <f t="shared" si="42"/>
        <v>0</v>
      </c>
      <c r="CI59" s="7781" t="str">
        <f t="shared" si="118"/>
        <v/>
      </c>
      <c r="CJ59" s="7781" t="str">
        <f t="shared" si="118"/>
        <v/>
      </c>
      <c r="CK59" s="7781" t="str">
        <f t="shared" si="118"/>
        <v/>
      </c>
      <c r="CL59" s="7781" t="str">
        <f t="shared" si="118"/>
        <v/>
      </c>
      <c r="CM59" s="7781" t="str">
        <f t="shared" si="118"/>
        <v/>
      </c>
      <c r="CN59" s="7781" t="str">
        <f t="shared" si="118"/>
        <v/>
      </c>
      <c r="CO59" s="7781" t="str">
        <f t="shared" si="118"/>
        <v/>
      </c>
      <c r="CP59" s="7781" t="str">
        <f t="shared" si="118"/>
        <v/>
      </c>
      <c r="CQ59" s="7781" t="str">
        <f t="shared" si="118"/>
        <v/>
      </c>
      <c r="CR59" s="7781" t="str">
        <f t="shared" si="118"/>
        <v/>
      </c>
      <c r="CS59" s="7781" t="str">
        <f t="shared" si="119"/>
        <v/>
      </c>
      <c r="CT59" s="7781" t="str">
        <f t="shared" si="119"/>
        <v/>
      </c>
      <c r="CU59" s="7781" t="str">
        <f t="shared" si="119"/>
        <v/>
      </c>
      <c r="CV59" s="7781" t="str">
        <f t="shared" si="119"/>
        <v/>
      </c>
      <c r="CW59" s="7781" t="str">
        <f t="shared" si="119"/>
        <v/>
      </c>
      <c r="CX59" s="7781" t="str">
        <f t="shared" si="119"/>
        <v/>
      </c>
      <c r="CY59" s="7781" t="str">
        <f t="shared" si="119"/>
        <v/>
      </c>
      <c r="CZ59" s="7781" t="str">
        <f t="shared" si="119"/>
        <v/>
      </c>
      <c r="DA59" s="7781" t="str">
        <f t="shared" si="119"/>
        <v/>
      </c>
      <c r="DB59" s="7781" t="str">
        <f t="shared" si="119"/>
        <v/>
      </c>
      <c r="DC59" s="7781" t="str">
        <f t="shared" si="120"/>
        <v/>
      </c>
      <c r="DD59" s="7781" t="str">
        <f t="shared" si="120"/>
        <v/>
      </c>
      <c r="DE59" s="7781" t="str">
        <f t="shared" si="120"/>
        <v/>
      </c>
      <c r="DF59" s="7781" t="str">
        <f t="shared" si="120"/>
        <v/>
      </c>
      <c r="DG59" s="7781" t="str">
        <f t="shared" si="120"/>
        <v/>
      </c>
      <c r="DH59" s="7781" t="str">
        <f t="shared" si="120"/>
        <v/>
      </c>
      <c r="DI59" s="7781" t="str">
        <f t="shared" si="120"/>
        <v/>
      </c>
      <c r="DJ59" s="7781" t="str">
        <f t="shared" si="120"/>
        <v/>
      </c>
      <c r="DK59" s="7781" t="str">
        <f t="shared" si="120"/>
        <v/>
      </c>
      <c r="DL59" s="7781" t="str">
        <f t="shared" si="120"/>
        <v/>
      </c>
      <c r="DM59" s="7781" t="str">
        <f t="shared" si="120"/>
        <v/>
      </c>
      <c r="DN59" s="7603">
        <f t="shared" si="46"/>
        <v>0</v>
      </c>
      <c r="DO59" s="7781" t="str">
        <f t="shared" si="121"/>
        <v/>
      </c>
      <c r="DP59" s="7781" t="str">
        <f t="shared" si="121"/>
        <v/>
      </c>
      <c r="DQ59" s="7781" t="str">
        <f t="shared" si="121"/>
        <v/>
      </c>
      <c r="DR59" s="7781" t="str">
        <f t="shared" si="121"/>
        <v/>
      </c>
      <c r="DS59" s="7781" t="str">
        <f t="shared" si="121"/>
        <v/>
      </c>
      <c r="DT59" s="7781" t="str">
        <f t="shared" si="121"/>
        <v/>
      </c>
      <c r="DU59" s="7781" t="str">
        <f t="shared" si="121"/>
        <v/>
      </c>
      <c r="DV59" s="7781" t="str">
        <f t="shared" si="121"/>
        <v/>
      </c>
      <c r="DW59" s="7781" t="str">
        <f t="shared" si="121"/>
        <v/>
      </c>
      <c r="DX59" s="7781" t="str">
        <f t="shared" si="121"/>
        <v/>
      </c>
      <c r="DY59" s="7781" t="str">
        <f t="shared" si="122"/>
        <v/>
      </c>
      <c r="DZ59" s="7781" t="str">
        <f t="shared" si="122"/>
        <v/>
      </c>
      <c r="EA59" s="7781" t="str">
        <f t="shared" si="122"/>
        <v/>
      </c>
      <c r="EB59" s="7781" t="str">
        <f t="shared" si="122"/>
        <v/>
      </c>
      <c r="EC59" s="7781" t="str">
        <f t="shared" si="122"/>
        <v/>
      </c>
      <c r="ED59" s="7781" t="str">
        <f t="shared" si="122"/>
        <v/>
      </c>
      <c r="EE59" s="7781" t="str">
        <f t="shared" si="122"/>
        <v/>
      </c>
      <c r="EF59" s="7781" t="str">
        <f t="shared" si="122"/>
        <v/>
      </c>
      <c r="EG59" s="7781" t="str">
        <f t="shared" si="122"/>
        <v/>
      </c>
      <c r="EH59" s="7781" t="str">
        <f t="shared" si="122"/>
        <v/>
      </c>
      <c r="EI59" s="7781" t="str">
        <f t="shared" si="123"/>
        <v/>
      </c>
      <c r="EJ59" s="7781" t="str">
        <f t="shared" si="123"/>
        <v/>
      </c>
      <c r="EK59" s="7781" t="str">
        <f t="shared" si="123"/>
        <v/>
      </c>
      <c r="EL59" s="7781" t="str">
        <f t="shared" si="123"/>
        <v/>
      </c>
      <c r="EM59" s="7781" t="str">
        <f t="shared" si="123"/>
        <v/>
      </c>
      <c r="EN59" s="7781" t="str">
        <f t="shared" si="123"/>
        <v/>
      </c>
      <c r="EO59" s="7781" t="str">
        <f t="shared" si="123"/>
        <v/>
      </c>
      <c r="EP59" s="7781" t="str">
        <f t="shared" si="123"/>
        <v/>
      </c>
      <c r="EQ59" s="7781" t="str">
        <f t="shared" si="123"/>
        <v/>
      </c>
      <c r="ER59" s="7781" t="str">
        <f t="shared" si="123"/>
        <v/>
      </c>
      <c r="ES59" s="7603">
        <f t="shared" si="50"/>
        <v>0</v>
      </c>
      <c r="ET59" s="7602"/>
      <c r="EU59" s="7781" t="str">
        <f t="shared" si="127"/>
        <v/>
      </c>
      <c r="EV59" s="7781" t="str">
        <f t="shared" si="127"/>
        <v/>
      </c>
      <c r="EW59" s="7781" t="str">
        <f t="shared" si="127"/>
        <v/>
      </c>
      <c r="EX59" s="7781" t="str">
        <f t="shared" si="127"/>
        <v/>
      </c>
      <c r="EY59" s="7781" t="str">
        <f t="shared" si="127"/>
        <v/>
      </c>
      <c r="EZ59" s="7781" t="str">
        <f t="shared" si="127"/>
        <v/>
      </c>
      <c r="FA59" s="7781" t="str">
        <f t="shared" si="127"/>
        <v/>
      </c>
      <c r="FB59" s="7781" t="str">
        <f t="shared" si="127"/>
        <v/>
      </c>
      <c r="FC59" s="7781" t="str">
        <f t="shared" si="127"/>
        <v/>
      </c>
      <c r="FD59" s="7781" t="str">
        <f t="shared" si="127"/>
        <v/>
      </c>
      <c r="FE59" s="7781" t="str">
        <f t="shared" si="128"/>
        <v/>
      </c>
      <c r="FF59" s="7781" t="str">
        <f t="shared" si="128"/>
        <v/>
      </c>
      <c r="FG59" s="7781" t="str">
        <f t="shared" si="128"/>
        <v/>
      </c>
      <c r="FH59" s="7781" t="str">
        <f t="shared" si="128"/>
        <v/>
      </c>
      <c r="FI59" s="7781" t="str">
        <f t="shared" si="128"/>
        <v/>
      </c>
      <c r="FJ59" s="7781" t="str">
        <f t="shared" si="128"/>
        <v/>
      </c>
      <c r="FK59" s="7781" t="str">
        <f t="shared" si="128"/>
        <v/>
      </c>
      <c r="FL59" s="7781" t="str">
        <f t="shared" si="128"/>
        <v/>
      </c>
      <c r="FM59" s="7781" t="str">
        <f t="shared" si="128"/>
        <v/>
      </c>
      <c r="FN59" s="7781" t="str">
        <f t="shared" si="128"/>
        <v/>
      </c>
      <c r="FO59" s="7781" t="str">
        <f t="shared" si="129"/>
        <v/>
      </c>
      <c r="FP59" s="7781" t="str">
        <f t="shared" si="129"/>
        <v/>
      </c>
      <c r="FQ59" s="7781" t="str">
        <f t="shared" si="129"/>
        <v/>
      </c>
      <c r="FR59" s="7781" t="str">
        <f t="shared" si="129"/>
        <v/>
      </c>
      <c r="FS59" s="7781" t="str">
        <f t="shared" si="129"/>
        <v/>
      </c>
      <c r="FT59" s="7781" t="str">
        <f t="shared" si="129"/>
        <v/>
      </c>
      <c r="FU59" s="7781" t="str">
        <f t="shared" si="129"/>
        <v/>
      </c>
      <c r="FV59" s="7781" t="str">
        <f t="shared" si="129"/>
        <v/>
      </c>
      <c r="FW59" s="7781" t="str">
        <f t="shared" si="129"/>
        <v/>
      </c>
      <c r="FX59" s="7781" t="str">
        <f t="shared" si="129"/>
        <v/>
      </c>
      <c r="FY59" s="7603">
        <f t="shared" si="52"/>
        <v>0</v>
      </c>
      <c r="FZ59" s="7781" t="str">
        <f t="shared" si="124"/>
        <v/>
      </c>
      <c r="GA59" s="7781" t="str">
        <f t="shared" si="124"/>
        <v/>
      </c>
      <c r="GB59" s="7781" t="str">
        <f t="shared" si="124"/>
        <v/>
      </c>
      <c r="GC59" s="7781" t="str">
        <f t="shared" si="124"/>
        <v/>
      </c>
      <c r="GD59" s="7781" t="str">
        <f t="shared" si="124"/>
        <v/>
      </c>
      <c r="GE59" s="7781" t="str">
        <f t="shared" si="124"/>
        <v/>
      </c>
      <c r="GF59" s="7781" t="str">
        <f t="shared" si="124"/>
        <v/>
      </c>
      <c r="GG59" s="7781" t="str">
        <f t="shared" si="124"/>
        <v/>
      </c>
      <c r="GH59" s="7781" t="str">
        <f t="shared" si="124"/>
        <v/>
      </c>
      <c r="GI59" s="7781" t="str">
        <f t="shared" si="124"/>
        <v/>
      </c>
      <c r="GJ59" s="7781" t="str">
        <f t="shared" si="125"/>
        <v/>
      </c>
      <c r="GK59" s="7781" t="str">
        <f t="shared" si="125"/>
        <v/>
      </c>
      <c r="GL59" s="7781" t="str">
        <f t="shared" si="125"/>
        <v/>
      </c>
      <c r="GM59" s="7781" t="str">
        <f t="shared" si="125"/>
        <v/>
      </c>
      <c r="GN59" s="7781" t="str">
        <f t="shared" si="125"/>
        <v/>
      </c>
      <c r="GO59" s="7781" t="str">
        <f t="shared" si="125"/>
        <v/>
      </c>
      <c r="GP59" s="7781" t="str">
        <f t="shared" si="125"/>
        <v/>
      </c>
      <c r="GQ59" s="7781" t="str">
        <f t="shared" si="125"/>
        <v/>
      </c>
      <c r="GR59" s="7781" t="str">
        <f t="shared" si="125"/>
        <v/>
      </c>
      <c r="GS59" s="7781" t="str">
        <f t="shared" si="125"/>
        <v/>
      </c>
      <c r="GT59" s="7781" t="str">
        <f t="shared" si="126"/>
        <v/>
      </c>
      <c r="GU59" s="7781" t="str">
        <f t="shared" si="126"/>
        <v/>
      </c>
      <c r="GV59" s="7781" t="str">
        <f t="shared" si="126"/>
        <v/>
      </c>
      <c r="GW59" s="7781" t="str">
        <f t="shared" si="126"/>
        <v/>
      </c>
      <c r="GX59" s="7781" t="str">
        <f t="shared" si="126"/>
        <v/>
      </c>
      <c r="GY59" s="7781" t="str">
        <f t="shared" si="126"/>
        <v/>
      </c>
      <c r="GZ59" s="7781" t="str">
        <f t="shared" si="126"/>
        <v/>
      </c>
      <c r="HA59" s="7781" t="str">
        <f t="shared" si="126"/>
        <v/>
      </c>
      <c r="HB59" s="7781" t="str">
        <f t="shared" si="126"/>
        <v/>
      </c>
      <c r="HC59" s="7781" t="str">
        <f t="shared" si="126"/>
        <v/>
      </c>
      <c r="HD59" s="7574">
        <f t="shared" si="56"/>
        <v>0</v>
      </c>
    </row>
    <row r="60" spans="1:212" ht="15" customHeight="1" x14ac:dyDescent="0.2">
      <c r="A60" s="7705"/>
      <c r="B60" s="7598">
        <f t="shared" si="31"/>
        <v>122</v>
      </c>
      <c r="C60" s="8875" t="s">
        <v>1046</v>
      </c>
      <c r="D60" s="8876" t="s">
        <v>171</v>
      </c>
      <c r="E60" s="7790"/>
      <c r="F60" s="7619"/>
      <c r="G60" s="7787"/>
      <c r="H60" s="7787"/>
      <c r="I60" s="7786"/>
      <c r="J60" s="7786"/>
      <c r="K60" s="7739"/>
      <c r="L60" s="7739"/>
      <c r="M60" s="7738"/>
      <c r="N60" s="7738"/>
      <c r="O60" s="7785"/>
      <c r="P60" s="7785"/>
      <c r="Q60" s="7784"/>
      <c r="R60" s="7736"/>
      <c r="S60" s="7693"/>
      <c r="T60" s="7623"/>
      <c r="U60" s="7681">
        <f t="shared" si="32"/>
        <v>0</v>
      </c>
      <c r="V60" s="7682">
        <f t="shared" si="33"/>
        <v>0</v>
      </c>
      <c r="W60" s="7681">
        <f t="shared" si="34"/>
        <v>0</v>
      </c>
      <c r="X60" s="7781" t="str">
        <f t="shared" ref="X60:AG69" si="13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60" s="7781" t="str">
        <f t="shared" si="133"/>
        <v/>
      </c>
      <c r="Z60" s="7781" t="str">
        <f t="shared" si="133"/>
        <v/>
      </c>
      <c r="AA60" s="7781" t="str">
        <f t="shared" si="133"/>
        <v/>
      </c>
      <c r="AB60" s="7781" t="str">
        <f t="shared" si="133"/>
        <v/>
      </c>
      <c r="AC60" s="7781" t="str">
        <f t="shared" si="133"/>
        <v/>
      </c>
      <c r="AD60" s="7781" t="str">
        <f t="shared" si="133"/>
        <v/>
      </c>
      <c r="AE60" s="7781" t="str">
        <f t="shared" si="133"/>
        <v/>
      </c>
      <c r="AF60" s="7781" t="str">
        <f t="shared" si="133"/>
        <v/>
      </c>
      <c r="AG60" s="7781" t="str">
        <f t="shared" si="133"/>
        <v/>
      </c>
      <c r="AH60" s="7781" t="str">
        <f t="shared" ref="AH60:AQ69" si="13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60" s="7781" t="str">
        <f t="shared" si="134"/>
        <v/>
      </c>
      <c r="AJ60" s="7781" t="str">
        <f t="shared" si="134"/>
        <v/>
      </c>
      <c r="AK60" s="7781" t="str">
        <f t="shared" si="134"/>
        <v/>
      </c>
      <c r="AL60" s="7781" t="str">
        <f t="shared" si="134"/>
        <v/>
      </c>
      <c r="AM60" s="7781" t="str">
        <f t="shared" si="134"/>
        <v/>
      </c>
      <c r="AN60" s="7781" t="str">
        <f t="shared" si="134"/>
        <v/>
      </c>
      <c r="AO60" s="7781" t="str">
        <f t="shared" si="134"/>
        <v/>
      </c>
      <c r="AP60" s="7781" t="str">
        <f t="shared" si="134"/>
        <v/>
      </c>
      <c r="AQ60" s="7781" t="str">
        <f t="shared" si="134"/>
        <v/>
      </c>
      <c r="AR60" s="7781" t="str">
        <f t="shared" ref="AR60:BA69" si="13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60" s="7781" t="str">
        <f t="shared" si="135"/>
        <v/>
      </c>
      <c r="AT60" s="7781" t="str">
        <f t="shared" si="135"/>
        <v/>
      </c>
      <c r="AU60" s="7781" t="str">
        <f t="shared" si="135"/>
        <v/>
      </c>
      <c r="AV60" s="7781" t="str">
        <f t="shared" si="135"/>
        <v/>
      </c>
      <c r="AW60" s="7781" t="str">
        <f t="shared" si="135"/>
        <v/>
      </c>
      <c r="AX60" s="7781" t="str">
        <f t="shared" si="135"/>
        <v/>
      </c>
      <c r="AY60" s="7781" t="str">
        <f t="shared" si="135"/>
        <v/>
      </c>
      <c r="AZ60" s="7781" t="str">
        <f t="shared" si="135"/>
        <v/>
      </c>
      <c r="BA60" s="7781" t="str">
        <f t="shared" si="135"/>
        <v/>
      </c>
      <c r="BB60" s="7603">
        <f t="shared" si="38"/>
        <v>0</v>
      </c>
      <c r="BC60" s="7781" t="str">
        <f t="shared" si="114"/>
        <v/>
      </c>
      <c r="BD60" s="7781" t="str">
        <f t="shared" si="130"/>
        <v/>
      </c>
      <c r="BE60" s="7781" t="str">
        <f t="shared" si="130"/>
        <v/>
      </c>
      <c r="BF60" s="7781" t="str">
        <f t="shared" si="130"/>
        <v/>
      </c>
      <c r="BG60" s="7781" t="str">
        <f t="shared" si="130"/>
        <v/>
      </c>
      <c r="BH60" s="7781" t="str">
        <f t="shared" si="130"/>
        <v/>
      </c>
      <c r="BI60" s="7781" t="str">
        <f t="shared" si="130"/>
        <v/>
      </c>
      <c r="BJ60" s="7781" t="str">
        <f t="shared" si="130"/>
        <v/>
      </c>
      <c r="BK60" s="7781" t="str">
        <f t="shared" si="130"/>
        <v/>
      </c>
      <c r="BL60" s="7781" t="str">
        <f t="shared" si="130"/>
        <v/>
      </c>
      <c r="BM60" s="7781" t="str">
        <f t="shared" si="130"/>
        <v/>
      </c>
      <c r="BN60" s="7781" t="str">
        <f t="shared" si="131"/>
        <v/>
      </c>
      <c r="BO60" s="7781" t="str">
        <f t="shared" si="131"/>
        <v/>
      </c>
      <c r="BP60" s="7781" t="str">
        <f t="shared" si="131"/>
        <v/>
      </c>
      <c r="BQ60" s="7781" t="str">
        <f t="shared" si="131"/>
        <v/>
      </c>
      <c r="BR60" s="7781" t="str">
        <f t="shared" si="131"/>
        <v/>
      </c>
      <c r="BS60" s="7781" t="str">
        <f t="shared" si="131"/>
        <v/>
      </c>
      <c r="BT60" s="7781" t="str">
        <f t="shared" si="131"/>
        <v/>
      </c>
      <c r="BU60" s="7781" t="str">
        <f t="shared" si="131"/>
        <v/>
      </c>
      <c r="BV60" s="7781" t="str">
        <f t="shared" si="131"/>
        <v/>
      </c>
      <c r="BW60" s="7781" t="str">
        <f t="shared" si="131"/>
        <v/>
      </c>
      <c r="BX60" s="7781" t="str">
        <f t="shared" si="132"/>
        <v/>
      </c>
      <c r="BY60" s="7781" t="str">
        <f t="shared" si="132"/>
        <v/>
      </c>
      <c r="BZ60" s="7781" t="str">
        <f t="shared" si="132"/>
        <v/>
      </c>
      <c r="CA60" s="7781" t="str">
        <f t="shared" si="132"/>
        <v/>
      </c>
      <c r="CB60" s="7781" t="str">
        <f t="shared" si="132"/>
        <v/>
      </c>
      <c r="CC60" s="7781" t="str">
        <f t="shared" si="132"/>
        <v/>
      </c>
      <c r="CD60" s="7781" t="str">
        <f t="shared" si="132"/>
        <v/>
      </c>
      <c r="CE60" s="7781" t="str">
        <f t="shared" si="132"/>
        <v/>
      </c>
      <c r="CF60" s="7781" t="str">
        <f t="shared" si="132"/>
        <v/>
      </c>
      <c r="CG60" s="7781" t="str">
        <f t="shared" si="132"/>
        <v/>
      </c>
      <c r="CH60" s="7605">
        <f t="shared" si="42"/>
        <v>0</v>
      </c>
      <c r="CI60" s="7781" t="str">
        <f t="shared" ref="CI60:CR69" si="13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60" s="7781" t="str">
        <f t="shared" si="136"/>
        <v/>
      </c>
      <c r="CK60" s="7781" t="str">
        <f t="shared" si="136"/>
        <v/>
      </c>
      <c r="CL60" s="7781" t="str">
        <f t="shared" si="136"/>
        <v/>
      </c>
      <c r="CM60" s="7781" t="str">
        <f t="shared" si="136"/>
        <v/>
      </c>
      <c r="CN60" s="7781" t="str">
        <f t="shared" si="136"/>
        <v/>
      </c>
      <c r="CO60" s="7781" t="str">
        <f t="shared" si="136"/>
        <v/>
      </c>
      <c r="CP60" s="7781" t="str">
        <f t="shared" si="136"/>
        <v/>
      </c>
      <c r="CQ60" s="7781" t="str">
        <f t="shared" si="136"/>
        <v/>
      </c>
      <c r="CR60" s="7781" t="str">
        <f t="shared" si="136"/>
        <v/>
      </c>
      <c r="CS60" s="7781" t="str">
        <f t="shared" ref="CS60:DB69" si="13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60" s="7781" t="str">
        <f t="shared" si="137"/>
        <v/>
      </c>
      <c r="CU60" s="7781" t="str">
        <f t="shared" si="137"/>
        <v/>
      </c>
      <c r="CV60" s="7781" t="str">
        <f t="shared" si="137"/>
        <v/>
      </c>
      <c r="CW60" s="7781" t="str">
        <f t="shared" si="137"/>
        <v/>
      </c>
      <c r="CX60" s="7781" t="str">
        <f t="shared" si="137"/>
        <v/>
      </c>
      <c r="CY60" s="7781" t="str">
        <f t="shared" si="137"/>
        <v/>
      </c>
      <c r="CZ60" s="7781" t="str">
        <f t="shared" si="137"/>
        <v/>
      </c>
      <c r="DA60" s="7781" t="str">
        <f t="shared" si="137"/>
        <v/>
      </c>
      <c r="DB60" s="7781" t="str">
        <f t="shared" si="137"/>
        <v/>
      </c>
      <c r="DC60" s="7781" t="str">
        <f t="shared" ref="DC60:DM69" si="13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60" s="7781" t="str">
        <f t="shared" si="138"/>
        <v/>
      </c>
      <c r="DE60" s="7781" t="str">
        <f t="shared" si="138"/>
        <v/>
      </c>
      <c r="DF60" s="7781" t="str">
        <f t="shared" si="138"/>
        <v/>
      </c>
      <c r="DG60" s="7781" t="str">
        <f t="shared" si="138"/>
        <v/>
      </c>
      <c r="DH60" s="7781" t="str">
        <f t="shared" si="138"/>
        <v/>
      </c>
      <c r="DI60" s="7781" t="str">
        <f t="shared" si="138"/>
        <v/>
      </c>
      <c r="DJ60" s="7781" t="str">
        <f t="shared" si="138"/>
        <v/>
      </c>
      <c r="DK60" s="7781" t="str">
        <f t="shared" si="138"/>
        <v/>
      </c>
      <c r="DL60" s="7781" t="str">
        <f t="shared" si="138"/>
        <v/>
      </c>
      <c r="DM60" s="7781" t="str">
        <f t="shared" si="138"/>
        <v/>
      </c>
      <c r="DN60" s="7603">
        <f t="shared" si="46"/>
        <v>0</v>
      </c>
      <c r="DO60" s="7781" t="str">
        <f t="shared" ref="DO60:DX69" si="13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60" s="7781" t="str">
        <f t="shared" si="139"/>
        <v/>
      </c>
      <c r="DQ60" s="7781" t="str">
        <f t="shared" si="139"/>
        <v/>
      </c>
      <c r="DR60" s="7781" t="str">
        <f t="shared" si="139"/>
        <v/>
      </c>
      <c r="DS60" s="7781" t="str">
        <f t="shared" si="139"/>
        <v/>
      </c>
      <c r="DT60" s="7781" t="str">
        <f t="shared" si="139"/>
        <v/>
      </c>
      <c r="DU60" s="7781" t="str">
        <f t="shared" si="139"/>
        <v/>
      </c>
      <c r="DV60" s="7781" t="str">
        <f t="shared" si="139"/>
        <v/>
      </c>
      <c r="DW60" s="7781" t="str">
        <f t="shared" si="139"/>
        <v/>
      </c>
      <c r="DX60" s="7781" t="str">
        <f t="shared" si="139"/>
        <v/>
      </c>
      <c r="DY60" s="7781" t="str">
        <f t="shared" ref="DY60:EH69" si="14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60" s="7781" t="str">
        <f t="shared" si="140"/>
        <v/>
      </c>
      <c r="EA60" s="7781" t="str">
        <f t="shared" si="140"/>
        <v/>
      </c>
      <c r="EB60" s="7781" t="str">
        <f t="shared" si="140"/>
        <v/>
      </c>
      <c r="EC60" s="7781" t="str">
        <f t="shared" si="140"/>
        <v/>
      </c>
      <c r="ED60" s="7781" t="str">
        <f t="shared" si="140"/>
        <v/>
      </c>
      <c r="EE60" s="7781" t="str">
        <f t="shared" si="140"/>
        <v/>
      </c>
      <c r="EF60" s="7781" t="str">
        <f t="shared" si="140"/>
        <v/>
      </c>
      <c r="EG60" s="7781" t="str">
        <f t="shared" si="140"/>
        <v/>
      </c>
      <c r="EH60" s="7781" t="str">
        <f t="shared" si="140"/>
        <v/>
      </c>
      <c r="EI60" s="7781" t="str">
        <f t="shared" ref="EI60:ER69" si="14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60" s="7781" t="str">
        <f t="shared" si="141"/>
        <v/>
      </c>
      <c r="EK60" s="7781" t="str">
        <f t="shared" si="141"/>
        <v/>
      </c>
      <c r="EL60" s="7781" t="str">
        <f t="shared" si="141"/>
        <v/>
      </c>
      <c r="EM60" s="7781" t="str">
        <f t="shared" si="141"/>
        <v/>
      </c>
      <c r="EN60" s="7781" t="str">
        <f t="shared" si="141"/>
        <v/>
      </c>
      <c r="EO60" s="7781" t="str">
        <f t="shared" si="141"/>
        <v/>
      </c>
      <c r="EP60" s="7781" t="str">
        <f t="shared" si="141"/>
        <v/>
      </c>
      <c r="EQ60" s="7781" t="str">
        <f t="shared" si="141"/>
        <v/>
      </c>
      <c r="ER60" s="7781" t="str">
        <f t="shared" si="141"/>
        <v/>
      </c>
      <c r="ES60" s="7603">
        <f t="shared" si="50"/>
        <v>0</v>
      </c>
      <c r="ET60" s="7602"/>
      <c r="EU60" s="7781" t="str">
        <f t="shared" si="127"/>
        <v/>
      </c>
      <c r="EV60" s="7781" t="str">
        <f t="shared" si="127"/>
        <v/>
      </c>
      <c r="EW60" s="7781" t="str">
        <f t="shared" si="127"/>
        <v/>
      </c>
      <c r="EX60" s="7781" t="str">
        <f t="shared" si="127"/>
        <v/>
      </c>
      <c r="EY60" s="7781" t="str">
        <f t="shared" si="127"/>
        <v/>
      </c>
      <c r="EZ60" s="7781" t="str">
        <f t="shared" si="127"/>
        <v/>
      </c>
      <c r="FA60" s="7781" t="str">
        <f t="shared" si="127"/>
        <v/>
      </c>
      <c r="FB60" s="7781" t="str">
        <f t="shared" si="127"/>
        <v/>
      </c>
      <c r="FC60" s="7781" t="str">
        <f t="shared" si="127"/>
        <v/>
      </c>
      <c r="FD60" s="7781" t="str">
        <f t="shared" si="127"/>
        <v/>
      </c>
      <c r="FE60" s="7781" t="str">
        <f t="shared" si="128"/>
        <v/>
      </c>
      <c r="FF60" s="7781" t="str">
        <f t="shared" si="128"/>
        <v/>
      </c>
      <c r="FG60" s="7781" t="str">
        <f t="shared" si="128"/>
        <v/>
      </c>
      <c r="FH60" s="7781" t="str">
        <f t="shared" si="128"/>
        <v/>
      </c>
      <c r="FI60" s="7781" t="str">
        <f t="shared" si="128"/>
        <v/>
      </c>
      <c r="FJ60" s="7781" t="str">
        <f t="shared" si="128"/>
        <v/>
      </c>
      <c r="FK60" s="7781" t="str">
        <f t="shared" si="128"/>
        <v/>
      </c>
      <c r="FL60" s="7781" t="str">
        <f t="shared" si="128"/>
        <v/>
      </c>
      <c r="FM60" s="7781" t="str">
        <f t="shared" si="128"/>
        <v/>
      </c>
      <c r="FN60" s="7781" t="str">
        <f t="shared" si="128"/>
        <v/>
      </c>
      <c r="FO60" s="7781" t="str">
        <f t="shared" si="129"/>
        <v/>
      </c>
      <c r="FP60" s="7781" t="str">
        <f t="shared" si="129"/>
        <v/>
      </c>
      <c r="FQ60" s="7781" t="str">
        <f t="shared" si="129"/>
        <v/>
      </c>
      <c r="FR60" s="7781" t="str">
        <f t="shared" si="129"/>
        <v/>
      </c>
      <c r="FS60" s="7781" t="str">
        <f t="shared" si="129"/>
        <v/>
      </c>
      <c r="FT60" s="7781" t="str">
        <f t="shared" si="129"/>
        <v/>
      </c>
      <c r="FU60" s="7781" t="str">
        <f t="shared" si="129"/>
        <v/>
      </c>
      <c r="FV60" s="7781" t="str">
        <f t="shared" si="129"/>
        <v/>
      </c>
      <c r="FW60" s="7781" t="str">
        <f t="shared" si="129"/>
        <v/>
      </c>
      <c r="FX60" s="7781" t="str">
        <f t="shared" si="129"/>
        <v/>
      </c>
      <c r="FY60" s="7603">
        <f t="shared" si="52"/>
        <v>0</v>
      </c>
      <c r="FZ60" s="7781" t="str">
        <f t="shared" ref="FZ60:GI69" si="14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60" s="7781" t="str">
        <f t="shared" si="142"/>
        <v/>
      </c>
      <c r="GB60" s="7781" t="str">
        <f t="shared" si="142"/>
        <v/>
      </c>
      <c r="GC60" s="7781" t="str">
        <f t="shared" si="142"/>
        <v/>
      </c>
      <c r="GD60" s="7781" t="str">
        <f t="shared" si="142"/>
        <v/>
      </c>
      <c r="GE60" s="7781" t="str">
        <f t="shared" si="142"/>
        <v/>
      </c>
      <c r="GF60" s="7781" t="str">
        <f t="shared" si="142"/>
        <v/>
      </c>
      <c r="GG60" s="7781" t="str">
        <f t="shared" si="142"/>
        <v/>
      </c>
      <c r="GH60" s="7781" t="str">
        <f t="shared" si="142"/>
        <v/>
      </c>
      <c r="GI60" s="7781" t="str">
        <f t="shared" si="142"/>
        <v/>
      </c>
      <c r="GJ60" s="7781" t="str">
        <f t="shared" ref="GJ60:GS69" si="14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60" s="7781" t="str">
        <f t="shared" si="143"/>
        <v/>
      </c>
      <c r="GL60" s="7781" t="str">
        <f t="shared" si="143"/>
        <v/>
      </c>
      <c r="GM60" s="7781" t="str">
        <f t="shared" si="143"/>
        <v/>
      </c>
      <c r="GN60" s="7781" t="str">
        <f t="shared" si="143"/>
        <v/>
      </c>
      <c r="GO60" s="7781" t="str">
        <f t="shared" si="143"/>
        <v/>
      </c>
      <c r="GP60" s="7781" t="str">
        <f t="shared" si="143"/>
        <v/>
      </c>
      <c r="GQ60" s="7781" t="str">
        <f t="shared" si="143"/>
        <v/>
      </c>
      <c r="GR60" s="7781" t="str">
        <f t="shared" si="143"/>
        <v/>
      </c>
      <c r="GS60" s="7781" t="str">
        <f t="shared" si="143"/>
        <v/>
      </c>
      <c r="GT60" s="7781" t="str">
        <f t="shared" ref="GT60:HC69" si="14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60" s="7781" t="str">
        <f t="shared" si="144"/>
        <v/>
      </c>
      <c r="GV60" s="7781" t="str">
        <f t="shared" si="144"/>
        <v/>
      </c>
      <c r="GW60" s="7781" t="str">
        <f t="shared" si="144"/>
        <v/>
      </c>
      <c r="GX60" s="7781" t="str">
        <f t="shared" si="144"/>
        <v/>
      </c>
      <c r="GY60" s="7781" t="str">
        <f t="shared" si="144"/>
        <v/>
      </c>
      <c r="GZ60" s="7781" t="str">
        <f t="shared" si="144"/>
        <v/>
      </c>
      <c r="HA60" s="7781" t="str">
        <f t="shared" si="144"/>
        <v/>
      </c>
      <c r="HB60" s="7781" t="str">
        <f t="shared" si="144"/>
        <v/>
      </c>
      <c r="HC60" s="7781" t="str">
        <f t="shared" si="144"/>
        <v/>
      </c>
      <c r="HD60" s="7574">
        <f t="shared" si="56"/>
        <v>0</v>
      </c>
    </row>
    <row r="61" spans="1:212" ht="15" customHeight="1" x14ac:dyDescent="0.2">
      <c r="A61" s="7695"/>
      <c r="B61" s="7598">
        <f t="shared" si="31"/>
        <v>122</v>
      </c>
      <c r="C61" s="8875" t="s">
        <v>85</v>
      </c>
      <c r="D61" s="8876" t="s">
        <v>86</v>
      </c>
      <c r="E61" s="7790"/>
      <c r="F61" s="7619"/>
      <c r="G61" s="7787"/>
      <c r="H61" s="7787"/>
      <c r="I61" s="7786"/>
      <c r="J61" s="7786"/>
      <c r="K61" s="7739"/>
      <c r="L61" s="7739"/>
      <c r="M61" s="7738"/>
      <c r="N61" s="7738"/>
      <c r="O61" s="7785"/>
      <c r="P61" s="7785"/>
      <c r="Q61" s="7784"/>
      <c r="R61" s="7736"/>
      <c r="S61" s="7693"/>
      <c r="T61" s="7623"/>
      <c r="U61" s="7681">
        <f t="shared" si="32"/>
        <v>0</v>
      </c>
      <c r="V61" s="7682">
        <f t="shared" si="33"/>
        <v>0</v>
      </c>
      <c r="W61" s="7681">
        <f t="shared" si="34"/>
        <v>0</v>
      </c>
      <c r="X61" s="7781" t="str">
        <f t="shared" si="133"/>
        <v/>
      </c>
      <c r="Y61" s="7781" t="str">
        <f t="shared" si="133"/>
        <v/>
      </c>
      <c r="Z61" s="7781" t="str">
        <f t="shared" si="133"/>
        <v/>
      </c>
      <c r="AA61" s="7781" t="str">
        <f t="shared" si="133"/>
        <v/>
      </c>
      <c r="AB61" s="7781" t="str">
        <f t="shared" si="133"/>
        <v/>
      </c>
      <c r="AC61" s="7781" t="str">
        <f t="shared" si="133"/>
        <v/>
      </c>
      <c r="AD61" s="7781" t="str">
        <f t="shared" si="133"/>
        <v/>
      </c>
      <c r="AE61" s="7781" t="str">
        <f t="shared" si="133"/>
        <v/>
      </c>
      <c r="AF61" s="7781" t="str">
        <f t="shared" si="133"/>
        <v/>
      </c>
      <c r="AG61" s="7781" t="str">
        <f t="shared" si="133"/>
        <v/>
      </c>
      <c r="AH61" s="7781" t="str">
        <f t="shared" si="134"/>
        <v/>
      </c>
      <c r="AI61" s="7781" t="str">
        <f t="shared" si="134"/>
        <v/>
      </c>
      <c r="AJ61" s="7781" t="str">
        <f t="shared" si="134"/>
        <v/>
      </c>
      <c r="AK61" s="7781" t="str">
        <f t="shared" si="134"/>
        <v/>
      </c>
      <c r="AL61" s="7781" t="str">
        <f t="shared" si="134"/>
        <v/>
      </c>
      <c r="AM61" s="7781" t="str">
        <f t="shared" si="134"/>
        <v/>
      </c>
      <c r="AN61" s="7781" t="str">
        <f t="shared" si="134"/>
        <v/>
      </c>
      <c r="AO61" s="7781" t="str">
        <f t="shared" si="134"/>
        <v/>
      </c>
      <c r="AP61" s="7781" t="str">
        <f t="shared" si="134"/>
        <v/>
      </c>
      <c r="AQ61" s="7781" t="str">
        <f t="shared" si="134"/>
        <v/>
      </c>
      <c r="AR61" s="7781" t="str">
        <f t="shared" si="135"/>
        <v/>
      </c>
      <c r="AS61" s="7781" t="str">
        <f t="shared" si="135"/>
        <v/>
      </c>
      <c r="AT61" s="7781" t="str">
        <f t="shared" si="135"/>
        <v/>
      </c>
      <c r="AU61" s="7781" t="str">
        <f t="shared" si="135"/>
        <v/>
      </c>
      <c r="AV61" s="7781" t="str">
        <f t="shared" si="135"/>
        <v/>
      </c>
      <c r="AW61" s="7781" t="str">
        <f t="shared" si="135"/>
        <v/>
      </c>
      <c r="AX61" s="7781" t="str">
        <f t="shared" si="135"/>
        <v/>
      </c>
      <c r="AY61" s="7781" t="str">
        <f t="shared" si="135"/>
        <v/>
      </c>
      <c r="AZ61" s="7781" t="str">
        <f t="shared" si="135"/>
        <v/>
      </c>
      <c r="BA61" s="7781" t="str">
        <f t="shared" si="135"/>
        <v/>
      </c>
      <c r="BB61" s="7603">
        <f t="shared" si="38"/>
        <v>0</v>
      </c>
      <c r="BC61" s="7781" t="str">
        <f t="shared" si="114"/>
        <v/>
      </c>
      <c r="BD61" s="7781" t="str">
        <f t="shared" si="130"/>
        <v/>
      </c>
      <c r="BE61" s="7781" t="str">
        <f t="shared" si="130"/>
        <v/>
      </c>
      <c r="BF61" s="7781" t="str">
        <f t="shared" si="130"/>
        <v/>
      </c>
      <c r="BG61" s="7781" t="str">
        <f t="shared" si="130"/>
        <v/>
      </c>
      <c r="BH61" s="7781" t="str">
        <f t="shared" si="130"/>
        <v/>
      </c>
      <c r="BI61" s="7781" t="str">
        <f t="shared" si="130"/>
        <v/>
      </c>
      <c r="BJ61" s="7781" t="str">
        <f t="shared" si="130"/>
        <v/>
      </c>
      <c r="BK61" s="7781" t="str">
        <f t="shared" si="130"/>
        <v/>
      </c>
      <c r="BL61" s="7781" t="str">
        <f t="shared" si="130"/>
        <v/>
      </c>
      <c r="BM61" s="7781" t="str">
        <f t="shared" si="130"/>
        <v/>
      </c>
      <c r="BN61" s="7781" t="str">
        <f t="shared" si="131"/>
        <v/>
      </c>
      <c r="BO61" s="7781" t="str">
        <f t="shared" si="131"/>
        <v/>
      </c>
      <c r="BP61" s="7781" t="str">
        <f t="shared" si="131"/>
        <v/>
      </c>
      <c r="BQ61" s="7781" t="str">
        <f t="shared" si="131"/>
        <v/>
      </c>
      <c r="BR61" s="7781" t="str">
        <f t="shared" si="131"/>
        <v/>
      </c>
      <c r="BS61" s="7781" t="str">
        <f t="shared" si="131"/>
        <v/>
      </c>
      <c r="BT61" s="7781" t="str">
        <f t="shared" si="131"/>
        <v/>
      </c>
      <c r="BU61" s="7781" t="str">
        <f t="shared" si="131"/>
        <v/>
      </c>
      <c r="BV61" s="7781" t="str">
        <f t="shared" si="131"/>
        <v/>
      </c>
      <c r="BW61" s="7781" t="str">
        <f t="shared" si="131"/>
        <v/>
      </c>
      <c r="BX61" s="7781" t="str">
        <f t="shared" si="132"/>
        <v/>
      </c>
      <c r="BY61" s="7781" t="str">
        <f t="shared" si="132"/>
        <v/>
      </c>
      <c r="BZ61" s="7781" t="str">
        <f t="shared" si="132"/>
        <v/>
      </c>
      <c r="CA61" s="7781" t="str">
        <f t="shared" si="132"/>
        <v/>
      </c>
      <c r="CB61" s="7781" t="str">
        <f t="shared" si="132"/>
        <v/>
      </c>
      <c r="CC61" s="7781" t="str">
        <f t="shared" si="132"/>
        <v/>
      </c>
      <c r="CD61" s="7781" t="str">
        <f t="shared" si="132"/>
        <v/>
      </c>
      <c r="CE61" s="7781" t="str">
        <f t="shared" si="132"/>
        <v/>
      </c>
      <c r="CF61" s="7781" t="str">
        <f t="shared" si="132"/>
        <v/>
      </c>
      <c r="CG61" s="7781" t="str">
        <f t="shared" si="132"/>
        <v/>
      </c>
      <c r="CH61" s="7605">
        <f t="shared" si="42"/>
        <v>0</v>
      </c>
      <c r="CI61" s="7781" t="str">
        <f t="shared" si="136"/>
        <v/>
      </c>
      <c r="CJ61" s="7781" t="str">
        <f t="shared" si="136"/>
        <v/>
      </c>
      <c r="CK61" s="7781" t="str">
        <f t="shared" si="136"/>
        <v/>
      </c>
      <c r="CL61" s="7781" t="str">
        <f t="shared" si="136"/>
        <v/>
      </c>
      <c r="CM61" s="7781" t="str">
        <f t="shared" si="136"/>
        <v/>
      </c>
      <c r="CN61" s="7781" t="str">
        <f t="shared" si="136"/>
        <v/>
      </c>
      <c r="CO61" s="7781" t="str">
        <f t="shared" si="136"/>
        <v/>
      </c>
      <c r="CP61" s="7781" t="str">
        <f t="shared" si="136"/>
        <v/>
      </c>
      <c r="CQ61" s="7781" t="str">
        <f t="shared" si="136"/>
        <v/>
      </c>
      <c r="CR61" s="7781" t="str">
        <f t="shared" si="136"/>
        <v/>
      </c>
      <c r="CS61" s="7781" t="str">
        <f t="shared" si="137"/>
        <v/>
      </c>
      <c r="CT61" s="7781" t="str">
        <f t="shared" si="137"/>
        <v/>
      </c>
      <c r="CU61" s="7781" t="str">
        <f t="shared" si="137"/>
        <v/>
      </c>
      <c r="CV61" s="7781" t="str">
        <f t="shared" si="137"/>
        <v/>
      </c>
      <c r="CW61" s="7781" t="str">
        <f t="shared" si="137"/>
        <v/>
      </c>
      <c r="CX61" s="7781" t="str">
        <f t="shared" si="137"/>
        <v/>
      </c>
      <c r="CY61" s="7781" t="str">
        <f t="shared" si="137"/>
        <v/>
      </c>
      <c r="CZ61" s="7781" t="str">
        <f t="shared" si="137"/>
        <v/>
      </c>
      <c r="DA61" s="7781" t="str">
        <f t="shared" si="137"/>
        <v/>
      </c>
      <c r="DB61" s="7781" t="str">
        <f t="shared" si="137"/>
        <v/>
      </c>
      <c r="DC61" s="7781" t="str">
        <f t="shared" si="138"/>
        <v/>
      </c>
      <c r="DD61" s="7781" t="str">
        <f t="shared" si="138"/>
        <v/>
      </c>
      <c r="DE61" s="7781" t="str">
        <f t="shared" si="138"/>
        <v/>
      </c>
      <c r="DF61" s="7781" t="str">
        <f t="shared" si="138"/>
        <v/>
      </c>
      <c r="DG61" s="7781" t="str">
        <f t="shared" si="138"/>
        <v/>
      </c>
      <c r="DH61" s="7781" t="str">
        <f t="shared" si="138"/>
        <v/>
      </c>
      <c r="DI61" s="7781" t="str">
        <f t="shared" si="138"/>
        <v/>
      </c>
      <c r="DJ61" s="7781" t="str">
        <f t="shared" si="138"/>
        <v/>
      </c>
      <c r="DK61" s="7781" t="str">
        <f t="shared" si="138"/>
        <v/>
      </c>
      <c r="DL61" s="7781" t="str">
        <f t="shared" si="138"/>
        <v/>
      </c>
      <c r="DM61" s="7781" t="str">
        <f t="shared" si="138"/>
        <v/>
      </c>
      <c r="DN61" s="7603">
        <f t="shared" si="46"/>
        <v>0</v>
      </c>
      <c r="DO61" s="7781" t="str">
        <f t="shared" si="139"/>
        <v/>
      </c>
      <c r="DP61" s="7781" t="str">
        <f t="shared" si="139"/>
        <v/>
      </c>
      <c r="DQ61" s="7781" t="str">
        <f t="shared" si="139"/>
        <v/>
      </c>
      <c r="DR61" s="7781" t="str">
        <f t="shared" si="139"/>
        <v/>
      </c>
      <c r="DS61" s="7781" t="str">
        <f t="shared" si="139"/>
        <v/>
      </c>
      <c r="DT61" s="7781" t="str">
        <f t="shared" si="139"/>
        <v/>
      </c>
      <c r="DU61" s="7781" t="str">
        <f t="shared" si="139"/>
        <v/>
      </c>
      <c r="DV61" s="7781" t="str">
        <f t="shared" si="139"/>
        <v/>
      </c>
      <c r="DW61" s="7781" t="str">
        <f t="shared" si="139"/>
        <v/>
      </c>
      <c r="DX61" s="7781" t="str">
        <f t="shared" si="139"/>
        <v/>
      </c>
      <c r="DY61" s="7781" t="str">
        <f t="shared" si="140"/>
        <v/>
      </c>
      <c r="DZ61" s="7781" t="str">
        <f t="shared" si="140"/>
        <v/>
      </c>
      <c r="EA61" s="7781" t="str">
        <f t="shared" si="140"/>
        <v/>
      </c>
      <c r="EB61" s="7781" t="str">
        <f t="shared" si="140"/>
        <v/>
      </c>
      <c r="EC61" s="7781" t="str">
        <f t="shared" si="140"/>
        <v/>
      </c>
      <c r="ED61" s="7781" t="str">
        <f t="shared" si="140"/>
        <v/>
      </c>
      <c r="EE61" s="7781" t="str">
        <f t="shared" si="140"/>
        <v/>
      </c>
      <c r="EF61" s="7781" t="str">
        <f t="shared" si="140"/>
        <v/>
      </c>
      <c r="EG61" s="7781" t="str">
        <f t="shared" si="140"/>
        <v/>
      </c>
      <c r="EH61" s="7781" t="str">
        <f t="shared" si="140"/>
        <v/>
      </c>
      <c r="EI61" s="7781" t="str">
        <f t="shared" si="141"/>
        <v/>
      </c>
      <c r="EJ61" s="7781" t="str">
        <f t="shared" si="141"/>
        <v/>
      </c>
      <c r="EK61" s="7781" t="str">
        <f t="shared" si="141"/>
        <v/>
      </c>
      <c r="EL61" s="7781" t="str">
        <f t="shared" si="141"/>
        <v/>
      </c>
      <c r="EM61" s="7781" t="str">
        <f t="shared" si="141"/>
        <v/>
      </c>
      <c r="EN61" s="7781" t="str">
        <f t="shared" si="141"/>
        <v/>
      </c>
      <c r="EO61" s="7781" t="str">
        <f t="shared" si="141"/>
        <v/>
      </c>
      <c r="EP61" s="7781" t="str">
        <f t="shared" si="141"/>
        <v/>
      </c>
      <c r="EQ61" s="7781" t="str">
        <f t="shared" si="141"/>
        <v/>
      </c>
      <c r="ER61" s="7781" t="str">
        <f t="shared" si="141"/>
        <v/>
      </c>
      <c r="ES61" s="7603">
        <f t="shared" si="50"/>
        <v>0</v>
      </c>
      <c r="ET61" s="7601"/>
      <c r="EU61" s="7781" t="str">
        <f t="shared" ref="EU61:FD70" si="14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61" s="7781" t="str">
        <f t="shared" si="145"/>
        <v/>
      </c>
      <c r="EW61" s="7781" t="str">
        <f t="shared" si="145"/>
        <v/>
      </c>
      <c r="EX61" s="7781" t="str">
        <f t="shared" si="145"/>
        <v/>
      </c>
      <c r="EY61" s="7781" t="str">
        <f t="shared" si="145"/>
        <v/>
      </c>
      <c r="EZ61" s="7781" t="str">
        <f t="shared" si="145"/>
        <v/>
      </c>
      <c r="FA61" s="7781" t="str">
        <f t="shared" si="145"/>
        <v/>
      </c>
      <c r="FB61" s="7781" t="str">
        <f t="shared" si="145"/>
        <v/>
      </c>
      <c r="FC61" s="7781" t="str">
        <f t="shared" si="145"/>
        <v/>
      </c>
      <c r="FD61" s="7781" t="str">
        <f t="shared" si="145"/>
        <v/>
      </c>
      <c r="FE61" s="7781" t="str">
        <f t="shared" ref="FE61:FN70" si="14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61" s="7781" t="str">
        <f t="shared" si="146"/>
        <v/>
      </c>
      <c r="FG61" s="7781" t="str">
        <f t="shared" si="146"/>
        <v/>
      </c>
      <c r="FH61" s="7781" t="str">
        <f t="shared" si="146"/>
        <v/>
      </c>
      <c r="FI61" s="7781" t="str">
        <f t="shared" si="146"/>
        <v/>
      </c>
      <c r="FJ61" s="7781" t="str">
        <f t="shared" si="146"/>
        <v/>
      </c>
      <c r="FK61" s="7781" t="str">
        <f t="shared" si="146"/>
        <v/>
      </c>
      <c r="FL61" s="7781" t="str">
        <f t="shared" si="146"/>
        <v/>
      </c>
      <c r="FM61" s="7781" t="str">
        <f t="shared" si="146"/>
        <v/>
      </c>
      <c r="FN61" s="7781" t="str">
        <f t="shared" si="146"/>
        <v/>
      </c>
      <c r="FO61" s="7781" t="str">
        <f t="shared" ref="FO61:FX70" si="14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61" s="7781" t="str">
        <f t="shared" si="147"/>
        <v/>
      </c>
      <c r="FQ61" s="7781" t="str">
        <f t="shared" si="147"/>
        <v/>
      </c>
      <c r="FR61" s="7781" t="str">
        <f t="shared" si="147"/>
        <v/>
      </c>
      <c r="FS61" s="7781" t="str">
        <f t="shared" si="147"/>
        <v/>
      </c>
      <c r="FT61" s="7781" t="str">
        <f t="shared" si="147"/>
        <v/>
      </c>
      <c r="FU61" s="7781" t="str">
        <f t="shared" si="147"/>
        <v/>
      </c>
      <c r="FV61" s="7781" t="str">
        <f t="shared" si="147"/>
        <v/>
      </c>
      <c r="FW61" s="7781" t="str">
        <f t="shared" si="147"/>
        <v/>
      </c>
      <c r="FX61" s="7781" t="str">
        <f t="shared" si="147"/>
        <v/>
      </c>
      <c r="FY61" s="7603">
        <f t="shared" si="52"/>
        <v>0</v>
      </c>
      <c r="FZ61" s="7781" t="str">
        <f t="shared" si="142"/>
        <v/>
      </c>
      <c r="GA61" s="7781" t="str">
        <f t="shared" si="142"/>
        <v/>
      </c>
      <c r="GB61" s="7781" t="str">
        <f t="shared" si="142"/>
        <v/>
      </c>
      <c r="GC61" s="7781" t="str">
        <f t="shared" si="142"/>
        <v/>
      </c>
      <c r="GD61" s="7781" t="str">
        <f t="shared" si="142"/>
        <v/>
      </c>
      <c r="GE61" s="7781" t="str">
        <f t="shared" si="142"/>
        <v/>
      </c>
      <c r="GF61" s="7781" t="str">
        <f t="shared" si="142"/>
        <v/>
      </c>
      <c r="GG61" s="7781" t="str">
        <f t="shared" si="142"/>
        <v/>
      </c>
      <c r="GH61" s="7781" t="str">
        <f t="shared" si="142"/>
        <v/>
      </c>
      <c r="GI61" s="7781" t="str">
        <f t="shared" si="142"/>
        <v/>
      </c>
      <c r="GJ61" s="7781" t="str">
        <f t="shared" si="143"/>
        <v/>
      </c>
      <c r="GK61" s="7781" t="str">
        <f t="shared" si="143"/>
        <v/>
      </c>
      <c r="GL61" s="7781" t="str">
        <f t="shared" si="143"/>
        <v/>
      </c>
      <c r="GM61" s="7781" t="str">
        <f t="shared" si="143"/>
        <v/>
      </c>
      <c r="GN61" s="7781" t="str">
        <f t="shared" si="143"/>
        <v/>
      </c>
      <c r="GO61" s="7781" t="str">
        <f t="shared" si="143"/>
        <v/>
      </c>
      <c r="GP61" s="7781" t="str">
        <f t="shared" si="143"/>
        <v/>
      </c>
      <c r="GQ61" s="7781" t="str">
        <f t="shared" si="143"/>
        <v/>
      </c>
      <c r="GR61" s="7781" t="str">
        <f t="shared" si="143"/>
        <v/>
      </c>
      <c r="GS61" s="7781" t="str">
        <f t="shared" si="143"/>
        <v/>
      </c>
      <c r="GT61" s="7781" t="str">
        <f t="shared" si="144"/>
        <v/>
      </c>
      <c r="GU61" s="7781" t="str">
        <f t="shared" si="144"/>
        <v/>
      </c>
      <c r="GV61" s="7781" t="str">
        <f t="shared" si="144"/>
        <v/>
      </c>
      <c r="GW61" s="7781" t="str">
        <f t="shared" si="144"/>
        <v/>
      </c>
      <c r="GX61" s="7781" t="str">
        <f t="shared" si="144"/>
        <v/>
      </c>
      <c r="GY61" s="7781" t="str">
        <f t="shared" si="144"/>
        <v/>
      </c>
      <c r="GZ61" s="7781" t="str">
        <f t="shared" si="144"/>
        <v/>
      </c>
      <c r="HA61" s="7781" t="str">
        <f t="shared" si="144"/>
        <v/>
      </c>
      <c r="HB61" s="7781" t="str">
        <f t="shared" si="144"/>
        <v/>
      </c>
      <c r="HC61" s="7781" t="str">
        <f t="shared" si="144"/>
        <v/>
      </c>
      <c r="HD61" s="7574">
        <f t="shared" si="56"/>
        <v>0</v>
      </c>
    </row>
    <row r="62" spans="1:212" s="7558" customFormat="1" ht="15" customHeight="1" x14ac:dyDescent="0.2">
      <c r="A62" s="7695"/>
      <c r="B62" s="7598">
        <f t="shared" si="31"/>
        <v>122</v>
      </c>
      <c r="C62" s="8877" t="s">
        <v>1047</v>
      </c>
      <c r="D62" s="8878" t="s">
        <v>159</v>
      </c>
      <c r="E62" s="7790"/>
      <c r="F62" s="7808"/>
      <c r="G62" s="7787"/>
      <c r="H62" s="7787"/>
      <c r="I62" s="7786"/>
      <c r="J62" s="7786"/>
      <c r="K62" s="7739"/>
      <c r="L62" s="7739"/>
      <c r="M62" s="7738"/>
      <c r="N62" s="7738"/>
      <c r="O62" s="7785"/>
      <c r="P62" s="7785"/>
      <c r="Q62" s="7784"/>
      <c r="R62" s="7736"/>
      <c r="S62" s="7599"/>
      <c r="T62" s="7587"/>
      <c r="U62" s="7681">
        <f t="shared" si="32"/>
        <v>0</v>
      </c>
      <c r="V62" s="7682">
        <f t="shared" si="33"/>
        <v>0</v>
      </c>
      <c r="W62" s="7681">
        <f t="shared" si="34"/>
        <v>0</v>
      </c>
      <c r="X62" s="7781" t="str">
        <f t="shared" si="133"/>
        <v/>
      </c>
      <c r="Y62" s="7781" t="str">
        <f t="shared" si="133"/>
        <v/>
      </c>
      <c r="Z62" s="7781" t="str">
        <f t="shared" si="133"/>
        <v/>
      </c>
      <c r="AA62" s="7781" t="str">
        <f t="shared" si="133"/>
        <v/>
      </c>
      <c r="AB62" s="7781" t="str">
        <f t="shared" si="133"/>
        <v/>
      </c>
      <c r="AC62" s="7781" t="str">
        <f t="shared" si="133"/>
        <v/>
      </c>
      <c r="AD62" s="7781" t="str">
        <f t="shared" si="133"/>
        <v/>
      </c>
      <c r="AE62" s="7781" t="str">
        <f t="shared" si="133"/>
        <v/>
      </c>
      <c r="AF62" s="7781" t="str">
        <f t="shared" si="133"/>
        <v/>
      </c>
      <c r="AG62" s="7781" t="str">
        <f t="shared" si="133"/>
        <v/>
      </c>
      <c r="AH62" s="7781" t="str">
        <f t="shared" si="134"/>
        <v/>
      </c>
      <c r="AI62" s="7781" t="str">
        <f t="shared" si="134"/>
        <v/>
      </c>
      <c r="AJ62" s="7781" t="str">
        <f t="shared" si="134"/>
        <v/>
      </c>
      <c r="AK62" s="7781" t="str">
        <f t="shared" si="134"/>
        <v/>
      </c>
      <c r="AL62" s="7781" t="str">
        <f t="shared" si="134"/>
        <v/>
      </c>
      <c r="AM62" s="7781" t="str">
        <f t="shared" si="134"/>
        <v/>
      </c>
      <c r="AN62" s="7781" t="str">
        <f t="shared" si="134"/>
        <v/>
      </c>
      <c r="AO62" s="7781" t="str">
        <f t="shared" si="134"/>
        <v/>
      </c>
      <c r="AP62" s="7781" t="str">
        <f t="shared" si="134"/>
        <v/>
      </c>
      <c r="AQ62" s="7781" t="str">
        <f t="shared" si="134"/>
        <v/>
      </c>
      <c r="AR62" s="7781" t="str">
        <f t="shared" si="135"/>
        <v/>
      </c>
      <c r="AS62" s="7781" t="str">
        <f t="shared" si="135"/>
        <v/>
      </c>
      <c r="AT62" s="7781" t="str">
        <f t="shared" si="135"/>
        <v/>
      </c>
      <c r="AU62" s="7781" t="str">
        <f t="shared" si="135"/>
        <v/>
      </c>
      <c r="AV62" s="7781" t="str">
        <f t="shared" si="135"/>
        <v/>
      </c>
      <c r="AW62" s="7781" t="str">
        <f t="shared" si="135"/>
        <v/>
      </c>
      <c r="AX62" s="7781" t="str">
        <f t="shared" si="135"/>
        <v/>
      </c>
      <c r="AY62" s="7781" t="str">
        <f t="shared" si="135"/>
        <v/>
      </c>
      <c r="AZ62" s="7781" t="str">
        <f t="shared" si="135"/>
        <v/>
      </c>
      <c r="BA62" s="7781" t="str">
        <f t="shared" si="135"/>
        <v/>
      </c>
      <c r="BB62" s="7603">
        <f t="shared" si="38"/>
        <v>0</v>
      </c>
      <c r="BC62" s="7781" t="str">
        <f t="shared" si="114"/>
        <v/>
      </c>
      <c r="BD62" s="7781" t="str">
        <f t="shared" si="130"/>
        <v/>
      </c>
      <c r="BE62" s="7781" t="str">
        <f t="shared" si="130"/>
        <v/>
      </c>
      <c r="BF62" s="7781" t="str">
        <f t="shared" si="130"/>
        <v/>
      </c>
      <c r="BG62" s="7781" t="str">
        <f t="shared" si="130"/>
        <v/>
      </c>
      <c r="BH62" s="7781" t="str">
        <f t="shared" si="130"/>
        <v/>
      </c>
      <c r="BI62" s="7781" t="str">
        <f t="shared" si="130"/>
        <v/>
      </c>
      <c r="BJ62" s="7781" t="str">
        <f t="shared" si="130"/>
        <v/>
      </c>
      <c r="BK62" s="7781" t="str">
        <f t="shared" si="130"/>
        <v/>
      </c>
      <c r="BL62" s="7781" t="str">
        <f t="shared" si="130"/>
        <v/>
      </c>
      <c r="BM62" s="7781" t="str">
        <f t="shared" si="130"/>
        <v/>
      </c>
      <c r="BN62" s="7781" t="str">
        <f t="shared" si="131"/>
        <v/>
      </c>
      <c r="BO62" s="7781" t="str">
        <f t="shared" si="131"/>
        <v/>
      </c>
      <c r="BP62" s="7781" t="str">
        <f t="shared" si="131"/>
        <v/>
      </c>
      <c r="BQ62" s="7781" t="str">
        <f t="shared" si="131"/>
        <v/>
      </c>
      <c r="BR62" s="7781" t="str">
        <f t="shared" si="131"/>
        <v/>
      </c>
      <c r="BS62" s="7781" t="str">
        <f t="shared" si="131"/>
        <v/>
      </c>
      <c r="BT62" s="7781" t="str">
        <f t="shared" si="131"/>
        <v/>
      </c>
      <c r="BU62" s="7781" t="str">
        <f t="shared" si="131"/>
        <v/>
      </c>
      <c r="BV62" s="7781" t="str">
        <f t="shared" si="131"/>
        <v/>
      </c>
      <c r="BW62" s="7781" t="str">
        <f t="shared" si="131"/>
        <v/>
      </c>
      <c r="BX62" s="7781" t="str">
        <f t="shared" si="132"/>
        <v/>
      </c>
      <c r="BY62" s="7781" t="str">
        <f t="shared" si="132"/>
        <v/>
      </c>
      <c r="BZ62" s="7781" t="str">
        <f t="shared" si="132"/>
        <v/>
      </c>
      <c r="CA62" s="7781" t="str">
        <f t="shared" si="132"/>
        <v/>
      </c>
      <c r="CB62" s="7781" t="str">
        <f t="shared" si="132"/>
        <v/>
      </c>
      <c r="CC62" s="7781" t="str">
        <f t="shared" si="132"/>
        <v/>
      </c>
      <c r="CD62" s="7781" t="str">
        <f t="shared" si="132"/>
        <v/>
      </c>
      <c r="CE62" s="7781" t="str">
        <f t="shared" si="132"/>
        <v/>
      </c>
      <c r="CF62" s="7781" t="str">
        <f t="shared" si="132"/>
        <v/>
      </c>
      <c r="CG62" s="7781" t="str">
        <f t="shared" si="132"/>
        <v/>
      </c>
      <c r="CH62" s="7605">
        <f t="shared" si="42"/>
        <v>0</v>
      </c>
      <c r="CI62" s="7781" t="str">
        <f t="shared" si="136"/>
        <v/>
      </c>
      <c r="CJ62" s="7781" t="str">
        <f t="shared" si="136"/>
        <v/>
      </c>
      <c r="CK62" s="7781" t="str">
        <f t="shared" si="136"/>
        <v/>
      </c>
      <c r="CL62" s="7781" t="str">
        <f t="shared" si="136"/>
        <v/>
      </c>
      <c r="CM62" s="7781" t="str">
        <f t="shared" si="136"/>
        <v/>
      </c>
      <c r="CN62" s="7781" t="str">
        <f t="shared" si="136"/>
        <v/>
      </c>
      <c r="CO62" s="7781" t="str">
        <f t="shared" si="136"/>
        <v/>
      </c>
      <c r="CP62" s="7781" t="str">
        <f t="shared" si="136"/>
        <v/>
      </c>
      <c r="CQ62" s="7781" t="str">
        <f t="shared" si="136"/>
        <v/>
      </c>
      <c r="CR62" s="7781" t="str">
        <f t="shared" si="136"/>
        <v/>
      </c>
      <c r="CS62" s="7781" t="str">
        <f t="shared" si="137"/>
        <v/>
      </c>
      <c r="CT62" s="7781" t="str">
        <f t="shared" si="137"/>
        <v/>
      </c>
      <c r="CU62" s="7781" t="str">
        <f t="shared" si="137"/>
        <v/>
      </c>
      <c r="CV62" s="7781" t="str">
        <f t="shared" si="137"/>
        <v/>
      </c>
      <c r="CW62" s="7781" t="str">
        <f t="shared" si="137"/>
        <v/>
      </c>
      <c r="CX62" s="7781" t="str">
        <f t="shared" si="137"/>
        <v/>
      </c>
      <c r="CY62" s="7781" t="str">
        <f t="shared" si="137"/>
        <v/>
      </c>
      <c r="CZ62" s="7781" t="str">
        <f t="shared" si="137"/>
        <v/>
      </c>
      <c r="DA62" s="7781" t="str">
        <f t="shared" si="137"/>
        <v/>
      </c>
      <c r="DB62" s="7781" t="str">
        <f t="shared" si="137"/>
        <v/>
      </c>
      <c r="DC62" s="7781" t="str">
        <f t="shared" si="138"/>
        <v/>
      </c>
      <c r="DD62" s="7781" t="str">
        <f t="shared" si="138"/>
        <v/>
      </c>
      <c r="DE62" s="7781" t="str">
        <f t="shared" si="138"/>
        <v/>
      </c>
      <c r="DF62" s="7781" t="str">
        <f t="shared" si="138"/>
        <v/>
      </c>
      <c r="DG62" s="7781" t="str">
        <f t="shared" si="138"/>
        <v/>
      </c>
      <c r="DH62" s="7781" t="str">
        <f t="shared" si="138"/>
        <v/>
      </c>
      <c r="DI62" s="7781" t="str">
        <f t="shared" si="138"/>
        <v/>
      </c>
      <c r="DJ62" s="7781" t="str">
        <f t="shared" si="138"/>
        <v/>
      </c>
      <c r="DK62" s="7781" t="str">
        <f t="shared" si="138"/>
        <v/>
      </c>
      <c r="DL62" s="7781" t="str">
        <f t="shared" si="138"/>
        <v/>
      </c>
      <c r="DM62" s="7781" t="str">
        <f t="shared" si="138"/>
        <v/>
      </c>
      <c r="DN62" s="7603">
        <f t="shared" si="46"/>
        <v>0</v>
      </c>
      <c r="DO62" s="7781" t="str">
        <f t="shared" si="139"/>
        <v/>
      </c>
      <c r="DP62" s="7781" t="str">
        <f t="shared" si="139"/>
        <v/>
      </c>
      <c r="DQ62" s="7781" t="str">
        <f t="shared" si="139"/>
        <v/>
      </c>
      <c r="DR62" s="7781" t="str">
        <f t="shared" si="139"/>
        <v/>
      </c>
      <c r="DS62" s="7781" t="str">
        <f t="shared" si="139"/>
        <v/>
      </c>
      <c r="DT62" s="7781" t="str">
        <f t="shared" si="139"/>
        <v/>
      </c>
      <c r="DU62" s="7781" t="str">
        <f t="shared" si="139"/>
        <v/>
      </c>
      <c r="DV62" s="7781" t="str">
        <f t="shared" si="139"/>
        <v/>
      </c>
      <c r="DW62" s="7781" t="str">
        <f t="shared" si="139"/>
        <v/>
      </c>
      <c r="DX62" s="7781" t="str">
        <f t="shared" si="139"/>
        <v/>
      </c>
      <c r="DY62" s="7781" t="str">
        <f t="shared" si="140"/>
        <v/>
      </c>
      <c r="DZ62" s="7781" t="str">
        <f t="shared" si="140"/>
        <v/>
      </c>
      <c r="EA62" s="7781" t="str">
        <f t="shared" si="140"/>
        <v/>
      </c>
      <c r="EB62" s="7781" t="str">
        <f t="shared" si="140"/>
        <v/>
      </c>
      <c r="EC62" s="7781" t="str">
        <f t="shared" si="140"/>
        <v/>
      </c>
      <c r="ED62" s="7781" t="str">
        <f t="shared" si="140"/>
        <v/>
      </c>
      <c r="EE62" s="7781" t="str">
        <f t="shared" si="140"/>
        <v/>
      </c>
      <c r="EF62" s="7781" t="str">
        <f t="shared" si="140"/>
        <v/>
      </c>
      <c r="EG62" s="7781" t="str">
        <f t="shared" si="140"/>
        <v/>
      </c>
      <c r="EH62" s="7781" t="str">
        <f t="shared" si="140"/>
        <v/>
      </c>
      <c r="EI62" s="7781" t="str">
        <f t="shared" si="141"/>
        <v/>
      </c>
      <c r="EJ62" s="7781" t="str">
        <f t="shared" si="141"/>
        <v/>
      </c>
      <c r="EK62" s="7781" t="str">
        <f t="shared" si="141"/>
        <v/>
      </c>
      <c r="EL62" s="7781" t="str">
        <f t="shared" si="141"/>
        <v/>
      </c>
      <c r="EM62" s="7781" t="str">
        <f t="shared" si="141"/>
        <v/>
      </c>
      <c r="EN62" s="7781" t="str">
        <f t="shared" si="141"/>
        <v/>
      </c>
      <c r="EO62" s="7781" t="str">
        <f t="shared" si="141"/>
        <v/>
      </c>
      <c r="EP62" s="7781" t="str">
        <f t="shared" si="141"/>
        <v/>
      </c>
      <c r="EQ62" s="7781" t="str">
        <f t="shared" si="141"/>
        <v/>
      </c>
      <c r="ER62" s="7781" t="str">
        <f t="shared" si="141"/>
        <v/>
      </c>
      <c r="ES62" s="7603">
        <f t="shared" si="50"/>
        <v>0</v>
      </c>
      <c r="ET62" s="7602"/>
      <c r="EU62" s="7781" t="str">
        <f t="shared" si="145"/>
        <v/>
      </c>
      <c r="EV62" s="7781" t="str">
        <f t="shared" si="145"/>
        <v/>
      </c>
      <c r="EW62" s="7781" t="str">
        <f t="shared" si="145"/>
        <v/>
      </c>
      <c r="EX62" s="7781" t="str">
        <f t="shared" si="145"/>
        <v/>
      </c>
      <c r="EY62" s="7781" t="str">
        <f t="shared" si="145"/>
        <v/>
      </c>
      <c r="EZ62" s="7781" t="str">
        <f t="shared" si="145"/>
        <v/>
      </c>
      <c r="FA62" s="7781" t="str">
        <f t="shared" si="145"/>
        <v/>
      </c>
      <c r="FB62" s="7781" t="str">
        <f t="shared" si="145"/>
        <v/>
      </c>
      <c r="FC62" s="7781" t="str">
        <f t="shared" si="145"/>
        <v/>
      </c>
      <c r="FD62" s="7781" t="str">
        <f t="shared" si="145"/>
        <v/>
      </c>
      <c r="FE62" s="7781" t="str">
        <f t="shared" si="146"/>
        <v/>
      </c>
      <c r="FF62" s="7781" t="str">
        <f t="shared" si="146"/>
        <v/>
      </c>
      <c r="FG62" s="7781" t="str">
        <f t="shared" si="146"/>
        <v/>
      </c>
      <c r="FH62" s="7781" t="str">
        <f t="shared" si="146"/>
        <v/>
      </c>
      <c r="FI62" s="7781" t="str">
        <f t="shared" si="146"/>
        <v/>
      </c>
      <c r="FJ62" s="7781" t="str">
        <f t="shared" si="146"/>
        <v/>
      </c>
      <c r="FK62" s="7781" t="str">
        <f t="shared" si="146"/>
        <v/>
      </c>
      <c r="FL62" s="7781" t="str">
        <f t="shared" si="146"/>
        <v/>
      </c>
      <c r="FM62" s="7781" t="str">
        <f t="shared" si="146"/>
        <v/>
      </c>
      <c r="FN62" s="7781" t="str">
        <f t="shared" si="146"/>
        <v/>
      </c>
      <c r="FO62" s="7781" t="str">
        <f t="shared" si="147"/>
        <v/>
      </c>
      <c r="FP62" s="7781" t="str">
        <f t="shared" si="147"/>
        <v/>
      </c>
      <c r="FQ62" s="7781" t="str">
        <f t="shared" si="147"/>
        <v/>
      </c>
      <c r="FR62" s="7781" t="str">
        <f t="shared" si="147"/>
        <v/>
      </c>
      <c r="FS62" s="7781" t="str">
        <f t="shared" si="147"/>
        <v/>
      </c>
      <c r="FT62" s="7781" t="str">
        <f t="shared" si="147"/>
        <v/>
      </c>
      <c r="FU62" s="7781" t="str">
        <f t="shared" si="147"/>
        <v/>
      </c>
      <c r="FV62" s="7781" t="str">
        <f t="shared" si="147"/>
        <v/>
      </c>
      <c r="FW62" s="7781" t="str">
        <f t="shared" si="147"/>
        <v/>
      </c>
      <c r="FX62" s="7781" t="str">
        <f t="shared" si="147"/>
        <v/>
      </c>
      <c r="FY62" s="7603">
        <f t="shared" si="52"/>
        <v>0</v>
      </c>
      <c r="FZ62" s="7781" t="str">
        <f t="shared" si="142"/>
        <v/>
      </c>
      <c r="GA62" s="7781" t="str">
        <f t="shared" si="142"/>
        <v/>
      </c>
      <c r="GB62" s="7781" t="str">
        <f t="shared" si="142"/>
        <v/>
      </c>
      <c r="GC62" s="7781" t="str">
        <f t="shared" si="142"/>
        <v/>
      </c>
      <c r="GD62" s="7781" t="str">
        <f t="shared" si="142"/>
        <v/>
      </c>
      <c r="GE62" s="7781" t="str">
        <f t="shared" si="142"/>
        <v/>
      </c>
      <c r="GF62" s="7781" t="str">
        <f t="shared" si="142"/>
        <v/>
      </c>
      <c r="GG62" s="7781" t="str">
        <f t="shared" si="142"/>
        <v/>
      </c>
      <c r="GH62" s="7781" t="str">
        <f t="shared" si="142"/>
        <v/>
      </c>
      <c r="GI62" s="7781" t="str">
        <f t="shared" si="142"/>
        <v/>
      </c>
      <c r="GJ62" s="7781" t="str">
        <f t="shared" si="143"/>
        <v/>
      </c>
      <c r="GK62" s="7781" t="str">
        <f t="shared" si="143"/>
        <v/>
      </c>
      <c r="GL62" s="7781" t="str">
        <f t="shared" si="143"/>
        <v/>
      </c>
      <c r="GM62" s="7781" t="str">
        <f t="shared" si="143"/>
        <v/>
      </c>
      <c r="GN62" s="7781" t="str">
        <f t="shared" si="143"/>
        <v/>
      </c>
      <c r="GO62" s="7781" t="str">
        <f t="shared" si="143"/>
        <v/>
      </c>
      <c r="GP62" s="7781" t="str">
        <f t="shared" si="143"/>
        <v/>
      </c>
      <c r="GQ62" s="7781" t="str">
        <f t="shared" si="143"/>
        <v/>
      </c>
      <c r="GR62" s="7781" t="str">
        <f t="shared" si="143"/>
        <v/>
      </c>
      <c r="GS62" s="7781" t="str">
        <f t="shared" si="143"/>
        <v/>
      </c>
      <c r="GT62" s="7781" t="str">
        <f t="shared" si="144"/>
        <v/>
      </c>
      <c r="GU62" s="7781" t="str">
        <f t="shared" si="144"/>
        <v/>
      </c>
      <c r="GV62" s="7781" t="str">
        <f t="shared" si="144"/>
        <v/>
      </c>
      <c r="GW62" s="7781" t="str">
        <f t="shared" si="144"/>
        <v/>
      </c>
      <c r="GX62" s="7781" t="str">
        <f t="shared" si="144"/>
        <v/>
      </c>
      <c r="GY62" s="7781" t="str">
        <f t="shared" si="144"/>
        <v/>
      </c>
      <c r="GZ62" s="7781" t="str">
        <f t="shared" si="144"/>
        <v/>
      </c>
      <c r="HA62" s="7781" t="str">
        <f t="shared" si="144"/>
        <v/>
      </c>
      <c r="HB62" s="7781" t="str">
        <f t="shared" si="144"/>
        <v/>
      </c>
      <c r="HC62" s="7781" t="str">
        <f t="shared" si="144"/>
        <v/>
      </c>
      <c r="HD62" s="7574">
        <f t="shared" si="56"/>
        <v>0</v>
      </c>
    </row>
    <row r="63" spans="1:212" s="7622" customFormat="1" ht="15" customHeight="1" x14ac:dyDescent="0.2">
      <c r="A63" s="7705"/>
      <c r="B63" s="7598">
        <f t="shared" si="31"/>
        <v>122</v>
      </c>
      <c r="C63" s="8875" t="s">
        <v>499</v>
      </c>
      <c r="D63" s="8876" t="s">
        <v>500</v>
      </c>
      <c r="E63" s="7790"/>
      <c r="F63" s="7625"/>
      <c r="G63" s="7787"/>
      <c r="H63" s="7787"/>
      <c r="I63" s="7786"/>
      <c r="J63" s="7786"/>
      <c r="K63" s="7739"/>
      <c r="L63" s="7739"/>
      <c r="M63" s="7738"/>
      <c r="N63" s="7738"/>
      <c r="O63" s="7785"/>
      <c r="P63" s="7785"/>
      <c r="Q63" s="7784"/>
      <c r="R63" s="7736"/>
      <c r="S63" s="7599"/>
      <c r="T63" s="7587"/>
      <c r="U63" s="7681">
        <f t="shared" si="32"/>
        <v>0</v>
      </c>
      <c r="V63" s="7682">
        <f t="shared" si="33"/>
        <v>0</v>
      </c>
      <c r="W63" s="7681">
        <f t="shared" si="34"/>
        <v>0</v>
      </c>
      <c r="X63" s="7781" t="str">
        <f t="shared" si="133"/>
        <v/>
      </c>
      <c r="Y63" s="7781" t="str">
        <f t="shared" si="133"/>
        <v/>
      </c>
      <c r="Z63" s="7781" t="str">
        <f t="shared" si="133"/>
        <v/>
      </c>
      <c r="AA63" s="7781" t="str">
        <f t="shared" si="133"/>
        <v/>
      </c>
      <c r="AB63" s="7781" t="str">
        <f t="shared" si="133"/>
        <v/>
      </c>
      <c r="AC63" s="7781" t="str">
        <f t="shared" si="133"/>
        <v/>
      </c>
      <c r="AD63" s="7781" t="str">
        <f t="shared" si="133"/>
        <v/>
      </c>
      <c r="AE63" s="7781" t="str">
        <f t="shared" si="133"/>
        <v/>
      </c>
      <c r="AF63" s="7781" t="str">
        <f t="shared" si="133"/>
        <v/>
      </c>
      <c r="AG63" s="7781" t="str">
        <f t="shared" si="133"/>
        <v/>
      </c>
      <c r="AH63" s="7781" t="str">
        <f t="shared" si="134"/>
        <v/>
      </c>
      <c r="AI63" s="7781" t="str">
        <f t="shared" si="134"/>
        <v/>
      </c>
      <c r="AJ63" s="7781" t="str">
        <f t="shared" si="134"/>
        <v/>
      </c>
      <c r="AK63" s="7781" t="str">
        <f t="shared" si="134"/>
        <v/>
      </c>
      <c r="AL63" s="7781" t="str">
        <f t="shared" si="134"/>
        <v/>
      </c>
      <c r="AM63" s="7781" t="str">
        <f t="shared" si="134"/>
        <v/>
      </c>
      <c r="AN63" s="7781" t="str">
        <f t="shared" si="134"/>
        <v/>
      </c>
      <c r="AO63" s="7781" t="str">
        <f t="shared" si="134"/>
        <v/>
      </c>
      <c r="AP63" s="7781" t="str">
        <f t="shared" si="134"/>
        <v/>
      </c>
      <c r="AQ63" s="7781" t="str">
        <f t="shared" si="134"/>
        <v/>
      </c>
      <c r="AR63" s="7781" t="str">
        <f t="shared" si="135"/>
        <v/>
      </c>
      <c r="AS63" s="7781" t="str">
        <f t="shared" si="135"/>
        <v/>
      </c>
      <c r="AT63" s="7781" t="str">
        <f t="shared" si="135"/>
        <v/>
      </c>
      <c r="AU63" s="7781" t="str">
        <f t="shared" si="135"/>
        <v/>
      </c>
      <c r="AV63" s="7781" t="str">
        <f t="shared" si="135"/>
        <v/>
      </c>
      <c r="AW63" s="7781" t="str">
        <f t="shared" si="135"/>
        <v/>
      </c>
      <c r="AX63" s="7781" t="str">
        <f t="shared" si="135"/>
        <v/>
      </c>
      <c r="AY63" s="7781" t="str">
        <f t="shared" si="135"/>
        <v/>
      </c>
      <c r="AZ63" s="7781" t="str">
        <f t="shared" si="135"/>
        <v/>
      </c>
      <c r="BA63" s="7781" t="str">
        <f t="shared" si="135"/>
        <v/>
      </c>
      <c r="BB63" s="7603">
        <f t="shared" si="38"/>
        <v>0</v>
      </c>
      <c r="BC63" s="7781" t="str">
        <f t="shared" si="114"/>
        <v/>
      </c>
      <c r="BD63" s="7781" t="str">
        <f t="shared" si="130"/>
        <v/>
      </c>
      <c r="BE63" s="7781" t="str">
        <f t="shared" si="130"/>
        <v/>
      </c>
      <c r="BF63" s="7781" t="str">
        <f t="shared" si="130"/>
        <v/>
      </c>
      <c r="BG63" s="7781" t="str">
        <f t="shared" si="130"/>
        <v/>
      </c>
      <c r="BH63" s="7781" t="str">
        <f t="shared" si="130"/>
        <v/>
      </c>
      <c r="BI63" s="7781" t="str">
        <f t="shared" si="130"/>
        <v/>
      </c>
      <c r="BJ63" s="7781" t="str">
        <f t="shared" si="130"/>
        <v/>
      </c>
      <c r="BK63" s="7781" t="str">
        <f t="shared" si="130"/>
        <v/>
      </c>
      <c r="BL63" s="7781" t="str">
        <f t="shared" si="130"/>
        <v/>
      </c>
      <c r="BM63" s="7781" t="str">
        <f t="shared" si="130"/>
        <v/>
      </c>
      <c r="BN63" s="7781" t="str">
        <f t="shared" si="131"/>
        <v/>
      </c>
      <c r="BO63" s="7781" t="str">
        <f t="shared" si="131"/>
        <v/>
      </c>
      <c r="BP63" s="7781" t="str">
        <f t="shared" si="131"/>
        <v/>
      </c>
      <c r="BQ63" s="7781" t="str">
        <f t="shared" si="131"/>
        <v/>
      </c>
      <c r="BR63" s="7781" t="str">
        <f t="shared" si="131"/>
        <v/>
      </c>
      <c r="BS63" s="7781" t="str">
        <f t="shared" si="131"/>
        <v/>
      </c>
      <c r="BT63" s="7781" t="str">
        <f t="shared" si="131"/>
        <v/>
      </c>
      <c r="BU63" s="7781" t="str">
        <f t="shared" si="131"/>
        <v/>
      </c>
      <c r="BV63" s="7781" t="str">
        <f t="shared" si="131"/>
        <v/>
      </c>
      <c r="BW63" s="7781" t="str">
        <f t="shared" si="131"/>
        <v/>
      </c>
      <c r="BX63" s="7781" t="str">
        <f t="shared" si="132"/>
        <v/>
      </c>
      <c r="BY63" s="7781" t="str">
        <f t="shared" si="132"/>
        <v/>
      </c>
      <c r="BZ63" s="7781" t="str">
        <f t="shared" si="132"/>
        <v/>
      </c>
      <c r="CA63" s="7781" t="str">
        <f t="shared" si="132"/>
        <v/>
      </c>
      <c r="CB63" s="7781" t="str">
        <f t="shared" si="132"/>
        <v/>
      </c>
      <c r="CC63" s="7781" t="str">
        <f t="shared" si="132"/>
        <v/>
      </c>
      <c r="CD63" s="7781" t="str">
        <f t="shared" si="132"/>
        <v/>
      </c>
      <c r="CE63" s="7781" t="str">
        <f t="shared" si="132"/>
        <v/>
      </c>
      <c r="CF63" s="7781" t="str">
        <f t="shared" si="132"/>
        <v/>
      </c>
      <c r="CG63" s="7781" t="str">
        <f t="shared" si="132"/>
        <v/>
      </c>
      <c r="CH63" s="7605">
        <f t="shared" si="42"/>
        <v>0</v>
      </c>
      <c r="CI63" s="7781" t="str">
        <f t="shared" si="136"/>
        <v/>
      </c>
      <c r="CJ63" s="7781" t="str">
        <f t="shared" si="136"/>
        <v/>
      </c>
      <c r="CK63" s="7781" t="str">
        <f t="shared" si="136"/>
        <v/>
      </c>
      <c r="CL63" s="7781" t="str">
        <f t="shared" si="136"/>
        <v/>
      </c>
      <c r="CM63" s="7781" t="str">
        <f t="shared" si="136"/>
        <v/>
      </c>
      <c r="CN63" s="7781" t="str">
        <f t="shared" si="136"/>
        <v/>
      </c>
      <c r="CO63" s="7781" t="str">
        <f t="shared" si="136"/>
        <v/>
      </c>
      <c r="CP63" s="7781" t="str">
        <f t="shared" si="136"/>
        <v/>
      </c>
      <c r="CQ63" s="7781" t="str">
        <f t="shared" si="136"/>
        <v/>
      </c>
      <c r="CR63" s="7781" t="str">
        <f t="shared" si="136"/>
        <v/>
      </c>
      <c r="CS63" s="7781" t="str">
        <f t="shared" si="137"/>
        <v/>
      </c>
      <c r="CT63" s="7781" t="str">
        <f t="shared" si="137"/>
        <v/>
      </c>
      <c r="CU63" s="7781" t="str">
        <f t="shared" si="137"/>
        <v/>
      </c>
      <c r="CV63" s="7781" t="str">
        <f t="shared" si="137"/>
        <v/>
      </c>
      <c r="CW63" s="7781" t="str">
        <f t="shared" si="137"/>
        <v/>
      </c>
      <c r="CX63" s="7781" t="str">
        <f t="shared" si="137"/>
        <v/>
      </c>
      <c r="CY63" s="7781" t="str">
        <f t="shared" si="137"/>
        <v/>
      </c>
      <c r="CZ63" s="7781" t="str">
        <f t="shared" si="137"/>
        <v/>
      </c>
      <c r="DA63" s="7781" t="str">
        <f t="shared" si="137"/>
        <v/>
      </c>
      <c r="DB63" s="7781" t="str">
        <f t="shared" si="137"/>
        <v/>
      </c>
      <c r="DC63" s="7781" t="str">
        <f t="shared" si="138"/>
        <v/>
      </c>
      <c r="DD63" s="7781" t="str">
        <f t="shared" si="138"/>
        <v/>
      </c>
      <c r="DE63" s="7781" t="str">
        <f t="shared" si="138"/>
        <v/>
      </c>
      <c r="DF63" s="7781" t="str">
        <f t="shared" si="138"/>
        <v/>
      </c>
      <c r="DG63" s="7781" t="str">
        <f t="shared" si="138"/>
        <v/>
      </c>
      <c r="DH63" s="7781" t="str">
        <f t="shared" si="138"/>
        <v/>
      </c>
      <c r="DI63" s="7781" t="str">
        <f t="shared" si="138"/>
        <v/>
      </c>
      <c r="DJ63" s="7781" t="str">
        <f t="shared" si="138"/>
        <v/>
      </c>
      <c r="DK63" s="7781" t="str">
        <f t="shared" si="138"/>
        <v/>
      </c>
      <c r="DL63" s="7781" t="str">
        <f t="shared" si="138"/>
        <v/>
      </c>
      <c r="DM63" s="7781" t="str">
        <f t="shared" si="138"/>
        <v/>
      </c>
      <c r="DN63" s="7603">
        <f t="shared" si="46"/>
        <v>0</v>
      </c>
      <c r="DO63" s="7781" t="str">
        <f t="shared" si="139"/>
        <v/>
      </c>
      <c r="DP63" s="7781" t="str">
        <f t="shared" si="139"/>
        <v/>
      </c>
      <c r="DQ63" s="7781" t="str">
        <f t="shared" si="139"/>
        <v/>
      </c>
      <c r="DR63" s="7781" t="str">
        <f t="shared" si="139"/>
        <v/>
      </c>
      <c r="DS63" s="7781" t="str">
        <f t="shared" si="139"/>
        <v/>
      </c>
      <c r="DT63" s="7781" t="str">
        <f t="shared" si="139"/>
        <v/>
      </c>
      <c r="DU63" s="7781" t="str">
        <f t="shared" si="139"/>
        <v/>
      </c>
      <c r="DV63" s="7781" t="str">
        <f t="shared" si="139"/>
        <v/>
      </c>
      <c r="DW63" s="7781" t="str">
        <f t="shared" si="139"/>
        <v/>
      </c>
      <c r="DX63" s="7781" t="str">
        <f t="shared" si="139"/>
        <v/>
      </c>
      <c r="DY63" s="7781" t="str">
        <f t="shared" si="140"/>
        <v/>
      </c>
      <c r="DZ63" s="7781" t="str">
        <f t="shared" si="140"/>
        <v/>
      </c>
      <c r="EA63" s="7781" t="str">
        <f t="shared" si="140"/>
        <v/>
      </c>
      <c r="EB63" s="7781" t="str">
        <f t="shared" si="140"/>
        <v/>
      </c>
      <c r="EC63" s="7781" t="str">
        <f t="shared" si="140"/>
        <v/>
      </c>
      <c r="ED63" s="7781" t="str">
        <f t="shared" si="140"/>
        <v/>
      </c>
      <c r="EE63" s="7781" t="str">
        <f t="shared" si="140"/>
        <v/>
      </c>
      <c r="EF63" s="7781" t="str">
        <f t="shared" si="140"/>
        <v/>
      </c>
      <c r="EG63" s="7781" t="str">
        <f t="shared" si="140"/>
        <v/>
      </c>
      <c r="EH63" s="7781" t="str">
        <f t="shared" si="140"/>
        <v/>
      </c>
      <c r="EI63" s="7781" t="str">
        <f t="shared" si="141"/>
        <v/>
      </c>
      <c r="EJ63" s="7781" t="str">
        <f t="shared" si="141"/>
        <v/>
      </c>
      <c r="EK63" s="7781" t="str">
        <f t="shared" si="141"/>
        <v/>
      </c>
      <c r="EL63" s="7781" t="str">
        <f t="shared" si="141"/>
        <v/>
      </c>
      <c r="EM63" s="7781" t="str">
        <f t="shared" si="141"/>
        <v/>
      </c>
      <c r="EN63" s="7781" t="str">
        <f t="shared" si="141"/>
        <v/>
      </c>
      <c r="EO63" s="7781" t="str">
        <f t="shared" si="141"/>
        <v/>
      </c>
      <c r="EP63" s="7781" t="str">
        <f t="shared" si="141"/>
        <v/>
      </c>
      <c r="EQ63" s="7781" t="str">
        <f t="shared" si="141"/>
        <v/>
      </c>
      <c r="ER63" s="7781" t="str">
        <f t="shared" si="141"/>
        <v/>
      </c>
      <c r="ES63" s="7603">
        <f t="shared" si="50"/>
        <v>0</v>
      </c>
      <c r="ET63" s="7601"/>
      <c r="EU63" s="7781" t="str">
        <f t="shared" si="145"/>
        <v/>
      </c>
      <c r="EV63" s="7781" t="str">
        <f t="shared" si="145"/>
        <v/>
      </c>
      <c r="EW63" s="7781" t="str">
        <f t="shared" si="145"/>
        <v/>
      </c>
      <c r="EX63" s="7781" t="str">
        <f t="shared" si="145"/>
        <v/>
      </c>
      <c r="EY63" s="7781" t="str">
        <f t="shared" si="145"/>
        <v/>
      </c>
      <c r="EZ63" s="7781" t="str">
        <f t="shared" si="145"/>
        <v/>
      </c>
      <c r="FA63" s="7781" t="str">
        <f t="shared" si="145"/>
        <v/>
      </c>
      <c r="FB63" s="7781" t="str">
        <f t="shared" si="145"/>
        <v/>
      </c>
      <c r="FC63" s="7781" t="str">
        <f t="shared" si="145"/>
        <v/>
      </c>
      <c r="FD63" s="7781" t="str">
        <f t="shared" si="145"/>
        <v/>
      </c>
      <c r="FE63" s="7781" t="str">
        <f t="shared" si="146"/>
        <v/>
      </c>
      <c r="FF63" s="7781" t="str">
        <f t="shared" si="146"/>
        <v/>
      </c>
      <c r="FG63" s="7781" t="str">
        <f t="shared" si="146"/>
        <v/>
      </c>
      <c r="FH63" s="7781" t="str">
        <f t="shared" si="146"/>
        <v/>
      </c>
      <c r="FI63" s="7781" t="str">
        <f t="shared" si="146"/>
        <v/>
      </c>
      <c r="FJ63" s="7781" t="str">
        <f t="shared" si="146"/>
        <v/>
      </c>
      <c r="FK63" s="7781" t="str">
        <f t="shared" si="146"/>
        <v/>
      </c>
      <c r="FL63" s="7781" t="str">
        <f t="shared" si="146"/>
        <v/>
      </c>
      <c r="FM63" s="7781" t="str">
        <f t="shared" si="146"/>
        <v/>
      </c>
      <c r="FN63" s="7781" t="str">
        <f t="shared" si="146"/>
        <v/>
      </c>
      <c r="FO63" s="7781" t="str">
        <f t="shared" si="147"/>
        <v/>
      </c>
      <c r="FP63" s="7781" t="str">
        <f t="shared" si="147"/>
        <v/>
      </c>
      <c r="FQ63" s="7781" t="str">
        <f t="shared" si="147"/>
        <v/>
      </c>
      <c r="FR63" s="7781" t="str">
        <f t="shared" si="147"/>
        <v/>
      </c>
      <c r="FS63" s="7781" t="str">
        <f t="shared" si="147"/>
        <v/>
      </c>
      <c r="FT63" s="7781" t="str">
        <f t="shared" si="147"/>
        <v/>
      </c>
      <c r="FU63" s="7781" t="str">
        <f t="shared" si="147"/>
        <v/>
      </c>
      <c r="FV63" s="7781" t="str">
        <f t="shared" si="147"/>
        <v/>
      </c>
      <c r="FW63" s="7781" t="str">
        <f t="shared" si="147"/>
        <v/>
      </c>
      <c r="FX63" s="7781" t="str">
        <f t="shared" si="147"/>
        <v/>
      </c>
      <c r="FY63" s="7603">
        <f t="shared" si="52"/>
        <v>0</v>
      </c>
      <c r="FZ63" s="7781" t="str">
        <f t="shared" si="142"/>
        <v/>
      </c>
      <c r="GA63" s="7781" t="str">
        <f t="shared" si="142"/>
        <v/>
      </c>
      <c r="GB63" s="7781" t="str">
        <f t="shared" si="142"/>
        <v/>
      </c>
      <c r="GC63" s="7781" t="str">
        <f t="shared" si="142"/>
        <v/>
      </c>
      <c r="GD63" s="7781" t="str">
        <f t="shared" si="142"/>
        <v/>
      </c>
      <c r="GE63" s="7781" t="str">
        <f t="shared" si="142"/>
        <v/>
      </c>
      <c r="GF63" s="7781" t="str">
        <f t="shared" si="142"/>
        <v/>
      </c>
      <c r="GG63" s="7781" t="str">
        <f t="shared" si="142"/>
        <v/>
      </c>
      <c r="GH63" s="7781" t="str">
        <f t="shared" si="142"/>
        <v/>
      </c>
      <c r="GI63" s="7781" t="str">
        <f t="shared" si="142"/>
        <v/>
      </c>
      <c r="GJ63" s="7781" t="str">
        <f t="shared" si="143"/>
        <v/>
      </c>
      <c r="GK63" s="7781" t="str">
        <f t="shared" si="143"/>
        <v/>
      </c>
      <c r="GL63" s="7781" t="str">
        <f t="shared" si="143"/>
        <v/>
      </c>
      <c r="GM63" s="7781" t="str">
        <f t="shared" si="143"/>
        <v/>
      </c>
      <c r="GN63" s="7781" t="str">
        <f t="shared" si="143"/>
        <v/>
      </c>
      <c r="GO63" s="7781" t="str">
        <f t="shared" si="143"/>
        <v/>
      </c>
      <c r="GP63" s="7781" t="str">
        <f t="shared" si="143"/>
        <v/>
      </c>
      <c r="GQ63" s="7781" t="str">
        <f t="shared" si="143"/>
        <v/>
      </c>
      <c r="GR63" s="7781" t="str">
        <f t="shared" si="143"/>
        <v/>
      </c>
      <c r="GS63" s="7781" t="str">
        <f t="shared" si="143"/>
        <v/>
      </c>
      <c r="GT63" s="7781" t="str">
        <f t="shared" si="144"/>
        <v/>
      </c>
      <c r="GU63" s="7781" t="str">
        <f t="shared" si="144"/>
        <v/>
      </c>
      <c r="GV63" s="7781" t="str">
        <f t="shared" si="144"/>
        <v/>
      </c>
      <c r="GW63" s="7781" t="str">
        <f t="shared" si="144"/>
        <v/>
      </c>
      <c r="GX63" s="7781" t="str">
        <f t="shared" si="144"/>
        <v/>
      </c>
      <c r="GY63" s="7781" t="str">
        <f t="shared" si="144"/>
        <v/>
      </c>
      <c r="GZ63" s="7781" t="str">
        <f t="shared" si="144"/>
        <v/>
      </c>
      <c r="HA63" s="7781" t="str">
        <f t="shared" si="144"/>
        <v/>
      </c>
      <c r="HB63" s="7781" t="str">
        <f t="shared" si="144"/>
        <v/>
      </c>
      <c r="HC63" s="7781" t="str">
        <f t="shared" si="144"/>
        <v/>
      </c>
      <c r="HD63" s="7574">
        <f t="shared" si="56"/>
        <v>0</v>
      </c>
    </row>
    <row r="64" spans="1:212" s="7558" customFormat="1" ht="15" customHeight="1" x14ac:dyDescent="0.2">
      <c r="A64" s="7807"/>
      <c r="B64" s="7598">
        <f t="shared" si="31"/>
        <v>122</v>
      </c>
      <c r="C64" s="8875" t="s">
        <v>351</v>
      </c>
      <c r="D64" s="8876" t="s">
        <v>352</v>
      </c>
      <c r="E64" s="7790"/>
      <c r="F64" s="7619"/>
      <c r="G64" s="7787"/>
      <c r="H64" s="7787"/>
      <c r="I64" s="7786"/>
      <c r="J64" s="7786"/>
      <c r="K64" s="7739"/>
      <c r="L64" s="7739"/>
      <c r="M64" s="7738"/>
      <c r="N64" s="7738"/>
      <c r="O64" s="7785"/>
      <c r="P64" s="7785"/>
      <c r="Q64" s="7784"/>
      <c r="R64" s="7736"/>
      <c r="S64" s="7624"/>
      <c r="T64" s="7623"/>
      <c r="U64" s="7681">
        <f t="shared" si="32"/>
        <v>0</v>
      </c>
      <c r="V64" s="7682">
        <f t="shared" si="33"/>
        <v>0</v>
      </c>
      <c r="W64" s="7681">
        <f t="shared" si="34"/>
        <v>0</v>
      </c>
      <c r="X64" s="7781" t="str">
        <f t="shared" si="133"/>
        <v/>
      </c>
      <c r="Y64" s="7781" t="str">
        <f t="shared" si="133"/>
        <v/>
      </c>
      <c r="Z64" s="7781" t="str">
        <f t="shared" si="133"/>
        <v/>
      </c>
      <c r="AA64" s="7781" t="str">
        <f t="shared" si="133"/>
        <v/>
      </c>
      <c r="AB64" s="7781" t="str">
        <f t="shared" si="133"/>
        <v/>
      </c>
      <c r="AC64" s="7781" t="str">
        <f t="shared" si="133"/>
        <v/>
      </c>
      <c r="AD64" s="7781" t="str">
        <f t="shared" si="133"/>
        <v/>
      </c>
      <c r="AE64" s="7781" t="str">
        <f t="shared" si="133"/>
        <v/>
      </c>
      <c r="AF64" s="7781" t="str">
        <f t="shared" si="133"/>
        <v/>
      </c>
      <c r="AG64" s="7781" t="str">
        <f t="shared" si="133"/>
        <v/>
      </c>
      <c r="AH64" s="7781" t="str">
        <f t="shared" si="134"/>
        <v/>
      </c>
      <c r="AI64" s="7781" t="str">
        <f t="shared" si="134"/>
        <v/>
      </c>
      <c r="AJ64" s="7781" t="str">
        <f t="shared" si="134"/>
        <v/>
      </c>
      <c r="AK64" s="7781" t="str">
        <f t="shared" si="134"/>
        <v/>
      </c>
      <c r="AL64" s="7781" t="str">
        <f t="shared" si="134"/>
        <v/>
      </c>
      <c r="AM64" s="7781" t="str">
        <f t="shared" si="134"/>
        <v/>
      </c>
      <c r="AN64" s="7781" t="str">
        <f t="shared" si="134"/>
        <v/>
      </c>
      <c r="AO64" s="7781" t="str">
        <f t="shared" si="134"/>
        <v/>
      </c>
      <c r="AP64" s="7781" t="str">
        <f t="shared" si="134"/>
        <v/>
      </c>
      <c r="AQ64" s="7781" t="str">
        <f t="shared" si="134"/>
        <v/>
      </c>
      <c r="AR64" s="7781" t="str">
        <f t="shared" si="135"/>
        <v/>
      </c>
      <c r="AS64" s="7781" t="str">
        <f t="shared" si="135"/>
        <v/>
      </c>
      <c r="AT64" s="7781" t="str">
        <f t="shared" si="135"/>
        <v/>
      </c>
      <c r="AU64" s="7781" t="str">
        <f t="shared" si="135"/>
        <v/>
      </c>
      <c r="AV64" s="7781" t="str">
        <f t="shared" si="135"/>
        <v/>
      </c>
      <c r="AW64" s="7781" t="str">
        <f t="shared" si="135"/>
        <v/>
      </c>
      <c r="AX64" s="7781" t="str">
        <f t="shared" si="135"/>
        <v/>
      </c>
      <c r="AY64" s="7781" t="str">
        <f t="shared" si="135"/>
        <v/>
      </c>
      <c r="AZ64" s="7781" t="str">
        <f t="shared" si="135"/>
        <v/>
      </c>
      <c r="BA64" s="7781" t="str">
        <f t="shared" si="135"/>
        <v/>
      </c>
      <c r="BB64" s="7603">
        <f t="shared" si="38"/>
        <v>0</v>
      </c>
      <c r="BC64" s="7781" t="str">
        <f t="shared" si="114"/>
        <v/>
      </c>
      <c r="BD64" s="7781" t="str">
        <f t="shared" si="130"/>
        <v/>
      </c>
      <c r="BE64" s="7781" t="str">
        <f t="shared" si="130"/>
        <v/>
      </c>
      <c r="BF64" s="7781" t="str">
        <f t="shared" si="130"/>
        <v/>
      </c>
      <c r="BG64" s="7781" t="str">
        <f t="shared" si="130"/>
        <v/>
      </c>
      <c r="BH64" s="7781" t="str">
        <f t="shared" si="130"/>
        <v/>
      </c>
      <c r="BI64" s="7781" t="str">
        <f t="shared" si="130"/>
        <v/>
      </c>
      <c r="BJ64" s="7781" t="str">
        <f t="shared" si="130"/>
        <v/>
      </c>
      <c r="BK64" s="7781" t="str">
        <f t="shared" si="130"/>
        <v/>
      </c>
      <c r="BL64" s="7781" t="str">
        <f t="shared" si="130"/>
        <v/>
      </c>
      <c r="BM64" s="7781" t="str">
        <f t="shared" si="130"/>
        <v/>
      </c>
      <c r="BN64" s="7781" t="str">
        <f t="shared" si="131"/>
        <v/>
      </c>
      <c r="BO64" s="7781" t="str">
        <f t="shared" si="131"/>
        <v/>
      </c>
      <c r="BP64" s="7781" t="str">
        <f t="shared" si="131"/>
        <v/>
      </c>
      <c r="BQ64" s="7781" t="str">
        <f t="shared" si="131"/>
        <v/>
      </c>
      <c r="BR64" s="7781" t="str">
        <f t="shared" si="131"/>
        <v/>
      </c>
      <c r="BS64" s="7781" t="str">
        <f t="shared" si="131"/>
        <v/>
      </c>
      <c r="BT64" s="7781" t="str">
        <f t="shared" si="131"/>
        <v/>
      </c>
      <c r="BU64" s="7781" t="str">
        <f t="shared" si="131"/>
        <v/>
      </c>
      <c r="BV64" s="7781" t="str">
        <f t="shared" si="131"/>
        <v/>
      </c>
      <c r="BW64" s="7781" t="str">
        <f t="shared" si="131"/>
        <v/>
      </c>
      <c r="BX64" s="7781" t="str">
        <f t="shared" si="132"/>
        <v/>
      </c>
      <c r="BY64" s="7781" t="str">
        <f t="shared" si="132"/>
        <v/>
      </c>
      <c r="BZ64" s="7781" t="str">
        <f t="shared" si="132"/>
        <v/>
      </c>
      <c r="CA64" s="7781" t="str">
        <f t="shared" si="132"/>
        <v/>
      </c>
      <c r="CB64" s="7781" t="str">
        <f t="shared" si="132"/>
        <v/>
      </c>
      <c r="CC64" s="7781" t="str">
        <f t="shared" si="132"/>
        <v/>
      </c>
      <c r="CD64" s="7781" t="str">
        <f t="shared" si="132"/>
        <v/>
      </c>
      <c r="CE64" s="7781" t="str">
        <f t="shared" si="132"/>
        <v/>
      </c>
      <c r="CF64" s="7781" t="str">
        <f t="shared" si="132"/>
        <v/>
      </c>
      <c r="CG64" s="7781" t="str">
        <f t="shared" si="132"/>
        <v/>
      </c>
      <c r="CH64" s="7605">
        <f t="shared" si="42"/>
        <v>0</v>
      </c>
      <c r="CI64" s="7781" t="str">
        <f t="shared" si="136"/>
        <v/>
      </c>
      <c r="CJ64" s="7781" t="str">
        <f t="shared" si="136"/>
        <v/>
      </c>
      <c r="CK64" s="7781" t="str">
        <f t="shared" si="136"/>
        <v/>
      </c>
      <c r="CL64" s="7781" t="str">
        <f t="shared" si="136"/>
        <v/>
      </c>
      <c r="CM64" s="7781" t="str">
        <f t="shared" si="136"/>
        <v/>
      </c>
      <c r="CN64" s="7781" t="str">
        <f t="shared" si="136"/>
        <v/>
      </c>
      <c r="CO64" s="7781" t="str">
        <f t="shared" si="136"/>
        <v/>
      </c>
      <c r="CP64" s="7781" t="str">
        <f t="shared" si="136"/>
        <v/>
      </c>
      <c r="CQ64" s="7781" t="str">
        <f t="shared" si="136"/>
        <v/>
      </c>
      <c r="CR64" s="7781" t="str">
        <f t="shared" si="136"/>
        <v/>
      </c>
      <c r="CS64" s="7781" t="str">
        <f t="shared" si="137"/>
        <v/>
      </c>
      <c r="CT64" s="7781" t="str">
        <f t="shared" si="137"/>
        <v/>
      </c>
      <c r="CU64" s="7781" t="str">
        <f t="shared" si="137"/>
        <v/>
      </c>
      <c r="CV64" s="7781" t="str">
        <f t="shared" si="137"/>
        <v/>
      </c>
      <c r="CW64" s="7781" t="str">
        <f t="shared" si="137"/>
        <v/>
      </c>
      <c r="CX64" s="7781" t="str">
        <f t="shared" si="137"/>
        <v/>
      </c>
      <c r="CY64" s="7781" t="str">
        <f t="shared" si="137"/>
        <v/>
      </c>
      <c r="CZ64" s="7781" t="str">
        <f t="shared" si="137"/>
        <v/>
      </c>
      <c r="DA64" s="7781" t="str">
        <f t="shared" si="137"/>
        <v/>
      </c>
      <c r="DB64" s="7781" t="str">
        <f t="shared" si="137"/>
        <v/>
      </c>
      <c r="DC64" s="7781" t="str">
        <f t="shared" si="138"/>
        <v/>
      </c>
      <c r="DD64" s="7781" t="str">
        <f t="shared" si="138"/>
        <v/>
      </c>
      <c r="DE64" s="7781" t="str">
        <f t="shared" si="138"/>
        <v/>
      </c>
      <c r="DF64" s="7781" t="str">
        <f t="shared" si="138"/>
        <v/>
      </c>
      <c r="DG64" s="7781" t="str">
        <f t="shared" si="138"/>
        <v/>
      </c>
      <c r="DH64" s="7781" t="str">
        <f t="shared" si="138"/>
        <v/>
      </c>
      <c r="DI64" s="7781" t="str">
        <f t="shared" si="138"/>
        <v/>
      </c>
      <c r="DJ64" s="7781" t="str">
        <f t="shared" si="138"/>
        <v/>
      </c>
      <c r="DK64" s="7781" t="str">
        <f t="shared" si="138"/>
        <v/>
      </c>
      <c r="DL64" s="7781" t="str">
        <f t="shared" si="138"/>
        <v/>
      </c>
      <c r="DM64" s="7781" t="str">
        <f t="shared" si="138"/>
        <v/>
      </c>
      <c r="DN64" s="7603">
        <f t="shared" si="46"/>
        <v>0</v>
      </c>
      <c r="DO64" s="7781" t="str">
        <f t="shared" si="139"/>
        <v/>
      </c>
      <c r="DP64" s="7781" t="str">
        <f t="shared" si="139"/>
        <v/>
      </c>
      <c r="DQ64" s="7781" t="str">
        <f t="shared" si="139"/>
        <v/>
      </c>
      <c r="DR64" s="7781" t="str">
        <f t="shared" si="139"/>
        <v/>
      </c>
      <c r="DS64" s="7781" t="str">
        <f t="shared" si="139"/>
        <v/>
      </c>
      <c r="DT64" s="7781" t="str">
        <f t="shared" si="139"/>
        <v/>
      </c>
      <c r="DU64" s="7781" t="str">
        <f t="shared" si="139"/>
        <v/>
      </c>
      <c r="DV64" s="7781" t="str">
        <f t="shared" si="139"/>
        <v/>
      </c>
      <c r="DW64" s="7781" t="str">
        <f t="shared" si="139"/>
        <v/>
      </c>
      <c r="DX64" s="7781" t="str">
        <f t="shared" si="139"/>
        <v/>
      </c>
      <c r="DY64" s="7781" t="str">
        <f t="shared" si="140"/>
        <v/>
      </c>
      <c r="DZ64" s="7781" t="str">
        <f t="shared" si="140"/>
        <v/>
      </c>
      <c r="EA64" s="7781" t="str">
        <f t="shared" si="140"/>
        <v/>
      </c>
      <c r="EB64" s="7781" t="str">
        <f t="shared" si="140"/>
        <v/>
      </c>
      <c r="EC64" s="7781" t="str">
        <f t="shared" si="140"/>
        <v/>
      </c>
      <c r="ED64" s="7781" t="str">
        <f t="shared" si="140"/>
        <v/>
      </c>
      <c r="EE64" s="7781" t="str">
        <f t="shared" si="140"/>
        <v/>
      </c>
      <c r="EF64" s="7781" t="str">
        <f t="shared" si="140"/>
        <v/>
      </c>
      <c r="EG64" s="7781" t="str">
        <f t="shared" si="140"/>
        <v/>
      </c>
      <c r="EH64" s="7781" t="str">
        <f t="shared" si="140"/>
        <v/>
      </c>
      <c r="EI64" s="7781" t="str">
        <f t="shared" si="141"/>
        <v/>
      </c>
      <c r="EJ64" s="7781" t="str">
        <f t="shared" si="141"/>
        <v/>
      </c>
      <c r="EK64" s="7781" t="str">
        <f t="shared" si="141"/>
        <v/>
      </c>
      <c r="EL64" s="7781" t="str">
        <f t="shared" si="141"/>
        <v/>
      </c>
      <c r="EM64" s="7781" t="str">
        <f t="shared" si="141"/>
        <v/>
      </c>
      <c r="EN64" s="7781" t="str">
        <f t="shared" si="141"/>
        <v/>
      </c>
      <c r="EO64" s="7781" t="str">
        <f t="shared" si="141"/>
        <v/>
      </c>
      <c r="EP64" s="7781" t="str">
        <f t="shared" si="141"/>
        <v/>
      </c>
      <c r="EQ64" s="7781" t="str">
        <f t="shared" si="141"/>
        <v/>
      </c>
      <c r="ER64" s="7781" t="str">
        <f t="shared" si="141"/>
        <v/>
      </c>
      <c r="ES64" s="7603">
        <f t="shared" si="50"/>
        <v>0</v>
      </c>
      <c r="ET64" s="7602"/>
      <c r="EU64" s="7781" t="str">
        <f t="shared" si="145"/>
        <v/>
      </c>
      <c r="EV64" s="7781" t="str">
        <f t="shared" si="145"/>
        <v/>
      </c>
      <c r="EW64" s="7781" t="str">
        <f t="shared" si="145"/>
        <v/>
      </c>
      <c r="EX64" s="7781" t="str">
        <f t="shared" si="145"/>
        <v/>
      </c>
      <c r="EY64" s="7781" t="str">
        <f t="shared" si="145"/>
        <v/>
      </c>
      <c r="EZ64" s="7781" t="str">
        <f t="shared" si="145"/>
        <v/>
      </c>
      <c r="FA64" s="7781" t="str">
        <f t="shared" si="145"/>
        <v/>
      </c>
      <c r="FB64" s="7781" t="str">
        <f t="shared" si="145"/>
        <v/>
      </c>
      <c r="FC64" s="7781" t="str">
        <f t="shared" si="145"/>
        <v/>
      </c>
      <c r="FD64" s="7781" t="str">
        <f t="shared" si="145"/>
        <v/>
      </c>
      <c r="FE64" s="7781" t="str">
        <f t="shared" si="146"/>
        <v/>
      </c>
      <c r="FF64" s="7781" t="str">
        <f t="shared" si="146"/>
        <v/>
      </c>
      <c r="FG64" s="7781" t="str">
        <f t="shared" si="146"/>
        <v/>
      </c>
      <c r="FH64" s="7781" t="str">
        <f t="shared" si="146"/>
        <v/>
      </c>
      <c r="FI64" s="7781" t="str">
        <f t="shared" si="146"/>
        <v/>
      </c>
      <c r="FJ64" s="7781" t="str">
        <f t="shared" si="146"/>
        <v/>
      </c>
      <c r="FK64" s="7781" t="str">
        <f t="shared" si="146"/>
        <v/>
      </c>
      <c r="FL64" s="7781" t="str">
        <f t="shared" si="146"/>
        <v/>
      </c>
      <c r="FM64" s="7781" t="str">
        <f t="shared" si="146"/>
        <v/>
      </c>
      <c r="FN64" s="7781" t="str">
        <f t="shared" si="146"/>
        <v/>
      </c>
      <c r="FO64" s="7781" t="str">
        <f t="shared" si="147"/>
        <v/>
      </c>
      <c r="FP64" s="7781" t="str">
        <f t="shared" si="147"/>
        <v/>
      </c>
      <c r="FQ64" s="7781" t="str">
        <f t="shared" si="147"/>
        <v/>
      </c>
      <c r="FR64" s="7781" t="str">
        <f t="shared" si="147"/>
        <v/>
      </c>
      <c r="FS64" s="7781" t="str">
        <f t="shared" si="147"/>
        <v/>
      </c>
      <c r="FT64" s="7781" t="str">
        <f t="shared" si="147"/>
        <v/>
      </c>
      <c r="FU64" s="7781" t="str">
        <f t="shared" si="147"/>
        <v/>
      </c>
      <c r="FV64" s="7781" t="str">
        <f t="shared" si="147"/>
        <v/>
      </c>
      <c r="FW64" s="7781" t="str">
        <f t="shared" si="147"/>
        <v/>
      </c>
      <c r="FX64" s="7781" t="str">
        <f t="shared" si="147"/>
        <v/>
      </c>
      <c r="FY64" s="7603">
        <f t="shared" si="52"/>
        <v>0</v>
      </c>
      <c r="FZ64" s="7781" t="str">
        <f t="shared" si="142"/>
        <v/>
      </c>
      <c r="GA64" s="7781" t="str">
        <f t="shared" si="142"/>
        <v/>
      </c>
      <c r="GB64" s="7781" t="str">
        <f t="shared" si="142"/>
        <v/>
      </c>
      <c r="GC64" s="7781" t="str">
        <f t="shared" si="142"/>
        <v/>
      </c>
      <c r="GD64" s="7781" t="str">
        <f t="shared" si="142"/>
        <v/>
      </c>
      <c r="GE64" s="7781" t="str">
        <f t="shared" si="142"/>
        <v/>
      </c>
      <c r="GF64" s="7781" t="str">
        <f t="shared" si="142"/>
        <v/>
      </c>
      <c r="GG64" s="7781" t="str">
        <f t="shared" si="142"/>
        <v/>
      </c>
      <c r="GH64" s="7781" t="str">
        <f t="shared" si="142"/>
        <v/>
      </c>
      <c r="GI64" s="7781" t="str">
        <f t="shared" si="142"/>
        <v/>
      </c>
      <c r="GJ64" s="7781" t="str">
        <f t="shared" si="143"/>
        <v/>
      </c>
      <c r="GK64" s="7781" t="str">
        <f t="shared" si="143"/>
        <v/>
      </c>
      <c r="GL64" s="7781" t="str">
        <f t="shared" si="143"/>
        <v/>
      </c>
      <c r="GM64" s="7781" t="str">
        <f t="shared" si="143"/>
        <v/>
      </c>
      <c r="GN64" s="7781" t="str">
        <f t="shared" si="143"/>
        <v/>
      </c>
      <c r="GO64" s="7781" t="str">
        <f t="shared" si="143"/>
        <v/>
      </c>
      <c r="GP64" s="7781" t="str">
        <f t="shared" si="143"/>
        <v/>
      </c>
      <c r="GQ64" s="7781" t="str">
        <f t="shared" si="143"/>
        <v/>
      </c>
      <c r="GR64" s="7781" t="str">
        <f t="shared" si="143"/>
        <v/>
      </c>
      <c r="GS64" s="7781" t="str">
        <f t="shared" si="143"/>
        <v/>
      </c>
      <c r="GT64" s="7781" t="str">
        <f t="shared" si="144"/>
        <v/>
      </c>
      <c r="GU64" s="7781" t="str">
        <f t="shared" si="144"/>
        <v/>
      </c>
      <c r="GV64" s="7781" t="str">
        <f t="shared" si="144"/>
        <v/>
      </c>
      <c r="GW64" s="7781" t="str">
        <f t="shared" si="144"/>
        <v/>
      </c>
      <c r="GX64" s="7781" t="str">
        <f t="shared" si="144"/>
        <v/>
      </c>
      <c r="GY64" s="7781" t="str">
        <f t="shared" si="144"/>
        <v/>
      </c>
      <c r="GZ64" s="7781" t="str">
        <f t="shared" si="144"/>
        <v/>
      </c>
      <c r="HA64" s="7781" t="str">
        <f t="shared" si="144"/>
        <v/>
      </c>
      <c r="HB64" s="7781" t="str">
        <f t="shared" si="144"/>
        <v/>
      </c>
      <c r="HC64" s="7781" t="str">
        <f t="shared" si="144"/>
        <v/>
      </c>
      <c r="HD64" s="7574">
        <f t="shared" si="56"/>
        <v>0</v>
      </c>
    </row>
    <row r="65" spans="1:212" ht="15" customHeight="1" x14ac:dyDescent="0.2">
      <c r="A65" s="7705"/>
      <c r="B65" s="7598">
        <f t="shared" si="31"/>
        <v>122</v>
      </c>
      <c r="C65" s="8869" t="s">
        <v>1048</v>
      </c>
      <c r="D65" s="8870" t="s">
        <v>376</v>
      </c>
      <c r="E65" s="7790"/>
      <c r="F65" s="7625"/>
      <c r="G65" s="7787"/>
      <c r="H65" s="7787"/>
      <c r="I65" s="7786"/>
      <c r="J65" s="7786"/>
      <c r="K65" s="7739"/>
      <c r="L65" s="7739"/>
      <c r="M65" s="7738"/>
      <c r="N65" s="7738"/>
      <c r="O65" s="7785"/>
      <c r="P65" s="7785"/>
      <c r="Q65" s="7784"/>
      <c r="R65" s="7736"/>
      <c r="S65" s="7599"/>
      <c r="T65" s="7587"/>
      <c r="U65" s="7681">
        <f t="shared" si="32"/>
        <v>0</v>
      </c>
      <c r="V65" s="7682">
        <f t="shared" si="33"/>
        <v>0</v>
      </c>
      <c r="W65" s="7681">
        <f t="shared" si="34"/>
        <v>0</v>
      </c>
      <c r="X65" s="7781" t="str">
        <f t="shared" si="133"/>
        <v/>
      </c>
      <c r="Y65" s="7781" t="str">
        <f t="shared" si="133"/>
        <v/>
      </c>
      <c r="Z65" s="7781" t="str">
        <f t="shared" si="133"/>
        <v/>
      </c>
      <c r="AA65" s="7781" t="str">
        <f t="shared" si="133"/>
        <v/>
      </c>
      <c r="AB65" s="7781" t="str">
        <f t="shared" si="133"/>
        <v/>
      </c>
      <c r="AC65" s="7781" t="str">
        <f t="shared" si="133"/>
        <v/>
      </c>
      <c r="AD65" s="7781" t="str">
        <f t="shared" si="133"/>
        <v/>
      </c>
      <c r="AE65" s="7781" t="str">
        <f t="shared" si="133"/>
        <v/>
      </c>
      <c r="AF65" s="7781" t="str">
        <f t="shared" si="133"/>
        <v/>
      </c>
      <c r="AG65" s="7781" t="str">
        <f t="shared" si="133"/>
        <v/>
      </c>
      <c r="AH65" s="7781" t="str">
        <f t="shared" si="134"/>
        <v/>
      </c>
      <c r="AI65" s="7781" t="str">
        <f t="shared" si="134"/>
        <v/>
      </c>
      <c r="AJ65" s="7781" t="str">
        <f t="shared" si="134"/>
        <v/>
      </c>
      <c r="AK65" s="7781" t="str">
        <f t="shared" si="134"/>
        <v/>
      </c>
      <c r="AL65" s="7781" t="str">
        <f t="shared" si="134"/>
        <v/>
      </c>
      <c r="AM65" s="7781" t="str">
        <f t="shared" si="134"/>
        <v/>
      </c>
      <c r="AN65" s="7781" t="str">
        <f t="shared" si="134"/>
        <v/>
      </c>
      <c r="AO65" s="7781" t="str">
        <f t="shared" si="134"/>
        <v/>
      </c>
      <c r="AP65" s="7781" t="str">
        <f t="shared" si="134"/>
        <v/>
      </c>
      <c r="AQ65" s="7781" t="str">
        <f t="shared" si="134"/>
        <v/>
      </c>
      <c r="AR65" s="7781" t="str">
        <f t="shared" si="135"/>
        <v/>
      </c>
      <c r="AS65" s="7781" t="str">
        <f t="shared" si="135"/>
        <v/>
      </c>
      <c r="AT65" s="7781" t="str">
        <f t="shared" si="135"/>
        <v/>
      </c>
      <c r="AU65" s="7781" t="str">
        <f t="shared" si="135"/>
        <v/>
      </c>
      <c r="AV65" s="7781" t="str">
        <f t="shared" si="135"/>
        <v/>
      </c>
      <c r="AW65" s="7781" t="str">
        <f t="shared" si="135"/>
        <v/>
      </c>
      <c r="AX65" s="7781" t="str">
        <f t="shared" si="135"/>
        <v/>
      </c>
      <c r="AY65" s="7781" t="str">
        <f t="shared" si="135"/>
        <v/>
      </c>
      <c r="AZ65" s="7781" t="str">
        <f t="shared" si="135"/>
        <v/>
      </c>
      <c r="BA65" s="7781" t="str">
        <f t="shared" si="135"/>
        <v/>
      </c>
      <c r="BB65" s="7603">
        <f t="shared" si="38"/>
        <v>0</v>
      </c>
      <c r="BC65" s="7781" t="str">
        <f t="shared" si="114"/>
        <v/>
      </c>
      <c r="BD65" s="7781" t="str">
        <f t="shared" ref="BD65:BM74" si="14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65" s="7781" t="str">
        <f t="shared" si="148"/>
        <v/>
      </c>
      <c r="BF65" s="7781" t="str">
        <f t="shared" si="148"/>
        <v/>
      </c>
      <c r="BG65" s="7781" t="str">
        <f t="shared" si="148"/>
        <v/>
      </c>
      <c r="BH65" s="7781" t="str">
        <f t="shared" si="148"/>
        <v/>
      </c>
      <c r="BI65" s="7781" t="str">
        <f t="shared" si="148"/>
        <v/>
      </c>
      <c r="BJ65" s="7781" t="str">
        <f t="shared" si="148"/>
        <v/>
      </c>
      <c r="BK65" s="7781" t="str">
        <f t="shared" si="148"/>
        <v/>
      </c>
      <c r="BL65" s="7781" t="str">
        <f t="shared" si="148"/>
        <v/>
      </c>
      <c r="BM65" s="7781" t="str">
        <f t="shared" si="148"/>
        <v/>
      </c>
      <c r="BN65" s="7781" t="str">
        <f t="shared" ref="BN65:BW74" si="14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65" s="7781" t="str">
        <f t="shared" si="149"/>
        <v/>
      </c>
      <c r="BP65" s="7781" t="str">
        <f t="shared" si="149"/>
        <v/>
      </c>
      <c r="BQ65" s="7781" t="str">
        <f t="shared" si="149"/>
        <v/>
      </c>
      <c r="BR65" s="7781" t="str">
        <f t="shared" si="149"/>
        <v/>
      </c>
      <c r="BS65" s="7781" t="str">
        <f t="shared" si="149"/>
        <v/>
      </c>
      <c r="BT65" s="7781" t="str">
        <f t="shared" si="149"/>
        <v/>
      </c>
      <c r="BU65" s="7781" t="str">
        <f t="shared" si="149"/>
        <v/>
      </c>
      <c r="BV65" s="7781" t="str">
        <f t="shared" si="149"/>
        <v/>
      </c>
      <c r="BW65" s="7781" t="str">
        <f t="shared" si="149"/>
        <v/>
      </c>
      <c r="BX65" s="7781" t="str">
        <f t="shared" ref="BX65:CG74" si="15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65" s="7781" t="str">
        <f t="shared" si="150"/>
        <v/>
      </c>
      <c r="BZ65" s="7781" t="str">
        <f t="shared" si="150"/>
        <v/>
      </c>
      <c r="CA65" s="7781" t="str">
        <f t="shared" si="150"/>
        <v/>
      </c>
      <c r="CB65" s="7781" t="str">
        <f t="shared" si="150"/>
        <v/>
      </c>
      <c r="CC65" s="7781" t="str">
        <f t="shared" si="150"/>
        <v/>
      </c>
      <c r="CD65" s="7781" t="str">
        <f t="shared" si="150"/>
        <v/>
      </c>
      <c r="CE65" s="7781" t="str">
        <f t="shared" si="150"/>
        <v/>
      </c>
      <c r="CF65" s="7781" t="str">
        <f t="shared" si="150"/>
        <v/>
      </c>
      <c r="CG65" s="7781" t="str">
        <f t="shared" si="150"/>
        <v/>
      </c>
      <c r="CH65" s="7605">
        <f t="shared" si="42"/>
        <v>0</v>
      </c>
      <c r="CI65" s="7781" t="str">
        <f t="shared" si="136"/>
        <v/>
      </c>
      <c r="CJ65" s="7781" t="str">
        <f t="shared" si="136"/>
        <v/>
      </c>
      <c r="CK65" s="7781" t="str">
        <f t="shared" si="136"/>
        <v/>
      </c>
      <c r="CL65" s="7781" t="str">
        <f t="shared" si="136"/>
        <v/>
      </c>
      <c r="CM65" s="7781" t="str">
        <f t="shared" si="136"/>
        <v/>
      </c>
      <c r="CN65" s="7781" t="str">
        <f t="shared" si="136"/>
        <v/>
      </c>
      <c r="CO65" s="7781" t="str">
        <f t="shared" si="136"/>
        <v/>
      </c>
      <c r="CP65" s="7781" t="str">
        <f t="shared" si="136"/>
        <v/>
      </c>
      <c r="CQ65" s="7781" t="str">
        <f t="shared" si="136"/>
        <v/>
      </c>
      <c r="CR65" s="7781" t="str">
        <f t="shared" si="136"/>
        <v/>
      </c>
      <c r="CS65" s="7781" t="str">
        <f t="shared" si="137"/>
        <v/>
      </c>
      <c r="CT65" s="7781" t="str">
        <f t="shared" si="137"/>
        <v/>
      </c>
      <c r="CU65" s="7781" t="str">
        <f t="shared" si="137"/>
        <v/>
      </c>
      <c r="CV65" s="7781" t="str">
        <f t="shared" si="137"/>
        <v/>
      </c>
      <c r="CW65" s="7781" t="str">
        <f t="shared" si="137"/>
        <v/>
      </c>
      <c r="CX65" s="7781" t="str">
        <f t="shared" si="137"/>
        <v/>
      </c>
      <c r="CY65" s="7781" t="str">
        <f t="shared" si="137"/>
        <v/>
      </c>
      <c r="CZ65" s="7781" t="str">
        <f t="shared" si="137"/>
        <v/>
      </c>
      <c r="DA65" s="7781" t="str">
        <f t="shared" si="137"/>
        <v/>
      </c>
      <c r="DB65" s="7781" t="str">
        <f t="shared" si="137"/>
        <v/>
      </c>
      <c r="DC65" s="7781" t="str">
        <f t="shared" si="138"/>
        <v/>
      </c>
      <c r="DD65" s="7781" t="str">
        <f t="shared" si="138"/>
        <v/>
      </c>
      <c r="DE65" s="7781" t="str">
        <f t="shared" si="138"/>
        <v/>
      </c>
      <c r="DF65" s="7781" t="str">
        <f t="shared" si="138"/>
        <v/>
      </c>
      <c r="DG65" s="7781" t="str">
        <f t="shared" si="138"/>
        <v/>
      </c>
      <c r="DH65" s="7781" t="str">
        <f t="shared" si="138"/>
        <v/>
      </c>
      <c r="DI65" s="7781" t="str">
        <f t="shared" si="138"/>
        <v/>
      </c>
      <c r="DJ65" s="7781" t="str">
        <f t="shared" si="138"/>
        <v/>
      </c>
      <c r="DK65" s="7781" t="str">
        <f t="shared" si="138"/>
        <v/>
      </c>
      <c r="DL65" s="7781" t="str">
        <f t="shared" si="138"/>
        <v/>
      </c>
      <c r="DM65" s="7781" t="str">
        <f t="shared" si="138"/>
        <v/>
      </c>
      <c r="DN65" s="7603">
        <f t="shared" si="46"/>
        <v>0</v>
      </c>
      <c r="DO65" s="7781" t="str">
        <f t="shared" si="139"/>
        <v/>
      </c>
      <c r="DP65" s="7781" t="str">
        <f t="shared" si="139"/>
        <v/>
      </c>
      <c r="DQ65" s="7781" t="str">
        <f t="shared" si="139"/>
        <v/>
      </c>
      <c r="DR65" s="7781" t="str">
        <f t="shared" si="139"/>
        <v/>
      </c>
      <c r="DS65" s="7781" t="str">
        <f t="shared" si="139"/>
        <v/>
      </c>
      <c r="DT65" s="7781" t="str">
        <f t="shared" si="139"/>
        <v/>
      </c>
      <c r="DU65" s="7781" t="str">
        <f t="shared" si="139"/>
        <v/>
      </c>
      <c r="DV65" s="7781" t="str">
        <f t="shared" si="139"/>
        <v/>
      </c>
      <c r="DW65" s="7781" t="str">
        <f t="shared" si="139"/>
        <v/>
      </c>
      <c r="DX65" s="7781" t="str">
        <f t="shared" si="139"/>
        <v/>
      </c>
      <c r="DY65" s="7781" t="str">
        <f t="shared" si="140"/>
        <v/>
      </c>
      <c r="DZ65" s="7781" t="str">
        <f t="shared" si="140"/>
        <v/>
      </c>
      <c r="EA65" s="7781" t="str">
        <f t="shared" si="140"/>
        <v/>
      </c>
      <c r="EB65" s="7781" t="str">
        <f t="shared" si="140"/>
        <v/>
      </c>
      <c r="EC65" s="7781" t="str">
        <f t="shared" si="140"/>
        <v/>
      </c>
      <c r="ED65" s="7781" t="str">
        <f t="shared" si="140"/>
        <v/>
      </c>
      <c r="EE65" s="7781" t="str">
        <f t="shared" si="140"/>
        <v/>
      </c>
      <c r="EF65" s="7781" t="str">
        <f t="shared" si="140"/>
        <v/>
      </c>
      <c r="EG65" s="7781" t="str">
        <f t="shared" si="140"/>
        <v/>
      </c>
      <c r="EH65" s="7781" t="str">
        <f t="shared" si="140"/>
        <v/>
      </c>
      <c r="EI65" s="7781" t="str">
        <f t="shared" si="141"/>
        <v/>
      </c>
      <c r="EJ65" s="7781" t="str">
        <f t="shared" si="141"/>
        <v/>
      </c>
      <c r="EK65" s="7781" t="str">
        <f t="shared" si="141"/>
        <v/>
      </c>
      <c r="EL65" s="7781" t="str">
        <f t="shared" si="141"/>
        <v/>
      </c>
      <c r="EM65" s="7781" t="str">
        <f t="shared" si="141"/>
        <v/>
      </c>
      <c r="EN65" s="7781" t="str">
        <f t="shared" si="141"/>
        <v/>
      </c>
      <c r="EO65" s="7781" t="str">
        <f t="shared" si="141"/>
        <v/>
      </c>
      <c r="EP65" s="7781" t="str">
        <f t="shared" si="141"/>
        <v/>
      </c>
      <c r="EQ65" s="7781" t="str">
        <f t="shared" si="141"/>
        <v/>
      </c>
      <c r="ER65" s="7781" t="str">
        <f t="shared" si="141"/>
        <v/>
      </c>
      <c r="ES65" s="7603">
        <f t="shared" si="50"/>
        <v>0</v>
      </c>
      <c r="ET65" s="7601"/>
      <c r="EU65" s="7781" t="str">
        <f t="shared" si="145"/>
        <v/>
      </c>
      <c r="EV65" s="7781" t="str">
        <f t="shared" si="145"/>
        <v/>
      </c>
      <c r="EW65" s="7781" t="str">
        <f t="shared" si="145"/>
        <v/>
      </c>
      <c r="EX65" s="7781" t="str">
        <f t="shared" si="145"/>
        <v/>
      </c>
      <c r="EY65" s="7781" t="str">
        <f t="shared" si="145"/>
        <v/>
      </c>
      <c r="EZ65" s="7781" t="str">
        <f t="shared" si="145"/>
        <v/>
      </c>
      <c r="FA65" s="7781" t="str">
        <f t="shared" si="145"/>
        <v/>
      </c>
      <c r="FB65" s="7781" t="str">
        <f t="shared" si="145"/>
        <v/>
      </c>
      <c r="FC65" s="7781" t="str">
        <f t="shared" si="145"/>
        <v/>
      </c>
      <c r="FD65" s="7781" t="str">
        <f t="shared" si="145"/>
        <v/>
      </c>
      <c r="FE65" s="7781" t="str">
        <f t="shared" si="146"/>
        <v/>
      </c>
      <c r="FF65" s="7781" t="str">
        <f t="shared" si="146"/>
        <v/>
      </c>
      <c r="FG65" s="7781" t="str">
        <f t="shared" si="146"/>
        <v/>
      </c>
      <c r="FH65" s="7781" t="str">
        <f t="shared" si="146"/>
        <v/>
      </c>
      <c r="FI65" s="7781" t="str">
        <f t="shared" si="146"/>
        <v/>
      </c>
      <c r="FJ65" s="7781" t="str">
        <f t="shared" si="146"/>
        <v/>
      </c>
      <c r="FK65" s="7781" t="str">
        <f t="shared" si="146"/>
        <v/>
      </c>
      <c r="FL65" s="7781" t="str">
        <f t="shared" si="146"/>
        <v/>
      </c>
      <c r="FM65" s="7781" t="str">
        <f t="shared" si="146"/>
        <v/>
      </c>
      <c r="FN65" s="7781" t="str">
        <f t="shared" si="146"/>
        <v/>
      </c>
      <c r="FO65" s="7781" t="str">
        <f t="shared" si="147"/>
        <v/>
      </c>
      <c r="FP65" s="7781" t="str">
        <f t="shared" si="147"/>
        <v/>
      </c>
      <c r="FQ65" s="7781" t="str">
        <f t="shared" si="147"/>
        <v/>
      </c>
      <c r="FR65" s="7781" t="str">
        <f t="shared" si="147"/>
        <v/>
      </c>
      <c r="FS65" s="7781" t="str">
        <f t="shared" si="147"/>
        <v/>
      </c>
      <c r="FT65" s="7781" t="str">
        <f t="shared" si="147"/>
        <v/>
      </c>
      <c r="FU65" s="7781" t="str">
        <f t="shared" si="147"/>
        <v/>
      </c>
      <c r="FV65" s="7781" t="str">
        <f t="shared" si="147"/>
        <v/>
      </c>
      <c r="FW65" s="7781" t="str">
        <f t="shared" si="147"/>
        <v/>
      </c>
      <c r="FX65" s="7781" t="str">
        <f t="shared" si="147"/>
        <v/>
      </c>
      <c r="FY65" s="7603">
        <f t="shared" si="52"/>
        <v>0</v>
      </c>
      <c r="FZ65" s="7781" t="str">
        <f t="shared" si="142"/>
        <v/>
      </c>
      <c r="GA65" s="7781" t="str">
        <f t="shared" si="142"/>
        <v/>
      </c>
      <c r="GB65" s="7781" t="str">
        <f t="shared" si="142"/>
        <v/>
      </c>
      <c r="GC65" s="7781" t="str">
        <f t="shared" si="142"/>
        <v/>
      </c>
      <c r="GD65" s="7781" t="str">
        <f t="shared" si="142"/>
        <v/>
      </c>
      <c r="GE65" s="7781" t="str">
        <f t="shared" si="142"/>
        <v/>
      </c>
      <c r="GF65" s="7781" t="str">
        <f t="shared" si="142"/>
        <v/>
      </c>
      <c r="GG65" s="7781" t="str">
        <f t="shared" si="142"/>
        <v/>
      </c>
      <c r="GH65" s="7781" t="str">
        <f t="shared" si="142"/>
        <v/>
      </c>
      <c r="GI65" s="7781" t="str">
        <f t="shared" si="142"/>
        <v/>
      </c>
      <c r="GJ65" s="7781" t="str">
        <f t="shared" si="143"/>
        <v/>
      </c>
      <c r="GK65" s="7781" t="str">
        <f t="shared" si="143"/>
        <v/>
      </c>
      <c r="GL65" s="7781" t="str">
        <f t="shared" si="143"/>
        <v/>
      </c>
      <c r="GM65" s="7781" t="str">
        <f t="shared" si="143"/>
        <v/>
      </c>
      <c r="GN65" s="7781" t="str">
        <f t="shared" si="143"/>
        <v/>
      </c>
      <c r="GO65" s="7781" t="str">
        <f t="shared" si="143"/>
        <v/>
      </c>
      <c r="GP65" s="7781" t="str">
        <f t="shared" si="143"/>
        <v/>
      </c>
      <c r="GQ65" s="7781" t="str">
        <f t="shared" si="143"/>
        <v/>
      </c>
      <c r="GR65" s="7781" t="str">
        <f t="shared" si="143"/>
        <v/>
      </c>
      <c r="GS65" s="7781" t="str">
        <f t="shared" si="143"/>
        <v/>
      </c>
      <c r="GT65" s="7781" t="str">
        <f t="shared" si="144"/>
        <v/>
      </c>
      <c r="GU65" s="7781" t="str">
        <f t="shared" si="144"/>
        <v/>
      </c>
      <c r="GV65" s="7781" t="str">
        <f t="shared" si="144"/>
        <v/>
      </c>
      <c r="GW65" s="7781" t="str">
        <f t="shared" si="144"/>
        <v/>
      </c>
      <c r="GX65" s="7781" t="str">
        <f t="shared" si="144"/>
        <v/>
      </c>
      <c r="GY65" s="7781" t="str">
        <f t="shared" si="144"/>
        <v/>
      </c>
      <c r="GZ65" s="7781" t="str">
        <f t="shared" si="144"/>
        <v/>
      </c>
      <c r="HA65" s="7781" t="str">
        <f t="shared" si="144"/>
        <v/>
      </c>
      <c r="HB65" s="7781" t="str">
        <f t="shared" si="144"/>
        <v/>
      </c>
      <c r="HC65" s="7781" t="str">
        <f t="shared" si="144"/>
        <v/>
      </c>
      <c r="HD65" s="7574">
        <f t="shared" si="56"/>
        <v>0</v>
      </c>
    </row>
    <row r="66" spans="1:212" ht="15" customHeight="1" x14ac:dyDescent="0.2">
      <c r="A66" s="7802"/>
      <c r="B66" s="7598">
        <f t="shared" si="31"/>
        <v>122</v>
      </c>
      <c r="C66" s="8875" t="s">
        <v>349</v>
      </c>
      <c r="D66" s="8876" t="s">
        <v>63</v>
      </c>
      <c r="E66" s="7790"/>
      <c r="F66" s="7619"/>
      <c r="G66" s="7787"/>
      <c r="H66" s="7787"/>
      <c r="I66" s="7786"/>
      <c r="J66" s="7786"/>
      <c r="K66" s="7739"/>
      <c r="L66" s="7739"/>
      <c r="M66" s="7738"/>
      <c r="N66" s="7738"/>
      <c r="O66" s="7785"/>
      <c r="P66" s="7785"/>
      <c r="Q66" s="7784"/>
      <c r="R66" s="7736"/>
      <c r="S66" s="7599"/>
      <c r="T66" s="7587"/>
      <c r="U66" s="7681">
        <f t="shared" si="32"/>
        <v>0</v>
      </c>
      <c r="V66" s="7682">
        <f t="shared" si="33"/>
        <v>0</v>
      </c>
      <c r="W66" s="7681">
        <f t="shared" si="34"/>
        <v>0</v>
      </c>
      <c r="X66" s="7781" t="str">
        <f t="shared" si="133"/>
        <v/>
      </c>
      <c r="Y66" s="7781" t="str">
        <f t="shared" si="133"/>
        <v/>
      </c>
      <c r="Z66" s="7781" t="str">
        <f t="shared" si="133"/>
        <v/>
      </c>
      <c r="AA66" s="7781" t="str">
        <f t="shared" si="133"/>
        <v/>
      </c>
      <c r="AB66" s="7781" t="str">
        <f t="shared" si="133"/>
        <v/>
      </c>
      <c r="AC66" s="7781" t="str">
        <f t="shared" si="133"/>
        <v/>
      </c>
      <c r="AD66" s="7781" t="str">
        <f t="shared" si="133"/>
        <v/>
      </c>
      <c r="AE66" s="7781" t="str">
        <f t="shared" si="133"/>
        <v/>
      </c>
      <c r="AF66" s="7781" t="str">
        <f t="shared" si="133"/>
        <v/>
      </c>
      <c r="AG66" s="7781" t="str">
        <f t="shared" si="133"/>
        <v/>
      </c>
      <c r="AH66" s="7781" t="str">
        <f t="shared" si="134"/>
        <v/>
      </c>
      <c r="AI66" s="7781" t="str">
        <f t="shared" si="134"/>
        <v/>
      </c>
      <c r="AJ66" s="7781" t="str">
        <f t="shared" si="134"/>
        <v/>
      </c>
      <c r="AK66" s="7781" t="str">
        <f t="shared" si="134"/>
        <v/>
      </c>
      <c r="AL66" s="7781" t="str">
        <f t="shared" si="134"/>
        <v/>
      </c>
      <c r="AM66" s="7781" t="str">
        <f t="shared" si="134"/>
        <v/>
      </c>
      <c r="AN66" s="7781" t="str">
        <f t="shared" si="134"/>
        <v/>
      </c>
      <c r="AO66" s="7781" t="str">
        <f t="shared" si="134"/>
        <v/>
      </c>
      <c r="AP66" s="7781" t="str">
        <f t="shared" si="134"/>
        <v/>
      </c>
      <c r="AQ66" s="7781" t="str">
        <f t="shared" si="134"/>
        <v/>
      </c>
      <c r="AR66" s="7781" t="str">
        <f t="shared" si="135"/>
        <v/>
      </c>
      <c r="AS66" s="7781" t="str">
        <f t="shared" si="135"/>
        <v/>
      </c>
      <c r="AT66" s="7781" t="str">
        <f t="shared" si="135"/>
        <v/>
      </c>
      <c r="AU66" s="7781" t="str">
        <f t="shared" si="135"/>
        <v/>
      </c>
      <c r="AV66" s="7781" t="str">
        <f t="shared" si="135"/>
        <v/>
      </c>
      <c r="AW66" s="7781" t="str">
        <f t="shared" si="135"/>
        <v/>
      </c>
      <c r="AX66" s="7781" t="str">
        <f t="shared" si="135"/>
        <v/>
      </c>
      <c r="AY66" s="7781" t="str">
        <f t="shared" si="135"/>
        <v/>
      </c>
      <c r="AZ66" s="7781" t="str">
        <f t="shared" si="135"/>
        <v/>
      </c>
      <c r="BA66" s="7781" t="str">
        <f t="shared" si="135"/>
        <v/>
      </c>
      <c r="BB66" s="7603">
        <f t="shared" si="38"/>
        <v>0</v>
      </c>
      <c r="BC66" s="7781" t="str">
        <f t="shared" si="114"/>
        <v/>
      </c>
      <c r="BD66" s="7781" t="str">
        <f t="shared" si="148"/>
        <v/>
      </c>
      <c r="BE66" s="7781" t="str">
        <f t="shared" si="148"/>
        <v/>
      </c>
      <c r="BF66" s="7781" t="str">
        <f t="shared" si="148"/>
        <v/>
      </c>
      <c r="BG66" s="7781" t="str">
        <f t="shared" si="148"/>
        <v/>
      </c>
      <c r="BH66" s="7781" t="str">
        <f t="shared" si="148"/>
        <v/>
      </c>
      <c r="BI66" s="7781" t="str">
        <f t="shared" si="148"/>
        <v/>
      </c>
      <c r="BJ66" s="7781" t="str">
        <f t="shared" si="148"/>
        <v/>
      </c>
      <c r="BK66" s="7781" t="str">
        <f t="shared" si="148"/>
        <v/>
      </c>
      <c r="BL66" s="7781" t="str">
        <f t="shared" si="148"/>
        <v/>
      </c>
      <c r="BM66" s="7781" t="str">
        <f t="shared" si="148"/>
        <v/>
      </c>
      <c r="BN66" s="7781" t="str">
        <f t="shared" si="149"/>
        <v/>
      </c>
      <c r="BO66" s="7781" t="str">
        <f t="shared" si="149"/>
        <v/>
      </c>
      <c r="BP66" s="7781" t="str">
        <f t="shared" si="149"/>
        <v/>
      </c>
      <c r="BQ66" s="7781" t="str">
        <f t="shared" si="149"/>
        <v/>
      </c>
      <c r="BR66" s="7781" t="str">
        <f t="shared" si="149"/>
        <v/>
      </c>
      <c r="BS66" s="7781" t="str">
        <f t="shared" si="149"/>
        <v/>
      </c>
      <c r="BT66" s="7781" t="str">
        <f t="shared" si="149"/>
        <v/>
      </c>
      <c r="BU66" s="7781" t="str">
        <f t="shared" si="149"/>
        <v/>
      </c>
      <c r="BV66" s="7781" t="str">
        <f t="shared" si="149"/>
        <v/>
      </c>
      <c r="BW66" s="7781" t="str">
        <f t="shared" si="149"/>
        <v/>
      </c>
      <c r="BX66" s="7781" t="str">
        <f t="shared" si="150"/>
        <v/>
      </c>
      <c r="BY66" s="7781" t="str">
        <f t="shared" si="150"/>
        <v/>
      </c>
      <c r="BZ66" s="7781" t="str">
        <f t="shared" si="150"/>
        <v/>
      </c>
      <c r="CA66" s="7781" t="str">
        <f t="shared" si="150"/>
        <v/>
      </c>
      <c r="CB66" s="7781" t="str">
        <f t="shared" si="150"/>
        <v/>
      </c>
      <c r="CC66" s="7781" t="str">
        <f t="shared" si="150"/>
        <v/>
      </c>
      <c r="CD66" s="7781" t="str">
        <f t="shared" si="150"/>
        <v/>
      </c>
      <c r="CE66" s="7781" t="str">
        <f t="shared" si="150"/>
        <v/>
      </c>
      <c r="CF66" s="7781" t="str">
        <f t="shared" si="150"/>
        <v/>
      </c>
      <c r="CG66" s="7781" t="str">
        <f t="shared" si="150"/>
        <v/>
      </c>
      <c r="CH66" s="7605">
        <f t="shared" si="42"/>
        <v>0</v>
      </c>
      <c r="CI66" s="7781" t="str">
        <f t="shared" si="136"/>
        <v/>
      </c>
      <c r="CJ66" s="7781" t="str">
        <f t="shared" si="136"/>
        <v/>
      </c>
      <c r="CK66" s="7781" t="str">
        <f t="shared" si="136"/>
        <v/>
      </c>
      <c r="CL66" s="7781" t="str">
        <f t="shared" si="136"/>
        <v/>
      </c>
      <c r="CM66" s="7781" t="str">
        <f t="shared" si="136"/>
        <v/>
      </c>
      <c r="CN66" s="7781" t="str">
        <f t="shared" si="136"/>
        <v/>
      </c>
      <c r="CO66" s="7781" t="str">
        <f t="shared" si="136"/>
        <v/>
      </c>
      <c r="CP66" s="7781" t="str">
        <f t="shared" si="136"/>
        <v/>
      </c>
      <c r="CQ66" s="7781" t="str">
        <f t="shared" si="136"/>
        <v/>
      </c>
      <c r="CR66" s="7781" t="str">
        <f t="shared" si="136"/>
        <v/>
      </c>
      <c r="CS66" s="7781" t="str">
        <f t="shared" si="137"/>
        <v/>
      </c>
      <c r="CT66" s="7781" t="str">
        <f t="shared" si="137"/>
        <v/>
      </c>
      <c r="CU66" s="7781" t="str">
        <f t="shared" si="137"/>
        <v/>
      </c>
      <c r="CV66" s="7781" t="str">
        <f t="shared" si="137"/>
        <v/>
      </c>
      <c r="CW66" s="7781" t="str">
        <f t="shared" si="137"/>
        <v/>
      </c>
      <c r="CX66" s="7781" t="str">
        <f t="shared" si="137"/>
        <v/>
      </c>
      <c r="CY66" s="7781" t="str">
        <f t="shared" si="137"/>
        <v/>
      </c>
      <c r="CZ66" s="7781" t="str">
        <f t="shared" si="137"/>
        <v/>
      </c>
      <c r="DA66" s="7781" t="str">
        <f t="shared" si="137"/>
        <v/>
      </c>
      <c r="DB66" s="7781" t="str">
        <f t="shared" si="137"/>
        <v/>
      </c>
      <c r="DC66" s="7781" t="str">
        <f t="shared" si="138"/>
        <v/>
      </c>
      <c r="DD66" s="7781" t="str">
        <f t="shared" si="138"/>
        <v/>
      </c>
      <c r="DE66" s="7781" t="str">
        <f t="shared" si="138"/>
        <v/>
      </c>
      <c r="DF66" s="7781" t="str">
        <f t="shared" si="138"/>
        <v/>
      </c>
      <c r="DG66" s="7781" t="str">
        <f t="shared" si="138"/>
        <v/>
      </c>
      <c r="DH66" s="7781" t="str">
        <f t="shared" si="138"/>
        <v/>
      </c>
      <c r="DI66" s="7781" t="str">
        <f t="shared" si="138"/>
        <v/>
      </c>
      <c r="DJ66" s="7781" t="str">
        <f t="shared" si="138"/>
        <v/>
      </c>
      <c r="DK66" s="7781" t="str">
        <f t="shared" si="138"/>
        <v/>
      </c>
      <c r="DL66" s="7781" t="str">
        <f t="shared" si="138"/>
        <v/>
      </c>
      <c r="DM66" s="7781" t="str">
        <f t="shared" si="138"/>
        <v/>
      </c>
      <c r="DN66" s="7603">
        <f t="shared" si="46"/>
        <v>0</v>
      </c>
      <c r="DO66" s="7781" t="str">
        <f t="shared" si="139"/>
        <v/>
      </c>
      <c r="DP66" s="7781" t="str">
        <f t="shared" si="139"/>
        <v/>
      </c>
      <c r="DQ66" s="7781" t="str">
        <f t="shared" si="139"/>
        <v/>
      </c>
      <c r="DR66" s="7781" t="str">
        <f t="shared" si="139"/>
        <v/>
      </c>
      <c r="DS66" s="7781" t="str">
        <f t="shared" si="139"/>
        <v/>
      </c>
      <c r="DT66" s="7781" t="str">
        <f t="shared" si="139"/>
        <v/>
      </c>
      <c r="DU66" s="7781" t="str">
        <f t="shared" si="139"/>
        <v/>
      </c>
      <c r="DV66" s="7781" t="str">
        <f t="shared" si="139"/>
        <v/>
      </c>
      <c r="DW66" s="7781" t="str">
        <f t="shared" si="139"/>
        <v/>
      </c>
      <c r="DX66" s="7781" t="str">
        <f t="shared" si="139"/>
        <v/>
      </c>
      <c r="DY66" s="7781" t="str">
        <f t="shared" si="140"/>
        <v/>
      </c>
      <c r="DZ66" s="7781" t="str">
        <f t="shared" si="140"/>
        <v/>
      </c>
      <c r="EA66" s="7781" t="str">
        <f t="shared" si="140"/>
        <v/>
      </c>
      <c r="EB66" s="7781" t="str">
        <f t="shared" si="140"/>
        <v/>
      </c>
      <c r="EC66" s="7781" t="str">
        <f t="shared" si="140"/>
        <v/>
      </c>
      <c r="ED66" s="7781" t="str">
        <f t="shared" si="140"/>
        <v/>
      </c>
      <c r="EE66" s="7781" t="str">
        <f t="shared" si="140"/>
        <v/>
      </c>
      <c r="EF66" s="7781" t="str">
        <f t="shared" si="140"/>
        <v/>
      </c>
      <c r="EG66" s="7781" t="str">
        <f t="shared" si="140"/>
        <v/>
      </c>
      <c r="EH66" s="7781" t="str">
        <f t="shared" si="140"/>
        <v/>
      </c>
      <c r="EI66" s="7781" t="str">
        <f t="shared" si="141"/>
        <v/>
      </c>
      <c r="EJ66" s="7781" t="str">
        <f t="shared" si="141"/>
        <v/>
      </c>
      <c r="EK66" s="7781" t="str">
        <f t="shared" si="141"/>
        <v/>
      </c>
      <c r="EL66" s="7781" t="str">
        <f t="shared" si="141"/>
        <v/>
      </c>
      <c r="EM66" s="7781" t="str">
        <f t="shared" si="141"/>
        <v/>
      </c>
      <c r="EN66" s="7781" t="str">
        <f t="shared" si="141"/>
        <v/>
      </c>
      <c r="EO66" s="7781" t="str">
        <f t="shared" si="141"/>
        <v/>
      </c>
      <c r="EP66" s="7781" t="str">
        <f t="shared" si="141"/>
        <v/>
      </c>
      <c r="EQ66" s="7781" t="str">
        <f t="shared" si="141"/>
        <v/>
      </c>
      <c r="ER66" s="7781" t="str">
        <f t="shared" si="141"/>
        <v/>
      </c>
      <c r="ES66" s="7603">
        <f t="shared" si="50"/>
        <v>0</v>
      </c>
      <c r="ET66" s="7602"/>
      <c r="EU66" s="7781" t="str">
        <f t="shared" si="145"/>
        <v/>
      </c>
      <c r="EV66" s="7781" t="str">
        <f t="shared" si="145"/>
        <v/>
      </c>
      <c r="EW66" s="7781" t="str">
        <f t="shared" si="145"/>
        <v/>
      </c>
      <c r="EX66" s="7781" t="str">
        <f t="shared" si="145"/>
        <v/>
      </c>
      <c r="EY66" s="7781" t="str">
        <f t="shared" si="145"/>
        <v/>
      </c>
      <c r="EZ66" s="7781" t="str">
        <f t="shared" si="145"/>
        <v/>
      </c>
      <c r="FA66" s="7781" t="str">
        <f t="shared" si="145"/>
        <v/>
      </c>
      <c r="FB66" s="7781" t="str">
        <f t="shared" si="145"/>
        <v/>
      </c>
      <c r="FC66" s="7781" t="str">
        <f t="shared" si="145"/>
        <v/>
      </c>
      <c r="FD66" s="7781" t="str">
        <f t="shared" si="145"/>
        <v/>
      </c>
      <c r="FE66" s="7781" t="str">
        <f t="shared" si="146"/>
        <v/>
      </c>
      <c r="FF66" s="7781" t="str">
        <f t="shared" si="146"/>
        <v/>
      </c>
      <c r="FG66" s="7781" t="str">
        <f t="shared" si="146"/>
        <v/>
      </c>
      <c r="FH66" s="7781" t="str">
        <f t="shared" si="146"/>
        <v/>
      </c>
      <c r="FI66" s="7781" t="str">
        <f t="shared" si="146"/>
        <v/>
      </c>
      <c r="FJ66" s="7781" t="str">
        <f t="shared" si="146"/>
        <v/>
      </c>
      <c r="FK66" s="7781" t="str">
        <f t="shared" si="146"/>
        <v/>
      </c>
      <c r="FL66" s="7781" t="str">
        <f t="shared" si="146"/>
        <v/>
      </c>
      <c r="FM66" s="7781" t="str">
        <f t="shared" si="146"/>
        <v/>
      </c>
      <c r="FN66" s="7781" t="str">
        <f t="shared" si="146"/>
        <v/>
      </c>
      <c r="FO66" s="7781" t="str">
        <f t="shared" si="147"/>
        <v/>
      </c>
      <c r="FP66" s="7781" t="str">
        <f t="shared" si="147"/>
        <v/>
      </c>
      <c r="FQ66" s="7781" t="str">
        <f t="shared" si="147"/>
        <v/>
      </c>
      <c r="FR66" s="7781" t="str">
        <f t="shared" si="147"/>
        <v/>
      </c>
      <c r="FS66" s="7781" t="str">
        <f t="shared" si="147"/>
        <v/>
      </c>
      <c r="FT66" s="7781" t="str">
        <f t="shared" si="147"/>
        <v/>
      </c>
      <c r="FU66" s="7781" t="str">
        <f t="shared" si="147"/>
        <v/>
      </c>
      <c r="FV66" s="7781" t="str">
        <f t="shared" si="147"/>
        <v/>
      </c>
      <c r="FW66" s="7781" t="str">
        <f t="shared" si="147"/>
        <v/>
      </c>
      <c r="FX66" s="7781" t="str">
        <f t="shared" si="147"/>
        <v/>
      </c>
      <c r="FY66" s="7603">
        <f t="shared" si="52"/>
        <v>0</v>
      </c>
      <c r="FZ66" s="7781" t="str">
        <f t="shared" si="142"/>
        <v/>
      </c>
      <c r="GA66" s="7781" t="str">
        <f t="shared" si="142"/>
        <v/>
      </c>
      <c r="GB66" s="7781" t="str">
        <f t="shared" si="142"/>
        <v/>
      </c>
      <c r="GC66" s="7781" t="str">
        <f t="shared" si="142"/>
        <v/>
      </c>
      <c r="GD66" s="7781" t="str">
        <f t="shared" si="142"/>
        <v/>
      </c>
      <c r="GE66" s="7781" t="str">
        <f t="shared" si="142"/>
        <v/>
      </c>
      <c r="GF66" s="7781" t="str">
        <f t="shared" si="142"/>
        <v/>
      </c>
      <c r="GG66" s="7781" t="str">
        <f t="shared" si="142"/>
        <v/>
      </c>
      <c r="GH66" s="7781" t="str">
        <f t="shared" si="142"/>
        <v/>
      </c>
      <c r="GI66" s="7781" t="str">
        <f t="shared" si="142"/>
        <v/>
      </c>
      <c r="GJ66" s="7781" t="str">
        <f t="shared" si="143"/>
        <v/>
      </c>
      <c r="GK66" s="7781" t="str">
        <f t="shared" si="143"/>
        <v/>
      </c>
      <c r="GL66" s="7781" t="str">
        <f t="shared" si="143"/>
        <v/>
      </c>
      <c r="GM66" s="7781" t="str">
        <f t="shared" si="143"/>
        <v/>
      </c>
      <c r="GN66" s="7781" t="str">
        <f t="shared" si="143"/>
        <v/>
      </c>
      <c r="GO66" s="7781" t="str">
        <f t="shared" si="143"/>
        <v/>
      </c>
      <c r="GP66" s="7781" t="str">
        <f t="shared" si="143"/>
        <v/>
      </c>
      <c r="GQ66" s="7781" t="str">
        <f t="shared" si="143"/>
        <v/>
      </c>
      <c r="GR66" s="7781" t="str">
        <f t="shared" si="143"/>
        <v/>
      </c>
      <c r="GS66" s="7781" t="str">
        <f t="shared" si="143"/>
        <v/>
      </c>
      <c r="GT66" s="7781" t="str">
        <f t="shared" si="144"/>
        <v/>
      </c>
      <c r="GU66" s="7781" t="str">
        <f t="shared" si="144"/>
        <v/>
      </c>
      <c r="GV66" s="7781" t="str">
        <f t="shared" si="144"/>
        <v/>
      </c>
      <c r="GW66" s="7781" t="str">
        <f t="shared" si="144"/>
        <v/>
      </c>
      <c r="GX66" s="7781" t="str">
        <f t="shared" si="144"/>
        <v/>
      </c>
      <c r="GY66" s="7781" t="str">
        <f t="shared" si="144"/>
        <v/>
      </c>
      <c r="GZ66" s="7781" t="str">
        <f t="shared" si="144"/>
        <v/>
      </c>
      <c r="HA66" s="7781" t="str">
        <f t="shared" si="144"/>
        <v/>
      </c>
      <c r="HB66" s="7781" t="str">
        <f t="shared" si="144"/>
        <v/>
      </c>
      <c r="HC66" s="7781" t="str">
        <f t="shared" si="144"/>
        <v/>
      </c>
      <c r="HD66" s="7574">
        <f t="shared" si="56"/>
        <v>0</v>
      </c>
    </row>
    <row r="67" spans="1:212" ht="15" customHeight="1" x14ac:dyDescent="0.2">
      <c r="A67" s="7806"/>
      <c r="B67" s="7598">
        <f t="shared" si="31"/>
        <v>122</v>
      </c>
      <c r="C67" s="8877" t="s">
        <v>1049</v>
      </c>
      <c r="D67" s="8878" t="s">
        <v>93</v>
      </c>
      <c r="E67" s="7790"/>
      <c r="F67" s="7698"/>
      <c r="G67" s="7787"/>
      <c r="H67" s="7787"/>
      <c r="I67" s="7786"/>
      <c r="J67" s="7786"/>
      <c r="K67" s="7739"/>
      <c r="L67" s="7739"/>
      <c r="M67" s="7738"/>
      <c r="N67" s="7738"/>
      <c r="O67" s="7785"/>
      <c r="P67" s="7785"/>
      <c r="Q67" s="7784"/>
      <c r="R67" s="7736"/>
      <c r="S67" s="7693"/>
      <c r="T67" s="7623"/>
      <c r="U67" s="7681">
        <f t="shared" si="32"/>
        <v>0</v>
      </c>
      <c r="V67" s="7682">
        <f t="shared" si="33"/>
        <v>0</v>
      </c>
      <c r="W67" s="7681">
        <f t="shared" si="34"/>
        <v>0</v>
      </c>
      <c r="X67" s="7781" t="str">
        <f t="shared" si="133"/>
        <v/>
      </c>
      <c r="Y67" s="7781" t="str">
        <f t="shared" si="133"/>
        <v/>
      </c>
      <c r="Z67" s="7781" t="str">
        <f t="shared" si="133"/>
        <v/>
      </c>
      <c r="AA67" s="7781" t="str">
        <f t="shared" si="133"/>
        <v/>
      </c>
      <c r="AB67" s="7781" t="str">
        <f t="shared" si="133"/>
        <v/>
      </c>
      <c r="AC67" s="7781" t="str">
        <f t="shared" si="133"/>
        <v/>
      </c>
      <c r="AD67" s="7781" t="str">
        <f t="shared" si="133"/>
        <v/>
      </c>
      <c r="AE67" s="7781" t="str">
        <f t="shared" si="133"/>
        <v/>
      </c>
      <c r="AF67" s="7781" t="str">
        <f t="shared" si="133"/>
        <v/>
      </c>
      <c r="AG67" s="7781" t="str">
        <f t="shared" si="133"/>
        <v/>
      </c>
      <c r="AH67" s="7781" t="str">
        <f t="shared" si="134"/>
        <v/>
      </c>
      <c r="AI67" s="7781" t="str">
        <f t="shared" si="134"/>
        <v/>
      </c>
      <c r="AJ67" s="7781" t="str">
        <f t="shared" si="134"/>
        <v/>
      </c>
      <c r="AK67" s="7781" t="str">
        <f t="shared" si="134"/>
        <v/>
      </c>
      <c r="AL67" s="7781" t="str">
        <f t="shared" si="134"/>
        <v/>
      </c>
      <c r="AM67" s="7781" t="str">
        <f t="shared" si="134"/>
        <v/>
      </c>
      <c r="AN67" s="7781" t="str">
        <f t="shared" si="134"/>
        <v/>
      </c>
      <c r="AO67" s="7781" t="str">
        <f t="shared" si="134"/>
        <v/>
      </c>
      <c r="AP67" s="7781" t="str">
        <f t="shared" si="134"/>
        <v/>
      </c>
      <c r="AQ67" s="7781" t="str">
        <f t="shared" si="134"/>
        <v/>
      </c>
      <c r="AR67" s="7781" t="str">
        <f t="shared" si="135"/>
        <v/>
      </c>
      <c r="AS67" s="7781" t="str">
        <f t="shared" si="135"/>
        <v/>
      </c>
      <c r="AT67" s="7781" t="str">
        <f t="shared" si="135"/>
        <v/>
      </c>
      <c r="AU67" s="7781" t="str">
        <f t="shared" si="135"/>
        <v/>
      </c>
      <c r="AV67" s="7781" t="str">
        <f t="shared" si="135"/>
        <v/>
      </c>
      <c r="AW67" s="7781" t="str">
        <f t="shared" si="135"/>
        <v/>
      </c>
      <c r="AX67" s="7781" t="str">
        <f t="shared" si="135"/>
        <v/>
      </c>
      <c r="AY67" s="7781" t="str">
        <f t="shared" si="135"/>
        <v/>
      </c>
      <c r="AZ67" s="7781" t="str">
        <f t="shared" si="135"/>
        <v/>
      </c>
      <c r="BA67" s="7781" t="str">
        <f t="shared" si="135"/>
        <v/>
      </c>
      <c r="BB67" s="7603">
        <f t="shared" si="38"/>
        <v>0</v>
      </c>
      <c r="BC67" s="7781" t="str">
        <f t="shared" si="114"/>
        <v/>
      </c>
      <c r="BD67" s="7781" t="str">
        <f t="shared" si="148"/>
        <v/>
      </c>
      <c r="BE67" s="7781" t="str">
        <f t="shared" si="148"/>
        <v/>
      </c>
      <c r="BF67" s="7781" t="str">
        <f t="shared" si="148"/>
        <v/>
      </c>
      <c r="BG67" s="7781" t="str">
        <f t="shared" si="148"/>
        <v/>
      </c>
      <c r="BH67" s="7781" t="str">
        <f t="shared" si="148"/>
        <v/>
      </c>
      <c r="BI67" s="7781" t="str">
        <f t="shared" si="148"/>
        <v/>
      </c>
      <c r="BJ67" s="7781" t="str">
        <f t="shared" si="148"/>
        <v/>
      </c>
      <c r="BK67" s="7781" t="str">
        <f t="shared" si="148"/>
        <v/>
      </c>
      <c r="BL67" s="7781" t="str">
        <f t="shared" si="148"/>
        <v/>
      </c>
      <c r="BM67" s="7781" t="str">
        <f t="shared" si="148"/>
        <v/>
      </c>
      <c r="BN67" s="7781" t="str">
        <f t="shared" si="149"/>
        <v/>
      </c>
      <c r="BO67" s="7781" t="str">
        <f t="shared" si="149"/>
        <v/>
      </c>
      <c r="BP67" s="7781" t="str">
        <f t="shared" si="149"/>
        <v/>
      </c>
      <c r="BQ67" s="7781" t="str">
        <f t="shared" si="149"/>
        <v/>
      </c>
      <c r="BR67" s="7781" t="str">
        <f t="shared" si="149"/>
        <v/>
      </c>
      <c r="BS67" s="7781" t="str">
        <f t="shared" si="149"/>
        <v/>
      </c>
      <c r="BT67" s="7781" t="str">
        <f t="shared" si="149"/>
        <v/>
      </c>
      <c r="BU67" s="7781" t="str">
        <f t="shared" si="149"/>
        <v/>
      </c>
      <c r="BV67" s="7781" t="str">
        <f t="shared" si="149"/>
        <v/>
      </c>
      <c r="BW67" s="7781" t="str">
        <f t="shared" si="149"/>
        <v/>
      </c>
      <c r="BX67" s="7781" t="str">
        <f t="shared" si="150"/>
        <v/>
      </c>
      <c r="BY67" s="7781" t="str">
        <f t="shared" si="150"/>
        <v/>
      </c>
      <c r="BZ67" s="7781" t="str">
        <f t="shared" si="150"/>
        <v/>
      </c>
      <c r="CA67" s="7781" t="str">
        <f t="shared" si="150"/>
        <v/>
      </c>
      <c r="CB67" s="7781" t="str">
        <f t="shared" si="150"/>
        <v/>
      </c>
      <c r="CC67" s="7781" t="str">
        <f t="shared" si="150"/>
        <v/>
      </c>
      <c r="CD67" s="7781" t="str">
        <f t="shared" si="150"/>
        <v/>
      </c>
      <c r="CE67" s="7781" t="str">
        <f t="shared" si="150"/>
        <v/>
      </c>
      <c r="CF67" s="7781" t="str">
        <f t="shared" si="150"/>
        <v/>
      </c>
      <c r="CG67" s="7781" t="str">
        <f t="shared" si="150"/>
        <v/>
      </c>
      <c r="CH67" s="7605">
        <f t="shared" si="42"/>
        <v>0</v>
      </c>
      <c r="CI67" s="7781" t="str">
        <f t="shared" si="136"/>
        <v/>
      </c>
      <c r="CJ67" s="7781" t="str">
        <f t="shared" si="136"/>
        <v/>
      </c>
      <c r="CK67" s="7781" t="str">
        <f t="shared" si="136"/>
        <v/>
      </c>
      <c r="CL67" s="7781" t="str">
        <f t="shared" si="136"/>
        <v/>
      </c>
      <c r="CM67" s="7781" t="str">
        <f t="shared" si="136"/>
        <v/>
      </c>
      <c r="CN67" s="7781" t="str">
        <f t="shared" si="136"/>
        <v/>
      </c>
      <c r="CO67" s="7781" t="str">
        <f t="shared" si="136"/>
        <v/>
      </c>
      <c r="CP67" s="7781" t="str">
        <f t="shared" si="136"/>
        <v/>
      </c>
      <c r="CQ67" s="7781" t="str">
        <f t="shared" si="136"/>
        <v/>
      </c>
      <c r="CR67" s="7781" t="str">
        <f t="shared" si="136"/>
        <v/>
      </c>
      <c r="CS67" s="7781" t="str">
        <f t="shared" si="137"/>
        <v/>
      </c>
      <c r="CT67" s="7781" t="str">
        <f t="shared" si="137"/>
        <v/>
      </c>
      <c r="CU67" s="7781" t="str">
        <f t="shared" si="137"/>
        <v/>
      </c>
      <c r="CV67" s="7781" t="str">
        <f t="shared" si="137"/>
        <v/>
      </c>
      <c r="CW67" s="7781" t="str">
        <f t="shared" si="137"/>
        <v/>
      </c>
      <c r="CX67" s="7781" t="str">
        <f t="shared" si="137"/>
        <v/>
      </c>
      <c r="CY67" s="7781" t="str">
        <f t="shared" si="137"/>
        <v/>
      </c>
      <c r="CZ67" s="7781" t="str">
        <f t="shared" si="137"/>
        <v/>
      </c>
      <c r="DA67" s="7781" t="str">
        <f t="shared" si="137"/>
        <v/>
      </c>
      <c r="DB67" s="7781" t="str">
        <f t="shared" si="137"/>
        <v/>
      </c>
      <c r="DC67" s="7781" t="str">
        <f t="shared" si="138"/>
        <v/>
      </c>
      <c r="DD67" s="7781" t="str">
        <f t="shared" si="138"/>
        <v/>
      </c>
      <c r="DE67" s="7781" t="str">
        <f t="shared" si="138"/>
        <v/>
      </c>
      <c r="DF67" s="7781" t="str">
        <f t="shared" si="138"/>
        <v/>
      </c>
      <c r="DG67" s="7781" t="str">
        <f t="shared" si="138"/>
        <v/>
      </c>
      <c r="DH67" s="7781" t="str">
        <f t="shared" si="138"/>
        <v/>
      </c>
      <c r="DI67" s="7781" t="str">
        <f t="shared" si="138"/>
        <v/>
      </c>
      <c r="DJ67" s="7781" t="str">
        <f t="shared" si="138"/>
        <v/>
      </c>
      <c r="DK67" s="7781" t="str">
        <f t="shared" si="138"/>
        <v/>
      </c>
      <c r="DL67" s="7781" t="str">
        <f t="shared" si="138"/>
        <v/>
      </c>
      <c r="DM67" s="7781" t="str">
        <f t="shared" si="138"/>
        <v/>
      </c>
      <c r="DN67" s="7603">
        <f t="shared" si="46"/>
        <v>0</v>
      </c>
      <c r="DO67" s="7781" t="str">
        <f t="shared" si="139"/>
        <v/>
      </c>
      <c r="DP67" s="7781" t="str">
        <f t="shared" si="139"/>
        <v/>
      </c>
      <c r="DQ67" s="7781" t="str">
        <f t="shared" si="139"/>
        <v/>
      </c>
      <c r="DR67" s="7781" t="str">
        <f t="shared" si="139"/>
        <v/>
      </c>
      <c r="DS67" s="7781" t="str">
        <f t="shared" si="139"/>
        <v/>
      </c>
      <c r="DT67" s="7781" t="str">
        <f t="shared" si="139"/>
        <v/>
      </c>
      <c r="DU67" s="7781" t="str">
        <f t="shared" si="139"/>
        <v/>
      </c>
      <c r="DV67" s="7781" t="str">
        <f t="shared" si="139"/>
        <v/>
      </c>
      <c r="DW67" s="7781" t="str">
        <f t="shared" si="139"/>
        <v/>
      </c>
      <c r="DX67" s="7781" t="str">
        <f t="shared" si="139"/>
        <v/>
      </c>
      <c r="DY67" s="7781" t="str">
        <f t="shared" si="140"/>
        <v/>
      </c>
      <c r="DZ67" s="7781" t="str">
        <f t="shared" si="140"/>
        <v/>
      </c>
      <c r="EA67" s="7781" t="str">
        <f t="shared" si="140"/>
        <v/>
      </c>
      <c r="EB67" s="7781" t="str">
        <f t="shared" si="140"/>
        <v/>
      </c>
      <c r="EC67" s="7781" t="str">
        <f t="shared" si="140"/>
        <v/>
      </c>
      <c r="ED67" s="7781" t="str">
        <f t="shared" si="140"/>
        <v/>
      </c>
      <c r="EE67" s="7781" t="str">
        <f t="shared" si="140"/>
        <v/>
      </c>
      <c r="EF67" s="7781" t="str">
        <f t="shared" si="140"/>
        <v/>
      </c>
      <c r="EG67" s="7781" t="str">
        <f t="shared" si="140"/>
        <v/>
      </c>
      <c r="EH67" s="7781" t="str">
        <f t="shared" si="140"/>
        <v/>
      </c>
      <c r="EI67" s="7781" t="str">
        <f t="shared" si="141"/>
        <v/>
      </c>
      <c r="EJ67" s="7781" t="str">
        <f t="shared" si="141"/>
        <v/>
      </c>
      <c r="EK67" s="7781" t="str">
        <f t="shared" si="141"/>
        <v/>
      </c>
      <c r="EL67" s="7781" t="str">
        <f t="shared" si="141"/>
        <v/>
      </c>
      <c r="EM67" s="7781" t="str">
        <f t="shared" si="141"/>
        <v/>
      </c>
      <c r="EN67" s="7781" t="str">
        <f t="shared" si="141"/>
        <v/>
      </c>
      <c r="EO67" s="7781" t="str">
        <f t="shared" si="141"/>
        <v/>
      </c>
      <c r="EP67" s="7781" t="str">
        <f t="shared" si="141"/>
        <v/>
      </c>
      <c r="EQ67" s="7781" t="str">
        <f t="shared" si="141"/>
        <v/>
      </c>
      <c r="ER67" s="7781" t="str">
        <f t="shared" si="141"/>
        <v/>
      </c>
      <c r="ES67" s="7603">
        <f t="shared" si="50"/>
        <v>0</v>
      </c>
      <c r="ET67" s="7602"/>
      <c r="EU67" s="7781" t="str">
        <f t="shared" si="145"/>
        <v/>
      </c>
      <c r="EV67" s="7781" t="str">
        <f t="shared" si="145"/>
        <v/>
      </c>
      <c r="EW67" s="7781" t="str">
        <f t="shared" si="145"/>
        <v/>
      </c>
      <c r="EX67" s="7781" t="str">
        <f t="shared" si="145"/>
        <v/>
      </c>
      <c r="EY67" s="7781" t="str">
        <f t="shared" si="145"/>
        <v/>
      </c>
      <c r="EZ67" s="7781" t="str">
        <f t="shared" si="145"/>
        <v/>
      </c>
      <c r="FA67" s="7781" t="str">
        <f t="shared" si="145"/>
        <v/>
      </c>
      <c r="FB67" s="7781" t="str">
        <f t="shared" si="145"/>
        <v/>
      </c>
      <c r="FC67" s="7781" t="str">
        <f t="shared" si="145"/>
        <v/>
      </c>
      <c r="FD67" s="7781" t="str">
        <f t="shared" si="145"/>
        <v/>
      </c>
      <c r="FE67" s="7781" t="str">
        <f t="shared" si="146"/>
        <v/>
      </c>
      <c r="FF67" s="7781" t="str">
        <f t="shared" si="146"/>
        <v/>
      </c>
      <c r="FG67" s="7781" t="str">
        <f t="shared" si="146"/>
        <v/>
      </c>
      <c r="FH67" s="7781" t="str">
        <f t="shared" si="146"/>
        <v/>
      </c>
      <c r="FI67" s="7781" t="str">
        <f t="shared" si="146"/>
        <v/>
      </c>
      <c r="FJ67" s="7781" t="str">
        <f t="shared" si="146"/>
        <v/>
      </c>
      <c r="FK67" s="7781" t="str">
        <f t="shared" si="146"/>
        <v/>
      </c>
      <c r="FL67" s="7781" t="str">
        <f t="shared" si="146"/>
        <v/>
      </c>
      <c r="FM67" s="7781" t="str">
        <f t="shared" si="146"/>
        <v/>
      </c>
      <c r="FN67" s="7781" t="str">
        <f t="shared" si="146"/>
        <v/>
      </c>
      <c r="FO67" s="7781" t="str">
        <f t="shared" si="147"/>
        <v/>
      </c>
      <c r="FP67" s="7781" t="str">
        <f t="shared" si="147"/>
        <v/>
      </c>
      <c r="FQ67" s="7781" t="str">
        <f t="shared" si="147"/>
        <v/>
      </c>
      <c r="FR67" s="7781" t="str">
        <f t="shared" si="147"/>
        <v/>
      </c>
      <c r="FS67" s="7781" t="str">
        <f t="shared" si="147"/>
        <v/>
      </c>
      <c r="FT67" s="7781" t="str">
        <f t="shared" si="147"/>
        <v/>
      </c>
      <c r="FU67" s="7781" t="str">
        <f t="shared" si="147"/>
        <v/>
      </c>
      <c r="FV67" s="7781" t="str">
        <f t="shared" si="147"/>
        <v/>
      </c>
      <c r="FW67" s="7781" t="str">
        <f t="shared" si="147"/>
        <v/>
      </c>
      <c r="FX67" s="7781" t="str">
        <f t="shared" si="147"/>
        <v/>
      </c>
      <c r="FY67" s="7603">
        <f t="shared" si="52"/>
        <v>0</v>
      </c>
      <c r="FZ67" s="7781" t="str">
        <f t="shared" si="142"/>
        <v/>
      </c>
      <c r="GA67" s="7781" t="str">
        <f t="shared" si="142"/>
        <v/>
      </c>
      <c r="GB67" s="7781" t="str">
        <f t="shared" si="142"/>
        <v/>
      </c>
      <c r="GC67" s="7781" t="str">
        <f t="shared" si="142"/>
        <v/>
      </c>
      <c r="GD67" s="7781" t="str">
        <f t="shared" si="142"/>
        <v/>
      </c>
      <c r="GE67" s="7781" t="str">
        <f t="shared" si="142"/>
        <v/>
      </c>
      <c r="GF67" s="7781" t="str">
        <f t="shared" si="142"/>
        <v/>
      </c>
      <c r="GG67" s="7781" t="str">
        <f t="shared" si="142"/>
        <v/>
      </c>
      <c r="GH67" s="7781" t="str">
        <f t="shared" si="142"/>
        <v/>
      </c>
      <c r="GI67" s="7781" t="str">
        <f t="shared" si="142"/>
        <v/>
      </c>
      <c r="GJ67" s="7781" t="str">
        <f t="shared" si="143"/>
        <v/>
      </c>
      <c r="GK67" s="7781" t="str">
        <f t="shared" si="143"/>
        <v/>
      </c>
      <c r="GL67" s="7781" t="str">
        <f t="shared" si="143"/>
        <v/>
      </c>
      <c r="GM67" s="7781" t="str">
        <f t="shared" si="143"/>
        <v/>
      </c>
      <c r="GN67" s="7781" t="str">
        <f t="shared" si="143"/>
        <v/>
      </c>
      <c r="GO67" s="7781" t="str">
        <f t="shared" si="143"/>
        <v/>
      </c>
      <c r="GP67" s="7781" t="str">
        <f t="shared" si="143"/>
        <v/>
      </c>
      <c r="GQ67" s="7781" t="str">
        <f t="shared" si="143"/>
        <v/>
      </c>
      <c r="GR67" s="7781" t="str">
        <f t="shared" si="143"/>
        <v/>
      </c>
      <c r="GS67" s="7781" t="str">
        <f t="shared" si="143"/>
        <v/>
      </c>
      <c r="GT67" s="7781" t="str">
        <f t="shared" si="144"/>
        <v/>
      </c>
      <c r="GU67" s="7781" t="str">
        <f t="shared" si="144"/>
        <v/>
      </c>
      <c r="GV67" s="7781" t="str">
        <f t="shared" si="144"/>
        <v/>
      </c>
      <c r="GW67" s="7781" t="str">
        <f t="shared" si="144"/>
        <v/>
      </c>
      <c r="GX67" s="7781" t="str">
        <f t="shared" si="144"/>
        <v/>
      </c>
      <c r="GY67" s="7781" t="str">
        <f t="shared" si="144"/>
        <v/>
      </c>
      <c r="GZ67" s="7781" t="str">
        <f t="shared" si="144"/>
        <v/>
      </c>
      <c r="HA67" s="7781" t="str">
        <f t="shared" si="144"/>
        <v/>
      </c>
      <c r="HB67" s="7781" t="str">
        <f t="shared" si="144"/>
        <v/>
      </c>
      <c r="HC67" s="7781" t="str">
        <f t="shared" si="144"/>
        <v/>
      </c>
      <c r="HD67" s="7574">
        <f t="shared" si="56"/>
        <v>0</v>
      </c>
    </row>
    <row r="68" spans="1:212" ht="15" customHeight="1" x14ac:dyDescent="0.2">
      <c r="A68" s="7806"/>
      <c r="B68" s="7598">
        <f t="shared" si="31"/>
        <v>122</v>
      </c>
      <c r="C68" s="8875" t="s">
        <v>99</v>
      </c>
      <c r="D68" s="8876" t="s">
        <v>100</v>
      </c>
      <c r="E68" s="7790"/>
      <c r="F68" s="7619"/>
      <c r="G68" s="7787"/>
      <c r="H68" s="7787"/>
      <c r="I68" s="7786"/>
      <c r="J68" s="7786"/>
      <c r="K68" s="7739"/>
      <c r="L68" s="7739"/>
      <c r="M68" s="7738"/>
      <c r="N68" s="7738"/>
      <c r="O68" s="7785"/>
      <c r="P68" s="7785"/>
      <c r="Q68" s="7784"/>
      <c r="R68" s="7736"/>
      <c r="S68" s="7693"/>
      <c r="T68" s="7623"/>
      <c r="U68" s="7681">
        <f t="shared" si="32"/>
        <v>0</v>
      </c>
      <c r="V68" s="7682">
        <f t="shared" si="33"/>
        <v>0</v>
      </c>
      <c r="W68" s="7681">
        <f t="shared" si="34"/>
        <v>0</v>
      </c>
      <c r="X68" s="7781" t="str">
        <f t="shared" si="133"/>
        <v/>
      </c>
      <c r="Y68" s="7781" t="str">
        <f t="shared" si="133"/>
        <v/>
      </c>
      <c r="Z68" s="7781" t="str">
        <f t="shared" si="133"/>
        <v/>
      </c>
      <c r="AA68" s="7781" t="str">
        <f t="shared" si="133"/>
        <v/>
      </c>
      <c r="AB68" s="7781" t="str">
        <f t="shared" si="133"/>
        <v/>
      </c>
      <c r="AC68" s="7781" t="str">
        <f t="shared" si="133"/>
        <v/>
      </c>
      <c r="AD68" s="7781" t="str">
        <f t="shared" si="133"/>
        <v/>
      </c>
      <c r="AE68" s="7781" t="str">
        <f t="shared" si="133"/>
        <v/>
      </c>
      <c r="AF68" s="7781" t="str">
        <f t="shared" si="133"/>
        <v/>
      </c>
      <c r="AG68" s="7781" t="str">
        <f t="shared" si="133"/>
        <v/>
      </c>
      <c r="AH68" s="7781" t="str">
        <f t="shared" si="134"/>
        <v/>
      </c>
      <c r="AI68" s="7781" t="str">
        <f t="shared" si="134"/>
        <v/>
      </c>
      <c r="AJ68" s="7781" t="str">
        <f t="shared" si="134"/>
        <v/>
      </c>
      <c r="AK68" s="7781" t="str">
        <f t="shared" si="134"/>
        <v/>
      </c>
      <c r="AL68" s="7781" t="str">
        <f t="shared" si="134"/>
        <v/>
      </c>
      <c r="AM68" s="7781" t="str">
        <f t="shared" si="134"/>
        <v/>
      </c>
      <c r="AN68" s="7781" t="str">
        <f t="shared" si="134"/>
        <v/>
      </c>
      <c r="AO68" s="7781" t="str">
        <f t="shared" si="134"/>
        <v/>
      </c>
      <c r="AP68" s="7781" t="str">
        <f t="shared" si="134"/>
        <v/>
      </c>
      <c r="AQ68" s="7781" t="str">
        <f t="shared" si="134"/>
        <v/>
      </c>
      <c r="AR68" s="7781" t="str">
        <f t="shared" si="135"/>
        <v/>
      </c>
      <c r="AS68" s="7781" t="str">
        <f t="shared" si="135"/>
        <v/>
      </c>
      <c r="AT68" s="7781" t="str">
        <f t="shared" si="135"/>
        <v/>
      </c>
      <c r="AU68" s="7781" t="str">
        <f t="shared" si="135"/>
        <v/>
      </c>
      <c r="AV68" s="7781" t="str">
        <f t="shared" si="135"/>
        <v/>
      </c>
      <c r="AW68" s="7781" t="str">
        <f t="shared" si="135"/>
        <v/>
      </c>
      <c r="AX68" s="7781" t="str">
        <f t="shared" si="135"/>
        <v/>
      </c>
      <c r="AY68" s="7781" t="str">
        <f t="shared" si="135"/>
        <v/>
      </c>
      <c r="AZ68" s="7781" t="str">
        <f t="shared" si="135"/>
        <v/>
      </c>
      <c r="BA68" s="7781" t="str">
        <f t="shared" si="135"/>
        <v/>
      </c>
      <c r="BB68" s="7603">
        <f t="shared" si="38"/>
        <v>0</v>
      </c>
      <c r="BC68" s="7781" t="str">
        <f t="shared" si="114"/>
        <v/>
      </c>
      <c r="BD68" s="7781" t="str">
        <f t="shared" si="148"/>
        <v/>
      </c>
      <c r="BE68" s="7781" t="str">
        <f t="shared" si="148"/>
        <v/>
      </c>
      <c r="BF68" s="7781" t="str">
        <f t="shared" si="148"/>
        <v/>
      </c>
      <c r="BG68" s="7781" t="str">
        <f t="shared" si="148"/>
        <v/>
      </c>
      <c r="BH68" s="7781" t="str">
        <f t="shared" si="148"/>
        <v/>
      </c>
      <c r="BI68" s="7781" t="str">
        <f t="shared" si="148"/>
        <v/>
      </c>
      <c r="BJ68" s="7781" t="str">
        <f t="shared" si="148"/>
        <v/>
      </c>
      <c r="BK68" s="7781" t="str">
        <f t="shared" si="148"/>
        <v/>
      </c>
      <c r="BL68" s="7781" t="str">
        <f t="shared" si="148"/>
        <v/>
      </c>
      <c r="BM68" s="7781" t="str">
        <f t="shared" si="148"/>
        <v/>
      </c>
      <c r="BN68" s="7781" t="str">
        <f t="shared" si="149"/>
        <v/>
      </c>
      <c r="BO68" s="7781" t="str">
        <f t="shared" si="149"/>
        <v/>
      </c>
      <c r="BP68" s="7781" t="str">
        <f t="shared" si="149"/>
        <v/>
      </c>
      <c r="BQ68" s="7781" t="str">
        <f t="shared" si="149"/>
        <v/>
      </c>
      <c r="BR68" s="7781" t="str">
        <f t="shared" si="149"/>
        <v/>
      </c>
      <c r="BS68" s="7781" t="str">
        <f t="shared" si="149"/>
        <v/>
      </c>
      <c r="BT68" s="7781" t="str">
        <f t="shared" si="149"/>
        <v/>
      </c>
      <c r="BU68" s="7781" t="str">
        <f t="shared" si="149"/>
        <v/>
      </c>
      <c r="BV68" s="7781" t="str">
        <f t="shared" si="149"/>
        <v/>
      </c>
      <c r="BW68" s="7781" t="str">
        <f t="shared" si="149"/>
        <v/>
      </c>
      <c r="BX68" s="7781" t="str">
        <f t="shared" si="150"/>
        <v/>
      </c>
      <c r="BY68" s="7781" t="str">
        <f t="shared" si="150"/>
        <v/>
      </c>
      <c r="BZ68" s="7781" t="str">
        <f t="shared" si="150"/>
        <v/>
      </c>
      <c r="CA68" s="7781" t="str">
        <f t="shared" si="150"/>
        <v/>
      </c>
      <c r="CB68" s="7781" t="str">
        <f t="shared" si="150"/>
        <v/>
      </c>
      <c r="CC68" s="7781" t="str">
        <f t="shared" si="150"/>
        <v/>
      </c>
      <c r="CD68" s="7781" t="str">
        <f t="shared" si="150"/>
        <v/>
      </c>
      <c r="CE68" s="7781" t="str">
        <f t="shared" si="150"/>
        <v/>
      </c>
      <c r="CF68" s="7781" t="str">
        <f t="shared" si="150"/>
        <v/>
      </c>
      <c r="CG68" s="7781" t="str">
        <f t="shared" si="150"/>
        <v/>
      </c>
      <c r="CH68" s="7605">
        <f t="shared" si="42"/>
        <v>0</v>
      </c>
      <c r="CI68" s="7781" t="str">
        <f t="shared" si="136"/>
        <v/>
      </c>
      <c r="CJ68" s="7781" t="str">
        <f t="shared" si="136"/>
        <v/>
      </c>
      <c r="CK68" s="7781" t="str">
        <f t="shared" si="136"/>
        <v/>
      </c>
      <c r="CL68" s="7781" t="str">
        <f t="shared" si="136"/>
        <v/>
      </c>
      <c r="CM68" s="7781" t="str">
        <f t="shared" si="136"/>
        <v/>
      </c>
      <c r="CN68" s="7781" t="str">
        <f t="shared" si="136"/>
        <v/>
      </c>
      <c r="CO68" s="7781" t="str">
        <f t="shared" si="136"/>
        <v/>
      </c>
      <c r="CP68" s="7781" t="str">
        <f t="shared" si="136"/>
        <v/>
      </c>
      <c r="CQ68" s="7781" t="str">
        <f t="shared" si="136"/>
        <v/>
      </c>
      <c r="CR68" s="7781" t="str">
        <f t="shared" si="136"/>
        <v/>
      </c>
      <c r="CS68" s="7781" t="str">
        <f t="shared" si="137"/>
        <v/>
      </c>
      <c r="CT68" s="7781" t="str">
        <f t="shared" si="137"/>
        <v/>
      </c>
      <c r="CU68" s="7781" t="str">
        <f t="shared" si="137"/>
        <v/>
      </c>
      <c r="CV68" s="7781" t="str">
        <f t="shared" si="137"/>
        <v/>
      </c>
      <c r="CW68" s="7781" t="str">
        <f t="shared" si="137"/>
        <v/>
      </c>
      <c r="CX68" s="7781" t="str">
        <f t="shared" si="137"/>
        <v/>
      </c>
      <c r="CY68" s="7781" t="str">
        <f t="shared" si="137"/>
        <v/>
      </c>
      <c r="CZ68" s="7781" t="str">
        <f t="shared" si="137"/>
        <v/>
      </c>
      <c r="DA68" s="7781" t="str">
        <f t="shared" si="137"/>
        <v/>
      </c>
      <c r="DB68" s="7781" t="str">
        <f t="shared" si="137"/>
        <v/>
      </c>
      <c r="DC68" s="7781" t="str">
        <f t="shared" si="138"/>
        <v/>
      </c>
      <c r="DD68" s="7781" t="str">
        <f t="shared" si="138"/>
        <v/>
      </c>
      <c r="DE68" s="7781" t="str">
        <f t="shared" si="138"/>
        <v/>
      </c>
      <c r="DF68" s="7781" t="str">
        <f t="shared" si="138"/>
        <v/>
      </c>
      <c r="DG68" s="7781" t="str">
        <f t="shared" si="138"/>
        <v/>
      </c>
      <c r="DH68" s="7781" t="str">
        <f t="shared" si="138"/>
        <v/>
      </c>
      <c r="DI68" s="7781" t="str">
        <f t="shared" si="138"/>
        <v/>
      </c>
      <c r="DJ68" s="7781" t="str">
        <f t="shared" si="138"/>
        <v/>
      </c>
      <c r="DK68" s="7781" t="str">
        <f t="shared" si="138"/>
        <v/>
      </c>
      <c r="DL68" s="7781" t="str">
        <f t="shared" si="138"/>
        <v/>
      </c>
      <c r="DM68" s="7781" t="str">
        <f t="shared" si="138"/>
        <v/>
      </c>
      <c r="DN68" s="7603">
        <f t="shared" si="46"/>
        <v>0</v>
      </c>
      <c r="DO68" s="7781" t="str">
        <f t="shared" si="139"/>
        <v/>
      </c>
      <c r="DP68" s="7781" t="str">
        <f t="shared" si="139"/>
        <v/>
      </c>
      <c r="DQ68" s="7781" t="str">
        <f t="shared" si="139"/>
        <v/>
      </c>
      <c r="DR68" s="7781" t="str">
        <f t="shared" si="139"/>
        <v/>
      </c>
      <c r="DS68" s="7781" t="str">
        <f t="shared" si="139"/>
        <v/>
      </c>
      <c r="DT68" s="7781" t="str">
        <f t="shared" si="139"/>
        <v/>
      </c>
      <c r="DU68" s="7781" t="str">
        <f t="shared" si="139"/>
        <v/>
      </c>
      <c r="DV68" s="7781" t="str">
        <f t="shared" si="139"/>
        <v/>
      </c>
      <c r="DW68" s="7781" t="str">
        <f t="shared" si="139"/>
        <v/>
      </c>
      <c r="DX68" s="7781" t="str">
        <f t="shared" si="139"/>
        <v/>
      </c>
      <c r="DY68" s="7781" t="str">
        <f t="shared" si="140"/>
        <v/>
      </c>
      <c r="DZ68" s="7781" t="str">
        <f t="shared" si="140"/>
        <v/>
      </c>
      <c r="EA68" s="7781" t="str">
        <f t="shared" si="140"/>
        <v/>
      </c>
      <c r="EB68" s="7781" t="str">
        <f t="shared" si="140"/>
        <v/>
      </c>
      <c r="EC68" s="7781" t="str">
        <f t="shared" si="140"/>
        <v/>
      </c>
      <c r="ED68" s="7781" t="str">
        <f t="shared" si="140"/>
        <v/>
      </c>
      <c r="EE68" s="7781" t="str">
        <f t="shared" si="140"/>
        <v/>
      </c>
      <c r="EF68" s="7781" t="str">
        <f t="shared" si="140"/>
        <v/>
      </c>
      <c r="EG68" s="7781" t="str">
        <f t="shared" si="140"/>
        <v/>
      </c>
      <c r="EH68" s="7781" t="str">
        <f t="shared" si="140"/>
        <v/>
      </c>
      <c r="EI68" s="7781" t="str">
        <f t="shared" si="141"/>
        <v/>
      </c>
      <c r="EJ68" s="7781" t="str">
        <f t="shared" si="141"/>
        <v/>
      </c>
      <c r="EK68" s="7781" t="str">
        <f t="shared" si="141"/>
        <v/>
      </c>
      <c r="EL68" s="7781" t="str">
        <f t="shared" si="141"/>
        <v/>
      </c>
      <c r="EM68" s="7781" t="str">
        <f t="shared" si="141"/>
        <v/>
      </c>
      <c r="EN68" s="7781" t="str">
        <f t="shared" si="141"/>
        <v/>
      </c>
      <c r="EO68" s="7781" t="str">
        <f t="shared" si="141"/>
        <v/>
      </c>
      <c r="EP68" s="7781" t="str">
        <f t="shared" si="141"/>
        <v/>
      </c>
      <c r="EQ68" s="7781" t="str">
        <f t="shared" si="141"/>
        <v/>
      </c>
      <c r="ER68" s="7781" t="str">
        <f t="shared" si="141"/>
        <v/>
      </c>
      <c r="ES68" s="7603">
        <f t="shared" si="50"/>
        <v>0</v>
      </c>
      <c r="ET68" s="7601"/>
      <c r="EU68" s="7781" t="str">
        <f t="shared" si="145"/>
        <v/>
      </c>
      <c r="EV68" s="7781" t="str">
        <f t="shared" si="145"/>
        <v/>
      </c>
      <c r="EW68" s="7781" t="str">
        <f t="shared" si="145"/>
        <v/>
      </c>
      <c r="EX68" s="7781" t="str">
        <f t="shared" si="145"/>
        <v/>
      </c>
      <c r="EY68" s="7781" t="str">
        <f t="shared" si="145"/>
        <v/>
      </c>
      <c r="EZ68" s="7781" t="str">
        <f t="shared" si="145"/>
        <v/>
      </c>
      <c r="FA68" s="7781" t="str">
        <f t="shared" si="145"/>
        <v/>
      </c>
      <c r="FB68" s="7781" t="str">
        <f t="shared" si="145"/>
        <v/>
      </c>
      <c r="FC68" s="7781" t="str">
        <f t="shared" si="145"/>
        <v/>
      </c>
      <c r="FD68" s="7781" t="str">
        <f t="shared" si="145"/>
        <v/>
      </c>
      <c r="FE68" s="7781" t="str">
        <f t="shared" si="146"/>
        <v/>
      </c>
      <c r="FF68" s="7781" t="str">
        <f t="shared" si="146"/>
        <v/>
      </c>
      <c r="FG68" s="7781" t="str">
        <f t="shared" si="146"/>
        <v/>
      </c>
      <c r="FH68" s="7781" t="str">
        <f t="shared" si="146"/>
        <v/>
      </c>
      <c r="FI68" s="7781" t="str">
        <f t="shared" si="146"/>
        <v/>
      </c>
      <c r="FJ68" s="7781" t="str">
        <f t="shared" si="146"/>
        <v/>
      </c>
      <c r="FK68" s="7781" t="str">
        <f t="shared" si="146"/>
        <v/>
      </c>
      <c r="FL68" s="7781" t="str">
        <f t="shared" si="146"/>
        <v/>
      </c>
      <c r="FM68" s="7781" t="str">
        <f t="shared" si="146"/>
        <v/>
      </c>
      <c r="FN68" s="7781" t="str">
        <f t="shared" si="146"/>
        <v/>
      </c>
      <c r="FO68" s="7781" t="str">
        <f t="shared" si="147"/>
        <v/>
      </c>
      <c r="FP68" s="7781" t="str">
        <f t="shared" si="147"/>
        <v/>
      </c>
      <c r="FQ68" s="7781" t="str">
        <f t="shared" si="147"/>
        <v/>
      </c>
      <c r="FR68" s="7781" t="str">
        <f t="shared" si="147"/>
        <v/>
      </c>
      <c r="FS68" s="7781" t="str">
        <f t="shared" si="147"/>
        <v/>
      </c>
      <c r="FT68" s="7781" t="str">
        <f t="shared" si="147"/>
        <v/>
      </c>
      <c r="FU68" s="7781" t="str">
        <f t="shared" si="147"/>
        <v/>
      </c>
      <c r="FV68" s="7781" t="str">
        <f t="shared" si="147"/>
        <v/>
      </c>
      <c r="FW68" s="7781" t="str">
        <f t="shared" si="147"/>
        <v/>
      </c>
      <c r="FX68" s="7781" t="str">
        <f t="shared" si="147"/>
        <v/>
      </c>
      <c r="FY68" s="7603">
        <f t="shared" si="52"/>
        <v>0</v>
      </c>
      <c r="FZ68" s="7781" t="str">
        <f t="shared" si="142"/>
        <v/>
      </c>
      <c r="GA68" s="7781" t="str">
        <f t="shared" si="142"/>
        <v/>
      </c>
      <c r="GB68" s="7781" t="str">
        <f t="shared" si="142"/>
        <v/>
      </c>
      <c r="GC68" s="7781" t="str">
        <f t="shared" si="142"/>
        <v/>
      </c>
      <c r="GD68" s="7781" t="str">
        <f t="shared" si="142"/>
        <v/>
      </c>
      <c r="GE68" s="7781" t="str">
        <f t="shared" si="142"/>
        <v/>
      </c>
      <c r="GF68" s="7781" t="str">
        <f t="shared" si="142"/>
        <v/>
      </c>
      <c r="GG68" s="7781" t="str">
        <f t="shared" si="142"/>
        <v/>
      </c>
      <c r="GH68" s="7781" t="str">
        <f t="shared" si="142"/>
        <v/>
      </c>
      <c r="GI68" s="7781" t="str">
        <f t="shared" si="142"/>
        <v/>
      </c>
      <c r="GJ68" s="7781" t="str">
        <f t="shared" si="143"/>
        <v/>
      </c>
      <c r="GK68" s="7781" t="str">
        <f t="shared" si="143"/>
        <v/>
      </c>
      <c r="GL68" s="7781" t="str">
        <f t="shared" si="143"/>
        <v/>
      </c>
      <c r="GM68" s="7781" t="str">
        <f t="shared" si="143"/>
        <v/>
      </c>
      <c r="GN68" s="7781" t="str">
        <f t="shared" si="143"/>
        <v/>
      </c>
      <c r="GO68" s="7781" t="str">
        <f t="shared" si="143"/>
        <v/>
      </c>
      <c r="GP68" s="7781" t="str">
        <f t="shared" si="143"/>
        <v/>
      </c>
      <c r="GQ68" s="7781" t="str">
        <f t="shared" si="143"/>
        <v/>
      </c>
      <c r="GR68" s="7781" t="str">
        <f t="shared" si="143"/>
        <v/>
      </c>
      <c r="GS68" s="7781" t="str">
        <f t="shared" si="143"/>
        <v/>
      </c>
      <c r="GT68" s="7781" t="str">
        <f t="shared" si="144"/>
        <v/>
      </c>
      <c r="GU68" s="7781" t="str">
        <f t="shared" si="144"/>
        <v/>
      </c>
      <c r="GV68" s="7781" t="str">
        <f t="shared" si="144"/>
        <v/>
      </c>
      <c r="GW68" s="7781" t="str">
        <f t="shared" si="144"/>
        <v/>
      </c>
      <c r="GX68" s="7781" t="str">
        <f t="shared" si="144"/>
        <v/>
      </c>
      <c r="GY68" s="7781" t="str">
        <f t="shared" si="144"/>
        <v/>
      </c>
      <c r="GZ68" s="7781" t="str">
        <f t="shared" si="144"/>
        <v/>
      </c>
      <c r="HA68" s="7781" t="str">
        <f t="shared" si="144"/>
        <v/>
      </c>
      <c r="HB68" s="7781" t="str">
        <f t="shared" si="144"/>
        <v/>
      </c>
      <c r="HC68" s="7781" t="str">
        <f t="shared" si="144"/>
        <v/>
      </c>
      <c r="HD68" s="7574">
        <f t="shared" si="56"/>
        <v>0</v>
      </c>
    </row>
    <row r="69" spans="1:212" ht="15" customHeight="1" x14ac:dyDescent="0.2">
      <c r="A69" s="7806"/>
      <c r="B69" s="7598">
        <f t="shared" si="31"/>
        <v>122</v>
      </c>
      <c r="C69" s="8869" t="s">
        <v>404</v>
      </c>
      <c r="D69" s="8870" t="s">
        <v>405</v>
      </c>
      <c r="E69" s="7790"/>
      <c r="F69" s="7619"/>
      <c r="G69" s="7787"/>
      <c r="H69" s="7787"/>
      <c r="I69" s="7786"/>
      <c r="J69" s="7786"/>
      <c r="K69" s="7739"/>
      <c r="L69" s="7739"/>
      <c r="M69" s="7738"/>
      <c r="N69" s="7738"/>
      <c r="O69" s="7785"/>
      <c r="P69" s="7785"/>
      <c r="Q69" s="7784"/>
      <c r="R69" s="7736"/>
      <c r="S69" s="7682"/>
      <c r="T69" s="7795"/>
      <c r="U69" s="7681">
        <f t="shared" si="32"/>
        <v>0</v>
      </c>
      <c r="V69" s="7682">
        <f t="shared" si="33"/>
        <v>0</v>
      </c>
      <c r="W69" s="7681">
        <f t="shared" si="34"/>
        <v>0</v>
      </c>
      <c r="X69" s="7781" t="str">
        <f t="shared" si="133"/>
        <v/>
      </c>
      <c r="Y69" s="7781" t="str">
        <f t="shared" si="133"/>
        <v/>
      </c>
      <c r="Z69" s="7781" t="str">
        <f t="shared" si="133"/>
        <v/>
      </c>
      <c r="AA69" s="7781" t="str">
        <f t="shared" si="133"/>
        <v/>
      </c>
      <c r="AB69" s="7781" t="str">
        <f t="shared" si="133"/>
        <v/>
      </c>
      <c r="AC69" s="7781" t="str">
        <f t="shared" si="133"/>
        <v/>
      </c>
      <c r="AD69" s="7781" t="str">
        <f t="shared" si="133"/>
        <v/>
      </c>
      <c r="AE69" s="7781" t="str">
        <f t="shared" si="133"/>
        <v/>
      </c>
      <c r="AF69" s="7781" t="str">
        <f t="shared" si="133"/>
        <v/>
      </c>
      <c r="AG69" s="7781" t="str">
        <f t="shared" si="133"/>
        <v/>
      </c>
      <c r="AH69" s="7781" t="str">
        <f t="shared" si="134"/>
        <v/>
      </c>
      <c r="AI69" s="7781" t="str">
        <f t="shared" si="134"/>
        <v/>
      </c>
      <c r="AJ69" s="7781" t="str">
        <f t="shared" si="134"/>
        <v/>
      </c>
      <c r="AK69" s="7781" t="str">
        <f t="shared" si="134"/>
        <v/>
      </c>
      <c r="AL69" s="7781" t="str">
        <f t="shared" si="134"/>
        <v/>
      </c>
      <c r="AM69" s="7781" t="str">
        <f t="shared" si="134"/>
        <v/>
      </c>
      <c r="AN69" s="7781" t="str">
        <f t="shared" si="134"/>
        <v/>
      </c>
      <c r="AO69" s="7781" t="str">
        <f t="shared" si="134"/>
        <v/>
      </c>
      <c r="AP69" s="7781" t="str">
        <f t="shared" si="134"/>
        <v/>
      </c>
      <c r="AQ69" s="7781" t="str">
        <f t="shared" si="134"/>
        <v/>
      </c>
      <c r="AR69" s="7781" t="str">
        <f t="shared" si="135"/>
        <v/>
      </c>
      <c r="AS69" s="7781" t="str">
        <f t="shared" si="135"/>
        <v/>
      </c>
      <c r="AT69" s="7781" t="str">
        <f t="shared" si="135"/>
        <v/>
      </c>
      <c r="AU69" s="7781" t="str">
        <f t="shared" si="135"/>
        <v/>
      </c>
      <c r="AV69" s="7781" t="str">
        <f t="shared" si="135"/>
        <v/>
      </c>
      <c r="AW69" s="7781" t="str">
        <f t="shared" si="135"/>
        <v/>
      </c>
      <c r="AX69" s="7781" t="str">
        <f t="shared" si="135"/>
        <v/>
      </c>
      <c r="AY69" s="7781" t="str">
        <f t="shared" si="135"/>
        <v/>
      </c>
      <c r="AZ69" s="7781" t="str">
        <f t="shared" si="135"/>
        <v/>
      </c>
      <c r="BA69" s="7781" t="str">
        <f t="shared" si="135"/>
        <v/>
      </c>
      <c r="BB69" s="7603">
        <f t="shared" si="38"/>
        <v>0</v>
      </c>
      <c r="BC69" s="7781" t="str">
        <f t="shared" si="114"/>
        <v/>
      </c>
      <c r="BD69" s="7781" t="str">
        <f t="shared" si="148"/>
        <v/>
      </c>
      <c r="BE69" s="7781" t="str">
        <f t="shared" si="148"/>
        <v/>
      </c>
      <c r="BF69" s="7781" t="str">
        <f t="shared" si="148"/>
        <v/>
      </c>
      <c r="BG69" s="7781" t="str">
        <f t="shared" si="148"/>
        <v/>
      </c>
      <c r="BH69" s="7781" t="str">
        <f t="shared" si="148"/>
        <v/>
      </c>
      <c r="BI69" s="7781" t="str">
        <f t="shared" si="148"/>
        <v/>
      </c>
      <c r="BJ69" s="7781" t="str">
        <f t="shared" si="148"/>
        <v/>
      </c>
      <c r="BK69" s="7781" t="str">
        <f t="shared" si="148"/>
        <v/>
      </c>
      <c r="BL69" s="7781" t="str">
        <f t="shared" si="148"/>
        <v/>
      </c>
      <c r="BM69" s="7781" t="str">
        <f t="shared" si="148"/>
        <v/>
      </c>
      <c r="BN69" s="7781" t="str">
        <f t="shared" si="149"/>
        <v/>
      </c>
      <c r="BO69" s="7781" t="str">
        <f t="shared" si="149"/>
        <v/>
      </c>
      <c r="BP69" s="7781" t="str">
        <f t="shared" si="149"/>
        <v/>
      </c>
      <c r="BQ69" s="7781" t="str">
        <f t="shared" si="149"/>
        <v/>
      </c>
      <c r="BR69" s="7781" t="str">
        <f t="shared" si="149"/>
        <v/>
      </c>
      <c r="BS69" s="7781" t="str">
        <f t="shared" si="149"/>
        <v/>
      </c>
      <c r="BT69" s="7781" t="str">
        <f t="shared" si="149"/>
        <v/>
      </c>
      <c r="BU69" s="7781" t="str">
        <f t="shared" si="149"/>
        <v/>
      </c>
      <c r="BV69" s="7781" t="str">
        <f t="shared" si="149"/>
        <v/>
      </c>
      <c r="BW69" s="7781" t="str">
        <f t="shared" si="149"/>
        <v/>
      </c>
      <c r="BX69" s="7781" t="str">
        <f t="shared" si="150"/>
        <v/>
      </c>
      <c r="BY69" s="7781" t="str">
        <f t="shared" si="150"/>
        <v/>
      </c>
      <c r="BZ69" s="7781" t="str">
        <f t="shared" si="150"/>
        <v/>
      </c>
      <c r="CA69" s="7781" t="str">
        <f t="shared" si="150"/>
        <v/>
      </c>
      <c r="CB69" s="7781" t="str">
        <f t="shared" si="150"/>
        <v/>
      </c>
      <c r="CC69" s="7781" t="str">
        <f t="shared" si="150"/>
        <v/>
      </c>
      <c r="CD69" s="7781" t="str">
        <f t="shared" si="150"/>
        <v/>
      </c>
      <c r="CE69" s="7781" t="str">
        <f t="shared" si="150"/>
        <v/>
      </c>
      <c r="CF69" s="7781" t="str">
        <f t="shared" si="150"/>
        <v/>
      </c>
      <c r="CG69" s="7781" t="str">
        <f t="shared" si="150"/>
        <v/>
      </c>
      <c r="CH69" s="7605">
        <f t="shared" si="42"/>
        <v>0</v>
      </c>
      <c r="CI69" s="7781" t="str">
        <f t="shared" si="136"/>
        <v/>
      </c>
      <c r="CJ69" s="7781" t="str">
        <f t="shared" si="136"/>
        <v/>
      </c>
      <c r="CK69" s="7781" t="str">
        <f t="shared" si="136"/>
        <v/>
      </c>
      <c r="CL69" s="7781" t="str">
        <f t="shared" si="136"/>
        <v/>
      </c>
      <c r="CM69" s="7781" t="str">
        <f t="shared" si="136"/>
        <v/>
      </c>
      <c r="CN69" s="7781" t="str">
        <f t="shared" si="136"/>
        <v/>
      </c>
      <c r="CO69" s="7781" t="str">
        <f t="shared" si="136"/>
        <v/>
      </c>
      <c r="CP69" s="7781" t="str">
        <f t="shared" si="136"/>
        <v/>
      </c>
      <c r="CQ69" s="7781" t="str">
        <f t="shared" si="136"/>
        <v/>
      </c>
      <c r="CR69" s="7781" t="str">
        <f t="shared" si="136"/>
        <v/>
      </c>
      <c r="CS69" s="7781" t="str">
        <f t="shared" si="137"/>
        <v/>
      </c>
      <c r="CT69" s="7781" t="str">
        <f t="shared" si="137"/>
        <v/>
      </c>
      <c r="CU69" s="7781" t="str">
        <f t="shared" si="137"/>
        <v/>
      </c>
      <c r="CV69" s="7781" t="str">
        <f t="shared" si="137"/>
        <v/>
      </c>
      <c r="CW69" s="7781" t="str">
        <f t="shared" si="137"/>
        <v/>
      </c>
      <c r="CX69" s="7781" t="str">
        <f t="shared" si="137"/>
        <v/>
      </c>
      <c r="CY69" s="7781" t="str">
        <f t="shared" si="137"/>
        <v/>
      </c>
      <c r="CZ69" s="7781" t="str">
        <f t="shared" si="137"/>
        <v/>
      </c>
      <c r="DA69" s="7781" t="str">
        <f t="shared" si="137"/>
        <v/>
      </c>
      <c r="DB69" s="7781" t="str">
        <f t="shared" si="137"/>
        <v/>
      </c>
      <c r="DC69" s="7781" t="str">
        <f t="shared" si="138"/>
        <v/>
      </c>
      <c r="DD69" s="7781" t="str">
        <f t="shared" si="138"/>
        <v/>
      </c>
      <c r="DE69" s="7781" t="str">
        <f t="shared" si="138"/>
        <v/>
      </c>
      <c r="DF69" s="7781" t="str">
        <f t="shared" si="138"/>
        <v/>
      </c>
      <c r="DG69" s="7781" t="str">
        <f t="shared" si="138"/>
        <v/>
      </c>
      <c r="DH69" s="7781" t="str">
        <f t="shared" si="138"/>
        <v/>
      </c>
      <c r="DI69" s="7781" t="str">
        <f t="shared" si="138"/>
        <v/>
      </c>
      <c r="DJ69" s="7781" t="str">
        <f t="shared" si="138"/>
        <v/>
      </c>
      <c r="DK69" s="7781" t="str">
        <f t="shared" si="138"/>
        <v/>
      </c>
      <c r="DL69" s="7781" t="str">
        <f t="shared" si="138"/>
        <v/>
      </c>
      <c r="DM69" s="7781" t="str">
        <f t="shared" si="138"/>
        <v/>
      </c>
      <c r="DN69" s="7603">
        <f t="shared" si="46"/>
        <v>0</v>
      </c>
      <c r="DO69" s="7781" t="str">
        <f t="shared" si="139"/>
        <v/>
      </c>
      <c r="DP69" s="7781" t="str">
        <f t="shared" si="139"/>
        <v/>
      </c>
      <c r="DQ69" s="7781" t="str">
        <f t="shared" si="139"/>
        <v/>
      </c>
      <c r="DR69" s="7781" t="str">
        <f t="shared" si="139"/>
        <v/>
      </c>
      <c r="DS69" s="7781" t="str">
        <f t="shared" si="139"/>
        <v/>
      </c>
      <c r="DT69" s="7781" t="str">
        <f t="shared" si="139"/>
        <v/>
      </c>
      <c r="DU69" s="7781" t="str">
        <f t="shared" si="139"/>
        <v/>
      </c>
      <c r="DV69" s="7781" t="str">
        <f t="shared" si="139"/>
        <v/>
      </c>
      <c r="DW69" s="7781" t="str">
        <f t="shared" si="139"/>
        <v/>
      </c>
      <c r="DX69" s="7781" t="str">
        <f t="shared" si="139"/>
        <v/>
      </c>
      <c r="DY69" s="7781" t="str">
        <f t="shared" si="140"/>
        <v/>
      </c>
      <c r="DZ69" s="7781" t="str">
        <f t="shared" si="140"/>
        <v/>
      </c>
      <c r="EA69" s="7781" t="str">
        <f t="shared" si="140"/>
        <v/>
      </c>
      <c r="EB69" s="7781" t="str">
        <f t="shared" si="140"/>
        <v/>
      </c>
      <c r="EC69" s="7781" t="str">
        <f t="shared" si="140"/>
        <v/>
      </c>
      <c r="ED69" s="7781" t="str">
        <f t="shared" si="140"/>
        <v/>
      </c>
      <c r="EE69" s="7781" t="str">
        <f t="shared" si="140"/>
        <v/>
      </c>
      <c r="EF69" s="7781" t="str">
        <f t="shared" si="140"/>
        <v/>
      </c>
      <c r="EG69" s="7781" t="str">
        <f t="shared" si="140"/>
        <v/>
      </c>
      <c r="EH69" s="7781" t="str">
        <f t="shared" si="140"/>
        <v/>
      </c>
      <c r="EI69" s="7781" t="str">
        <f t="shared" si="141"/>
        <v/>
      </c>
      <c r="EJ69" s="7781" t="str">
        <f t="shared" si="141"/>
        <v/>
      </c>
      <c r="EK69" s="7781" t="str">
        <f t="shared" si="141"/>
        <v/>
      </c>
      <c r="EL69" s="7781" t="str">
        <f t="shared" si="141"/>
        <v/>
      </c>
      <c r="EM69" s="7781" t="str">
        <f t="shared" si="141"/>
        <v/>
      </c>
      <c r="EN69" s="7781" t="str">
        <f t="shared" si="141"/>
        <v/>
      </c>
      <c r="EO69" s="7781" t="str">
        <f t="shared" si="141"/>
        <v/>
      </c>
      <c r="EP69" s="7781" t="str">
        <f t="shared" si="141"/>
        <v/>
      </c>
      <c r="EQ69" s="7781" t="str">
        <f t="shared" si="141"/>
        <v/>
      </c>
      <c r="ER69" s="7781" t="str">
        <f t="shared" si="141"/>
        <v/>
      </c>
      <c r="ES69" s="7603">
        <f t="shared" si="50"/>
        <v>0</v>
      </c>
      <c r="ET69" s="7601"/>
      <c r="EU69" s="7781" t="str">
        <f t="shared" si="145"/>
        <v/>
      </c>
      <c r="EV69" s="7781" t="str">
        <f t="shared" si="145"/>
        <v/>
      </c>
      <c r="EW69" s="7781" t="str">
        <f t="shared" si="145"/>
        <v/>
      </c>
      <c r="EX69" s="7781" t="str">
        <f t="shared" si="145"/>
        <v/>
      </c>
      <c r="EY69" s="7781" t="str">
        <f t="shared" si="145"/>
        <v/>
      </c>
      <c r="EZ69" s="7781" t="str">
        <f t="shared" si="145"/>
        <v/>
      </c>
      <c r="FA69" s="7781" t="str">
        <f t="shared" si="145"/>
        <v/>
      </c>
      <c r="FB69" s="7781" t="str">
        <f t="shared" si="145"/>
        <v/>
      </c>
      <c r="FC69" s="7781" t="str">
        <f t="shared" si="145"/>
        <v/>
      </c>
      <c r="FD69" s="7781" t="str">
        <f t="shared" si="145"/>
        <v/>
      </c>
      <c r="FE69" s="7781" t="str">
        <f t="shared" si="146"/>
        <v/>
      </c>
      <c r="FF69" s="7781" t="str">
        <f t="shared" si="146"/>
        <v/>
      </c>
      <c r="FG69" s="7781" t="str">
        <f t="shared" si="146"/>
        <v/>
      </c>
      <c r="FH69" s="7781" t="str">
        <f t="shared" si="146"/>
        <v/>
      </c>
      <c r="FI69" s="7781" t="str">
        <f t="shared" si="146"/>
        <v/>
      </c>
      <c r="FJ69" s="7781" t="str">
        <f t="shared" si="146"/>
        <v/>
      </c>
      <c r="FK69" s="7781" t="str">
        <f t="shared" si="146"/>
        <v/>
      </c>
      <c r="FL69" s="7781" t="str">
        <f t="shared" si="146"/>
        <v/>
      </c>
      <c r="FM69" s="7781" t="str">
        <f t="shared" si="146"/>
        <v/>
      </c>
      <c r="FN69" s="7781" t="str">
        <f t="shared" si="146"/>
        <v/>
      </c>
      <c r="FO69" s="7781" t="str">
        <f t="shared" si="147"/>
        <v/>
      </c>
      <c r="FP69" s="7781" t="str">
        <f t="shared" si="147"/>
        <v/>
      </c>
      <c r="FQ69" s="7781" t="str">
        <f t="shared" si="147"/>
        <v/>
      </c>
      <c r="FR69" s="7781" t="str">
        <f t="shared" si="147"/>
        <v/>
      </c>
      <c r="FS69" s="7781" t="str">
        <f t="shared" si="147"/>
        <v/>
      </c>
      <c r="FT69" s="7781" t="str">
        <f t="shared" si="147"/>
        <v/>
      </c>
      <c r="FU69" s="7781" t="str">
        <f t="shared" si="147"/>
        <v/>
      </c>
      <c r="FV69" s="7781" t="str">
        <f t="shared" si="147"/>
        <v/>
      </c>
      <c r="FW69" s="7781" t="str">
        <f t="shared" si="147"/>
        <v/>
      </c>
      <c r="FX69" s="7781" t="str">
        <f t="shared" si="147"/>
        <v/>
      </c>
      <c r="FY69" s="7603">
        <f t="shared" si="52"/>
        <v>0</v>
      </c>
      <c r="FZ69" s="7781" t="str">
        <f t="shared" si="142"/>
        <v/>
      </c>
      <c r="GA69" s="7781" t="str">
        <f t="shared" si="142"/>
        <v/>
      </c>
      <c r="GB69" s="7781" t="str">
        <f t="shared" si="142"/>
        <v/>
      </c>
      <c r="GC69" s="7781" t="str">
        <f t="shared" si="142"/>
        <v/>
      </c>
      <c r="GD69" s="7781" t="str">
        <f t="shared" si="142"/>
        <v/>
      </c>
      <c r="GE69" s="7781" t="str">
        <f t="shared" si="142"/>
        <v/>
      </c>
      <c r="GF69" s="7781" t="str">
        <f t="shared" si="142"/>
        <v/>
      </c>
      <c r="GG69" s="7781" t="str">
        <f t="shared" si="142"/>
        <v/>
      </c>
      <c r="GH69" s="7781" t="str">
        <f t="shared" si="142"/>
        <v/>
      </c>
      <c r="GI69" s="7781" t="str">
        <f t="shared" si="142"/>
        <v/>
      </c>
      <c r="GJ69" s="7781" t="str">
        <f t="shared" si="143"/>
        <v/>
      </c>
      <c r="GK69" s="7781" t="str">
        <f t="shared" si="143"/>
        <v/>
      </c>
      <c r="GL69" s="7781" t="str">
        <f t="shared" si="143"/>
        <v/>
      </c>
      <c r="GM69" s="7781" t="str">
        <f t="shared" si="143"/>
        <v/>
      </c>
      <c r="GN69" s="7781" t="str">
        <f t="shared" si="143"/>
        <v/>
      </c>
      <c r="GO69" s="7781" t="str">
        <f t="shared" si="143"/>
        <v/>
      </c>
      <c r="GP69" s="7781" t="str">
        <f t="shared" si="143"/>
        <v/>
      </c>
      <c r="GQ69" s="7781" t="str">
        <f t="shared" si="143"/>
        <v/>
      </c>
      <c r="GR69" s="7781" t="str">
        <f t="shared" si="143"/>
        <v/>
      </c>
      <c r="GS69" s="7781" t="str">
        <f t="shared" si="143"/>
        <v/>
      </c>
      <c r="GT69" s="7781" t="str">
        <f t="shared" si="144"/>
        <v/>
      </c>
      <c r="GU69" s="7781" t="str">
        <f t="shared" si="144"/>
        <v/>
      </c>
      <c r="GV69" s="7781" t="str">
        <f t="shared" si="144"/>
        <v/>
      </c>
      <c r="GW69" s="7781" t="str">
        <f t="shared" si="144"/>
        <v/>
      </c>
      <c r="GX69" s="7781" t="str">
        <f t="shared" si="144"/>
        <v/>
      </c>
      <c r="GY69" s="7781" t="str">
        <f t="shared" si="144"/>
        <v/>
      </c>
      <c r="GZ69" s="7781" t="str">
        <f t="shared" si="144"/>
        <v/>
      </c>
      <c r="HA69" s="7781" t="str">
        <f t="shared" si="144"/>
        <v/>
      </c>
      <c r="HB69" s="7781" t="str">
        <f t="shared" si="144"/>
        <v/>
      </c>
      <c r="HC69" s="7781" t="str">
        <f t="shared" si="144"/>
        <v/>
      </c>
      <c r="HD69" s="7574">
        <f t="shared" si="56"/>
        <v>0</v>
      </c>
    </row>
    <row r="70" spans="1:212" s="7622" customFormat="1" ht="15" customHeight="1" x14ac:dyDescent="0.2">
      <c r="A70" s="7705"/>
      <c r="B70" s="7598">
        <f t="shared" si="31"/>
        <v>122</v>
      </c>
      <c r="C70" s="8877" t="s">
        <v>1050</v>
      </c>
      <c r="D70" s="8878" t="s">
        <v>327</v>
      </c>
      <c r="E70" s="7790"/>
      <c r="F70" s="7619"/>
      <c r="G70" s="7787"/>
      <c r="H70" s="7787"/>
      <c r="I70" s="7786"/>
      <c r="J70" s="7786"/>
      <c r="K70" s="7739"/>
      <c r="L70" s="7739"/>
      <c r="M70" s="7738"/>
      <c r="N70" s="7738"/>
      <c r="O70" s="7785"/>
      <c r="P70" s="7785"/>
      <c r="Q70" s="7784"/>
      <c r="R70" s="7736"/>
      <c r="S70" s="7624"/>
      <c r="T70" s="7623"/>
      <c r="U70" s="7681">
        <f t="shared" si="32"/>
        <v>0</v>
      </c>
      <c r="V70" s="7682">
        <f t="shared" si="33"/>
        <v>0</v>
      </c>
      <c r="W70" s="7681">
        <f t="shared" si="34"/>
        <v>0</v>
      </c>
      <c r="X70" s="7781" t="str">
        <f t="shared" ref="X70:AG79" si="15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70" s="7781" t="str">
        <f t="shared" si="151"/>
        <v/>
      </c>
      <c r="Z70" s="7781" t="str">
        <f t="shared" si="151"/>
        <v/>
      </c>
      <c r="AA70" s="7781" t="str">
        <f t="shared" si="151"/>
        <v/>
      </c>
      <c r="AB70" s="7781" t="str">
        <f t="shared" si="151"/>
        <v/>
      </c>
      <c r="AC70" s="7781" t="str">
        <f t="shared" si="151"/>
        <v/>
      </c>
      <c r="AD70" s="7781" t="str">
        <f t="shared" si="151"/>
        <v/>
      </c>
      <c r="AE70" s="7781" t="str">
        <f t="shared" si="151"/>
        <v/>
      </c>
      <c r="AF70" s="7781" t="str">
        <f t="shared" si="151"/>
        <v/>
      </c>
      <c r="AG70" s="7781" t="str">
        <f t="shared" si="151"/>
        <v/>
      </c>
      <c r="AH70" s="7781" t="str">
        <f t="shared" ref="AH70:AQ79" si="15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70" s="7781" t="str">
        <f t="shared" si="152"/>
        <v/>
      </c>
      <c r="AJ70" s="7781" t="str">
        <f t="shared" si="152"/>
        <v/>
      </c>
      <c r="AK70" s="7781" t="str">
        <f t="shared" si="152"/>
        <v/>
      </c>
      <c r="AL70" s="7781" t="str">
        <f t="shared" si="152"/>
        <v/>
      </c>
      <c r="AM70" s="7781" t="str">
        <f t="shared" si="152"/>
        <v/>
      </c>
      <c r="AN70" s="7781" t="str">
        <f t="shared" si="152"/>
        <v/>
      </c>
      <c r="AO70" s="7781" t="str">
        <f t="shared" si="152"/>
        <v/>
      </c>
      <c r="AP70" s="7781" t="str">
        <f t="shared" si="152"/>
        <v/>
      </c>
      <c r="AQ70" s="7781" t="str">
        <f t="shared" si="152"/>
        <v/>
      </c>
      <c r="AR70" s="7781" t="str">
        <f t="shared" ref="AR70:BA79" si="15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70" s="7781" t="str">
        <f t="shared" si="153"/>
        <v/>
      </c>
      <c r="AT70" s="7781" t="str">
        <f t="shared" si="153"/>
        <v/>
      </c>
      <c r="AU70" s="7781" t="str">
        <f t="shared" si="153"/>
        <v/>
      </c>
      <c r="AV70" s="7781" t="str">
        <f t="shared" si="153"/>
        <v/>
      </c>
      <c r="AW70" s="7781" t="str">
        <f t="shared" si="153"/>
        <v/>
      </c>
      <c r="AX70" s="7781" t="str">
        <f t="shared" si="153"/>
        <v/>
      </c>
      <c r="AY70" s="7781" t="str">
        <f t="shared" si="153"/>
        <v/>
      </c>
      <c r="AZ70" s="7781" t="str">
        <f t="shared" si="153"/>
        <v/>
      </c>
      <c r="BA70" s="7781" t="str">
        <f t="shared" si="153"/>
        <v/>
      </c>
      <c r="BB70" s="7603">
        <f t="shared" si="38"/>
        <v>0</v>
      </c>
      <c r="BC70" s="7781" t="str">
        <f t="shared" si="114"/>
        <v/>
      </c>
      <c r="BD70" s="7781" t="str">
        <f t="shared" si="148"/>
        <v/>
      </c>
      <c r="BE70" s="7781" t="str">
        <f t="shared" si="148"/>
        <v/>
      </c>
      <c r="BF70" s="7781" t="str">
        <f t="shared" si="148"/>
        <v/>
      </c>
      <c r="BG70" s="7781" t="str">
        <f t="shared" si="148"/>
        <v/>
      </c>
      <c r="BH70" s="7781" t="str">
        <f t="shared" si="148"/>
        <v/>
      </c>
      <c r="BI70" s="7781" t="str">
        <f t="shared" si="148"/>
        <v/>
      </c>
      <c r="BJ70" s="7781" t="str">
        <f t="shared" si="148"/>
        <v/>
      </c>
      <c r="BK70" s="7781" t="str">
        <f t="shared" si="148"/>
        <v/>
      </c>
      <c r="BL70" s="7781" t="str">
        <f t="shared" si="148"/>
        <v/>
      </c>
      <c r="BM70" s="7781" t="str">
        <f t="shared" si="148"/>
        <v/>
      </c>
      <c r="BN70" s="7781" t="str">
        <f t="shared" si="149"/>
        <v/>
      </c>
      <c r="BO70" s="7781" t="str">
        <f t="shared" si="149"/>
        <v/>
      </c>
      <c r="BP70" s="7781" t="str">
        <f t="shared" si="149"/>
        <v/>
      </c>
      <c r="BQ70" s="7781" t="str">
        <f t="shared" si="149"/>
        <v/>
      </c>
      <c r="BR70" s="7781" t="str">
        <f t="shared" si="149"/>
        <v/>
      </c>
      <c r="BS70" s="7781" t="str">
        <f t="shared" si="149"/>
        <v/>
      </c>
      <c r="BT70" s="7781" t="str">
        <f t="shared" si="149"/>
        <v/>
      </c>
      <c r="BU70" s="7781" t="str">
        <f t="shared" si="149"/>
        <v/>
      </c>
      <c r="BV70" s="7781" t="str">
        <f t="shared" si="149"/>
        <v/>
      </c>
      <c r="BW70" s="7781" t="str">
        <f t="shared" si="149"/>
        <v/>
      </c>
      <c r="BX70" s="7781" t="str">
        <f t="shared" si="150"/>
        <v/>
      </c>
      <c r="BY70" s="7781" t="str">
        <f t="shared" si="150"/>
        <v/>
      </c>
      <c r="BZ70" s="7781" t="str">
        <f t="shared" si="150"/>
        <v/>
      </c>
      <c r="CA70" s="7781" t="str">
        <f t="shared" si="150"/>
        <v/>
      </c>
      <c r="CB70" s="7781" t="str">
        <f t="shared" si="150"/>
        <v/>
      </c>
      <c r="CC70" s="7781" t="str">
        <f t="shared" si="150"/>
        <v/>
      </c>
      <c r="CD70" s="7781" t="str">
        <f t="shared" si="150"/>
        <v/>
      </c>
      <c r="CE70" s="7781" t="str">
        <f t="shared" si="150"/>
        <v/>
      </c>
      <c r="CF70" s="7781" t="str">
        <f t="shared" si="150"/>
        <v/>
      </c>
      <c r="CG70" s="7781" t="str">
        <f t="shared" si="150"/>
        <v/>
      </c>
      <c r="CH70" s="7605">
        <f t="shared" si="42"/>
        <v>0</v>
      </c>
      <c r="CI70" s="7781" t="str">
        <f t="shared" ref="CI70:CR79" si="15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70" s="7781" t="str">
        <f t="shared" si="154"/>
        <v/>
      </c>
      <c r="CK70" s="7781" t="str">
        <f t="shared" si="154"/>
        <v/>
      </c>
      <c r="CL70" s="7781" t="str">
        <f t="shared" si="154"/>
        <v/>
      </c>
      <c r="CM70" s="7781" t="str">
        <f t="shared" si="154"/>
        <v/>
      </c>
      <c r="CN70" s="7781" t="str">
        <f t="shared" si="154"/>
        <v/>
      </c>
      <c r="CO70" s="7781" t="str">
        <f t="shared" si="154"/>
        <v/>
      </c>
      <c r="CP70" s="7781" t="str">
        <f t="shared" si="154"/>
        <v/>
      </c>
      <c r="CQ70" s="7781" t="str">
        <f t="shared" si="154"/>
        <v/>
      </c>
      <c r="CR70" s="7781" t="str">
        <f t="shared" si="154"/>
        <v/>
      </c>
      <c r="CS70" s="7781" t="str">
        <f t="shared" ref="CS70:DB79" si="15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70" s="7781" t="str">
        <f t="shared" si="155"/>
        <v/>
      </c>
      <c r="CU70" s="7781" t="str">
        <f t="shared" si="155"/>
        <v/>
      </c>
      <c r="CV70" s="7781" t="str">
        <f t="shared" si="155"/>
        <v/>
      </c>
      <c r="CW70" s="7781" t="str">
        <f t="shared" si="155"/>
        <v/>
      </c>
      <c r="CX70" s="7781" t="str">
        <f t="shared" si="155"/>
        <v/>
      </c>
      <c r="CY70" s="7781" t="str">
        <f t="shared" si="155"/>
        <v/>
      </c>
      <c r="CZ70" s="7781" t="str">
        <f t="shared" si="155"/>
        <v/>
      </c>
      <c r="DA70" s="7781" t="str">
        <f t="shared" si="155"/>
        <v/>
      </c>
      <c r="DB70" s="7781" t="str">
        <f t="shared" si="155"/>
        <v/>
      </c>
      <c r="DC70" s="7781" t="str">
        <f t="shared" ref="DC70:DM79" si="15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70" s="7781" t="str">
        <f t="shared" si="156"/>
        <v/>
      </c>
      <c r="DE70" s="7781" t="str">
        <f t="shared" si="156"/>
        <v/>
      </c>
      <c r="DF70" s="7781" t="str">
        <f t="shared" si="156"/>
        <v/>
      </c>
      <c r="DG70" s="7781" t="str">
        <f t="shared" si="156"/>
        <v/>
      </c>
      <c r="DH70" s="7781" t="str">
        <f t="shared" si="156"/>
        <v/>
      </c>
      <c r="DI70" s="7781" t="str">
        <f t="shared" si="156"/>
        <v/>
      </c>
      <c r="DJ70" s="7781" t="str">
        <f t="shared" si="156"/>
        <v/>
      </c>
      <c r="DK70" s="7781" t="str">
        <f t="shared" si="156"/>
        <v/>
      </c>
      <c r="DL70" s="7781" t="str">
        <f t="shared" si="156"/>
        <v/>
      </c>
      <c r="DM70" s="7781" t="str">
        <f t="shared" si="156"/>
        <v/>
      </c>
      <c r="DN70" s="7603">
        <f t="shared" si="46"/>
        <v>0</v>
      </c>
      <c r="DO70" s="7781" t="str">
        <f t="shared" ref="DO70:DX79" si="15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70" s="7781" t="str">
        <f t="shared" si="157"/>
        <v/>
      </c>
      <c r="DQ70" s="7781" t="str">
        <f t="shared" si="157"/>
        <v/>
      </c>
      <c r="DR70" s="7781" t="str">
        <f t="shared" si="157"/>
        <v/>
      </c>
      <c r="DS70" s="7781" t="str">
        <f t="shared" si="157"/>
        <v/>
      </c>
      <c r="DT70" s="7781" t="str">
        <f t="shared" si="157"/>
        <v/>
      </c>
      <c r="DU70" s="7781" t="str">
        <f t="shared" si="157"/>
        <v/>
      </c>
      <c r="DV70" s="7781" t="str">
        <f t="shared" si="157"/>
        <v/>
      </c>
      <c r="DW70" s="7781" t="str">
        <f t="shared" si="157"/>
        <v/>
      </c>
      <c r="DX70" s="7781" t="str">
        <f t="shared" si="157"/>
        <v/>
      </c>
      <c r="DY70" s="7781" t="str">
        <f t="shared" ref="DY70:EH79" si="15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70" s="7781" t="str">
        <f t="shared" si="158"/>
        <v/>
      </c>
      <c r="EA70" s="7781" t="str">
        <f t="shared" si="158"/>
        <v/>
      </c>
      <c r="EB70" s="7781" t="str">
        <f t="shared" si="158"/>
        <v/>
      </c>
      <c r="EC70" s="7781" t="str">
        <f t="shared" si="158"/>
        <v/>
      </c>
      <c r="ED70" s="7781" t="str">
        <f t="shared" si="158"/>
        <v/>
      </c>
      <c r="EE70" s="7781" t="str">
        <f t="shared" si="158"/>
        <v/>
      </c>
      <c r="EF70" s="7781" t="str">
        <f t="shared" si="158"/>
        <v/>
      </c>
      <c r="EG70" s="7781" t="str">
        <f t="shared" si="158"/>
        <v/>
      </c>
      <c r="EH70" s="7781" t="str">
        <f t="shared" si="158"/>
        <v/>
      </c>
      <c r="EI70" s="7781" t="str">
        <f t="shared" ref="EI70:ER79" si="15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70" s="7781" t="str">
        <f t="shared" si="159"/>
        <v/>
      </c>
      <c r="EK70" s="7781" t="str">
        <f t="shared" si="159"/>
        <v/>
      </c>
      <c r="EL70" s="7781" t="str">
        <f t="shared" si="159"/>
        <v/>
      </c>
      <c r="EM70" s="7781" t="str">
        <f t="shared" si="159"/>
        <v/>
      </c>
      <c r="EN70" s="7781" t="str">
        <f t="shared" si="159"/>
        <v/>
      </c>
      <c r="EO70" s="7781" t="str">
        <f t="shared" si="159"/>
        <v/>
      </c>
      <c r="EP70" s="7781" t="str">
        <f t="shared" si="159"/>
        <v/>
      </c>
      <c r="EQ70" s="7781" t="str">
        <f t="shared" si="159"/>
        <v/>
      </c>
      <c r="ER70" s="7781" t="str">
        <f t="shared" si="159"/>
        <v/>
      </c>
      <c r="ES70" s="7603">
        <f t="shared" si="50"/>
        <v>0</v>
      </c>
      <c r="ET70" s="7601"/>
      <c r="EU70" s="7781" t="str">
        <f t="shared" si="145"/>
        <v/>
      </c>
      <c r="EV70" s="7781" t="str">
        <f t="shared" si="145"/>
        <v/>
      </c>
      <c r="EW70" s="7781" t="str">
        <f t="shared" si="145"/>
        <v/>
      </c>
      <c r="EX70" s="7781" t="str">
        <f t="shared" si="145"/>
        <v/>
      </c>
      <c r="EY70" s="7781" t="str">
        <f t="shared" si="145"/>
        <v/>
      </c>
      <c r="EZ70" s="7781" t="str">
        <f t="shared" si="145"/>
        <v/>
      </c>
      <c r="FA70" s="7781" t="str">
        <f t="shared" si="145"/>
        <v/>
      </c>
      <c r="FB70" s="7781" t="str">
        <f t="shared" si="145"/>
        <v/>
      </c>
      <c r="FC70" s="7781" t="str">
        <f t="shared" si="145"/>
        <v/>
      </c>
      <c r="FD70" s="7781" t="str">
        <f t="shared" si="145"/>
        <v/>
      </c>
      <c r="FE70" s="7781" t="str">
        <f t="shared" si="146"/>
        <v/>
      </c>
      <c r="FF70" s="7781" t="str">
        <f t="shared" si="146"/>
        <v/>
      </c>
      <c r="FG70" s="7781" t="str">
        <f t="shared" si="146"/>
        <v/>
      </c>
      <c r="FH70" s="7781" t="str">
        <f t="shared" si="146"/>
        <v/>
      </c>
      <c r="FI70" s="7781" t="str">
        <f t="shared" si="146"/>
        <v/>
      </c>
      <c r="FJ70" s="7781" t="str">
        <f t="shared" si="146"/>
        <v/>
      </c>
      <c r="FK70" s="7781" t="str">
        <f t="shared" si="146"/>
        <v/>
      </c>
      <c r="FL70" s="7781" t="str">
        <f t="shared" si="146"/>
        <v/>
      </c>
      <c r="FM70" s="7781" t="str">
        <f t="shared" si="146"/>
        <v/>
      </c>
      <c r="FN70" s="7781" t="str">
        <f t="shared" si="146"/>
        <v/>
      </c>
      <c r="FO70" s="7781" t="str">
        <f t="shared" si="147"/>
        <v/>
      </c>
      <c r="FP70" s="7781" t="str">
        <f t="shared" si="147"/>
        <v/>
      </c>
      <c r="FQ70" s="7781" t="str">
        <f t="shared" si="147"/>
        <v/>
      </c>
      <c r="FR70" s="7781" t="str">
        <f t="shared" si="147"/>
        <v/>
      </c>
      <c r="FS70" s="7781" t="str">
        <f t="shared" si="147"/>
        <v/>
      </c>
      <c r="FT70" s="7781" t="str">
        <f t="shared" si="147"/>
        <v/>
      </c>
      <c r="FU70" s="7781" t="str">
        <f t="shared" si="147"/>
        <v/>
      </c>
      <c r="FV70" s="7781" t="str">
        <f t="shared" si="147"/>
        <v/>
      </c>
      <c r="FW70" s="7781" t="str">
        <f t="shared" si="147"/>
        <v/>
      </c>
      <c r="FX70" s="7781" t="str">
        <f t="shared" si="147"/>
        <v/>
      </c>
      <c r="FY70" s="7603">
        <f t="shared" si="52"/>
        <v>0</v>
      </c>
      <c r="FZ70" s="7781" t="str">
        <f t="shared" ref="FZ70:GI79" si="16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70" s="7781" t="str">
        <f t="shared" si="160"/>
        <v/>
      </c>
      <c r="GB70" s="7781" t="str">
        <f t="shared" si="160"/>
        <v/>
      </c>
      <c r="GC70" s="7781" t="str">
        <f t="shared" si="160"/>
        <v/>
      </c>
      <c r="GD70" s="7781" t="str">
        <f t="shared" si="160"/>
        <v/>
      </c>
      <c r="GE70" s="7781" t="str">
        <f t="shared" si="160"/>
        <v/>
      </c>
      <c r="GF70" s="7781" t="str">
        <f t="shared" si="160"/>
        <v/>
      </c>
      <c r="GG70" s="7781" t="str">
        <f t="shared" si="160"/>
        <v/>
      </c>
      <c r="GH70" s="7781" t="str">
        <f t="shared" si="160"/>
        <v/>
      </c>
      <c r="GI70" s="7781" t="str">
        <f t="shared" si="160"/>
        <v/>
      </c>
      <c r="GJ70" s="7781" t="str">
        <f t="shared" ref="GJ70:GS79" si="16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70" s="7781" t="str">
        <f t="shared" si="161"/>
        <v/>
      </c>
      <c r="GL70" s="7781" t="str">
        <f t="shared" si="161"/>
        <v/>
      </c>
      <c r="GM70" s="7781" t="str">
        <f t="shared" si="161"/>
        <v/>
      </c>
      <c r="GN70" s="7781" t="str">
        <f t="shared" si="161"/>
        <v/>
      </c>
      <c r="GO70" s="7781" t="str">
        <f t="shared" si="161"/>
        <v/>
      </c>
      <c r="GP70" s="7781" t="str">
        <f t="shared" si="161"/>
        <v/>
      </c>
      <c r="GQ70" s="7781" t="str">
        <f t="shared" si="161"/>
        <v/>
      </c>
      <c r="GR70" s="7781" t="str">
        <f t="shared" si="161"/>
        <v/>
      </c>
      <c r="GS70" s="7781" t="str">
        <f t="shared" si="161"/>
        <v/>
      </c>
      <c r="GT70" s="7781" t="str">
        <f t="shared" ref="GT70:HC79" si="16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70" s="7781" t="str">
        <f t="shared" si="162"/>
        <v/>
      </c>
      <c r="GV70" s="7781" t="str">
        <f t="shared" si="162"/>
        <v/>
      </c>
      <c r="GW70" s="7781" t="str">
        <f t="shared" si="162"/>
        <v/>
      </c>
      <c r="GX70" s="7781" t="str">
        <f t="shared" si="162"/>
        <v/>
      </c>
      <c r="GY70" s="7781" t="str">
        <f t="shared" si="162"/>
        <v/>
      </c>
      <c r="GZ70" s="7781" t="str">
        <f t="shared" si="162"/>
        <v/>
      </c>
      <c r="HA70" s="7781" t="str">
        <f t="shared" si="162"/>
        <v/>
      </c>
      <c r="HB70" s="7781" t="str">
        <f t="shared" si="162"/>
        <v/>
      </c>
      <c r="HC70" s="7781" t="str">
        <f t="shared" si="162"/>
        <v/>
      </c>
      <c r="HD70" s="7574">
        <f t="shared" si="56"/>
        <v>0</v>
      </c>
    </row>
    <row r="71" spans="1:212" ht="15" customHeight="1" x14ac:dyDescent="0.2">
      <c r="A71" s="7796"/>
      <c r="B71" s="7598">
        <f t="shared" si="31"/>
        <v>122</v>
      </c>
      <c r="C71" s="8877" t="s">
        <v>442</v>
      </c>
      <c r="D71" s="8878" t="s">
        <v>73</v>
      </c>
      <c r="E71" s="7790"/>
      <c r="F71" s="7619"/>
      <c r="G71" s="7787"/>
      <c r="H71" s="7787"/>
      <c r="I71" s="7786"/>
      <c r="J71" s="7786"/>
      <c r="K71" s="7739"/>
      <c r="L71" s="7739"/>
      <c r="M71" s="7738"/>
      <c r="N71" s="7738"/>
      <c r="O71" s="7785"/>
      <c r="P71" s="7785"/>
      <c r="Q71" s="7784"/>
      <c r="R71" s="7736"/>
      <c r="S71" s="7599"/>
      <c r="T71" s="7587"/>
      <c r="U71" s="7681">
        <f t="shared" si="32"/>
        <v>0</v>
      </c>
      <c r="V71" s="7682">
        <f t="shared" si="33"/>
        <v>0</v>
      </c>
      <c r="W71" s="7681">
        <f t="shared" si="34"/>
        <v>0</v>
      </c>
      <c r="X71" s="7781" t="str">
        <f t="shared" si="151"/>
        <v/>
      </c>
      <c r="Y71" s="7781" t="str">
        <f t="shared" si="151"/>
        <v/>
      </c>
      <c r="Z71" s="7781" t="str">
        <f t="shared" si="151"/>
        <v/>
      </c>
      <c r="AA71" s="7781" t="str">
        <f t="shared" si="151"/>
        <v/>
      </c>
      <c r="AB71" s="7781" t="str">
        <f t="shared" si="151"/>
        <v/>
      </c>
      <c r="AC71" s="7781" t="str">
        <f t="shared" si="151"/>
        <v/>
      </c>
      <c r="AD71" s="7781" t="str">
        <f t="shared" si="151"/>
        <v/>
      </c>
      <c r="AE71" s="7781" t="str">
        <f t="shared" si="151"/>
        <v/>
      </c>
      <c r="AF71" s="7781" t="str">
        <f t="shared" si="151"/>
        <v/>
      </c>
      <c r="AG71" s="7781" t="str">
        <f t="shared" si="151"/>
        <v/>
      </c>
      <c r="AH71" s="7781" t="str">
        <f t="shared" si="152"/>
        <v/>
      </c>
      <c r="AI71" s="7781" t="str">
        <f t="shared" si="152"/>
        <v/>
      </c>
      <c r="AJ71" s="7781" t="str">
        <f t="shared" si="152"/>
        <v/>
      </c>
      <c r="AK71" s="7781" t="str">
        <f t="shared" si="152"/>
        <v/>
      </c>
      <c r="AL71" s="7781" t="str">
        <f t="shared" si="152"/>
        <v/>
      </c>
      <c r="AM71" s="7781" t="str">
        <f t="shared" si="152"/>
        <v/>
      </c>
      <c r="AN71" s="7781" t="str">
        <f t="shared" si="152"/>
        <v/>
      </c>
      <c r="AO71" s="7781" t="str">
        <f t="shared" si="152"/>
        <v/>
      </c>
      <c r="AP71" s="7781" t="str">
        <f t="shared" si="152"/>
        <v/>
      </c>
      <c r="AQ71" s="7781" t="str">
        <f t="shared" si="152"/>
        <v/>
      </c>
      <c r="AR71" s="7781" t="str">
        <f t="shared" si="153"/>
        <v/>
      </c>
      <c r="AS71" s="7781" t="str">
        <f t="shared" si="153"/>
        <v/>
      </c>
      <c r="AT71" s="7781" t="str">
        <f t="shared" si="153"/>
        <v/>
      </c>
      <c r="AU71" s="7781" t="str">
        <f t="shared" si="153"/>
        <v/>
      </c>
      <c r="AV71" s="7781" t="str">
        <f t="shared" si="153"/>
        <v/>
      </c>
      <c r="AW71" s="7781" t="str">
        <f t="shared" si="153"/>
        <v/>
      </c>
      <c r="AX71" s="7781" t="str">
        <f t="shared" si="153"/>
        <v/>
      </c>
      <c r="AY71" s="7781" t="str">
        <f t="shared" si="153"/>
        <v/>
      </c>
      <c r="AZ71" s="7781" t="str">
        <f t="shared" si="153"/>
        <v/>
      </c>
      <c r="BA71" s="7781" t="str">
        <f t="shared" si="153"/>
        <v/>
      </c>
      <c r="BB71" s="7603">
        <f t="shared" si="38"/>
        <v>0</v>
      </c>
      <c r="BC71" s="7781" t="str">
        <f t="shared" si="114"/>
        <v/>
      </c>
      <c r="BD71" s="7781" t="str">
        <f t="shared" si="148"/>
        <v/>
      </c>
      <c r="BE71" s="7781" t="str">
        <f t="shared" si="148"/>
        <v/>
      </c>
      <c r="BF71" s="7781" t="str">
        <f t="shared" si="148"/>
        <v/>
      </c>
      <c r="BG71" s="7781" t="str">
        <f t="shared" si="148"/>
        <v/>
      </c>
      <c r="BH71" s="7781" t="str">
        <f t="shared" si="148"/>
        <v/>
      </c>
      <c r="BI71" s="7781" t="str">
        <f t="shared" si="148"/>
        <v/>
      </c>
      <c r="BJ71" s="7781" t="str">
        <f t="shared" si="148"/>
        <v/>
      </c>
      <c r="BK71" s="7781" t="str">
        <f t="shared" si="148"/>
        <v/>
      </c>
      <c r="BL71" s="7781" t="str">
        <f t="shared" si="148"/>
        <v/>
      </c>
      <c r="BM71" s="7781" t="str">
        <f t="shared" si="148"/>
        <v/>
      </c>
      <c r="BN71" s="7781" t="str">
        <f t="shared" si="149"/>
        <v/>
      </c>
      <c r="BO71" s="7781" t="str">
        <f t="shared" si="149"/>
        <v/>
      </c>
      <c r="BP71" s="7781" t="str">
        <f t="shared" si="149"/>
        <v/>
      </c>
      <c r="BQ71" s="7781" t="str">
        <f t="shared" si="149"/>
        <v/>
      </c>
      <c r="BR71" s="7781" t="str">
        <f t="shared" si="149"/>
        <v/>
      </c>
      <c r="BS71" s="7781" t="str">
        <f t="shared" si="149"/>
        <v/>
      </c>
      <c r="BT71" s="7781" t="str">
        <f t="shared" si="149"/>
        <v/>
      </c>
      <c r="BU71" s="7781" t="str">
        <f t="shared" si="149"/>
        <v/>
      </c>
      <c r="BV71" s="7781" t="str">
        <f t="shared" si="149"/>
        <v/>
      </c>
      <c r="BW71" s="7781" t="str">
        <f t="shared" si="149"/>
        <v/>
      </c>
      <c r="BX71" s="7781" t="str">
        <f t="shared" si="150"/>
        <v/>
      </c>
      <c r="BY71" s="7781" t="str">
        <f t="shared" si="150"/>
        <v/>
      </c>
      <c r="BZ71" s="7781" t="str">
        <f t="shared" si="150"/>
        <v/>
      </c>
      <c r="CA71" s="7781" t="str">
        <f t="shared" si="150"/>
        <v/>
      </c>
      <c r="CB71" s="7781" t="str">
        <f t="shared" si="150"/>
        <v/>
      </c>
      <c r="CC71" s="7781" t="str">
        <f t="shared" si="150"/>
        <v/>
      </c>
      <c r="CD71" s="7781" t="str">
        <f t="shared" si="150"/>
        <v/>
      </c>
      <c r="CE71" s="7781" t="str">
        <f t="shared" si="150"/>
        <v/>
      </c>
      <c r="CF71" s="7781" t="str">
        <f t="shared" si="150"/>
        <v/>
      </c>
      <c r="CG71" s="7781" t="str">
        <f t="shared" si="150"/>
        <v/>
      </c>
      <c r="CH71" s="7605">
        <f t="shared" si="42"/>
        <v>0</v>
      </c>
      <c r="CI71" s="7781" t="str">
        <f t="shared" si="154"/>
        <v/>
      </c>
      <c r="CJ71" s="7781" t="str">
        <f t="shared" si="154"/>
        <v/>
      </c>
      <c r="CK71" s="7781" t="str">
        <f t="shared" si="154"/>
        <v/>
      </c>
      <c r="CL71" s="7781" t="str">
        <f t="shared" si="154"/>
        <v/>
      </c>
      <c r="CM71" s="7781" t="str">
        <f t="shared" si="154"/>
        <v/>
      </c>
      <c r="CN71" s="7781" t="str">
        <f t="shared" si="154"/>
        <v/>
      </c>
      <c r="CO71" s="7781" t="str">
        <f t="shared" si="154"/>
        <v/>
      </c>
      <c r="CP71" s="7781" t="str">
        <f t="shared" si="154"/>
        <v/>
      </c>
      <c r="CQ71" s="7781" t="str">
        <f t="shared" si="154"/>
        <v/>
      </c>
      <c r="CR71" s="7781" t="str">
        <f t="shared" si="154"/>
        <v/>
      </c>
      <c r="CS71" s="7781" t="str">
        <f t="shared" si="155"/>
        <v/>
      </c>
      <c r="CT71" s="7781" t="str">
        <f t="shared" si="155"/>
        <v/>
      </c>
      <c r="CU71" s="7781" t="str">
        <f t="shared" si="155"/>
        <v/>
      </c>
      <c r="CV71" s="7781" t="str">
        <f t="shared" si="155"/>
        <v/>
      </c>
      <c r="CW71" s="7781" t="str">
        <f t="shared" si="155"/>
        <v/>
      </c>
      <c r="CX71" s="7781" t="str">
        <f t="shared" si="155"/>
        <v/>
      </c>
      <c r="CY71" s="7781" t="str">
        <f t="shared" si="155"/>
        <v/>
      </c>
      <c r="CZ71" s="7781" t="str">
        <f t="shared" si="155"/>
        <v/>
      </c>
      <c r="DA71" s="7781" t="str">
        <f t="shared" si="155"/>
        <v/>
      </c>
      <c r="DB71" s="7781" t="str">
        <f t="shared" si="155"/>
        <v/>
      </c>
      <c r="DC71" s="7781" t="str">
        <f t="shared" si="156"/>
        <v/>
      </c>
      <c r="DD71" s="7781" t="str">
        <f t="shared" si="156"/>
        <v/>
      </c>
      <c r="DE71" s="7781" t="str">
        <f t="shared" si="156"/>
        <v/>
      </c>
      <c r="DF71" s="7781" t="str">
        <f t="shared" si="156"/>
        <v/>
      </c>
      <c r="DG71" s="7781" t="str">
        <f t="shared" si="156"/>
        <v/>
      </c>
      <c r="DH71" s="7781" t="str">
        <f t="shared" si="156"/>
        <v/>
      </c>
      <c r="DI71" s="7781" t="str">
        <f t="shared" si="156"/>
        <v/>
      </c>
      <c r="DJ71" s="7781" t="str">
        <f t="shared" si="156"/>
        <v/>
      </c>
      <c r="DK71" s="7781" t="str">
        <f t="shared" si="156"/>
        <v/>
      </c>
      <c r="DL71" s="7781" t="str">
        <f t="shared" si="156"/>
        <v/>
      </c>
      <c r="DM71" s="7781" t="str">
        <f t="shared" si="156"/>
        <v/>
      </c>
      <c r="DN71" s="7603">
        <f t="shared" si="46"/>
        <v>0</v>
      </c>
      <c r="DO71" s="7781" t="str">
        <f t="shared" si="157"/>
        <v/>
      </c>
      <c r="DP71" s="7781" t="str">
        <f t="shared" si="157"/>
        <v/>
      </c>
      <c r="DQ71" s="7781" t="str">
        <f t="shared" si="157"/>
        <v/>
      </c>
      <c r="DR71" s="7781" t="str">
        <f t="shared" si="157"/>
        <v/>
      </c>
      <c r="DS71" s="7781" t="str">
        <f t="shared" si="157"/>
        <v/>
      </c>
      <c r="DT71" s="7781" t="str">
        <f t="shared" si="157"/>
        <v/>
      </c>
      <c r="DU71" s="7781" t="str">
        <f t="shared" si="157"/>
        <v/>
      </c>
      <c r="DV71" s="7781" t="str">
        <f t="shared" si="157"/>
        <v/>
      </c>
      <c r="DW71" s="7781" t="str">
        <f t="shared" si="157"/>
        <v/>
      </c>
      <c r="DX71" s="7781" t="str">
        <f t="shared" si="157"/>
        <v/>
      </c>
      <c r="DY71" s="7781" t="str">
        <f t="shared" si="158"/>
        <v/>
      </c>
      <c r="DZ71" s="7781" t="str">
        <f t="shared" si="158"/>
        <v/>
      </c>
      <c r="EA71" s="7781" t="str">
        <f t="shared" si="158"/>
        <v/>
      </c>
      <c r="EB71" s="7781" t="str">
        <f t="shared" si="158"/>
        <v/>
      </c>
      <c r="EC71" s="7781" t="str">
        <f t="shared" si="158"/>
        <v/>
      </c>
      <c r="ED71" s="7781" t="str">
        <f t="shared" si="158"/>
        <v/>
      </c>
      <c r="EE71" s="7781" t="str">
        <f t="shared" si="158"/>
        <v/>
      </c>
      <c r="EF71" s="7781" t="str">
        <f t="shared" si="158"/>
        <v/>
      </c>
      <c r="EG71" s="7781" t="str">
        <f t="shared" si="158"/>
        <v/>
      </c>
      <c r="EH71" s="7781" t="str">
        <f t="shared" si="158"/>
        <v/>
      </c>
      <c r="EI71" s="7781" t="str">
        <f t="shared" si="159"/>
        <v/>
      </c>
      <c r="EJ71" s="7781" t="str">
        <f t="shared" si="159"/>
        <v/>
      </c>
      <c r="EK71" s="7781" t="str">
        <f t="shared" si="159"/>
        <v/>
      </c>
      <c r="EL71" s="7781" t="str">
        <f t="shared" si="159"/>
        <v/>
      </c>
      <c r="EM71" s="7781" t="str">
        <f t="shared" si="159"/>
        <v/>
      </c>
      <c r="EN71" s="7781" t="str">
        <f t="shared" si="159"/>
        <v/>
      </c>
      <c r="EO71" s="7781" t="str">
        <f t="shared" si="159"/>
        <v/>
      </c>
      <c r="EP71" s="7781" t="str">
        <f t="shared" si="159"/>
        <v/>
      </c>
      <c r="EQ71" s="7781" t="str">
        <f t="shared" si="159"/>
        <v/>
      </c>
      <c r="ER71" s="7781" t="str">
        <f t="shared" si="159"/>
        <v/>
      </c>
      <c r="ES71" s="7603">
        <f t="shared" si="50"/>
        <v>0</v>
      </c>
      <c r="ET71" s="7601"/>
      <c r="EU71" s="7781" t="str">
        <f t="shared" ref="EU71:FD80" si="16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71" s="7781" t="str">
        <f t="shared" si="163"/>
        <v/>
      </c>
      <c r="EW71" s="7781" t="str">
        <f t="shared" si="163"/>
        <v/>
      </c>
      <c r="EX71" s="7781" t="str">
        <f t="shared" si="163"/>
        <v/>
      </c>
      <c r="EY71" s="7781" t="str">
        <f t="shared" si="163"/>
        <v/>
      </c>
      <c r="EZ71" s="7781" t="str">
        <f t="shared" si="163"/>
        <v/>
      </c>
      <c r="FA71" s="7781" t="str">
        <f t="shared" si="163"/>
        <v/>
      </c>
      <c r="FB71" s="7781" t="str">
        <f t="shared" si="163"/>
        <v/>
      </c>
      <c r="FC71" s="7781" t="str">
        <f t="shared" si="163"/>
        <v/>
      </c>
      <c r="FD71" s="7781" t="str">
        <f t="shared" si="163"/>
        <v/>
      </c>
      <c r="FE71" s="7781" t="str">
        <f t="shared" ref="FE71:FN80" si="16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71" s="7781" t="str">
        <f t="shared" si="164"/>
        <v/>
      </c>
      <c r="FG71" s="7781" t="str">
        <f t="shared" si="164"/>
        <v/>
      </c>
      <c r="FH71" s="7781" t="str">
        <f t="shared" si="164"/>
        <v/>
      </c>
      <c r="FI71" s="7781" t="str">
        <f t="shared" si="164"/>
        <v/>
      </c>
      <c r="FJ71" s="7781" t="str">
        <f t="shared" si="164"/>
        <v/>
      </c>
      <c r="FK71" s="7781" t="str">
        <f t="shared" si="164"/>
        <v/>
      </c>
      <c r="FL71" s="7781" t="str">
        <f t="shared" si="164"/>
        <v/>
      </c>
      <c r="FM71" s="7781" t="str">
        <f t="shared" si="164"/>
        <v/>
      </c>
      <c r="FN71" s="7781" t="str">
        <f t="shared" si="164"/>
        <v/>
      </c>
      <c r="FO71" s="7781" t="str">
        <f t="shared" ref="FO71:FX80" si="16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71" s="7781" t="str">
        <f t="shared" si="165"/>
        <v/>
      </c>
      <c r="FQ71" s="7781" t="str">
        <f t="shared" si="165"/>
        <v/>
      </c>
      <c r="FR71" s="7781" t="str">
        <f t="shared" si="165"/>
        <v/>
      </c>
      <c r="FS71" s="7781" t="str">
        <f t="shared" si="165"/>
        <v/>
      </c>
      <c r="FT71" s="7781" t="str">
        <f t="shared" si="165"/>
        <v/>
      </c>
      <c r="FU71" s="7781" t="str">
        <f t="shared" si="165"/>
        <v/>
      </c>
      <c r="FV71" s="7781" t="str">
        <f t="shared" si="165"/>
        <v/>
      </c>
      <c r="FW71" s="7781" t="str">
        <f t="shared" si="165"/>
        <v/>
      </c>
      <c r="FX71" s="7781" t="str">
        <f t="shared" si="165"/>
        <v/>
      </c>
      <c r="FY71" s="7603">
        <f t="shared" si="52"/>
        <v>0</v>
      </c>
      <c r="FZ71" s="7781" t="str">
        <f t="shared" si="160"/>
        <v/>
      </c>
      <c r="GA71" s="7781" t="str">
        <f t="shared" si="160"/>
        <v/>
      </c>
      <c r="GB71" s="7781" t="str">
        <f t="shared" si="160"/>
        <v/>
      </c>
      <c r="GC71" s="7781" t="str">
        <f t="shared" si="160"/>
        <v/>
      </c>
      <c r="GD71" s="7781" t="str">
        <f t="shared" si="160"/>
        <v/>
      </c>
      <c r="GE71" s="7781" t="str">
        <f t="shared" si="160"/>
        <v/>
      </c>
      <c r="GF71" s="7781" t="str">
        <f t="shared" si="160"/>
        <v/>
      </c>
      <c r="GG71" s="7781" t="str">
        <f t="shared" si="160"/>
        <v/>
      </c>
      <c r="GH71" s="7781" t="str">
        <f t="shared" si="160"/>
        <v/>
      </c>
      <c r="GI71" s="7781" t="str">
        <f t="shared" si="160"/>
        <v/>
      </c>
      <c r="GJ71" s="7781" t="str">
        <f t="shared" si="161"/>
        <v/>
      </c>
      <c r="GK71" s="7781" t="str">
        <f t="shared" si="161"/>
        <v/>
      </c>
      <c r="GL71" s="7781" t="str">
        <f t="shared" si="161"/>
        <v/>
      </c>
      <c r="GM71" s="7781" t="str">
        <f t="shared" si="161"/>
        <v/>
      </c>
      <c r="GN71" s="7781" t="str">
        <f t="shared" si="161"/>
        <v/>
      </c>
      <c r="GO71" s="7781" t="str">
        <f t="shared" si="161"/>
        <v/>
      </c>
      <c r="GP71" s="7781" t="str">
        <f t="shared" si="161"/>
        <v/>
      </c>
      <c r="GQ71" s="7781" t="str">
        <f t="shared" si="161"/>
        <v/>
      </c>
      <c r="GR71" s="7781" t="str">
        <f t="shared" si="161"/>
        <v/>
      </c>
      <c r="GS71" s="7781" t="str">
        <f t="shared" si="161"/>
        <v/>
      </c>
      <c r="GT71" s="7781" t="str">
        <f t="shared" si="162"/>
        <v/>
      </c>
      <c r="GU71" s="7781" t="str">
        <f t="shared" si="162"/>
        <v/>
      </c>
      <c r="GV71" s="7781" t="str">
        <f t="shared" si="162"/>
        <v/>
      </c>
      <c r="GW71" s="7781" t="str">
        <f t="shared" si="162"/>
        <v/>
      </c>
      <c r="GX71" s="7781" t="str">
        <f t="shared" si="162"/>
        <v/>
      </c>
      <c r="GY71" s="7781" t="str">
        <f t="shared" si="162"/>
        <v/>
      </c>
      <c r="GZ71" s="7781" t="str">
        <f t="shared" si="162"/>
        <v/>
      </c>
      <c r="HA71" s="7781" t="str">
        <f t="shared" si="162"/>
        <v/>
      </c>
      <c r="HB71" s="7781" t="str">
        <f t="shared" si="162"/>
        <v/>
      </c>
      <c r="HC71" s="7781" t="str">
        <f t="shared" si="162"/>
        <v/>
      </c>
      <c r="HD71" s="7574">
        <f t="shared" si="56"/>
        <v>0</v>
      </c>
    </row>
    <row r="72" spans="1:212" s="7622" customFormat="1" ht="15" customHeight="1" x14ac:dyDescent="0.2">
      <c r="A72" s="7796"/>
      <c r="B72" s="7598">
        <f t="shared" si="31"/>
        <v>122</v>
      </c>
      <c r="C72" s="8877" t="s">
        <v>337</v>
      </c>
      <c r="D72" s="8878" t="s">
        <v>338</v>
      </c>
      <c r="E72" s="7790"/>
      <c r="F72" s="7619"/>
      <c r="G72" s="7787"/>
      <c r="H72" s="7787"/>
      <c r="I72" s="7786"/>
      <c r="J72" s="7786"/>
      <c r="K72" s="7739"/>
      <c r="L72" s="7739"/>
      <c r="M72" s="7738"/>
      <c r="N72" s="7738"/>
      <c r="O72" s="7785"/>
      <c r="P72" s="7785"/>
      <c r="Q72" s="7784"/>
      <c r="R72" s="7736"/>
      <c r="S72" s="7599"/>
      <c r="T72" s="7587"/>
      <c r="U72" s="7681">
        <f t="shared" si="32"/>
        <v>0</v>
      </c>
      <c r="V72" s="7682">
        <f t="shared" si="33"/>
        <v>0</v>
      </c>
      <c r="W72" s="7681">
        <f t="shared" si="34"/>
        <v>0</v>
      </c>
      <c r="X72" s="7781" t="str">
        <f t="shared" si="151"/>
        <v/>
      </c>
      <c r="Y72" s="7781" t="str">
        <f t="shared" si="151"/>
        <v/>
      </c>
      <c r="Z72" s="7781" t="str">
        <f t="shared" si="151"/>
        <v/>
      </c>
      <c r="AA72" s="7781" t="str">
        <f t="shared" si="151"/>
        <v/>
      </c>
      <c r="AB72" s="7781" t="str">
        <f t="shared" si="151"/>
        <v/>
      </c>
      <c r="AC72" s="7781" t="str">
        <f t="shared" si="151"/>
        <v/>
      </c>
      <c r="AD72" s="7781" t="str">
        <f t="shared" si="151"/>
        <v/>
      </c>
      <c r="AE72" s="7781" t="str">
        <f t="shared" si="151"/>
        <v/>
      </c>
      <c r="AF72" s="7781" t="str">
        <f t="shared" si="151"/>
        <v/>
      </c>
      <c r="AG72" s="7781" t="str">
        <f t="shared" si="151"/>
        <v/>
      </c>
      <c r="AH72" s="7781" t="str">
        <f t="shared" si="152"/>
        <v/>
      </c>
      <c r="AI72" s="7781" t="str">
        <f t="shared" si="152"/>
        <v/>
      </c>
      <c r="AJ72" s="7781" t="str">
        <f t="shared" si="152"/>
        <v/>
      </c>
      <c r="AK72" s="7781" t="str">
        <f t="shared" si="152"/>
        <v/>
      </c>
      <c r="AL72" s="7781" t="str">
        <f t="shared" si="152"/>
        <v/>
      </c>
      <c r="AM72" s="7781" t="str">
        <f t="shared" si="152"/>
        <v/>
      </c>
      <c r="AN72" s="7781" t="str">
        <f t="shared" si="152"/>
        <v/>
      </c>
      <c r="AO72" s="7781" t="str">
        <f t="shared" si="152"/>
        <v/>
      </c>
      <c r="AP72" s="7781" t="str">
        <f t="shared" si="152"/>
        <v/>
      </c>
      <c r="AQ72" s="7781" t="str">
        <f t="shared" si="152"/>
        <v/>
      </c>
      <c r="AR72" s="7781" t="str">
        <f t="shared" si="153"/>
        <v/>
      </c>
      <c r="AS72" s="7781" t="str">
        <f t="shared" si="153"/>
        <v/>
      </c>
      <c r="AT72" s="7781" t="str">
        <f t="shared" si="153"/>
        <v/>
      </c>
      <c r="AU72" s="7781" t="str">
        <f t="shared" si="153"/>
        <v/>
      </c>
      <c r="AV72" s="7781" t="str">
        <f t="shared" si="153"/>
        <v/>
      </c>
      <c r="AW72" s="7781" t="str">
        <f t="shared" si="153"/>
        <v/>
      </c>
      <c r="AX72" s="7781" t="str">
        <f t="shared" si="153"/>
        <v/>
      </c>
      <c r="AY72" s="7781" t="str">
        <f t="shared" si="153"/>
        <v/>
      </c>
      <c r="AZ72" s="7781" t="str">
        <f t="shared" si="153"/>
        <v/>
      </c>
      <c r="BA72" s="7781" t="str">
        <f t="shared" si="153"/>
        <v/>
      </c>
      <c r="BB72" s="7603">
        <f t="shared" si="38"/>
        <v>0</v>
      </c>
      <c r="BC72" s="7781" t="str">
        <f t="shared" si="114"/>
        <v/>
      </c>
      <c r="BD72" s="7781" t="str">
        <f t="shared" si="148"/>
        <v/>
      </c>
      <c r="BE72" s="7781" t="str">
        <f t="shared" si="148"/>
        <v/>
      </c>
      <c r="BF72" s="7781" t="str">
        <f t="shared" si="148"/>
        <v/>
      </c>
      <c r="BG72" s="7781" t="str">
        <f t="shared" si="148"/>
        <v/>
      </c>
      <c r="BH72" s="7781" t="str">
        <f t="shared" si="148"/>
        <v/>
      </c>
      <c r="BI72" s="7781" t="str">
        <f t="shared" si="148"/>
        <v/>
      </c>
      <c r="BJ72" s="7781" t="str">
        <f t="shared" si="148"/>
        <v/>
      </c>
      <c r="BK72" s="7781" t="str">
        <f t="shared" si="148"/>
        <v/>
      </c>
      <c r="BL72" s="7781" t="str">
        <f t="shared" si="148"/>
        <v/>
      </c>
      <c r="BM72" s="7781" t="str">
        <f t="shared" si="148"/>
        <v/>
      </c>
      <c r="BN72" s="7781" t="str">
        <f t="shared" si="149"/>
        <v/>
      </c>
      <c r="BO72" s="7781" t="str">
        <f t="shared" si="149"/>
        <v/>
      </c>
      <c r="BP72" s="7781" t="str">
        <f t="shared" si="149"/>
        <v/>
      </c>
      <c r="BQ72" s="7781" t="str">
        <f t="shared" si="149"/>
        <v/>
      </c>
      <c r="BR72" s="7781" t="str">
        <f t="shared" si="149"/>
        <v/>
      </c>
      <c r="BS72" s="7781" t="str">
        <f t="shared" si="149"/>
        <v/>
      </c>
      <c r="BT72" s="7781" t="str">
        <f t="shared" si="149"/>
        <v/>
      </c>
      <c r="BU72" s="7781" t="str">
        <f t="shared" si="149"/>
        <v/>
      </c>
      <c r="BV72" s="7781" t="str">
        <f t="shared" si="149"/>
        <v/>
      </c>
      <c r="BW72" s="7781" t="str">
        <f t="shared" si="149"/>
        <v/>
      </c>
      <c r="BX72" s="7781" t="str">
        <f t="shared" si="150"/>
        <v/>
      </c>
      <c r="BY72" s="7781" t="str">
        <f t="shared" si="150"/>
        <v/>
      </c>
      <c r="BZ72" s="7781" t="str">
        <f t="shared" si="150"/>
        <v/>
      </c>
      <c r="CA72" s="7781" t="str">
        <f t="shared" si="150"/>
        <v/>
      </c>
      <c r="CB72" s="7781" t="str">
        <f t="shared" si="150"/>
        <v/>
      </c>
      <c r="CC72" s="7781" t="str">
        <f t="shared" si="150"/>
        <v/>
      </c>
      <c r="CD72" s="7781" t="str">
        <f t="shared" si="150"/>
        <v/>
      </c>
      <c r="CE72" s="7781" t="str">
        <f t="shared" si="150"/>
        <v/>
      </c>
      <c r="CF72" s="7781" t="str">
        <f t="shared" si="150"/>
        <v/>
      </c>
      <c r="CG72" s="7781" t="str">
        <f t="shared" si="150"/>
        <v/>
      </c>
      <c r="CH72" s="7605">
        <f t="shared" si="42"/>
        <v>0</v>
      </c>
      <c r="CI72" s="7781" t="str">
        <f t="shared" si="154"/>
        <v/>
      </c>
      <c r="CJ72" s="7781" t="str">
        <f t="shared" si="154"/>
        <v/>
      </c>
      <c r="CK72" s="7781" t="str">
        <f t="shared" si="154"/>
        <v/>
      </c>
      <c r="CL72" s="7781" t="str">
        <f t="shared" si="154"/>
        <v/>
      </c>
      <c r="CM72" s="7781" t="str">
        <f t="shared" si="154"/>
        <v/>
      </c>
      <c r="CN72" s="7781" t="str">
        <f t="shared" si="154"/>
        <v/>
      </c>
      <c r="CO72" s="7781" t="str">
        <f t="shared" si="154"/>
        <v/>
      </c>
      <c r="CP72" s="7781" t="str">
        <f t="shared" si="154"/>
        <v/>
      </c>
      <c r="CQ72" s="7781" t="str">
        <f t="shared" si="154"/>
        <v/>
      </c>
      <c r="CR72" s="7781" t="str">
        <f t="shared" si="154"/>
        <v/>
      </c>
      <c r="CS72" s="7781" t="str">
        <f t="shared" si="155"/>
        <v/>
      </c>
      <c r="CT72" s="7781" t="str">
        <f t="shared" si="155"/>
        <v/>
      </c>
      <c r="CU72" s="7781" t="str">
        <f t="shared" si="155"/>
        <v/>
      </c>
      <c r="CV72" s="7781" t="str">
        <f t="shared" si="155"/>
        <v/>
      </c>
      <c r="CW72" s="7781" t="str">
        <f t="shared" si="155"/>
        <v/>
      </c>
      <c r="CX72" s="7781" t="str">
        <f t="shared" si="155"/>
        <v/>
      </c>
      <c r="CY72" s="7781" t="str">
        <f t="shared" si="155"/>
        <v/>
      </c>
      <c r="CZ72" s="7781" t="str">
        <f t="shared" si="155"/>
        <v/>
      </c>
      <c r="DA72" s="7781" t="str">
        <f t="shared" si="155"/>
        <v/>
      </c>
      <c r="DB72" s="7781" t="str">
        <f t="shared" si="155"/>
        <v/>
      </c>
      <c r="DC72" s="7781" t="str">
        <f t="shared" si="156"/>
        <v/>
      </c>
      <c r="DD72" s="7781" t="str">
        <f t="shared" si="156"/>
        <v/>
      </c>
      <c r="DE72" s="7781" t="str">
        <f t="shared" si="156"/>
        <v/>
      </c>
      <c r="DF72" s="7781" t="str">
        <f t="shared" si="156"/>
        <v/>
      </c>
      <c r="DG72" s="7781" t="str">
        <f t="shared" si="156"/>
        <v/>
      </c>
      <c r="DH72" s="7781" t="str">
        <f t="shared" si="156"/>
        <v/>
      </c>
      <c r="DI72" s="7781" t="str">
        <f t="shared" si="156"/>
        <v/>
      </c>
      <c r="DJ72" s="7781" t="str">
        <f t="shared" si="156"/>
        <v/>
      </c>
      <c r="DK72" s="7781" t="str">
        <f t="shared" si="156"/>
        <v/>
      </c>
      <c r="DL72" s="7781" t="str">
        <f t="shared" si="156"/>
        <v/>
      </c>
      <c r="DM72" s="7781" t="str">
        <f t="shared" si="156"/>
        <v/>
      </c>
      <c r="DN72" s="7603">
        <f t="shared" si="46"/>
        <v>0</v>
      </c>
      <c r="DO72" s="7781" t="str">
        <f t="shared" si="157"/>
        <v/>
      </c>
      <c r="DP72" s="7781" t="str">
        <f t="shared" si="157"/>
        <v/>
      </c>
      <c r="DQ72" s="7781" t="str">
        <f t="shared" si="157"/>
        <v/>
      </c>
      <c r="DR72" s="7781" t="str">
        <f t="shared" si="157"/>
        <v/>
      </c>
      <c r="DS72" s="7781" t="str">
        <f t="shared" si="157"/>
        <v/>
      </c>
      <c r="DT72" s="7781" t="str">
        <f t="shared" si="157"/>
        <v/>
      </c>
      <c r="DU72" s="7781" t="str">
        <f t="shared" si="157"/>
        <v/>
      </c>
      <c r="DV72" s="7781" t="str">
        <f t="shared" si="157"/>
        <v/>
      </c>
      <c r="DW72" s="7781" t="str">
        <f t="shared" si="157"/>
        <v/>
      </c>
      <c r="DX72" s="7781" t="str">
        <f t="shared" si="157"/>
        <v/>
      </c>
      <c r="DY72" s="7781" t="str">
        <f t="shared" si="158"/>
        <v/>
      </c>
      <c r="DZ72" s="7781" t="str">
        <f t="shared" si="158"/>
        <v/>
      </c>
      <c r="EA72" s="7781" t="str">
        <f t="shared" si="158"/>
        <v/>
      </c>
      <c r="EB72" s="7781" t="str">
        <f t="shared" si="158"/>
        <v/>
      </c>
      <c r="EC72" s="7781" t="str">
        <f t="shared" si="158"/>
        <v/>
      </c>
      <c r="ED72" s="7781" t="str">
        <f t="shared" si="158"/>
        <v/>
      </c>
      <c r="EE72" s="7781" t="str">
        <f t="shared" si="158"/>
        <v/>
      </c>
      <c r="EF72" s="7781" t="str">
        <f t="shared" si="158"/>
        <v/>
      </c>
      <c r="EG72" s="7781" t="str">
        <f t="shared" si="158"/>
        <v/>
      </c>
      <c r="EH72" s="7781" t="str">
        <f t="shared" si="158"/>
        <v/>
      </c>
      <c r="EI72" s="7781" t="str">
        <f t="shared" si="159"/>
        <v/>
      </c>
      <c r="EJ72" s="7781" t="str">
        <f t="shared" si="159"/>
        <v/>
      </c>
      <c r="EK72" s="7781" t="str">
        <f t="shared" si="159"/>
        <v/>
      </c>
      <c r="EL72" s="7781" t="str">
        <f t="shared" si="159"/>
        <v/>
      </c>
      <c r="EM72" s="7781" t="str">
        <f t="shared" si="159"/>
        <v/>
      </c>
      <c r="EN72" s="7781" t="str">
        <f t="shared" si="159"/>
        <v/>
      </c>
      <c r="EO72" s="7781" t="str">
        <f t="shared" si="159"/>
        <v/>
      </c>
      <c r="EP72" s="7781" t="str">
        <f t="shared" si="159"/>
        <v/>
      </c>
      <c r="EQ72" s="7781" t="str">
        <f t="shared" si="159"/>
        <v/>
      </c>
      <c r="ER72" s="7781" t="str">
        <f t="shared" si="159"/>
        <v/>
      </c>
      <c r="ES72" s="7603">
        <f t="shared" si="50"/>
        <v>0</v>
      </c>
      <c r="ET72" s="7602"/>
      <c r="EU72" s="7781" t="str">
        <f t="shared" si="163"/>
        <v/>
      </c>
      <c r="EV72" s="7781" t="str">
        <f t="shared" si="163"/>
        <v/>
      </c>
      <c r="EW72" s="7781" t="str">
        <f t="shared" si="163"/>
        <v/>
      </c>
      <c r="EX72" s="7781" t="str">
        <f t="shared" si="163"/>
        <v/>
      </c>
      <c r="EY72" s="7781" t="str">
        <f t="shared" si="163"/>
        <v/>
      </c>
      <c r="EZ72" s="7781" t="str">
        <f t="shared" si="163"/>
        <v/>
      </c>
      <c r="FA72" s="7781" t="str">
        <f t="shared" si="163"/>
        <v/>
      </c>
      <c r="FB72" s="7781" t="str">
        <f t="shared" si="163"/>
        <v/>
      </c>
      <c r="FC72" s="7781" t="str">
        <f t="shared" si="163"/>
        <v/>
      </c>
      <c r="FD72" s="7781" t="str">
        <f t="shared" si="163"/>
        <v/>
      </c>
      <c r="FE72" s="7781" t="str">
        <f t="shared" si="164"/>
        <v/>
      </c>
      <c r="FF72" s="7781" t="str">
        <f t="shared" si="164"/>
        <v/>
      </c>
      <c r="FG72" s="7781" t="str">
        <f t="shared" si="164"/>
        <v/>
      </c>
      <c r="FH72" s="7781" t="str">
        <f t="shared" si="164"/>
        <v/>
      </c>
      <c r="FI72" s="7781" t="str">
        <f t="shared" si="164"/>
        <v/>
      </c>
      <c r="FJ72" s="7781" t="str">
        <f t="shared" si="164"/>
        <v/>
      </c>
      <c r="FK72" s="7781" t="str">
        <f t="shared" si="164"/>
        <v/>
      </c>
      <c r="FL72" s="7781" t="str">
        <f t="shared" si="164"/>
        <v/>
      </c>
      <c r="FM72" s="7781" t="str">
        <f t="shared" si="164"/>
        <v/>
      </c>
      <c r="FN72" s="7781" t="str">
        <f t="shared" si="164"/>
        <v/>
      </c>
      <c r="FO72" s="7781" t="str">
        <f t="shared" si="165"/>
        <v/>
      </c>
      <c r="FP72" s="7781" t="str">
        <f t="shared" si="165"/>
        <v/>
      </c>
      <c r="FQ72" s="7781" t="str">
        <f t="shared" si="165"/>
        <v/>
      </c>
      <c r="FR72" s="7781" t="str">
        <f t="shared" si="165"/>
        <v/>
      </c>
      <c r="FS72" s="7781" t="str">
        <f t="shared" si="165"/>
        <v/>
      </c>
      <c r="FT72" s="7781" t="str">
        <f t="shared" si="165"/>
        <v/>
      </c>
      <c r="FU72" s="7781" t="str">
        <f t="shared" si="165"/>
        <v/>
      </c>
      <c r="FV72" s="7781" t="str">
        <f t="shared" si="165"/>
        <v/>
      </c>
      <c r="FW72" s="7781" t="str">
        <f t="shared" si="165"/>
        <v/>
      </c>
      <c r="FX72" s="7781" t="str">
        <f t="shared" si="165"/>
        <v/>
      </c>
      <c r="FY72" s="7603">
        <f t="shared" si="52"/>
        <v>0</v>
      </c>
      <c r="FZ72" s="7781" t="str">
        <f t="shared" si="160"/>
        <v/>
      </c>
      <c r="GA72" s="7781" t="str">
        <f t="shared" si="160"/>
        <v/>
      </c>
      <c r="GB72" s="7781" t="str">
        <f t="shared" si="160"/>
        <v/>
      </c>
      <c r="GC72" s="7781" t="str">
        <f t="shared" si="160"/>
        <v/>
      </c>
      <c r="GD72" s="7781" t="str">
        <f t="shared" si="160"/>
        <v/>
      </c>
      <c r="GE72" s="7781" t="str">
        <f t="shared" si="160"/>
        <v/>
      </c>
      <c r="GF72" s="7781" t="str">
        <f t="shared" si="160"/>
        <v/>
      </c>
      <c r="GG72" s="7781" t="str">
        <f t="shared" si="160"/>
        <v/>
      </c>
      <c r="GH72" s="7781" t="str">
        <f t="shared" si="160"/>
        <v/>
      </c>
      <c r="GI72" s="7781" t="str">
        <f t="shared" si="160"/>
        <v/>
      </c>
      <c r="GJ72" s="7781" t="str">
        <f t="shared" si="161"/>
        <v/>
      </c>
      <c r="GK72" s="7781" t="str">
        <f t="shared" si="161"/>
        <v/>
      </c>
      <c r="GL72" s="7781" t="str">
        <f t="shared" si="161"/>
        <v/>
      </c>
      <c r="GM72" s="7781" t="str">
        <f t="shared" si="161"/>
        <v/>
      </c>
      <c r="GN72" s="7781" t="str">
        <f t="shared" si="161"/>
        <v/>
      </c>
      <c r="GO72" s="7781" t="str">
        <f t="shared" si="161"/>
        <v/>
      </c>
      <c r="GP72" s="7781" t="str">
        <f t="shared" si="161"/>
        <v/>
      </c>
      <c r="GQ72" s="7781" t="str">
        <f t="shared" si="161"/>
        <v/>
      </c>
      <c r="GR72" s="7781" t="str">
        <f t="shared" si="161"/>
        <v/>
      </c>
      <c r="GS72" s="7781" t="str">
        <f t="shared" si="161"/>
        <v/>
      </c>
      <c r="GT72" s="7781" t="str">
        <f t="shared" si="162"/>
        <v/>
      </c>
      <c r="GU72" s="7781" t="str">
        <f t="shared" si="162"/>
        <v/>
      </c>
      <c r="GV72" s="7781" t="str">
        <f t="shared" si="162"/>
        <v/>
      </c>
      <c r="GW72" s="7781" t="str">
        <f t="shared" si="162"/>
        <v/>
      </c>
      <c r="GX72" s="7781" t="str">
        <f t="shared" si="162"/>
        <v/>
      </c>
      <c r="GY72" s="7781" t="str">
        <f t="shared" si="162"/>
        <v/>
      </c>
      <c r="GZ72" s="7781" t="str">
        <f t="shared" si="162"/>
        <v/>
      </c>
      <c r="HA72" s="7781" t="str">
        <f t="shared" si="162"/>
        <v/>
      </c>
      <c r="HB72" s="7781" t="str">
        <f t="shared" si="162"/>
        <v/>
      </c>
      <c r="HC72" s="7781" t="str">
        <f t="shared" si="162"/>
        <v/>
      </c>
      <c r="HD72" s="7574">
        <f t="shared" si="56"/>
        <v>0</v>
      </c>
    </row>
    <row r="73" spans="1:212" s="7622" customFormat="1" ht="15" customHeight="1" x14ac:dyDescent="0.2">
      <c r="A73" s="7705"/>
      <c r="B73" s="7598">
        <f t="shared" si="31"/>
        <v>122</v>
      </c>
      <c r="C73" s="8875" t="s">
        <v>397</v>
      </c>
      <c r="D73" s="8879" t="s">
        <v>398</v>
      </c>
      <c r="E73" s="7790"/>
      <c r="F73" s="7619"/>
      <c r="G73" s="7787"/>
      <c r="H73" s="7787"/>
      <c r="I73" s="7786"/>
      <c r="J73" s="7786"/>
      <c r="K73" s="7739"/>
      <c r="L73" s="7739"/>
      <c r="M73" s="7738"/>
      <c r="N73" s="7738"/>
      <c r="O73" s="7785"/>
      <c r="P73" s="7785"/>
      <c r="Q73" s="7784"/>
      <c r="R73" s="7736"/>
      <c r="S73" s="7599"/>
      <c r="T73" s="7587"/>
      <c r="U73" s="7681">
        <f t="shared" si="32"/>
        <v>0</v>
      </c>
      <c r="V73" s="7682">
        <f t="shared" si="33"/>
        <v>0</v>
      </c>
      <c r="W73" s="7681">
        <f t="shared" si="34"/>
        <v>0</v>
      </c>
      <c r="X73" s="7781" t="str">
        <f t="shared" si="151"/>
        <v/>
      </c>
      <c r="Y73" s="7781" t="str">
        <f t="shared" si="151"/>
        <v/>
      </c>
      <c r="Z73" s="7781" t="str">
        <f t="shared" si="151"/>
        <v/>
      </c>
      <c r="AA73" s="7781" t="str">
        <f t="shared" si="151"/>
        <v/>
      </c>
      <c r="AB73" s="7781" t="str">
        <f t="shared" si="151"/>
        <v/>
      </c>
      <c r="AC73" s="7781" t="str">
        <f t="shared" si="151"/>
        <v/>
      </c>
      <c r="AD73" s="7781" t="str">
        <f t="shared" si="151"/>
        <v/>
      </c>
      <c r="AE73" s="7781" t="str">
        <f t="shared" si="151"/>
        <v/>
      </c>
      <c r="AF73" s="7781" t="str">
        <f t="shared" si="151"/>
        <v/>
      </c>
      <c r="AG73" s="7781" t="str">
        <f t="shared" si="151"/>
        <v/>
      </c>
      <c r="AH73" s="7781" t="str">
        <f t="shared" si="152"/>
        <v/>
      </c>
      <c r="AI73" s="7781" t="str">
        <f t="shared" si="152"/>
        <v/>
      </c>
      <c r="AJ73" s="7781" t="str">
        <f t="shared" si="152"/>
        <v/>
      </c>
      <c r="AK73" s="7781" t="str">
        <f t="shared" si="152"/>
        <v/>
      </c>
      <c r="AL73" s="7781" t="str">
        <f t="shared" si="152"/>
        <v/>
      </c>
      <c r="AM73" s="7781" t="str">
        <f t="shared" si="152"/>
        <v/>
      </c>
      <c r="AN73" s="7781" t="str">
        <f t="shared" si="152"/>
        <v/>
      </c>
      <c r="AO73" s="7781" t="str">
        <f t="shared" si="152"/>
        <v/>
      </c>
      <c r="AP73" s="7781" t="str">
        <f t="shared" si="152"/>
        <v/>
      </c>
      <c r="AQ73" s="7781" t="str">
        <f t="shared" si="152"/>
        <v/>
      </c>
      <c r="AR73" s="7781" t="str">
        <f t="shared" si="153"/>
        <v/>
      </c>
      <c r="AS73" s="7781" t="str">
        <f t="shared" si="153"/>
        <v/>
      </c>
      <c r="AT73" s="7781" t="str">
        <f t="shared" si="153"/>
        <v/>
      </c>
      <c r="AU73" s="7781" t="str">
        <f t="shared" si="153"/>
        <v/>
      </c>
      <c r="AV73" s="7781" t="str">
        <f t="shared" si="153"/>
        <v/>
      </c>
      <c r="AW73" s="7781" t="str">
        <f t="shared" si="153"/>
        <v/>
      </c>
      <c r="AX73" s="7781" t="str">
        <f t="shared" si="153"/>
        <v/>
      </c>
      <c r="AY73" s="7781" t="str">
        <f t="shared" si="153"/>
        <v/>
      </c>
      <c r="AZ73" s="7781" t="str">
        <f t="shared" si="153"/>
        <v/>
      </c>
      <c r="BA73" s="7781" t="str">
        <f t="shared" si="153"/>
        <v/>
      </c>
      <c r="BB73" s="7603">
        <f t="shared" si="38"/>
        <v>0</v>
      </c>
      <c r="BC73" s="7781" t="str">
        <f t="shared" si="114"/>
        <v/>
      </c>
      <c r="BD73" s="7781" t="str">
        <f t="shared" si="148"/>
        <v/>
      </c>
      <c r="BE73" s="7781" t="str">
        <f t="shared" si="148"/>
        <v/>
      </c>
      <c r="BF73" s="7781" t="str">
        <f t="shared" si="148"/>
        <v/>
      </c>
      <c r="BG73" s="7781" t="str">
        <f t="shared" si="148"/>
        <v/>
      </c>
      <c r="BH73" s="7781" t="str">
        <f t="shared" si="148"/>
        <v/>
      </c>
      <c r="BI73" s="7781" t="str">
        <f t="shared" si="148"/>
        <v/>
      </c>
      <c r="BJ73" s="7781" t="str">
        <f t="shared" si="148"/>
        <v/>
      </c>
      <c r="BK73" s="7781" t="str">
        <f t="shared" si="148"/>
        <v/>
      </c>
      <c r="BL73" s="7781" t="str">
        <f t="shared" si="148"/>
        <v/>
      </c>
      <c r="BM73" s="7781" t="str">
        <f t="shared" si="148"/>
        <v/>
      </c>
      <c r="BN73" s="7781" t="str">
        <f t="shared" si="149"/>
        <v/>
      </c>
      <c r="BO73" s="7781" t="str">
        <f t="shared" si="149"/>
        <v/>
      </c>
      <c r="BP73" s="7781" t="str">
        <f t="shared" si="149"/>
        <v/>
      </c>
      <c r="BQ73" s="7781" t="str">
        <f t="shared" si="149"/>
        <v/>
      </c>
      <c r="BR73" s="7781" t="str">
        <f t="shared" si="149"/>
        <v/>
      </c>
      <c r="BS73" s="7781" t="str">
        <f t="shared" si="149"/>
        <v/>
      </c>
      <c r="BT73" s="7781" t="str">
        <f t="shared" si="149"/>
        <v/>
      </c>
      <c r="BU73" s="7781" t="str">
        <f t="shared" si="149"/>
        <v/>
      </c>
      <c r="BV73" s="7781" t="str">
        <f t="shared" si="149"/>
        <v/>
      </c>
      <c r="BW73" s="7781" t="str">
        <f t="shared" si="149"/>
        <v/>
      </c>
      <c r="BX73" s="7781" t="str">
        <f t="shared" si="150"/>
        <v/>
      </c>
      <c r="BY73" s="7781" t="str">
        <f t="shared" si="150"/>
        <v/>
      </c>
      <c r="BZ73" s="7781" t="str">
        <f t="shared" si="150"/>
        <v/>
      </c>
      <c r="CA73" s="7781" t="str">
        <f t="shared" si="150"/>
        <v/>
      </c>
      <c r="CB73" s="7781" t="str">
        <f t="shared" si="150"/>
        <v/>
      </c>
      <c r="CC73" s="7781" t="str">
        <f t="shared" si="150"/>
        <v/>
      </c>
      <c r="CD73" s="7781" t="str">
        <f t="shared" si="150"/>
        <v/>
      </c>
      <c r="CE73" s="7781" t="str">
        <f t="shared" si="150"/>
        <v/>
      </c>
      <c r="CF73" s="7781" t="str">
        <f t="shared" si="150"/>
        <v/>
      </c>
      <c r="CG73" s="7781" t="str">
        <f t="shared" si="150"/>
        <v/>
      </c>
      <c r="CH73" s="7605">
        <f t="shared" si="42"/>
        <v>0</v>
      </c>
      <c r="CI73" s="7781" t="str">
        <f t="shared" si="154"/>
        <v/>
      </c>
      <c r="CJ73" s="7781" t="str">
        <f t="shared" si="154"/>
        <v/>
      </c>
      <c r="CK73" s="7781" t="str">
        <f t="shared" si="154"/>
        <v/>
      </c>
      <c r="CL73" s="7781" t="str">
        <f t="shared" si="154"/>
        <v/>
      </c>
      <c r="CM73" s="7781" t="str">
        <f t="shared" si="154"/>
        <v/>
      </c>
      <c r="CN73" s="7781" t="str">
        <f t="shared" si="154"/>
        <v/>
      </c>
      <c r="CO73" s="7781" t="str">
        <f t="shared" si="154"/>
        <v/>
      </c>
      <c r="CP73" s="7781" t="str">
        <f t="shared" si="154"/>
        <v/>
      </c>
      <c r="CQ73" s="7781" t="str">
        <f t="shared" si="154"/>
        <v/>
      </c>
      <c r="CR73" s="7781" t="str">
        <f t="shared" si="154"/>
        <v/>
      </c>
      <c r="CS73" s="7781" t="str">
        <f t="shared" si="155"/>
        <v/>
      </c>
      <c r="CT73" s="7781" t="str">
        <f t="shared" si="155"/>
        <v/>
      </c>
      <c r="CU73" s="7781" t="str">
        <f t="shared" si="155"/>
        <v/>
      </c>
      <c r="CV73" s="7781" t="str">
        <f t="shared" si="155"/>
        <v/>
      </c>
      <c r="CW73" s="7781" t="str">
        <f t="shared" si="155"/>
        <v/>
      </c>
      <c r="CX73" s="7781" t="str">
        <f t="shared" si="155"/>
        <v/>
      </c>
      <c r="CY73" s="7781" t="str">
        <f t="shared" si="155"/>
        <v/>
      </c>
      <c r="CZ73" s="7781" t="str">
        <f t="shared" si="155"/>
        <v/>
      </c>
      <c r="DA73" s="7781" t="str">
        <f t="shared" si="155"/>
        <v/>
      </c>
      <c r="DB73" s="7781" t="str">
        <f t="shared" si="155"/>
        <v/>
      </c>
      <c r="DC73" s="7781" t="str">
        <f t="shared" si="156"/>
        <v/>
      </c>
      <c r="DD73" s="7781" t="str">
        <f t="shared" si="156"/>
        <v/>
      </c>
      <c r="DE73" s="7781" t="str">
        <f t="shared" si="156"/>
        <v/>
      </c>
      <c r="DF73" s="7781" t="str">
        <f t="shared" si="156"/>
        <v/>
      </c>
      <c r="DG73" s="7781" t="str">
        <f t="shared" si="156"/>
        <v/>
      </c>
      <c r="DH73" s="7781" t="str">
        <f t="shared" si="156"/>
        <v/>
      </c>
      <c r="DI73" s="7781" t="str">
        <f t="shared" si="156"/>
        <v/>
      </c>
      <c r="DJ73" s="7781" t="str">
        <f t="shared" si="156"/>
        <v/>
      </c>
      <c r="DK73" s="7781" t="str">
        <f t="shared" si="156"/>
        <v/>
      </c>
      <c r="DL73" s="7781" t="str">
        <f t="shared" si="156"/>
        <v/>
      </c>
      <c r="DM73" s="7781" t="str">
        <f t="shared" si="156"/>
        <v/>
      </c>
      <c r="DN73" s="7603">
        <f t="shared" si="46"/>
        <v>0</v>
      </c>
      <c r="DO73" s="7781" t="str">
        <f t="shared" si="157"/>
        <v/>
      </c>
      <c r="DP73" s="7781" t="str">
        <f t="shared" si="157"/>
        <v/>
      </c>
      <c r="DQ73" s="7781" t="str">
        <f t="shared" si="157"/>
        <v/>
      </c>
      <c r="DR73" s="7781" t="str">
        <f t="shared" si="157"/>
        <v/>
      </c>
      <c r="DS73" s="7781" t="str">
        <f t="shared" si="157"/>
        <v/>
      </c>
      <c r="DT73" s="7781" t="str">
        <f t="shared" si="157"/>
        <v/>
      </c>
      <c r="DU73" s="7781" t="str">
        <f t="shared" si="157"/>
        <v/>
      </c>
      <c r="DV73" s="7781" t="str">
        <f t="shared" si="157"/>
        <v/>
      </c>
      <c r="DW73" s="7781" t="str">
        <f t="shared" si="157"/>
        <v/>
      </c>
      <c r="DX73" s="7781" t="str">
        <f t="shared" si="157"/>
        <v/>
      </c>
      <c r="DY73" s="7781" t="str">
        <f t="shared" si="158"/>
        <v/>
      </c>
      <c r="DZ73" s="7781" t="str">
        <f t="shared" si="158"/>
        <v/>
      </c>
      <c r="EA73" s="7781" t="str">
        <f t="shared" si="158"/>
        <v/>
      </c>
      <c r="EB73" s="7781" t="str">
        <f t="shared" si="158"/>
        <v/>
      </c>
      <c r="EC73" s="7781" t="str">
        <f t="shared" si="158"/>
        <v/>
      </c>
      <c r="ED73" s="7781" t="str">
        <f t="shared" si="158"/>
        <v/>
      </c>
      <c r="EE73" s="7781" t="str">
        <f t="shared" si="158"/>
        <v/>
      </c>
      <c r="EF73" s="7781" t="str">
        <f t="shared" si="158"/>
        <v/>
      </c>
      <c r="EG73" s="7781" t="str">
        <f t="shared" si="158"/>
        <v/>
      </c>
      <c r="EH73" s="7781" t="str">
        <f t="shared" si="158"/>
        <v/>
      </c>
      <c r="EI73" s="7781" t="str">
        <f t="shared" si="159"/>
        <v/>
      </c>
      <c r="EJ73" s="7781" t="str">
        <f t="shared" si="159"/>
        <v/>
      </c>
      <c r="EK73" s="7781" t="str">
        <f t="shared" si="159"/>
        <v/>
      </c>
      <c r="EL73" s="7781" t="str">
        <f t="shared" si="159"/>
        <v/>
      </c>
      <c r="EM73" s="7781" t="str">
        <f t="shared" si="159"/>
        <v/>
      </c>
      <c r="EN73" s="7781" t="str">
        <f t="shared" si="159"/>
        <v/>
      </c>
      <c r="EO73" s="7781" t="str">
        <f t="shared" si="159"/>
        <v/>
      </c>
      <c r="EP73" s="7781" t="str">
        <f t="shared" si="159"/>
        <v/>
      </c>
      <c r="EQ73" s="7781" t="str">
        <f t="shared" si="159"/>
        <v/>
      </c>
      <c r="ER73" s="7781" t="str">
        <f t="shared" si="159"/>
        <v/>
      </c>
      <c r="ES73" s="7603">
        <f t="shared" si="50"/>
        <v>0</v>
      </c>
      <c r="ET73" s="7602"/>
      <c r="EU73" s="7781" t="str">
        <f t="shared" si="163"/>
        <v/>
      </c>
      <c r="EV73" s="7781" t="str">
        <f t="shared" si="163"/>
        <v/>
      </c>
      <c r="EW73" s="7781" t="str">
        <f t="shared" si="163"/>
        <v/>
      </c>
      <c r="EX73" s="7781" t="str">
        <f t="shared" si="163"/>
        <v/>
      </c>
      <c r="EY73" s="7781" t="str">
        <f t="shared" si="163"/>
        <v/>
      </c>
      <c r="EZ73" s="7781" t="str">
        <f t="shared" si="163"/>
        <v/>
      </c>
      <c r="FA73" s="7781" t="str">
        <f t="shared" si="163"/>
        <v/>
      </c>
      <c r="FB73" s="7781" t="str">
        <f t="shared" si="163"/>
        <v/>
      </c>
      <c r="FC73" s="7781" t="str">
        <f t="shared" si="163"/>
        <v/>
      </c>
      <c r="FD73" s="7781" t="str">
        <f t="shared" si="163"/>
        <v/>
      </c>
      <c r="FE73" s="7781" t="str">
        <f t="shared" si="164"/>
        <v/>
      </c>
      <c r="FF73" s="7781" t="str">
        <f t="shared" si="164"/>
        <v/>
      </c>
      <c r="FG73" s="7781" t="str">
        <f t="shared" si="164"/>
        <v/>
      </c>
      <c r="FH73" s="7781" t="str">
        <f t="shared" si="164"/>
        <v/>
      </c>
      <c r="FI73" s="7781" t="str">
        <f t="shared" si="164"/>
        <v/>
      </c>
      <c r="FJ73" s="7781" t="str">
        <f t="shared" si="164"/>
        <v/>
      </c>
      <c r="FK73" s="7781" t="str">
        <f t="shared" si="164"/>
        <v/>
      </c>
      <c r="FL73" s="7781" t="str">
        <f t="shared" si="164"/>
        <v/>
      </c>
      <c r="FM73" s="7781" t="str">
        <f t="shared" si="164"/>
        <v/>
      </c>
      <c r="FN73" s="7781" t="str">
        <f t="shared" si="164"/>
        <v/>
      </c>
      <c r="FO73" s="7781" t="str">
        <f t="shared" si="165"/>
        <v/>
      </c>
      <c r="FP73" s="7781" t="str">
        <f t="shared" si="165"/>
        <v/>
      </c>
      <c r="FQ73" s="7781" t="str">
        <f t="shared" si="165"/>
        <v/>
      </c>
      <c r="FR73" s="7781" t="str">
        <f t="shared" si="165"/>
        <v/>
      </c>
      <c r="FS73" s="7781" t="str">
        <f t="shared" si="165"/>
        <v/>
      </c>
      <c r="FT73" s="7781" t="str">
        <f t="shared" si="165"/>
        <v/>
      </c>
      <c r="FU73" s="7781" t="str">
        <f t="shared" si="165"/>
        <v/>
      </c>
      <c r="FV73" s="7781" t="str">
        <f t="shared" si="165"/>
        <v/>
      </c>
      <c r="FW73" s="7781" t="str">
        <f t="shared" si="165"/>
        <v/>
      </c>
      <c r="FX73" s="7781" t="str">
        <f t="shared" si="165"/>
        <v/>
      </c>
      <c r="FY73" s="7603">
        <f t="shared" si="52"/>
        <v>0</v>
      </c>
      <c r="FZ73" s="7781" t="str">
        <f t="shared" si="160"/>
        <v/>
      </c>
      <c r="GA73" s="7781" t="str">
        <f t="shared" si="160"/>
        <v/>
      </c>
      <c r="GB73" s="7781" t="str">
        <f t="shared" si="160"/>
        <v/>
      </c>
      <c r="GC73" s="7781" t="str">
        <f t="shared" si="160"/>
        <v/>
      </c>
      <c r="GD73" s="7781" t="str">
        <f t="shared" si="160"/>
        <v/>
      </c>
      <c r="GE73" s="7781" t="str">
        <f t="shared" si="160"/>
        <v/>
      </c>
      <c r="GF73" s="7781" t="str">
        <f t="shared" si="160"/>
        <v/>
      </c>
      <c r="GG73" s="7781" t="str">
        <f t="shared" si="160"/>
        <v/>
      </c>
      <c r="GH73" s="7781" t="str">
        <f t="shared" si="160"/>
        <v/>
      </c>
      <c r="GI73" s="7781" t="str">
        <f t="shared" si="160"/>
        <v/>
      </c>
      <c r="GJ73" s="7781" t="str">
        <f t="shared" si="161"/>
        <v/>
      </c>
      <c r="GK73" s="7781" t="str">
        <f t="shared" si="161"/>
        <v/>
      </c>
      <c r="GL73" s="7781" t="str">
        <f t="shared" si="161"/>
        <v/>
      </c>
      <c r="GM73" s="7781" t="str">
        <f t="shared" si="161"/>
        <v/>
      </c>
      <c r="GN73" s="7781" t="str">
        <f t="shared" si="161"/>
        <v/>
      </c>
      <c r="GO73" s="7781" t="str">
        <f t="shared" si="161"/>
        <v/>
      </c>
      <c r="GP73" s="7781" t="str">
        <f t="shared" si="161"/>
        <v/>
      </c>
      <c r="GQ73" s="7781" t="str">
        <f t="shared" si="161"/>
        <v/>
      </c>
      <c r="GR73" s="7781" t="str">
        <f t="shared" si="161"/>
        <v/>
      </c>
      <c r="GS73" s="7781" t="str">
        <f t="shared" si="161"/>
        <v/>
      </c>
      <c r="GT73" s="7781" t="str">
        <f t="shared" si="162"/>
        <v/>
      </c>
      <c r="GU73" s="7781" t="str">
        <f t="shared" si="162"/>
        <v/>
      </c>
      <c r="GV73" s="7781" t="str">
        <f t="shared" si="162"/>
        <v/>
      </c>
      <c r="GW73" s="7781" t="str">
        <f t="shared" si="162"/>
        <v/>
      </c>
      <c r="GX73" s="7781" t="str">
        <f t="shared" si="162"/>
        <v/>
      </c>
      <c r="GY73" s="7781" t="str">
        <f t="shared" si="162"/>
        <v/>
      </c>
      <c r="GZ73" s="7781" t="str">
        <f t="shared" si="162"/>
        <v/>
      </c>
      <c r="HA73" s="7781" t="str">
        <f t="shared" si="162"/>
        <v/>
      </c>
      <c r="HB73" s="7781" t="str">
        <f t="shared" si="162"/>
        <v/>
      </c>
      <c r="HC73" s="7781" t="str">
        <f t="shared" si="162"/>
        <v/>
      </c>
      <c r="HD73" s="7574">
        <f t="shared" si="56"/>
        <v>0</v>
      </c>
    </row>
    <row r="74" spans="1:212" ht="15" customHeight="1" x14ac:dyDescent="0.2">
      <c r="A74" s="7705"/>
      <c r="B74" s="7598">
        <f t="shared" ref="B74:B137" si="166">ROUNDDOWN(($A$5-A74)/365,0)</f>
        <v>122</v>
      </c>
      <c r="C74" s="8877" t="s">
        <v>418</v>
      </c>
      <c r="D74" s="8878" t="s">
        <v>309</v>
      </c>
      <c r="E74" s="7790"/>
      <c r="F74" s="7619"/>
      <c r="G74" s="7787"/>
      <c r="H74" s="7787"/>
      <c r="I74" s="7786"/>
      <c r="J74" s="7786"/>
      <c r="K74" s="7739"/>
      <c r="L74" s="7739"/>
      <c r="M74" s="7738"/>
      <c r="N74" s="7738"/>
      <c r="O74" s="7785"/>
      <c r="P74" s="7785"/>
      <c r="Q74" s="7784"/>
      <c r="R74" s="7736"/>
      <c r="S74" s="7599"/>
      <c r="T74" s="7587"/>
      <c r="U74" s="7681">
        <f t="shared" ref="U74:U137" si="167">S74+T74</f>
        <v>0</v>
      </c>
      <c r="V74" s="7682">
        <f t="shared" ref="V74:V137" si="168">COUNTIF(X74:HC74,"CP")</f>
        <v>0</v>
      </c>
      <c r="W74" s="7681">
        <f t="shared" ref="W74:W137" si="169">U74-V74</f>
        <v>0</v>
      </c>
      <c r="X74" s="7781" t="str">
        <f t="shared" si="151"/>
        <v/>
      </c>
      <c r="Y74" s="7781" t="str">
        <f t="shared" si="151"/>
        <v/>
      </c>
      <c r="Z74" s="7781" t="str">
        <f t="shared" si="151"/>
        <v/>
      </c>
      <c r="AA74" s="7781" t="str">
        <f t="shared" si="151"/>
        <v/>
      </c>
      <c r="AB74" s="7781" t="str">
        <f t="shared" si="151"/>
        <v/>
      </c>
      <c r="AC74" s="7781" t="str">
        <f t="shared" si="151"/>
        <v/>
      </c>
      <c r="AD74" s="7781" t="str">
        <f t="shared" si="151"/>
        <v/>
      </c>
      <c r="AE74" s="7781" t="str">
        <f t="shared" si="151"/>
        <v/>
      </c>
      <c r="AF74" s="7781" t="str">
        <f t="shared" si="151"/>
        <v/>
      </c>
      <c r="AG74" s="7781" t="str">
        <f t="shared" si="151"/>
        <v/>
      </c>
      <c r="AH74" s="7781" t="str">
        <f t="shared" si="152"/>
        <v/>
      </c>
      <c r="AI74" s="7781" t="str">
        <f t="shared" si="152"/>
        <v/>
      </c>
      <c r="AJ74" s="7781" t="str">
        <f t="shared" si="152"/>
        <v/>
      </c>
      <c r="AK74" s="7781" t="str">
        <f t="shared" si="152"/>
        <v/>
      </c>
      <c r="AL74" s="7781" t="str">
        <f t="shared" si="152"/>
        <v/>
      </c>
      <c r="AM74" s="7781" t="str">
        <f t="shared" si="152"/>
        <v/>
      </c>
      <c r="AN74" s="7781" t="str">
        <f t="shared" si="152"/>
        <v/>
      </c>
      <c r="AO74" s="7781" t="str">
        <f t="shared" si="152"/>
        <v/>
      </c>
      <c r="AP74" s="7781" t="str">
        <f t="shared" si="152"/>
        <v/>
      </c>
      <c r="AQ74" s="7781" t="str">
        <f t="shared" si="152"/>
        <v/>
      </c>
      <c r="AR74" s="7781" t="str">
        <f t="shared" si="153"/>
        <v/>
      </c>
      <c r="AS74" s="7781" t="str">
        <f t="shared" si="153"/>
        <v/>
      </c>
      <c r="AT74" s="7781" t="str">
        <f t="shared" si="153"/>
        <v/>
      </c>
      <c r="AU74" s="7781" t="str">
        <f t="shared" si="153"/>
        <v/>
      </c>
      <c r="AV74" s="7781" t="str">
        <f t="shared" si="153"/>
        <v/>
      </c>
      <c r="AW74" s="7781" t="str">
        <f t="shared" si="153"/>
        <v/>
      </c>
      <c r="AX74" s="7781" t="str">
        <f t="shared" si="153"/>
        <v/>
      </c>
      <c r="AY74" s="7781" t="str">
        <f t="shared" si="153"/>
        <v/>
      </c>
      <c r="AZ74" s="7781" t="str">
        <f t="shared" si="153"/>
        <v/>
      </c>
      <c r="BA74" s="7781" t="str">
        <f t="shared" si="153"/>
        <v/>
      </c>
      <c r="BB74" s="7603">
        <f t="shared" ref="BB74:BB137" si="170">U74-COUNTIF(X74:BA74,"CP")</f>
        <v>0</v>
      </c>
      <c r="BC74" s="7781" t="str">
        <f t="shared" si="114"/>
        <v/>
      </c>
      <c r="BD74" s="7781" t="str">
        <f t="shared" si="148"/>
        <v/>
      </c>
      <c r="BE74" s="7781" t="str">
        <f t="shared" si="148"/>
        <v/>
      </c>
      <c r="BF74" s="7781" t="str">
        <f t="shared" si="148"/>
        <v/>
      </c>
      <c r="BG74" s="7781" t="str">
        <f t="shared" si="148"/>
        <v/>
      </c>
      <c r="BH74" s="7781" t="str">
        <f t="shared" si="148"/>
        <v/>
      </c>
      <c r="BI74" s="7781" t="str">
        <f t="shared" si="148"/>
        <v/>
      </c>
      <c r="BJ74" s="7781" t="str">
        <f t="shared" si="148"/>
        <v/>
      </c>
      <c r="BK74" s="7781" t="str">
        <f t="shared" si="148"/>
        <v/>
      </c>
      <c r="BL74" s="7781" t="str">
        <f t="shared" si="148"/>
        <v/>
      </c>
      <c r="BM74" s="7781" t="str">
        <f t="shared" si="148"/>
        <v/>
      </c>
      <c r="BN74" s="7781" t="str">
        <f t="shared" si="149"/>
        <v/>
      </c>
      <c r="BO74" s="7781" t="str">
        <f t="shared" si="149"/>
        <v/>
      </c>
      <c r="BP74" s="7781" t="str">
        <f t="shared" si="149"/>
        <v/>
      </c>
      <c r="BQ74" s="7781" t="str">
        <f t="shared" si="149"/>
        <v/>
      </c>
      <c r="BR74" s="7781" t="str">
        <f t="shared" si="149"/>
        <v/>
      </c>
      <c r="BS74" s="7781" t="str">
        <f t="shared" si="149"/>
        <v/>
      </c>
      <c r="BT74" s="7781" t="str">
        <f t="shared" si="149"/>
        <v/>
      </c>
      <c r="BU74" s="7781" t="str">
        <f t="shared" si="149"/>
        <v/>
      </c>
      <c r="BV74" s="7781" t="str">
        <f t="shared" si="149"/>
        <v/>
      </c>
      <c r="BW74" s="7781" t="str">
        <f t="shared" si="149"/>
        <v/>
      </c>
      <c r="BX74" s="7781" t="str">
        <f t="shared" si="150"/>
        <v/>
      </c>
      <c r="BY74" s="7781" t="str">
        <f t="shared" si="150"/>
        <v/>
      </c>
      <c r="BZ74" s="7781" t="str">
        <f t="shared" si="150"/>
        <v/>
      </c>
      <c r="CA74" s="7781" t="str">
        <f t="shared" si="150"/>
        <v/>
      </c>
      <c r="CB74" s="7781" t="str">
        <f t="shared" si="150"/>
        <v/>
      </c>
      <c r="CC74" s="7781" t="str">
        <f t="shared" si="150"/>
        <v/>
      </c>
      <c r="CD74" s="7781" t="str">
        <f t="shared" si="150"/>
        <v/>
      </c>
      <c r="CE74" s="7781" t="str">
        <f t="shared" si="150"/>
        <v/>
      </c>
      <c r="CF74" s="7781" t="str">
        <f t="shared" si="150"/>
        <v/>
      </c>
      <c r="CG74" s="7781" t="str">
        <f t="shared" si="150"/>
        <v/>
      </c>
      <c r="CH74" s="7605">
        <f t="shared" ref="CH74:CH137" si="171">BB74-COUNTIF(BC74:CG74,"CP")</f>
        <v>0</v>
      </c>
      <c r="CI74" s="7781" t="str">
        <f t="shared" si="154"/>
        <v/>
      </c>
      <c r="CJ74" s="7781" t="str">
        <f t="shared" si="154"/>
        <v/>
      </c>
      <c r="CK74" s="7781" t="str">
        <f t="shared" si="154"/>
        <v/>
      </c>
      <c r="CL74" s="7781" t="str">
        <f t="shared" si="154"/>
        <v/>
      </c>
      <c r="CM74" s="7781" t="str">
        <f t="shared" si="154"/>
        <v/>
      </c>
      <c r="CN74" s="7781" t="str">
        <f t="shared" si="154"/>
        <v/>
      </c>
      <c r="CO74" s="7781" t="str">
        <f t="shared" si="154"/>
        <v/>
      </c>
      <c r="CP74" s="7781" t="str">
        <f t="shared" si="154"/>
        <v/>
      </c>
      <c r="CQ74" s="7781" t="str">
        <f t="shared" si="154"/>
        <v/>
      </c>
      <c r="CR74" s="7781" t="str">
        <f t="shared" si="154"/>
        <v/>
      </c>
      <c r="CS74" s="7781" t="str">
        <f t="shared" si="155"/>
        <v/>
      </c>
      <c r="CT74" s="7781" t="str">
        <f t="shared" si="155"/>
        <v/>
      </c>
      <c r="CU74" s="7781" t="str">
        <f t="shared" si="155"/>
        <v/>
      </c>
      <c r="CV74" s="7781" t="str">
        <f t="shared" si="155"/>
        <v/>
      </c>
      <c r="CW74" s="7781" t="str">
        <f t="shared" si="155"/>
        <v/>
      </c>
      <c r="CX74" s="7781" t="str">
        <f t="shared" si="155"/>
        <v/>
      </c>
      <c r="CY74" s="7781" t="str">
        <f t="shared" si="155"/>
        <v/>
      </c>
      <c r="CZ74" s="7781" t="str">
        <f t="shared" si="155"/>
        <v/>
      </c>
      <c r="DA74" s="7781" t="str">
        <f t="shared" si="155"/>
        <v/>
      </c>
      <c r="DB74" s="7781" t="str">
        <f t="shared" si="155"/>
        <v/>
      </c>
      <c r="DC74" s="7781" t="str">
        <f t="shared" si="156"/>
        <v/>
      </c>
      <c r="DD74" s="7781" t="str">
        <f t="shared" si="156"/>
        <v/>
      </c>
      <c r="DE74" s="7781" t="str">
        <f t="shared" si="156"/>
        <v/>
      </c>
      <c r="DF74" s="7781" t="str">
        <f t="shared" si="156"/>
        <v/>
      </c>
      <c r="DG74" s="7781" t="str">
        <f t="shared" si="156"/>
        <v/>
      </c>
      <c r="DH74" s="7781" t="str">
        <f t="shared" si="156"/>
        <v/>
      </c>
      <c r="DI74" s="7781" t="str">
        <f t="shared" si="156"/>
        <v/>
      </c>
      <c r="DJ74" s="7781" t="str">
        <f t="shared" si="156"/>
        <v/>
      </c>
      <c r="DK74" s="7781" t="str">
        <f t="shared" si="156"/>
        <v/>
      </c>
      <c r="DL74" s="7781" t="str">
        <f t="shared" si="156"/>
        <v/>
      </c>
      <c r="DM74" s="7781" t="str">
        <f t="shared" si="156"/>
        <v/>
      </c>
      <c r="DN74" s="7603">
        <f t="shared" ref="DN74:DN137" si="172">CH74-COUNTIF(CI74:DM74,"CP")</f>
        <v>0</v>
      </c>
      <c r="DO74" s="7781" t="str">
        <f t="shared" si="157"/>
        <v/>
      </c>
      <c r="DP74" s="7781" t="str">
        <f t="shared" si="157"/>
        <v/>
      </c>
      <c r="DQ74" s="7781" t="str">
        <f t="shared" si="157"/>
        <v/>
      </c>
      <c r="DR74" s="7781" t="str">
        <f t="shared" si="157"/>
        <v/>
      </c>
      <c r="DS74" s="7781" t="str">
        <f t="shared" si="157"/>
        <v/>
      </c>
      <c r="DT74" s="7781" t="str">
        <f t="shared" si="157"/>
        <v/>
      </c>
      <c r="DU74" s="7781" t="str">
        <f t="shared" si="157"/>
        <v/>
      </c>
      <c r="DV74" s="7781" t="str">
        <f t="shared" si="157"/>
        <v/>
      </c>
      <c r="DW74" s="7781" t="str">
        <f t="shared" si="157"/>
        <v/>
      </c>
      <c r="DX74" s="7781" t="str">
        <f t="shared" si="157"/>
        <v/>
      </c>
      <c r="DY74" s="7781" t="str">
        <f t="shared" si="158"/>
        <v/>
      </c>
      <c r="DZ74" s="7781" t="str">
        <f t="shared" si="158"/>
        <v/>
      </c>
      <c r="EA74" s="7781" t="str">
        <f t="shared" si="158"/>
        <v/>
      </c>
      <c r="EB74" s="7781" t="str">
        <f t="shared" si="158"/>
        <v/>
      </c>
      <c r="EC74" s="7781" t="str">
        <f t="shared" si="158"/>
        <v/>
      </c>
      <c r="ED74" s="7781" t="str">
        <f t="shared" si="158"/>
        <v/>
      </c>
      <c r="EE74" s="7781" t="str">
        <f t="shared" si="158"/>
        <v/>
      </c>
      <c r="EF74" s="7781" t="str">
        <f t="shared" si="158"/>
        <v/>
      </c>
      <c r="EG74" s="7781" t="str">
        <f t="shared" si="158"/>
        <v/>
      </c>
      <c r="EH74" s="7781" t="str">
        <f t="shared" si="158"/>
        <v/>
      </c>
      <c r="EI74" s="7781" t="str">
        <f t="shared" si="159"/>
        <v/>
      </c>
      <c r="EJ74" s="7781" t="str">
        <f t="shared" si="159"/>
        <v/>
      </c>
      <c r="EK74" s="7781" t="str">
        <f t="shared" si="159"/>
        <v/>
      </c>
      <c r="EL74" s="7781" t="str">
        <f t="shared" si="159"/>
        <v/>
      </c>
      <c r="EM74" s="7781" t="str">
        <f t="shared" si="159"/>
        <v/>
      </c>
      <c r="EN74" s="7781" t="str">
        <f t="shared" si="159"/>
        <v/>
      </c>
      <c r="EO74" s="7781" t="str">
        <f t="shared" si="159"/>
        <v/>
      </c>
      <c r="EP74" s="7781" t="str">
        <f t="shared" si="159"/>
        <v/>
      </c>
      <c r="EQ74" s="7781" t="str">
        <f t="shared" si="159"/>
        <v/>
      </c>
      <c r="ER74" s="7781" t="str">
        <f t="shared" si="159"/>
        <v/>
      </c>
      <c r="ES74" s="7603">
        <f t="shared" ref="ES74:ES137" si="173">DN74-COUNTIF(DO74:ER74,"CP")</f>
        <v>0</v>
      </c>
      <c r="ET74" s="7602"/>
      <c r="EU74" s="7781" t="str">
        <f t="shared" si="163"/>
        <v/>
      </c>
      <c r="EV74" s="7781" t="str">
        <f t="shared" si="163"/>
        <v/>
      </c>
      <c r="EW74" s="7781" t="str">
        <f t="shared" si="163"/>
        <v/>
      </c>
      <c r="EX74" s="7781" t="str">
        <f t="shared" si="163"/>
        <v/>
      </c>
      <c r="EY74" s="7781" t="str">
        <f t="shared" si="163"/>
        <v/>
      </c>
      <c r="EZ74" s="7781" t="str">
        <f t="shared" si="163"/>
        <v/>
      </c>
      <c r="FA74" s="7781" t="str">
        <f t="shared" si="163"/>
        <v/>
      </c>
      <c r="FB74" s="7781" t="str">
        <f t="shared" si="163"/>
        <v/>
      </c>
      <c r="FC74" s="7781" t="str">
        <f t="shared" si="163"/>
        <v/>
      </c>
      <c r="FD74" s="7781" t="str">
        <f t="shared" si="163"/>
        <v/>
      </c>
      <c r="FE74" s="7781" t="str">
        <f t="shared" si="164"/>
        <v/>
      </c>
      <c r="FF74" s="7781" t="str">
        <f t="shared" si="164"/>
        <v/>
      </c>
      <c r="FG74" s="7781" t="str">
        <f t="shared" si="164"/>
        <v/>
      </c>
      <c r="FH74" s="7781" t="str">
        <f t="shared" si="164"/>
        <v/>
      </c>
      <c r="FI74" s="7781" t="str">
        <f t="shared" si="164"/>
        <v/>
      </c>
      <c r="FJ74" s="7781" t="str">
        <f t="shared" si="164"/>
        <v/>
      </c>
      <c r="FK74" s="7781" t="str">
        <f t="shared" si="164"/>
        <v/>
      </c>
      <c r="FL74" s="7781" t="str">
        <f t="shared" si="164"/>
        <v/>
      </c>
      <c r="FM74" s="7781" t="str">
        <f t="shared" si="164"/>
        <v/>
      </c>
      <c r="FN74" s="7781" t="str">
        <f t="shared" si="164"/>
        <v/>
      </c>
      <c r="FO74" s="7781" t="str">
        <f t="shared" si="165"/>
        <v/>
      </c>
      <c r="FP74" s="7781" t="str">
        <f t="shared" si="165"/>
        <v/>
      </c>
      <c r="FQ74" s="7781" t="str">
        <f t="shared" si="165"/>
        <v/>
      </c>
      <c r="FR74" s="7781" t="str">
        <f t="shared" si="165"/>
        <v/>
      </c>
      <c r="FS74" s="7781" t="str">
        <f t="shared" si="165"/>
        <v/>
      </c>
      <c r="FT74" s="7781" t="str">
        <f t="shared" si="165"/>
        <v/>
      </c>
      <c r="FU74" s="7781" t="str">
        <f t="shared" si="165"/>
        <v/>
      </c>
      <c r="FV74" s="7781" t="str">
        <f t="shared" si="165"/>
        <v/>
      </c>
      <c r="FW74" s="7781" t="str">
        <f t="shared" si="165"/>
        <v/>
      </c>
      <c r="FX74" s="7781" t="str">
        <f t="shared" si="165"/>
        <v/>
      </c>
      <c r="FY74" s="7603">
        <f t="shared" ref="FY74:FY137" si="174">ES74-COUNTIF(ET74:FX74,"CP")</f>
        <v>0</v>
      </c>
      <c r="FZ74" s="7781" t="str">
        <f t="shared" si="160"/>
        <v/>
      </c>
      <c r="GA74" s="7781" t="str">
        <f t="shared" si="160"/>
        <v/>
      </c>
      <c r="GB74" s="7781" t="str">
        <f t="shared" si="160"/>
        <v/>
      </c>
      <c r="GC74" s="7781" t="str">
        <f t="shared" si="160"/>
        <v/>
      </c>
      <c r="GD74" s="7781" t="str">
        <f t="shared" si="160"/>
        <v/>
      </c>
      <c r="GE74" s="7781" t="str">
        <f t="shared" si="160"/>
        <v/>
      </c>
      <c r="GF74" s="7781" t="str">
        <f t="shared" si="160"/>
        <v/>
      </c>
      <c r="GG74" s="7781" t="str">
        <f t="shared" si="160"/>
        <v/>
      </c>
      <c r="GH74" s="7781" t="str">
        <f t="shared" si="160"/>
        <v/>
      </c>
      <c r="GI74" s="7781" t="str">
        <f t="shared" si="160"/>
        <v/>
      </c>
      <c r="GJ74" s="7781" t="str">
        <f t="shared" si="161"/>
        <v/>
      </c>
      <c r="GK74" s="7781" t="str">
        <f t="shared" si="161"/>
        <v/>
      </c>
      <c r="GL74" s="7781" t="str">
        <f t="shared" si="161"/>
        <v/>
      </c>
      <c r="GM74" s="7781" t="str">
        <f t="shared" si="161"/>
        <v/>
      </c>
      <c r="GN74" s="7781" t="str">
        <f t="shared" si="161"/>
        <v/>
      </c>
      <c r="GO74" s="7781" t="str">
        <f t="shared" si="161"/>
        <v/>
      </c>
      <c r="GP74" s="7781" t="str">
        <f t="shared" si="161"/>
        <v/>
      </c>
      <c r="GQ74" s="7781" t="str">
        <f t="shared" si="161"/>
        <v/>
      </c>
      <c r="GR74" s="7781" t="str">
        <f t="shared" si="161"/>
        <v/>
      </c>
      <c r="GS74" s="7781" t="str">
        <f t="shared" si="161"/>
        <v/>
      </c>
      <c r="GT74" s="7781" t="str">
        <f t="shared" si="162"/>
        <v/>
      </c>
      <c r="GU74" s="7781" t="str">
        <f t="shared" si="162"/>
        <v/>
      </c>
      <c r="GV74" s="7781" t="str">
        <f t="shared" si="162"/>
        <v/>
      </c>
      <c r="GW74" s="7781" t="str">
        <f t="shared" si="162"/>
        <v/>
      </c>
      <c r="GX74" s="7781" t="str">
        <f t="shared" si="162"/>
        <v/>
      </c>
      <c r="GY74" s="7781" t="str">
        <f t="shared" si="162"/>
        <v/>
      </c>
      <c r="GZ74" s="7781" t="str">
        <f t="shared" si="162"/>
        <v/>
      </c>
      <c r="HA74" s="7781" t="str">
        <f t="shared" si="162"/>
        <v/>
      </c>
      <c r="HB74" s="7781" t="str">
        <f t="shared" si="162"/>
        <v/>
      </c>
      <c r="HC74" s="7781" t="str">
        <f t="shared" si="162"/>
        <v/>
      </c>
      <c r="HD74" s="7574">
        <f t="shared" ref="HD74:HD137" si="175">FY74-COUNTIF(FZ74:HC74,"CP")</f>
        <v>0</v>
      </c>
    </row>
    <row r="75" spans="1:212" ht="15" customHeight="1" x14ac:dyDescent="0.2">
      <c r="A75" s="7705"/>
      <c r="B75" s="7598">
        <f t="shared" si="166"/>
        <v>122</v>
      </c>
      <c r="C75" s="8877" t="s">
        <v>103</v>
      </c>
      <c r="D75" s="8878" t="s">
        <v>104</v>
      </c>
      <c r="E75" s="7790"/>
      <c r="F75" s="7619"/>
      <c r="G75" s="7787"/>
      <c r="H75" s="7787"/>
      <c r="I75" s="7786"/>
      <c r="J75" s="7786"/>
      <c r="K75" s="7739"/>
      <c r="L75" s="7739"/>
      <c r="M75" s="7738"/>
      <c r="N75" s="7738"/>
      <c r="O75" s="7785"/>
      <c r="P75" s="7785"/>
      <c r="Q75" s="7784"/>
      <c r="R75" s="7736"/>
      <c r="S75" s="7599"/>
      <c r="T75" s="7587"/>
      <c r="U75" s="7681">
        <f t="shared" si="167"/>
        <v>0</v>
      </c>
      <c r="V75" s="7682">
        <f t="shared" si="168"/>
        <v>0</v>
      </c>
      <c r="W75" s="7681">
        <f t="shared" si="169"/>
        <v>0</v>
      </c>
      <c r="X75" s="7781" t="str">
        <f t="shared" si="151"/>
        <v/>
      </c>
      <c r="Y75" s="7781" t="str">
        <f t="shared" si="151"/>
        <v/>
      </c>
      <c r="Z75" s="7781" t="str">
        <f t="shared" si="151"/>
        <v/>
      </c>
      <c r="AA75" s="7781" t="str">
        <f t="shared" si="151"/>
        <v/>
      </c>
      <c r="AB75" s="7781" t="str">
        <f t="shared" si="151"/>
        <v/>
      </c>
      <c r="AC75" s="7781" t="str">
        <f t="shared" si="151"/>
        <v/>
      </c>
      <c r="AD75" s="7781" t="str">
        <f t="shared" si="151"/>
        <v/>
      </c>
      <c r="AE75" s="7781" t="str">
        <f t="shared" si="151"/>
        <v/>
      </c>
      <c r="AF75" s="7781" t="str">
        <f t="shared" si="151"/>
        <v/>
      </c>
      <c r="AG75" s="7781" t="str">
        <f t="shared" si="151"/>
        <v/>
      </c>
      <c r="AH75" s="7781" t="str">
        <f t="shared" si="152"/>
        <v/>
      </c>
      <c r="AI75" s="7781" t="str">
        <f t="shared" si="152"/>
        <v/>
      </c>
      <c r="AJ75" s="7781" t="str">
        <f t="shared" si="152"/>
        <v/>
      </c>
      <c r="AK75" s="7781" t="str">
        <f t="shared" si="152"/>
        <v/>
      </c>
      <c r="AL75" s="7781" t="str">
        <f t="shared" si="152"/>
        <v/>
      </c>
      <c r="AM75" s="7781" t="str">
        <f t="shared" si="152"/>
        <v/>
      </c>
      <c r="AN75" s="7781" t="str">
        <f t="shared" si="152"/>
        <v/>
      </c>
      <c r="AO75" s="7781" t="str">
        <f t="shared" si="152"/>
        <v/>
      </c>
      <c r="AP75" s="7781" t="str">
        <f t="shared" si="152"/>
        <v/>
      </c>
      <c r="AQ75" s="7781" t="str">
        <f t="shared" si="152"/>
        <v/>
      </c>
      <c r="AR75" s="7781" t="str">
        <f t="shared" si="153"/>
        <v/>
      </c>
      <c r="AS75" s="7781" t="str">
        <f t="shared" si="153"/>
        <v/>
      </c>
      <c r="AT75" s="7781" t="str">
        <f t="shared" si="153"/>
        <v/>
      </c>
      <c r="AU75" s="7781" t="str">
        <f t="shared" si="153"/>
        <v/>
      </c>
      <c r="AV75" s="7781" t="str">
        <f t="shared" si="153"/>
        <v/>
      </c>
      <c r="AW75" s="7781" t="str">
        <f t="shared" si="153"/>
        <v/>
      </c>
      <c r="AX75" s="7781" t="str">
        <f t="shared" si="153"/>
        <v/>
      </c>
      <c r="AY75" s="7781" t="str">
        <f t="shared" si="153"/>
        <v/>
      </c>
      <c r="AZ75" s="7781" t="str">
        <f t="shared" si="153"/>
        <v/>
      </c>
      <c r="BA75" s="7781" t="str">
        <f t="shared" si="153"/>
        <v/>
      </c>
      <c r="BB75" s="7603">
        <f t="shared" si="170"/>
        <v>0</v>
      </c>
      <c r="BC75" s="7781" t="str">
        <f t="shared" si="114"/>
        <v/>
      </c>
      <c r="BD75" s="7781" t="str">
        <f t="shared" ref="BD75:BM84" si="17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75" s="7781" t="str">
        <f t="shared" si="176"/>
        <v/>
      </c>
      <c r="BF75" s="7781" t="str">
        <f t="shared" si="176"/>
        <v/>
      </c>
      <c r="BG75" s="7781" t="str">
        <f t="shared" si="176"/>
        <v/>
      </c>
      <c r="BH75" s="7781" t="str">
        <f t="shared" si="176"/>
        <v/>
      </c>
      <c r="BI75" s="7781" t="str">
        <f t="shared" si="176"/>
        <v/>
      </c>
      <c r="BJ75" s="7781" t="str">
        <f t="shared" si="176"/>
        <v/>
      </c>
      <c r="BK75" s="7781" t="str">
        <f t="shared" si="176"/>
        <v/>
      </c>
      <c r="BL75" s="7781" t="str">
        <f t="shared" si="176"/>
        <v/>
      </c>
      <c r="BM75" s="7781" t="str">
        <f t="shared" si="176"/>
        <v/>
      </c>
      <c r="BN75" s="7781" t="str">
        <f t="shared" ref="BN75:BW84" si="17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75" s="7781" t="str">
        <f t="shared" si="177"/>
        <v/>
      </c>
      <c r="BP75" s="7781" t="str">
        <f t="shared" si="177"/>
        <v/>
      </c>
      <c r="BQ75" s="7781" t="str">
        <f t="shared" si="177"/>
        <v/>
      </c>
      <c r="BR75" s="7781" t="str">
        <f t="shared" si="177"/>
        <v/>
      </c>
      <c r="BS75" s="7781" t="str">
        <f t="shared" si="177"/>
        <v/>
      </c>
      <c r="BT75" s="7781" t="str">
        <f t="shared" si="177"/>
        <v/>
      </c>
      <c r="BU75" s="7781" t="str">
        <f t="shared" si="177"/>
        <v/>
      </c>
      <c r="BV75" s="7781" t="str">
        <f t="shared" si="177"/>
        <v/>
      </c>
      <c r="BW75" s="7781" t="str">
        <f t="shared" si="177"/>
        <v/>
      </c>
      <c r="BX75" s="7781" t="str">
        <f t="shared" ref="BX75:CG84" si="17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75" s="7781" t="str">
        <f t="shared" si="178"/>
        <v/>
      </c>
      <c r="BZ75" s="7781" t="str">
        <f t="shared" si="178"/>
        <v/>
      </c>
      <c r="CA75" s="7781" t="str">
        <f t="shared" si="178"/>
        <v/>
      </c>
      <c r="CB75" s="7781" t="str">
        <f t="shared" si="178"/>
        <v/>
      </c>
      <c r="CC75" s="7781" t="str">
        <f t="shared" si="178"/>
        <v/>
      </c>
      <c r="CD75" s="7781" t="str">
        <f t="shared" si="178"/>
        <v/>
      </c>
      <c r="CE75" s="7781" t="str">
        <f t="shared" si="178"/>
        <v/>
      </c>
      <c r="CF75" s="7781" t="str">
        <f t="shared" si="178"/>
        <v/>
      </c>
      <c r="CG75" s="7781" t="str">
        <f t="shared" si="178"/>
        <v/>
      </c>
      <c r="CH75" s="7605">
        <f t="shared" si="171"/>
        <v>0</v>
      </c>
      <c r="CI75" s="7781" t="str">
        <f t="shared" si="154"/>
        <v/>
      </c>
      <c r="CJ75" s="7781" t="str">
        <f t="shared" si="154"/>
        <v/>
      </c>
      <c r="CK75" s="7781" t="str">
        <f t="shared" si="154"/>
        <v/>
      </c>
      <c r="CL75" s="7781" t="str">
        <f t="shared" si="154"/>
        <v/>
      </c>
      <c r="CM75" s="7781" t="str">
        <f t="shared" si="154"/>
        <v/>
      </c>
      <c r="CN75" s="7781" t="str">
        <f t="shared" si="154"/>
        <v/>
      </c>
      <c r="CO75" s="7781" t="str">
        <f t="shared" si="154"/>
        <v/>
      </c>
      <c r="CP75" s="7781" t="str">
        <f t="shared" si="154"/>
        <v/>
      </c>
      <c r="CQ75" s="7781" t="str">
        <f t="shared" si="154"/>
        <v/>
      </c>
      <c r="CR75" s="7781" t="str">
        <f t="shared" si="154"/>
        <v/>
      </c>
      <c r="CS75" s="7781" t="str">
        <f t="shared" si="155"/>
        <v/>
      </c>
      <c r="CT75" s="7781" t="str">
        <f t="shared" si="155"/>
        <v/>
      </c>
      <c r="CU75" s="7781" t="str">
        <f t="shared" si="155"/>
        <v/>
      </c>
      <c r="CV75" s="7781" t="str">
        <f t="shared" si="155"/>
        <v/>
      </c>
      <c r="CW75" s="7781" t="str">
        <f t="shared" si="155"/>
        <v/>
      </c>
      <c r="CX75" s="7781" t="str">
        <f t="shared" si="155"/>
        <v/>
      </c>
      <c r="CY75" s="7781" t="str">
        <f t="shared" si="155"/>
        <v/>
      </c>
      <c r="CZ75" s="7781" t="str">
        <f t="shared" si="155"/>
        <v/>
      </c>
      <c r="DA75" s="7781" t="str">
        <f t="shared" si="155"/>
        <v/>
      </c>
      <c r="DB75" s="7781" t="str">
        <f t="shared" si="155"/>
        <v/>
      </c>
      <c r="DC75" s="7781" t="str">
        <f t="shared" si="156"/>
        <v/>
      </c>
      <c r="DD75" s="7781" t="str">
        <f t="shared" si="156"/>
        <v/>
      </c>
      <c r="DE75" s="7781" t="str">
        <f t="shared" si="156"/>
        <v/>
      </c>
      <c r="DF75" s="7781" t="str">
        <f t="shared" si="156"/>
        <v/>
      </c>
      <c r="DG75" s="7781" t="str">
        <f t="shared" si="156"/>
        <v/>
      </c>
      <c r="DH75" s="7781" t="str">
        <f t="shared" si="156"/>
        <v/>
      </c>
      <c r="DI75" s="7781" t="str">
        <f t="shared" si="156"/>
        <v/>
      </c>
      <c r="DJ75" s="7781" t="str">
        <f t="shared" si="156"/>
        <v/>
      </c>
      <c r="DK75" s="7781" t="str">
        <f t="shared" si="156"/>
        <v/>
      </c>
      <c r="DL75" s="7781" t="str">
        <f t="shared" si="156"/>
        <v/>
      </c>
      <c r="DM75" s="7781" t="str">
        <f t="shared" si="156"/>
        <v/>
      </c>
      <c r="DN75" s="7603">
        <f t="shared" si="172"/>
        <v>0</v>
      </c>
      <c r="DO75" s="7781" t="str">
        <f t="shared" si="157"/>
        <v/>
      </c>
      <c r="DP75" s="7781" t="str">
        <f t="shared" si="157"/>
        <v/>
      </c>
      <c r="DQ75" s="7781" t="str">
        <f t="shared" si="157"/>
        <v/>
      </c>
      <c r="DR75" s="7781" t="str">
        <f t="shared" si="157"/>
        <v/>
      </c>
      <c r="DS75" s="7781" t="str">
        <f t="shared" si="157"/>
        <v/>
      </c>
      <c r="DT75" s="7781" t="str">
        <f t="shared" si="157"/>
        <v/>
      </c>
      <c r="DU75" s="7781" t="str">
        <f t="shared" si="157"/>
        <v/>
      </c>
      <c r="DV75" s="7781" t="str">
        <f t="shared" si="157"/>
        <v/>
      </c>
      <c r="DW75" s="7781" t="str">
        <f t="shared" si="157"/>
        <v/>
      </c>
      <c r="DX75" s="7781" t="str">
        <f t="shared" si="157"/>
        <v/>
      </c>
      <c r="DY75" s="7781" t="str">
        <f t="shared" si="158"/>
        <v/>
      </c>
      <c r="DZ75" s="7781" t="str">
        <f t="shared" si="158"/>
        <v/>
      </c>
      <c r="EA75" s="7781" t="str">
        <f t="shared" si="158"/>
        <v/>
      </c>
      <c r="EB75" s="7781" t="str">
        <f t="shared" si="158"/>
        <v/>
      </c>
      <c r="EC75" s="7781" t="str">
        <f t="shared" si="158"/>
        <v/>
      </c>
      <c r="ED75" s="7781" t="str">
        <f t="shared" si="158"/>
        <v/>
      </c>
      <c r="EE75" s="7781" t="str">
        <f t="shared" si="158"/>
        <v/>
      </c>
      <c r="EF75" s="7781" t="str">
        <f t="shared" si="158"/>
        <v/>
      </c>
      <c r="EG75" s="7781" t="str">
        <f t="shared" si="158"/>
        <v/>
      </c>
      <c r="EH75" s="7781" t="str">
        <f t="shared" si="158"/>
        <v/>
      </c>
      <c r="EI75" s="7781" t="str">
        <f t="shared" si="159"/>
        <v/>
      </c>
      <c r="EJ75" s="7781" t="str">
        <f t="shared" si="159"/>
        <v/>
      </c>
      <c r="EK75" s="7781" t="str">
        <f t="shared" si="159"/>
        <v/>
      </c>
      <c r="EL75" s="7781" t="str">
        <f t="shared" si="159"/>
        <v/>
      </c>
      <c r="EM75" s="7781" t="str">
        <f t="shared" si="159"/>
        <v/>
      </c>
      <c r="EN75" s="7781" t="str">
        <f t="shared" si="159"/>
        <v/>
      </c>
      <c r="EO75" s="7781" t="str">
        <f t="shared" si="159"/>
        <v/>
      </c>
      <c r="EP75" s="7781" t="str">
        <f t="shared" si="159"/>
        <v/>
      </c>
      <c r="EQ75" s="7781" t="str">
        <f t="shared" si="159"/>
        <v/>
      </c>
      <c r="ER75" s="7781" t="str">
        <f t="shared" si="159"/>
        <v/>
      </c>
      <c r="ES75" s="7603">
        <f t="shared" si="173"/>
        <v>0</v>
      </c>
      <c r="ET75" s="7602"/>
      <c r="EU75" s="7781" t="str">
        <f t="shared" si="163"/>
        <v/>
      </c>
      <c r="EV75" s="7781" t="str">
        <f t="shared" si="163"/>
        <v/>
      </c>
      <c r="EW75" s="7781" t="str">
        <f t="shared" si="163"/>
        <v/>
      </c>
      <c r="EX75" s="7781" t="str">
        <f t="shared" si="163"/>
        <v/>
      </c>
      <c r="EY75" s="7781" t="str">
        <f t="shared" si="163"/>
        <v/>
      </c>
      <c r="EZ75" s="7781" t="str">
        <f t="shared" si="163"/>
        <v/>
      </c>
      <c r="FA75" s="7781" t="str">
        <f t="shared" si="163"/>
        <v/>
      </c>
      <c r="FB75" s="7781" t="str">
        <f t="shared" si="163"/>
        <v/>
      </c>
      <c r="FC75" s="7781" t="str">
        <f t="shared" si="163"/>
        <v/>
      </c>
      <c r="FD75" s="7781" t="str">
        <f t="shared" si="163"/>
        <v/>
      </c>
      <c r="FE75" s="7781" t="str">
        <f t="shared" si="164"/>
        <v/>
      </c>
      <c r="FF75" s="7781" t="str">
        <f t="shared" si="164"/>
        <v/>
      </c>
      <c r="FG75" s="7781" t="str">
        <f t="shared" si="164"/>
        <v/>
      </c>
      <c r="FH75" s="7781" t="str">
        <f t="shared" si="164"/>
        <v/>
      </c>
      <c r="FI75" s="7781" t="str">
        <f t="shared" si="164"/>
        <v/>
      </c>
      <c r="FJ75" s="7781" t="str">
        <f t="shared" si="164"/>
        <v/>
      </c>
      <c r="FK75" s="7781" t="str">
        <f t="shared" si="164"/>
        <v/>
      </c>
      <c r="FL75" s="7781" t="str">
        <f t="shared" si="164"/>
        <v/>
      </c>
      <c r="FM75" s="7781" t="str">
        <f t="shared" si="164"/>
        <v/>
      </c>
      <c r="FN75" s="7781" t="str">
        <f t="shared" si="164"/>
        <v/>
      </c>
      <c r="FO75" s="7781" t="str">
        <f t="shared" si="165"/>
        <v/>
      </c>
      <c r="FP75" s="7781" t="str">
        <f t="shared" si="165"/>
        <v/>
      </c>
      <c r="FQ75" s="7781" t="str">
        <f t="shared" si="165"/>
        <v/>
      </c>
      <c r="FR75" s="7781" t="str">
        <f t="shared" si="165"/>
        <v/>
      </c>
      <c r="FS75" s="7781" t="str">
        <f t="shared" si="165"/>
        <v/>
      </c>
      <c r="FT75" s="7781" t="str">
        <f t="shared" si="165"/>
        <v/>
      </c>
      <c r="FU75" s="7781" t="str">
        <f t="shared" si="165"/>
        <v/>
      </c>
      <c r="FV75" s="7781" t="str">
        <f t="shared" si="165"/>
        <v/>
      </c>
      <c r="FW75" s="7781" t="str">
        <f t="shared" si="165"/>
        <v/>
      </c>
      <c r="FX75" s="7781" t="str">
        <f t="shared" si="165"/>
        <v/>
      </c>
      <c r="FY75" s="7603">
        <f t="shared" si="174"/>
        <v>0</v>
      </c>
      <c r="FZ75" s="7781" t="str">
        <f t="shared" si="160"/>
        <v/>
      </c>
      <c r="GA75" s="7781" t="str">
        <f t="shared" si="160"/>
        <v/>
      </c>
      <c r="GB75" s="7781" t="str">
        <f t="shared" si="160"/>
        <v/>
      </c>
      <c r="GC75" s="7781" t="str">
        <f t="shared" si="160"/>
        <v/>
      </c>
      <c r="GD75" s="7781" t="str">
        <f t="shared" si="160"/>
        <v/>
      </c>
      <c r="GE75" s="7781" t="str">
        <f t="shared" si="160"/>
        <v/>
      </c>
      <c r="GF75" s="7781" t="str">
        <f t="shared" si="160"/>
        <v/>
      </c>
      <c r="GG75" s="7781" t="str">
        <f t="shared" si="160"/>
        <v/>
      </c>
      <c r="GH75" s="7781" t="str">
        <f t="shared" si="160"/>
        <v/>
      </c>
      <c r="GI75" s="7781" t="str">
        <f t="shared" si="160"/>
        <v/>
      </c>
      <c r="GJ75" s="7781" t="str">
        <f t="shared" si="161"/>
        <v/>
      </c>
      <c r="GK75" s="7781" t="str">
        <f t="shared" si="161"/>
        <v/>
      </c>
      <c r="GL75" s="7781" t="str">
        <f t="shared" si="161"/>
        <v/>
      </c>
      <c r="GM75" s="7781" t="str">
        <f t="shared" si="161"/>
        <v/>
      </c>
      <c r="GN75" s="7781" t="str">
        <f t="shared" si="161"/>
        <v/>
      </c>
      <c r="GO75" s="7781" t="str">
        <f t="shared" si="161"/>
        <v/>
      </c>
      <c r="GP75" s="7781" t="str">
        <f t="shared" si="161"/>
        <v/>
      </c>
      <c r="GQ75" s="7781" t="str">
        <f t="shared" si="161"/>
        <v/>
      </c>
      <c r="GR75" s="7781" t="str">
        <f t="shared" si="161"/>
        <v/>
      </c>
      <c r="GS75" s="7781" t="str">
        <f t="shared" si="161"/>
        <v/>
      </c>
      <c r="GT75" s="7781" t="str">
        <f t="shared" si="162"/>
        <v/>
      </c>
      <c r="GU75" s="7781" t="str">
        <f t="shared" si="162"/>
        <v/>
      </c>
      <c r="GV75" s="7781" t="str">
        <f t="shared" si="162"/>
        <v/>
      </c>
      <c r="GW75" s="7781" t="str">
        <f t="shared" si="162"/>
        <v/>
      </c>
      <c r="GX75" s="7781" t="str">
        <f t="shared" si="162"/>
        <v/>
      </c>
      <c r="GY75" s="7781" t="str">
        <f t="shared" si="162"/>
        <v/>
      </c>
      <c r="GZ75" s="7781" t="str">
        <f t="shared" si="162"/>
        <v/>
      </c>
      <c r="HA75" s="7781" t="str">
        <f t="shared" si="162"/>
        <v/>
      </c>
      <c r="HB75" s="7781" t="str">
        <f t="shared" si="162"/>
        <v/>
      </c>
      <c r="HC75" s="7781" t="str">
        <f t="shared" si="162"/>
        <v/>
      </c>
      <c r="HD75" s="7574">
        <f t="shared" si="175"/>
        <v>0</v>
      </c>
    </row>
    <row r="76" spans="1:212" s="7622" customFormat="1" ht="15" customHeight="1" x14ac:dyDescent="0.2">
      <c r="A76" s="7695"/>
      <c r="B76" s="7598">
        <f t="shared" si="166"/>
        <v>122</v>
      </c>
      <c r="C76" s="8877" t="s">
        <v>106</v>
      </c>
      <c r="D76" s="8878" t="s">
        <v>107</v>
      </c>
      <c r="E76" s="7790"/>
      <c r="F76" s="7618"/>
      <c r="G76" s="7787"/>
      <c r="H76" s="7787"/>
      <c r="I76" s="7786"/>
      <c r="J76" s="7786"/>
      <c r="K76" s="7739"/>
      <c r="L76" s="7739"/>
      <c r="M76" s="7738"/>
      <c r="N76" s="7738"/>
      <c r="O76" s="7785"/>
      <c r="P76" s="7785"/>
      <c r="Q76" s="7784"/>
      <c r="R76" s="7736"/>
      <c r="S76" s="7797"/>
      <c r="T76" s="7587"/>
      <c r="U76" s="7681">
        <f t="shared" si="167"/>
        <v>0</v>
      </c>
      <c r="V76" s="7682">
        <f t="shared" si="168"/>
        <v>0</v>
      </c>
      <c r="W76" s="7681">
        <f t="shared" si="169"/>
        <v>0</v>
      </c>
      <c r="X76" s="7781" t="str">
        <f t="shared" si="151"/>
        <v/>
      </c>
      <c r="Y76" s="7781" t="str">
        <f t="shared" si="151"/>
        <v/>
      </c>
      <c r="Z76" s="7781" t="str">
        <f t="shared" si="151"/>
        <v/>
      </c>
      <c r="AA76" s="7781" t="str">
        <f t="shared" si="151"/>
        <v/>
      </c>
      <c r="AB76" s="7781" t="str">
        <f t="shared" si="151"/>
        <v/>
      </c>
      <c r="AC76" s="7781" t="str">
        <f t="shared" si="151"/>
        <v/>
      </c>
      <c r="AD76" s="7781" t="str">
        <f t="shared" si="151"/>
        <v/>
      </c>
      <c r="AE76" s="7781" t="str">
        <f t="shared" si="151"/>
        <v/>
      </c>
      <c r="AF76" s="7781" t="str">
        <f t="shared" si="151"/>
        <v/>
      </c>
      <c r="AG76" s="7781" t="str">
        <f t="shared" si="151"/>
        <v/>
      </c>
      <c r="AH76" s="7781" t="str">
        <f t="shared" si="152"/>
        <v/>
      </c>
      <c r="AI76" s="7781" t="str">
        <f t="shared" si="152"/>
        <v/>
      </c>
      <c r="AJ76" s="7781" t="str">
        <f t="shared" si="152"/>
        <v/>
      </c>
      <c r="AK76" s="7781" t="str">
        <f t="shared" si="152"/>
        <v/>
      </c>
      <c r="AL76" s="7781" t="str">
        <f t="shared" si="152"/>
        <v/>
      </c>
      <c r="AM76" s="7781" t="str">
        <f t="shared" si="152"/>
        <v/>
      </c>
      <c r="AN76" s="7781" t="str">
        <f t="shared" si="152"/>
        <v/>
      </c>
      <c r="AO76" s="7781" t="str">
        <f t="shared" si="152"/>
        <v/>
      </c>
      <c r="AP76" s="7781" t="str">
        <f t="shared" si="152"/>
        <v/>
      </c>
      <c r="AQ76" s="7781" t="str">
        <f t="shared" si="152"/>
        <v/>
      </c>
      <c r="AR76" s="7781" t="str">
        <f t="shared" si="153"/>
        <v/>
      </c>
      <c r="AS76" s="7781" t="str">
        <f t="shared" si="153"/>
        <v/>
      </c>
      <c r="AT76" s="7781" t="str">
        <f t="shared" si="153"/>
        <v/>
      </c>
      <c r="AU76" s="7781" t="str">
        <f t="shared" si="153"/>
        <v/>
      </c>
      <c r="AV76" s="7781" t="str">
        <f t="shared" si="153"/>
        <v/>
      </c>
      <c r="AW76" s="7781" t="str">
        <f t="shared" si="153"/>
        <v/>
      </c>
      <c r="AX76" s="7781" t="str">
        <f t="shared" si="153"/>
        <v/>
      </c>
      <c r="AY76" s="7781" t="str">
        <f t="shared" si="153"/>
        <v/>
      </c>
      <c r="AZ76" s="7781" t="str">
        <f t="shared" si="153"/>
        <v/>
      </c>
      <c r="BA76" s="7781" t="str">
        <f t="shared" si="153"/>
        <v/>
      </c>
      <c r="BB76" s="7603">
        <f t="shared" si="170"/>
        <v>0</v>
      </c>
      <c r="BC76" s="7781" t="str">
        <f t="shared" si="114"/>
        <v/>
      </c>
      <c r="BD76" s="7781" t="str">
        <f t="shared" si="176"/>
        <v/>
      </c>
      <c r="BE76" s="7781" t="str">
        <f t="shared" si="176"/>
        <v/>
      </c>
      <c r="BF76" s="7781" t="str">
        <f t="shared" si="176"/>
        <v/>
      </c>
      <c r="BG76" s="7781" t="str">
        <f t="shared" si="176"/>
        <v/>
      </c>
      <c r="BH76" s="7781" t="str">
        <f t="shared" si="176"/>
        <v/>
      </c>
      <c r="BI76" s="7781" t="str">
        <f t="shared" si="176"/>
        <v/>
      </c>
      <c r="BJ76" s="7781" t="str">
        <f t="shared" si="176"/>
        <v/>
      </c>
      <c r="BK76" s="7781" t="str">
        <f t="shared" si="176"/>
        <v/>
      </c>
      <c r="BL76" s="7781" t="str">
        <f t="shared" si="176"/>
        <v/>
      </c>
      <c r="BM76" s="7781" t="str">
        <f t="shared" si="176"/>
        <v/>
      </c>
      <c r="BN76" s="7781" t="str">
        <f t="shared" si="177"/>
        <v/>
      </c>
      <c r="BO76" s="7781" t="str">
        <f t="shared" si="177"/>
        <v/>
      </c>
      <c r="BP76" s="7781" t="str">
        <f t="shared" si="177"/>
        <v/>
      </c>
      <c r="BQ76" s="7781" t="str">
        <f t="shared" si="177"/>
        <v/>
      </c>
      <c r="BR76" s="7781" t="str">
        <f t="shared" si="177"/>
        <v/>
      </c>
      <c r="BS76" s="7781" t="str">
        <f t="shared" si="177"/>
        <v/>
      </c>
      <c r="BT76" s="7781" t="str">
        <f t="shared" si="177"/>
        <v/>
      </c>
      <c r="BU76" s="7781" t="str">
        <f t="shared" si="177"/>
        <v/>
      </c>
      <c r="BV76" s="7781" t="str">
        <f t="shared" si="177"/>
        <v/>
      </c>
      <c r="BW76" s="7781" t="str">
        <f t="shared" si="177"/>
        <v/>
      </c>
      <c r="BX76" s="7781" t="str">
        <f t="shared" si="178"/>
        <v/>
      </c>
      <c r="BY76" s="7781" t="str">
        <f t="shared" si="178"/>
        <v/>
      </c>
      <c r="BZ76" s="7781" t="str">
        <f t="shared" si="178"/>
        <v/>
      </c>
      <c r="CA76" s="7781" t="str">
        <f t="shared" si="178"/>
        <v/>
      </c>
      <c r="CB76" s="7781" t="str">
        <f t="shared" si="178"/>
        <v/>
      </c>
      <c r="CC76" s="7781" t="str">
        <f t="shared" si="178"/>
        <v/>
      </c>
      <c r="CD76" s="7781" t="str">
        <f t="shared" si="178"/>
        <v/>
      </c>
      <c r="CE76" s="7781" t="str">
        <f t="shared" si="178"/>
        <v/>
      </c>
      <c r="CF76" s="7781" t="str">
        <f t="shared" si="178"/>
        <v/>
      </c>
      <c r="CG76" s="7781" t="str">
        <f t="shared" si="178"/>
        <v/>
      </c>
      <c r="CH76" s="7605">
        <f t="shared" si="171"/>
        <v>0</v>
      </c>
      <c r="CI76" s="7781" t="str">
        <f t="shared" si="154"/>
        <v/>
      </c>
      <c r="CJ76" s="7781" t="str">
        <f t="shared" si="154"/>
        <v/>
      </c>
      <c r="CK76" s="7781" t="str">
        <f t="shared" si="154"/>
        <v/>
      </c>
      <c r="CL76" s="7781" t="str">
        <f t="shared" si="154"/>
        <v/>
      </c>
      <c r="CM76" s="7781" t="str">
        <f t="shared" si="154"/>
        <v/>
      </c>
      <c r="CN76" s="7781" t="str">
        <f t="shared" si="154"/>
        <v/>
      </c>
      <c r="CO76" s="7781" t="str">
        <f t="shared" si="154"/>
        <v/>
      </c>
      <c r="CP76" s="7781" t="str">
        <f t="shared" si="154"/>
        <v/>
      </c>
      <c r="CQ76" s="7781" t="str">
        <f t="shared" si="154"/>
        <v/>
      </c>
      <c r="CR76" s="7781" t="str">
        <f t="shared" si="154"/>
        <v/>
      </c>
      <c r="CS76" s="7781" t="str">
        <f t="shared" si="155"/>
        <v/>
      </c>
      <c r="CT76" s="7781" t="str">
        <f t="shared" si="155"/>
        <v/>
      </c>
      <c r="CU76" s="7781" t="str">
        <f t="shared" si="155"/>
        <v/>
      </c>
      <c r="CV76" s="7781" t="str">
        <f t="shared" si="155"/>
        <v/>
      </c>
      <c r="CW76" s="7781" t="str">
        <f t="shared" si="155"/>
        <v/>
      </c>
      <c r="CX76" s="7781" t="str">
        <f t="shared" si="155"/>
        <v/>
      </c>
      <c r="CY76" s="7781" t="str">
        <f t="shared" si="155"/>
        <v/>
      </c>
      <c r="CZ76" s="7781" t="str">
        <f t="shared" si="155"/>
        <v/>
      </c>
      <c r="DA76" s="7781" t="str">
        <f t="shared" si="155"/>
        <v/>
      </c>
      <c r="DB76" s="7781" t="str">
        <f t="shared" si="155"/>
        <v/>
      </c>
      <c r="DC76" s="7781" t="str">
        <f t="shared" si="156"/>
        <v/>
      </c>
      <c r="DD76" s="7781" t="str">
        <f t="shared" si="156"/>
        <v/>
      </c>
      <c r="DE76" s="7781" t="str">
        <f t="shared" si="156"/>
        <v/>
      </c>
      <c r="DF76" s="7781" t="str">
        <f t="shared" si="156"/>
        <v/>
      </c>
      <c r="DG76" s="7781" t="str">
        <f t="shared" si="156"/>
        <v/>
      </c>
      <c r="DH76" s="7781" t="str">
        <f t="shared" si="156"/>
        <v/>
      </c>
      <c r="DI76" s="7781" t="str">
        <f t="shared" si="156"/>
        <v/>
      </c>
      <c r="DJ76" s="7781" t="str">
        <f t="shared" si="156"/>
        <v/>
      </c>
      <c r="DK76" s="7781" t="str">
        <f t="shared" si="156"/>
        <v/>
      </c>
      <c r="DL76" s="7781" t="str">
        <f t="shared" si="156"/>
        <v/>
      </c>
      <c r="DM76" s="7781" t="str">
        <f t="shared" si="156"/>
        <v/>
      </c>
      <c r="DN76" s="7603">
        <f t="shared" si="172"/>
        <v>0</v>
      </c>
      <c r="DO76" s="7781" t="str">
        <f t="shared" si="157"/>
        <v/>
      </c>
      <c r="DP76" s="7781" t="str">
        <f t="shared" si="157"/>
        <v/>
      </c>
      <c r="DQ76" s="7781" t="str">
        <f t="shared" si="157"/>
        <v/>
      </c>
      <c r="DR76" s="7781" t="str">
        <f t="shared" si="157"/>
        <v/>
      </c>
      <c r="DS76" s="7781" t="str">
        <f t="shared" si="157"/>
        <v/>
      </c>
      <c r="DT76" s="7781" t="str">
        <f t="shared" si="157"/>
        <v/>
      </c>
      <c r="DU76" s="7781" t="str">
        <f t="shared" si="157"/>
        <v/>
      </c>
      <c r="DV76" s="7781" t="str">
        <f t="shared" si="157"/>
        <v/>
      </c>
      <c r="DW76" s="7781" t="str">
        <f t="shared" si="157"/>
        <v/>
      </c>
      <c r="DX76" s="7781" t="str">
        <f t="shared" si="157"/>
        <v/>
      </c>
      <c r="DY76" s="7781" t="str">
        <f t="shared" si="158"/>
        <v/>
      </c>
      <c r="DZ76" s="7781" t="str">
        <f t="shared" si="158"/>
        <v/>
      </c>
      <c r="EA76" s="7781" t="str">
        <f t="shared" si="158"/>
        <v/>
      </c>
      <c r="EB76" s="7781" t="str">
        <f t="shared" si="158"/>
        <v/>
      </c>
      <c r="EC76" s="7781" t="str">
        <f t="shared" si="158"/>
        <v/>
      </c>
      <c r="ED76" s="7781" t="str">
        <f t="shared" si="158"/>
        <v/>
      </c>
      <c r="EE76" s="7781" t="str">
        <f t="shared" si="158"/>
        <v/>
      </c>
      <c r="EF76" s="7781" t="str">
        <f t="shared" si="158"/>
        <v/>
      </c>
      <c r="EG76" s="7781" t="str">
        <f t="shared" si="158"/>
        <v/>
      </c>
      <c r="EH76" s="7781" t="str">
        <f t="shared" si="158"/>
        <v/>
      </c>
      <c r="EI76" s="7781" t="str">
        <f t="shared" si="159"/>
        <v/>
      </c>
      <c r="EJ76" s="7781" t="str">
        <f t="shared" si="159"/>
        <v/>
      </c>
      <c r="EK76" s="7781" t="str">
        <f t="shared" si="159"/>
        <v/>
      </c>
      <c r="EL76" s="7781" t="str">
        <f t="shared" si="159"/>
        <v/>
      </c>
      <c r="EM76" s="7781" t="str">
        <f t="shared" si="159"/>
        <v/>
      </c>
      <c r="EN76" s="7781" t="str">
        <f t="shared" si="159"/>
        <v/>
      </c>
      <c r="EO76" s="7781" t="str">
        <f t="shared" si="159"/>
        <v/>
      </c>
      <c r="EP76" s="7781" t="str">
        <f t="shared" si="159"/>
        <v/>
      </c>
      <c r="EQ76" s="7781" t="str">
        <f t="shared" si="159"/>
        <v/>
      </c>
      <c r="ER76" s="7781" t="str">
        <f t="shared" si="159"/>
        <v/>
      </c>
      <c r="ES76" s="7603">
        <f t="shared" si="173"/>
        <v>0</v>
      </c>
      <c r="ET76" s="7601"/>
      <c r="EU76" s="7781" t="str">
        <f t="shared" si="163"/>
        <v/>
      </c>
      <c r="EV76" s="7781" t="str">
        <f t="shared" si="163"/>
        <v/>
      </c>
      <c r="EW76" s="7781" t="str">
        <f t="shared" si="163"/>
        <v/>
      </c>
      <c r="EX76" s="7781" t="str">
        <f t="shared" si="163"/>
        <v/>
      </c>
      <c r="EY76" s="7781" t="str">
        <f t="shared" si="163"/>
        <v/>
      </c>
      <c r="EZ76" s="7781" t="str">
        <f t="shared" si="163"/>
        <v/>
      </c>
      <c r="FA76" s="7781" t="str">
        <f t="shared" si="163"/>
        <v/>
      </c>
      <c r="FB76" s="7781" t="str">
        <f t="shared" si="163"/>
        <v/>
      </c>
      <c r="FC76" s="7781" t="str">
        <f t="shared" si="163"/>
        <v/>
      </c>
      <c r="FD76" s="7781" t="str">
        <f t="shared" si="163"/>
        <v/>
      </c>
      <c r="FE76" s="7781" t="str">
        <f t="shared" si="164"/>
        <v/>
      </c>
      <c r="FF76" s="7781" t="str">
        <f t="shared" si="164"/>
        <v/>
      </c>
      <c r="FG76" s="7781" t="str">
        <f t="shared" si="164"/>
        <v/>
      </c>
      <c r="FH76" s="7781" t="str">
        <f t="shared" si="164"/>
        <v/>
      </c>
      <c r="FI76" s="7781" t="str">
        <f t="shared" si="164"/>
        <v/>
      </c>
      <c r="FJ76" s="7781" t="str">
        <f t="shared" si="164"/>
        <v/>
      </c>
      <c r="FK76" s="7781" t="str">
        <f t="shared" si="164"/>
        <v/>
      </c>
      <c r="FL76" s="7781" t="str">
        <f t="shared" si="164"/>
        <v/>
      </c>
      <c r="FM76" s="7781" t="str">
        <f t="shared" si="164"/>
        <v/>
      </c>
      <c r="FN76" s="7781" t="str">
        <f t="shared" si="164"/>
        <v/>
      </c>
      <c r="FO76" s="7781" t="str">
        <f t="shared" si="165"/>
        <v/>
      </c>
      <c r="FP76" s="7781" t="str">
        <f t="shared" si="165"/>
        <v/>
      </c>
      <c r="FQ76" s="7781" t="str">
        <f t="shared" si="165"/>
        <v/>
      </c>
      <c r="FR76" s="7781" t="str">
        <f t="shared" si="165"/>
        <v/>
      </c>
      <c r="FS76" s="7781" t="str">
        <f t="shared" si="165"/>
        <v/>
      </c>
      <c r="FT76" s="7781" t="str">
        <f t="shared" si="165"/>
        <v/>
      </c>
      <c r="FU76" s="7781" t="str">
        <f t="shared" si="165"/>
        <v/>
      </c>
      <c r="FV76" s="7781" t="str">
        <f t="shared" si="165"/>
        <v/>
      </c>
      <c r="FW76" s="7781" t="str">
        <f t="shared" si="165"/>
        <v/>
      </c>
      <c r="FX76" s="7781" t="str">
        <f t="shared" si="165"/>
        <v/>
      </c>
      <c r="FY76" s="7603">
        <f t="shared" si="174"/>
        <v>0</v>
      </c>
      <c r="FZ76" s="7781" t="str">
        <f t="shared" si="160"/>
        <v/>
      </c>
      <c r="GA76" s="7781" t="str">
        <f t="shared" si="160"/>
        <v/>
      </c>
      <c r="GB76" s="7781" t="str">
        <f t="shared" si="160"/>
        <v/>
      </c>
      <c r="GC76" s="7781" t="str">
        <f t="shared" si="160"/>
        <v/>
      </c>
      <c r="GD76" s="7781" t="str">
        <f t="shared" si="160"/>
        <v/>
      </c>
      <c r="GE76" s="7781" t="str">
        <f t="shared" si="160"/>
        <v/>
      </c>
      <c r="GF76" s="7781" t="str">
        <f t="shared" si="160"/>
        <v/>
      </c>
      <c r="GG76" s="7781" t="str">
        <f t="shared" si="160"/>
        <v/>
      </c>
      <c r="GH76" s="7781" t="str">
        <f t="shared" si="160"/>
        <v/>
      </c>
      <c r="GI76" s="7781" t="str">
        <f t="shared" si="160"/>
        <v/>
      </c>
      <c r="GJ76" s="7781" t="str">
        <f t="shared" si="161"/>
        <v/>
      </c>
      <c r="GK76" s="7781" t="str">
        <f t="shared" si="161"/>
        <v/>
      </c>
      <c r="GL76" s="7781" t="str">
        <f t="shared" si="161"/>
        <v/>
      </c>
      <c r="GM76" s="7781" t="str">
        <f t="shared" si="161"/>
        <v/>
      </c>
      <c r="GN76" s="7781" t="str">
        <f t="shared" si="161"/>
        <v/>
      </c>
      <c r="GO76" s="7781" t="str">
        <f t="shared" si="161"/>
        <v/>
      </c>
      <c r="GP76" s="7781" t="str">
        <f t="shared" si="161"/>
        <v/>
      </c>
      <c r="GQ76" s="7781" t="str">
        <f t="shared" si="161"/>
        <v/>
      </c>
      <c r="GR76" s="7781" t="str">
        <f t="shared" si="161"/>
        <v/>
      </c>
      <c r="GS76" s="7781" t="str">
        <f t="shared" si="161"/>
        <v/>
      </c>
      <c r="GT76" s="7781" t="str">
        <f t="shared" si="162"/>
        <v/>
      </c>
      <c r="GU76" s="7781" t="str">
        <f t="shared" si="162"/>
        <v/>
      </c>
      <c r="GV76" s="7781" t="str">
        <f t="shared" si="162"/>
        <v/>
      </c>
      <c r="GW76" s="7781" t="str">
        <f t="shared" si="162"/>
        <v/>
      </c>
      <c r="GX76" s="7781" t="str">
        <f t="shared" si="162"/>
        <v/>
      </c>
      <c r="GY76" s="7781" t="str">
        <f t="shared" si="162"/>
        <v/>
      </c>
      <c r="GZ76" s="7781" t="str">
        <f t="shared" si="162"/>
        <v/>
      </c>
      <c r="HA76" s="7781" t="str">
        <f t="shared" si="162"/>
        <v/>
      </c>
      <c r="HB76" s="7781" t="str">
        <f t="shared" si="162"/>
        <v/>
      </c>
      <c r="HC76" s="7781" t="str">
        <f t="shared" si="162"/>
        <v/>
      </c>
      <c r="HD76" s="7574">
        <f t="shared" si="175"/>
        <v>0</v>
      </c>
    </row>
    <row r="77" spans="1:212" ht="15" customHeight="1" x14ac:dyDescent="0.2">
      <c r="A77" s="7705"/>
      <c r="B77" s="7598">
        <f t="shared" si="166"/>
        <v>122</v>
      </c>
      <c r="C77" s="8877" t="s">
        <v>1051</v>
      </c>
      <c r="D77" s="8878" t="s">
        <v>165</v>
      </c>
      <c r="E77" s="7790"/>
      <c r="F77" s="7618"/>
      <c r="G77" s="7787"/>
      <c r="H77" s="7787"/>
      <c r="I77" s="7786"/>
      <c r="J77" s="7786"/>
      <c r="K77" s="7739"/>
      <c r="L77" s="7739"/>
      <c r="M77" s="7738"/>
      <c r="N77" s="7738"/>
      <c r="O77" s="7785"/>
      <c r="P77" s="7785"/>
      <c r="Q77" s="7784"/>
      <c r="R77" s="7736"/>
      <c r="S77" s="7588"/>
      <c r="T77" s="7587"/>
      <c r="U77" s="7681">
        <f t="shared" si="167"/>
        <v>0</v>
      </c>
      <c r="V77" s="7682">
        <f t="shared" si="168"/>
        <v>0</v>
      </c>
      <c r="W77" s="7681">
        <f t="shared" si="169"/>
        <v>0</v>
      </c>
      <c r="X77" s="7781" t="str">
        <f t="shared" si="151"/>
        <v/>
      </c>
      <c r="Y77" s="7781" t="str">
        <f t="shared" si="151"/>
        <v/>
      </c>
      <c r="Z77" s="7781" t="str">
        <f t="shared" si="151"/>
        <v/>
      </c>
      <c r="AA77" s="7781" t="str">
        <f t="shared" si="151"/>
        <v/>
      </c>
      <c r="AB77" s="7781" t="str">
        <f t="shared" si="151"/>
        <v/>
      </c>
      <c r="AC77" s="7781" t="str">
        <f t="shared" si="151"/>
        <v/>
      </c>
      <c r="AD77" s="7781" t="str">
        <f t="shared" si="151"/>
        <v/>
      </c>
      <c r="AE77" s="7781" t="str">
        <f t="shared" si="151"/>
        <v/>
      </c>
      <c r="AF77" s="7781" t="str">
        <f t="shared" si="151"/>
        <v/>
      </c>
      <c r="AG77" s="7781" t="str">
        <f t="shared" si="151"/>
        <v/>
      </c>
      <c r="AH77" s="7781" t="str">
        <f t="shared" si="152"/>
        <v/>
      </c>
      <c r="AI77" s="7781" t="str">
        <f t="shared" si="152"/>
        <v/>
      </c>
      <c r="AJ77" s="7781" t="str">
        <f t="shared" si="152"/>
        <v/>
      </c>
      <c r="AK77" s="7781" t="str">
        <f t="shared" si="152"/>
        <v/>
      </c>
      <c r="AL77" s="7781" t="str">
        <f t="shared" si="152"/>
        <v/>
      </c>
      <c r="AM77" s="7781" t="str">
        <f t="shared" si="152"/>
        <v/>
      </c>
      <c r="AN77" s="7781" t="str">
        <f t="shared" si="152"/>
        <v/>
      </c>
      <c r="AO77" s="7781" t="str">
        <f t="shared" si="152"/>
        <v/>
      </c>
      <c r="AP77" s="7781" t="str">
        <f t="shared" si="152"/>
        <v/>
      </c>
      <c r="AQ77" s="7781" t="str">
        <f t="shared" si="152"/>
        <v/>
      </c>
      <c r="AR77" s="7781" t="str">
        <f t="shared" si="153"/>
        <v/>
      </c>
      <c r="AS77" s="7781" t="str">
        <f t="shared" si="153"/>
        <v/>
      </c>
      <c r="AT77" s="7781" t="str">
        <f t="shared" si="153"/>
        <v/>
      </c>
      <c r="AU77" s="7781" t="str">
        <f t="shared" si="153"/>
        <v/>
      </c>
      <c r="AV77" s="7781" t="str">
        <f t="shared" si="153"/>
        <v/>
      </c>
      <c r="AW77" s="7781" t="str">
        <f t="shared" si="153"/>
        <v/>
      </c>
      <c r="AX77" s="7781" t="str">
        <f t="shared" si="153"/>
        <v/>
      </c>
      <c r="AY77" s="7781" t="str">
        <f t="shared" si="153"/>
        <v/>
      </c>
      <c r="AZ77" s="7781" t="str">
        <f t="shared" si="153"/>
        <v/>
      </c>
      <c r="BA77" s="7781" t="str">
        <f t="shared" si="153"/>
        <v/>
      </c>
      <c r="BB77" s="7603">
        <f t="shared" si="170"/>
        <v>0</v>
      </c>
      <c r="BC77" s="7781" t="str">
        <f t="shared" si="114"/>
        <v/>
      </c>
      <c r="BD77" s="7781" t="str">
        <f t="shared" si="176"/>
        <v/>
      </c>
      <c r="BE77" s="7781" t="str">
        <f t="shared" si="176"/>
        <v/>
      </c>
      <c r="BF77" s="7781" t="str">
        <f t="shared" si="176"/>
        <v/>
      </c>
      <c r="BG77" s="7781" t="str">
        <f t="shared" si="176"/>
        <v/>
      </c>
      <c r="BH77" s="7781" t="str">
        <f t="shared" si="176"/>
        <v/>
      </c>
      <c r="BI77" s="7781" t="str">
        <f t="shared" si="176"/>
        <v/>
      </c>
      <c r="BJ77" s="7781" t="str">
        <f t="shared" si="176"/>
        <v/>
      </c>
      <c r="BK77" s="7781" t="str">
        <f t="shared" si="176"/>
        <v/>
      </c>
      <c r="BL77" s="7781" t="str">
        <f t="shared" si="176"/>
        <v/>
      </c>
      <c r="BM77" s="7781" t="str">
        <f t="shared" si="176"/>
        <v/>
      </c>
      <c r="BN77" s="7781" t="str">
        <f t="shared" si="177"/>
        <v/>
      </c>
      <c r="BO77" s="7781" t="str">
        <f t="shared" si="177"/>
        <v/>
      </c>
      <c r="BP77" s="7781" t="str">
        <f t="shared" si="177"/>
        <v/>
      </c>
      <c r="BQ77" s="7781" t="str">
        <f t="shared" si="177"/>
        <v/>
      </c>
      <c r="BR77" s="7781" t="str">
        <f t="shared" si="177"/>
        <v/>
      </c>
      <c r="BS77" s="7781" t="str">
        <f t="shared" si="177"/>
        <v/>
      </c>
      <c r="BT77" s="7781" t="str">
        <f t="shared" si="177"/>
        <v/>
      </c>
      <c r="BU77" s="7781" t="str">
        <f t="shared" si="177"/>
        <v/>
      </c>
      <c r="BV77" s="7781" t="str">
        <f t="shared" si="177"/>
        <v/>
      </c>
      <c r="BW77" s="7781" t="str">
        <f t="shared" si="177"/>
        <v/>
      </c>
      <c r="BX77" s="7781" t="str">
        <f t="shared" si="178"/>
        <v/>
      </c>
      <c r="BY77" s="7781" t="str">
        <f t="shared" si="178"/>
        <v/>
      </c>
      <c r="BZ77" s="7781" t="str">
        <f t="shared" si="178"/>
        <v/>
      </c>
      <c r="CA77" s="7781" t="str">
        <f t="shared" si="178"/>
        <v/>
      </c>
      <c r="CB77" s="7781" t="str">
        <f t="shared" si="178"/>
        <v/>
      </c>
      <c r="CC77" s="7781" t="str">
        <f t="shared" si="178"/>
        <v/>
      </c>
      <c r="CD77" s="7781" t="str">
        <f t="shared" si="178"/>
        <v/>
      </c>
      <c r="CE77" s="7781" t="str">
        <f t="shared" si="178"/>
        <v/>
      </c>
      <c r="CF77" s="7781" t="str">
        <f t="shared" si="178"/>
        <v/>
      </c>
      <c r="CG77" s="7781" t="str">
        <f t="shared" si="178"/>
        <v/>
      </c>
      <c r="CH77" s="7605">
        <f t="shared" si="171"/>
        <v>0</v>
      </c>
      <c r="CI77" s="7781" t="str">
        <f t="shared" si="154"/>
        <v/>
      </c>
      <c r="CJ77" s="7781" t="str">
        <f t="shared" si="154"/>
        <v/>
      </c>
      <c r="CK77" s="7781" t="str">
        <f t="shared" si="154"/>
        <v/>
      </c>
      <c r="CL77" s="7781" t="str">
        <f t="shared" si="154"/>
        <v/>
      </c>
      <c r="CM77" s="7781" t="str">
        <f t="shared" si="154"/>
        <v/>
      </c>
      <c r="CN77" s="7781" t="str">
        <f t="shared" si="154"/>
        <v/>
      </c>
      <c r="CO77" s="7781" t="str">
        <f t="shared" si="154"/>
        <v/>
      </c>
      <c r="CP77" s="7781" t="str">
        <f t="shared" si="154"/>
        <v/>
      </c>
      <c r="CQ77" s="7781" t="str">
        <f t="shared" si="154"/>
        <v/>
      </c>
      <c r="CR77" s="7781" t="str">
        <f t="shared" si="154"/>
        <v/>
      </c>
      <c r="CS77" s="7781" t="str">
        <f t="shared" si="155"/>
        <v/>
      </c>
      <c r="CT77" s="7781" t="str">
        <f t="shared" si="155"/>
        <v/>
      </c>
      <c r="CU77" s="7781" t="str">
        <f t="shared" si="155"/>
        <v/>
      </c>
      <c r="CV77" s="7781" t="str">
        <f t="shared" si="155"/>
        <v/>
      </c>
      <c r="CW77" s="7781" t="str">
        <f t="shared" si="155"/>
        <v/>
      </c>
      <c r="CX77" s="7781" t="str">
        <f t="shared" si="155"/>
        <v/>
      </c>
      <c r="CY77" s="7781" t="str">
        <f t="shared" si="155"/>
        <v/>
      </c>
      <c r="CZ77" s="7781" t="str">
        <f t="shared" si="155"/>
        <v/>
      </c>
      <c r="DA77" s="7781" t="str">
        <f t="shared" si="155"/>
        <v/>
      </c>
      <c r="DB77" s="7781" t="str">
        <f t="shared" si="155"/>
        <v/>
      </c>
      <c r="DC77" s="7781" t="str">
        <f t="shared" si="156"/>
        <v/>
      </c>
      <c r="DD77" s="7781" t="str">
        <f t="shared" si="156"/>
        <v/>
      </c>
      <c r="DE77" s="7781" t="str">
        <f t="shared" si="156"/>
        <v/>
      </c>
      <c r="DF77" s="7781" t="str">
        <f t="shared" si="156"/>
        <v/>
      </c>
      <c r="DG77" s="7781" t="str">
        <f t="shared" si="156"/>
        <v/>
      </c>
      <c r="DH77" s="7781" t="str">
        <f t="shared" si="156"/>
        <v/>
      </c>
      <c r="DI77" s="7781" t="str">
        <f t="shared" si="156"/>
        <v/>
      </c>
      <c r="DJ77" s="7781" t="str">
        <f t="shared" si="156"/>
        <v/>
      </c>
      <c r="DK77" s="7781" t="str">
        <f t="shared" si="156"/>
        <v/>
      </c>
      <c r="DL77" s="7781" t="str">
        <f t="shared" si="156"/>
        <v/>
      </c>
      <c r="DM77" s="7781" t="str">
        <f t="shared" si="156"/>
        <v/>
      </c>
      <c r="DN77" s="7603">
        <f t="shared" si="172"/>
        <v>0</v>
      </c>
      <c r="DO77" s="7781" t="str">
        <f t="shared" si="157"/>
        <v/>
      </c>
      <c r="DP77" s="7781" t="str">
        <f t="shared" si="157"/>
        <v/>
      </c>
      <c r="DQ77" s="7781" t="str">
        <f t="shared" si="157"/>
        <v/>
      </c>
      <c r="DR77" s="7781" t="str">
        <f t="shared" si="157"/>
        <v/>
      </c>
      <c r="DS77" s="7781" t="str">
        <f t="shared" si="157"/>
        <v/>
      </c>
      <c r="DT77" s="7781" t="str">
        <f t="shared" si="157"/>
        <v/>
      </c>
      <c r="DU77" s="7781" t="str">
        <f t="shared" si="157"/>
        <v/>
      </c>
      <c r="DV77" s="7781" t="str">
        <f t="shared" si="157"/>
        <v/>
      </c>
      <c r="DW77" s="7781" t="str">
        <f t="shared" si="157"/>
        <v/>
      </c>
      <c r="DX77" s="7781" t="str">
        <f t="shared" si="157"/>
        <v/>
      </c>
      <c r="DY77" s="7781" t="str">
        <f t="shared" si="158"/>
        <v/>
      </c>
      <c r="DZ77" s="7781" t="str">
        <f t="shared" si="158"/>
        <v/>
      </c>
      <c r="EA77" s="7781" t="str">
        <f t="shared" si="158"/>
        <v/>
      </c>
      <c r="EB77" s="7781" t="str">
        <f t="shared" si="158"/>
        <v/>
      </c>
      <c r="EC77" s="7781" t="str">
        <f t="shared" si="158"/>
        <v/>
      </c>
      <c r="ED77" s="7781" t="str">
        <f t="shared" si="158"/>
        <v/>
      </c>
      <c r="EE77" s="7781" t="str">
        <f t="shared" si="158"/>
        <v/>
      </c>
      <c r="EF77" s="7781" t="str">
        <f t="shared" si="158"/>
        <v/>
      </c>
      <c r="EG77" s="7781" t="str">
        <f t="shared" si="158"/>
        <v/>
      </c>
      <c r="EH77" s="7781" t="str">
        <f t="shared" si="158"/>
        <v/>
      </c>
      <c r="EI77" s="7781" t="str">
        <f t="shared" si="159"/>
        <v/>
      </c>
      <c r="EJ77" s="7781" t="str">
        <f t="shared" si="159"/>
        <v/>
      </c>
      <c r="EK77" s="7781" t="str">
        <f t="shared" si="159"/>
        <v/>
      </c>
      <c r="EL77" s="7781" t="str">
        <f t="shared" si="159"/>
        <v/>
      </c>
      <c r="EM77" s="7781" t="str">
        <f t="shared" si="159"/>
        <v/>
      </c>
      <c r="EN77" s="7781" t="str">
        <f t="shared" si="159"/>
        <v/>
      </c>
      <c r="EO77" s="7781" t="str">
        <f t="shared" si="159"/>
        <v/>
      </c>
      <c r="EP77" s="7781" t="str">
        <f t="shared" si="159"/>
        <v/>
      </c>
      <c r="EQ77" s="7781" t="str">
        <f t="shared" si="159"/>
        <v/>
      </c>
      <c r="ER77" s="7781" t="str">
        <f t="shared" si="159"/>
        <v/>
      </c>
      <c r="ES77" s="7603">
        <f t="shared" si="173"/>
        <v>0</v>
      </c>
      <c r="ET77" s="7601"/>
      <c r="EU77" s="7781" t="str">
        <f t="shared" si="163"/>
        <v/>
      </c>
      <c r="EV77" s="7781" t="str">
        <f t="shared" si="163"/>
        <v/>
      </c>
      <c r="EW77" s="7781" t="str">
        <f t="shared" si="163"/>
        <v/>
      </c>
      <c r="EX77" s="7781" t="str">
        <f t="shared" si="163"/>
        <v/>
      </c>
      <c r="EY77" s="7781" t="str">
        <f t="shared" si="163"/>
        <v/>
      </c>
      <c r="EZ77" s="7781" t="str">
        <f t="shared" si="163"/>
        <v/>
      </c>
      <c r="FA77" s="7781" t="str">
        <f t="shared" si="163"/>
        <v/>
      </c>
      <c r="FB77" s="7781" t="str">
        <f t="shared" si="163"/>
        <v/>
      </c>
      <c r="FC77" s="7781" t="str">
        <f t="shared" si="163"/>
        <v/>
      </c>
      <c r="FD77" s="7781" t="str">
        <f t="shared" si="163"/>
        <v/>
      </c>
      <c r="FE77" s="7781" t="str">
        <f t="shared" si="164"/>
        <v/>
      </c>
      <c r="FF77" s="7781" t="str">
        <f t="shared" si="164"/>
        <v/>
      </c>
      <c r="FG77" s="7781" t="str">
        <f t="shared" si="164"/>
        <v/>
      </c>
      <c r="FH77" s="7781" t="str">
        <f t="shared" si="164"/>
        <v/>
      </c>
      <c r="FI77" s="7781" t="str">
        <f t="shared" si="164"/>
        <v/>
      </c>
      <c r="FJ77" s="7781" t="str">
        <f t="shared" si="164"/>
        <v/>
      </c>
      <c r="FK77" s="7781" t="str">
        <f t="shared" si="164"/>
        <v/>
      </c>
      <c r="FL77" s="7781" t="str">
        <f t="shared" si="164"/>
        <v/>
      </c>
      <c r="FM77" s="7781" t="str">
        <f t="shared" si="164"/>
        <v/>
      </c>
      <c r="FN77" s="7781" t="str">
        <f t="shared" si="164"/>
        <v/>
      </c>
      <c r="FO77" s="7781" t="str">
        <f t="shared" si="165"/>
        <v/>
      </c>
      <c r="FP77" s="7781" t="str">
        <f t="shared" si="165"/>
        <v/>
      </c>
      <c r="FQ77" s="7781" t="str">
        <f t="shared" si="165"/>
        <v/>
      </c>
      <c r="FR77" s="7781" t="str">
        <f t="shared" si="165"/>
        <v/>
      </c>
      <c r="FS77" s="7781" t="str">
        <f t="shared" si="165"/>
        <v/>
      </c>
      <c r="FT77" s="7781" t="str">
        <f t="shared" si="165"/>
        <v/>
      </c>
      <c r="FU77" s="7781" t="str">
        <f t="shared" si="165"/>
        <v/>
      </c>
      <c r="FV77" s="7781" t="str">
        <f t="shared" si="165"/>
        <v/>
      </c>
      <c r="FW77" s="7781" t="str">
        <f t="shared" si="165"/>
        <v/>
      </c>
      <c r="FX77" s="7781" t="str">
        <f t="shared" si="165"/>
        <v/>
      </c>
      <c r="FY77" s="7603">
        <f t="shared" si="174"/>
        <v>0</v>
      </c>
      <c r="FZ77" s="7781" t="str">
        <f t="shared" si="160"/>
        <v/>
      </c>
      <c r="GA77" s="7781" t="str">
        <f t="shared" si="160"/>
        <v/>
      </c>
      <c r="GB77" s="7781" t="str">
        <f t="shared" si="160"/>
        <v/>
      </c>
      <c r="GC77" s="7781" t="str">
        <f t="shared" si="160"/>
        <v/>
      </c>
      <c r="GD77" s="7781" t="str">
        <f t="shared" si="160"/>
        <v/>
      </c>
      <c r="GE77" s="7781" t="str">
        <f t="shared" si="160"/>
        <v/>
      </c>
      <c r="GF77" s="7781" t="str">
        <f t="shared" si="160"/>
        <v/>
      </c>
      <c r="GG77" s="7781" t="str">
        <f t="shared" si="160"/>
        <v/>
      </c>
      <c r="GH77" s="7781" t="str">
        <f t="shared" si="160"/>
        <v/>
      </c>
      <c r="GI77" s="7781" t="str">
        <f t="shared" si="160"/>
        <v/>
      </c>
      <c r="GJ77" s="7781" t="str">
        <f t="shared" si="161"/>
        <v/>
      </c>
      <c r="GK77" s="7781" t="str">
        <f t="shared" si="161"/>
        <v/>
      </c>
      <c r="GL77" s="7781" t="str">
        <f t="shared" si="161"/>
        <v/>
      </c>
      <c r="GM77" s="7781" t="str">
        <f t="shared" si="161"/>
        <v/>
      </c>
      <c r="GN77" s="7781" t="str">
        <f t="shared" si="161"/>
        <v/>
      </c>
      <c r="GO77" s="7781" t="str">
        <f t="shared" si="161"/>
        <v/>
      </c>
      <c r="GP77" s="7781" t="str">
        <f t="shared" si="161"/>
        <v/>
      </c>
      <c r="GQ77" s="7781" t="str">
        <f t="shared" si="161"/>
        <v/>
      </c>
      <c r="GR77" s="7781" t="str">
        <f t="shared" si="161"/>
        <v/>
      </c>
      <c r="GS77" s="7781" t="str">
        <f t="shared" si="161"/>
        <v/>
      </c>
      <c r="GT77" s="7781" t="str">
        <f t="shared" si="162"/>
        <v/>
      </c>
      <c r="GU77" s="7781" t="str">
        <f t="shared" si="162"/>
        <v/>
      </c>
      <c r="GV77" s="7781" t="str">
        <f t="shared" si="162"/>
        <v/>
      </c>
      <c r="GW77" s="7781" t="str">
        <f t="shared" si="162"/>
        <v/>
      </c>
      <c r="GX77" s="7781" t="str">
        <f t="shared" si="162"/>
        <v/>
      </c>
      <c r="GY77" s="7781" t="str">
        <f t="shared" si="162"/>
        <v/>
      </c>
      <c r="GZ77" s="7781" t="str">
        <f t="shared" si="162"/>
        <v/>
      </c>
      <c r="HA77" s="7781" t="str">
        <f t="shared" si="162"/>
        <v/>
      </c>
      <c r="HB77" s="7781" t="str">
        <f t="shared" si="162"/>
        <v/>
      </c>
      <c r="HC77" s="7781" t="str">
        <f t="shared" si="162"/>
        <v/>
      </c>
      <c r="HD77" s="7574">
        <f t="shared" si="175"/>
        <v>0</v>
      </c>
    </row>
    <row r="78" spans="1:212" ht="15" customHeight="1" x14ac:dyDescent="0.2">
      <c r="A78" s="7796"/>
      <c r="B78" s="7598">
        <f t="shared" si="166"/>
        <v>122</v>
      </c>
      <c r="C78" s="8869" t="s">
        <v>246</v>
      </c>
      <c r="D78" s="8870" t="s">
        <v>247</v>
      </c>
      <c r="E78" s="7790"/>
      <c r="F78" s="7618"/>
      <c r="G78" s="7787"/>
      <c r="H78" s="7787"/>
      <c r="I78" s="7786"/>
      <c r="J78" s="7786"/>
      <c r="K78" s="7739"/>
      <c r="L78" s="7739"/>
      <c r="M78" s="7738"/>
      <c r="N78" s="7738"/>
      <c r="O78" s="7785"/>
      <c r="P78" s="7785"/>
      <c r="Q78" s="7784"/>
      <c r="R78" s="7736"/>
      <c r="S78" s="7797"/>
      <c r="T78" s="7587"/>
      <c r="U78" s="7681">
        <f t="shared" si="167"/>
        <v>0</v>
      </c>
      <c r="V78" s="7682">
        <f t="shared" si="168"/>
        <v>0</v>
      </c>
      <c r="W78" s="7681">
        <f t="shared" si="169"/>
        <v>0</v>
      </c>
      <c r="X78" s="7781" t="str">
        <f t="shared" si="151"/>
        <v/>
      </c>
      <c r="Y78" s="7781" t="str">
        <f t="shared" si="151"/>
        <v/>
      </c>
      <c r="Z78" s="7781" t="str">
        <f t="shared" si="151"/>
        <v/>
      </c>
      <c r="AA78" s="7781" t="str">
        <f t="shared" si="151"/>
        <v/>
      </c>
      <c r="AB78" s="7781" t="str">
        <f t="shared" si="151"/>
        <v/>
      </c>
      <c r="AC78" s="7781" t="str">
        <f t="shared" si="151"/>
        <v/>
      </c>
      <c r="AD78" s="7781" t="str">
        <f t="shared" si="151"/>
        <v/>
      </c>
      <c r="AE78" s="7781" t="str">
        <f t="shared" si="151"/>
        <v/>
      </c>
      <c r="AF78" s="7781" t="str">
        <f t="shared" si="151"/>
        <v/>
      </c>
      <c r="AG78" s="7781" t="str">
        <f t="shared" si="151"/>
        <v/>
      </c>
      <c r="AH78" s="7781" t="str">
        <f t="shared" si="152"/>
        <v/>
      </c>
      <c r="AI78" s="7781" t="str">
        <f t="shared" si="152"/>
        <v/>
      </c>
      <c r="AJ78" s="7781" t="str">
        <f t="shared" si="152"/>
        <v/>
      </c>
      <c r="AK78" s="7781" t="str">
        <f t="shared" si="152"/>
        <v/>
      </c>
      <c r="AL78" s="7781" t="str">
        <f t="shared" si="152"/>
        <v/>
      </c>
      <c r="AM78" s="7781" t="str">
        <f t="shared" si="152"/>
        <v/>
      </c>
      <c r="AN78" s="7781" t="str">
        <f t="shared" si="152"/>
        <v/>
      </c>
      <c r="AO78" s="7781" t="str">
        <f t="shared" si="152"/>
        <v/>
      </c>
      <c r="AP78" s="7781" t="str">
        <f t="shared" si="152"/>
        <v/>
      </c>
      <c r="AQ78" s="7781" t="str">
        <f t="shared" si="152"/>
        <v/>
      </c>
      <c r="AR78" s="7781" t="str">
        <f t="shared" si="153"/>
        <v/>
      </c>
      <c r="AS78" s="7781" t="str">
        <f t="shared" si="153"/>
        <v/>
      </c>
      <c r="AT78" s="7781" t="str">
        <f t="shared" si="153"/>
        <v/>
      </c>
      <c r="AU78" s="7781" t="str">
        <f t="shared" si="153"/>
        <v/>
      </c>
      <c r="AV78" s="7781" t="str">
        <f t="shared" si="153"/>
        <v/>
      </c>
      <c r="AW78" s="7781" t="str">
        <f t="shared" si="153"/>
        <v/>
      </c>
      <c r="AX78" s="7781" t="str">
        <f t="shared" si="153"/>
        <v/>
      </c>
      <c r="AY78" s="7781" t="str">
        <f t="shared" si="153"/>
        <v/>
      </c>
      <c r="AZ78" s="7781" t="str">
        <f t="shared" si="153"/>
        <v/>
      </c>
      <c r="BA78" s="7781" t="str">
        <f t="shared" si="153"/>
        <v/>
      </c>
      <c r="BB78" s="7603">
        <f t="shared" si="170"/>
        <v>0</v>
      </c>
      <c r="BC78" s="7781" t="str">
        <f t="shared" ref="BC78:BC109" si="17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D78" s="7781" t="str">
        <f t="shared" si="176"/>
        <v/>
      </c>
      <c r="BE78" s="7781" t="str">
        <f t="shared" si="176"/>
        <v/>
      </c>
      <c r="BF78" s="7781" t="str">
        <f t="shared" si="176"/>
        <v/>
      </c>
      <c r="BG78" s="7781" t="str">
        <f t="shared" si="176"/>
        <v/>
      </c>
      <c r="BH78" s="7781" t="str">
        <f t="shared" si="176"/>
        <v/>
      </c>
      <c r="BI78" s="7781" t="str">
        <f t="shared" si="176"/>
        <v/>
      </c>
      <c r="BJ78" s="7781" t="str">
        <f t="shared" si="176"/>
        <v/>
      </c>
      <c r="BK78" s="7781" t="str">
        <f t="shared" si="176"/>
        <v/>
      </c>
      <c r="BL78" s="7781" t="str">
        <f t="shared" si="176"/>
        <v/>
      </c>
      <c r="BM78" s="7781" t="str">
        <f t="shared" si="176"/>
        <v/>
      </c>
      <c r="BN78" s="7781" t="str">
        <f t="shared" si="177"/>
        <v/>
      </c>
      <c r="BO78" s="7781" t="str">
        <f t="shared" si="177"/>
        <v/>
      </c>
      <c r="BP78" s="7781" t="str">
        <f t="shared" si="177"/>
        <v/>
      </c>
      <c r="BQ78" s="7781" t="str">
        <f t="shared" si="177"/>
        <v/>
      </c>
      <c r="BR78" s="7781" t="str">
        <f t="shared" si="177"/>
        <v/>
      </c>
      <c r="BS78" s="7781" t="str">
        <f t="shared" si="177"/>
        <v/>
      </c>
      <c r="BT78" s="7781" t="str">
        <f t="shared" si="177"/>
        <v/>
      </c>
      <c r="BU78" s="7781" t="str">
        <f t="shared" si="177"/>
        <v/>
      </c>
      <c r="BV78" s="7781" t="str">
        <f t="shared" si="177"/>
        <v/>
      </c>
      <c r="BW78" s="7781" t="str">
        <f t="shared" si="177"/>
        <v/>
      </c>
      <c r="BX78" s="7781" t="str">
        <f t="shared" si="178"/>
        <v/>
      </c>
      <c r="BY78" s="7781" t="str">
        <f t="shared" si="178"/>
        <v/>
      </c>
      <c r="BZ78" s="7781" t="str">
        <f t="shared" si="178"/>
        <v/>
      </c>
      <c r="CA78" s="7781" t="str">
        <f t="shared" si="178"/>
        <v/>
      </c>
      <c r="CB78" s="7781" t="str">
        <f t="shared" si="178"/>
        <v/>
      </c>
      <c r="CC78" s="7781" t="str">
        <f t="shared" si="178"/>
        <v/>
      </c>
      <c r="CD78" s="7781" t="str">
        <f t="shared" si="178"/>
        <v/>
      </c>
      <c r="CE78" s="7781" t="str">
        <f t="shared" si="178"/>
        <v/>
      </c>
      <c r="CF78" s="7781" t="str">
        <f t="shared" si="178"/>
        <v/>
      </c>
      <c r="CG78" s="7781" t="str">
        <f t="shared" si="178"/>
        <v/>
      </c>
      <c r="CH78" s="7605">
        <f t="shared" si="171"/>
        <v>0</v>
      </c>
      <c r="CI78" s="7781" t="str">
        <f t="shared" si="154"/>
        <v/>
      </c>
      <c r="CJ78" s="7781" t="str">
        <f t="shared" si="154"/>
        <v/>
      </c>
      <c r="CK78" s="7781" t="str">
        <f t="shared" si="154"/>
        <v/>
      </c>
      <c r="CL78" s="7781" t="str">
        <f t="shared" si="154"/>
        <v/>
      </c>
      <c r="CM78" s="7781" t="str">
        <f t="shared" si="154"/>
        <v/>
      </c>
      <c r="CN78" s="7781" t="str">
        <f t="shared" si="154"/>
        <v/>
      </c>
      <c r="CO78" s="7781" t="str">
        <f t="shared" si="154"/>
        <v/>
      </c>
      <c r="CP78" s="7781" t="str">
        <f t="shared" si="154"/>
        <v/>
      </c>
      <c r="CQ78" s="7781" t="str">
        <f t="shared" si="154"/>
        <v/>
      </c>
      <c r="CR78" s="7781" t="str">
        <f t="shared" si="154"/>
        <v/>
      </c>
      <c r="CS78" s="7781" t="str">
        <f t="shared" si="155"/>
        <v/>
      </c>
      <c r="CT78" s="7781" t="str">
        <f t="shared" si="155"/>
        <v/>
      </c>
      <c r="CU78" s="7781" t="str">
        <f t="shared" si="155"/>
        <v/>
      </c>
      <c r="CV78" s="7781" t="str">
        <f t="shared" si="155"/>
        <v/>
      </c>
      <c r="CW78" s="7781" t="str">
        <f t="shared" si="155"/>
        <v/>
      </c>
      <c r="CX78" s="7781" t="str">
        <f t="shared" si="155"/>
        <v/>
      </c>
      <c r="CY78" s="7781" t="str">
        <f t="shared" si="155"/>
        <v/>
      </c>
      <c r="CZ78" s="7781" t="str">
        <f t="shared" si="155"/>
        <v/>
      </c>
      <c r="DA78" s="7781" t="str">
        <f t="shared" si="155"/>
        <v/>
      </c>
      <c r="DB78" s="7781" t="str">
        <f t="shared" si="155"/>
        <v/>
      </c>
      <c r="DC78" s="7781" t="str">
        <f t="shared" si="156"/>
        <v/>
      </c>
      <c r="DD78" s="7781" t="str">
        <f t="shared" si="156"/>
        <v/>
      </c>
      <c r="DE78" s="7781" t="str">
        <f t="shared" si="156"/>
        <v/>
      </c>
      <c r="DF78" s="7781" t="str">
        <f t="shared" si="156"/>
        <v/>
      </c>
      <c r="DG78" s="7781" t="str">
        <f t="shared" si="156"/>
        <v/>
      </c>
      <c r="DH78" s="7781" t="str">
        <f t="shared" si="156"/>
        <v/>
      </c>
      <c r="DI78" s="7781" t="str">
        <f t="shared" si="156"/>
        <v/>
      </c>
      <c r="DJ78" s="7781" t="str">
        <f t="shared" si="156"/>
        <v/>
      </c>
      <c r="DK78" s="7781" t="str">
        <f t="shared" si="156"/>
        <v/>
      </c>
      <c r="DL78" s="7781" t="str">
        <f t="shared" si="156"/>
        <v/>
      </c>
      <c r="DM78" s="7781" t="str">
        <f t="shared" si="156"/>
        <v/>
      </c>
      <c r="DN78" s="7603">
        <f t="shared" si="172"/>
        <v>0</v>
      </c>
      <c r="DO78" s="7781" t="str">
        <f t="shared" si="157"/>
        <v/>
      </c>
      <c r="DP78" s="7781" t="str">
        <f t="shared" si="157"/>
        <v/>
      </c>
      <c r="DQ78" s="7781" t="str">
        <f t="shared" si="157"/>
        <v/>
      </c>
      <c r="DR78" s="7781" t="str">
        <f t="shared" si="157"/>
        <v/>
      </c>
      <c r="DS78" s="7781" t="str">
        <f t="shared" si="157"/>
        <v/>
      </c>
      <c r="DT78" s="7781" t="str">
        <f t="shared" si="157"/>
        <v/>
      </c>
      <c r="DU78" s="7781" t="str">
        <f t="shared" si="157"/>
        <v/>
      </c>
      <c r="DV78" s="7781" t="str">
        <f t="shared" si="157"/>
        <v/>
      </c>
      <c r="DW78" s="7781" t="str">
        <f t="shared" si="157"/>
        <v/>
      </c>
      <c r="DX78" s="7781" t="str">
        <f t="shared" si="157"/>
        <v/>
      </c>
      <c r="DY78" s="7781" t="str">
        <f t="shared" si="158"/>
        <v/>
      </c>
      <c r="DZ78" s="7781" t="str">
        <f t="shared" si="158"/>
        <v/>
      </c>
      <c r="EA78" s="7781" t="str">
        <f t="shared" si="158"/>
        <v/>
      </c>
      <c r="EB78" s="7781" t="str">
        <f t="shared" si="158"/>
        <v/>
      </c>
      <c r="EC78" s="7781" t="str">
        <f t="shared" si="158"/>
        <v/>
      </c>
      <c r="ED78" s="7781" t="str">
        <f t="shared" si="158"/>
        <v/>
      </c>
      <c r="EE78" s="7781" t="str">
        <f t="shared" si="158"/>
        <v/>
      </c>
      <c r="EF78" s="7781" t="str">
        <f t="shared" si="158"/>
        <v/>
      </c>
      <c r="EG78" s="7781" t="str">
        <f t="shared" si="158"/>
        <v/>
      </c>
      <c r="EH78" s="7781" t="str">
        <f t="shared" si="158"/>
        <v/>
      </c>
      <c r="EI78" s="7781" t="str">
        <f t="shared" si="159"/>
        <v/>
      </c>
      <c r="EJ78" s="7781" t="str">
        <f t="shared" si="159"/>
        <v/>
      </c>
      <c r="EK78" s="7781" t="str">
        <f t="shared" si="159"/>
        <v/>
      </c>
      <c r="EL78" s="7781" t="str">
        <f t="shared" si="159"/>
        <v/>
      </c>
      <c r="EM78" s="7781" t="str">
        <f t="shared" si="159"/>
        <v/>
      </c>
      <c r="EN78" s="7781" t="str">
        <f t="shared" si="159"/>
        <v/>
      </c>
      <c r="EO78" s="7781" t="str">
        <f t="shared" si="159"/>
        <v/>
      </c>
      <c r="EP78" s="7781" t="str">
        <f t="shared" si="159"/>
        <v/>
      </c>
      <c r="EQ78" s="7781" t="str">
        <f t="shared" si="159"/>
        <v/>
      </c>
      <c r="ER78" s="7781" t="str">
        <f t="shared" si="159"/>
        <v/>
      </c>
      <c r="ES78" s="7603">
        <f t="shared" si="173"/>
        <v>0</v>
      </c>
      <c r="ET78" s="7601"/>
      <c r="EU78" s="7781" t="str">
        <f t="shared" si="163"/>
        <v/>
      </c>
      <c r="EV78" s="7781" t="str">
        <f t="shared" si="163"/>
        <v/>
      </c>
      <c r="EW78" s="7781" t="str">
        <f t="shared" si="163"/>
        <v/>
      </c>
      <c r="EX78" s="7781" t="str">
        <f t="shared" si="163"/>
        <v/>
      </c>
      <c r="EY78" s="7781" t="str">
        <f t="shared" si="163"/>
        <v/>
      </c>
      <c r="EZ78" s="7781" t="str">
        <f t="shared" si="163"/>
        <v/>
      </c>
      <c r="FA78" s="7781" t="str">
        <f t="shared" si="163"/>
        <v/>
      </c>
      <c r="FB78" s="7781" t="str">
        <f t="shared" si="163"/>
        <v/>
      </c>
      <c r="FC78" s="7781" t="str">
        <f t="shared" si="163"/>
        <v/>
      </c>
      <c r="FD78" s="7781" t="str">
        <f t="shared" si="163"/>
        <v/>
      </c>
      <c r="FE78" s="7781" t="str">
        <f t="shared" si="164"/>
        <v/>
      </c>
      <c r="FF78" s="7781" t="str">
        <f t="shared" si="164"/>
        <v/>
      </c>
      <c r="FG78" s="7781" t="str">
        <f t="shared" si="164"/>
        <v/>
      </c>
      <c r="FH78" s="7781" t="str">
        <f t="shared" si="164"/>
        <v/>
      </c>
      <c r="FI78" s="7781" t="str">
        <f t="shared" si="164"/>
        <v/>
      </c>
      <c r="FJ78" s="7781" t="str">
        <f t="shared" si="164"/>
        <v/>
      </c>
      <c r="FK78" s="7781" t="str">
        <f t="shared" si="164"/>
        <v/>
      </c>
      <c r="FL78" s="7781" t="str">
        <f t="shared" si="164"/>
        <v/>
      </c>
      <c r="FM78" s="7781" t="str">
        <f t="shared" si="164"/>
        <v/>
      </c>
      <c r="FN78" s="7781" t="str">
        <f t="shared" si="164"/>
        <v/>
      </c>
      <c r="FO78" s="7781" t="str">
        <f t="shared" si="165"/>
        <v/>
      </c>
      <c r="FP78" s="7781" t="str">
        <f t="shared" si="165"/>
        <v/>
      </c>
      <c r="FQ78" s="7781" t="str">
        <f t="shared" si="165"/>
        <v/>
      </c>
      <c r="FR78" s="7781" t="str">
        <f t="shared" si="165"/>
        <v/>
      </c>
      <c r="FS78" s="7781" t="str">
        <f t="shared" si="165"/>
        <v/>
      </c>
      <c r="FT78" s="7781" t="str">
        <f t="shared" si="165"/>
        <v/>
      </c>
      <c r="FU78" s="7781" t="str">
        <f t="shared" si="165"/>
        <v/>
      </c>
      <c r="FV78" s="7781" t="str">
        <f t="shared" si="165"/>
        <v/>
      </c>
      <c r="FW78" s="7781" t="str">
        <f t="shared" si="165"/>
        <v/>
      </c>
      <c r="FX78" s="7781" t="str">
        <f t="shared" si="165"/>
        <v/>
      </c>
      <c r="FY78" s="7603">
        <f t="shared" si="174"/>
        <v>0</v>
      </c>
      <c r="FZ78" s="7781" t="str">
        <f t="shared" si="160"/>
        <v/>
      </c>
      <c r="GA78" s="7781" t="str">
        <f t="shared" si="160"/>
        <v/>
      </c>
      <c r="GB78" s="7781" t="str">
        <f t="shared" si="160"/>
        <v/>
      </c>
      <c r="GC78" s="7781" t="str">
        <f t="shared" si="160"/>
        <v/>
      </c>
      <c r="GD78" s="7781" t="str">
        <f t="shared" si="160"/>
        <v/>
      </c>
      <c r="GE78" s="7781" t="str">
        <f t="shared" si="160"/>
        <v/>
      </c>
      <c r="GF78" s="7781" t="str">
        <f t="shared" si="160"/>
        <v/>
      </c>
      <c r="GG78" s="7781" t="str">
        <f t="shared" si="160"/>
        <v/>
      </c>
      <c r="GH78" s="7781" t="str">
        <f t="shared" si="160"/>
        <v/>
      </c>
      <c r="GI78" s="7781" t="str">
        <f t="shared" si="160"/>
        <v/>
      </c>
      <c r="GJ78" s="7781" t="str">
        <f t="shared" si="161"/>
        <v/>
      </c>
      <c r="GK78" s="7781" t="str">
        <f t="shared" si="161"/>
        <v/>
      </c>
      <c r="GL78" s="7781" t="str">
        <f t="shared" si="161"/>
        <v/>
      </c>
      <c r="GM78" s="7781" t="str">
        <f t="shared" si="161"/>
        <v/>
      </c>
      <c r="GN78" s="7781" t="str">
        <f t="shared" si="161"/>
        <v/>
      </c>
      <c r="GO78" s="7781" t="str">
        <f t="shared" si="161"/>
        <v/>
      </c>
      <c r="GP78" s="7781" t="str">
        <f t="shared" si="161"/>
        <v/>
      </c>
      <c r="GQ78" s="7781" t="str">
        <f t="shared" si="161"/>
        <v/>
      </c>
      <c r="GR78" s="7781" t="str">
        <f t="shared" si="161"/>
        <v/>
      </c>
      <c r="GS78" s="7781" t="str">
        <f t="shared" si="161"/>
        <v/>
      </c>
      <c r="GT78" s="7781" t="str">
        <f t="shared" si="162"/>
        <v/>
      </c>
      <c r="GU78" s="7781" t="str">
        <f t="shared" si="162"/>
        <v/>
      </c>
      <c r="GV78" s="7781" t="str">
        <f t="shared" si="162"/>
        <v/>
      </c>
      <c r="GW78" s="7781" t="str">
        <f t="shared" si="162"/>
        <v/>
      </c>
      <c r="GX78" s="7781" t="str">
        <f t="shared" si="162"/>
        <v/>
      </c>
      <c r="GY78" s="7781" t="str">
        <f t="shared" si="162"/>
        <v/>
      </c>
      <c r="GZ78" s="7781" t="str">
        <f t="shared" si="162"/>
        <v/>
      </c>
      <c r="HA78" s="7781" t="str">
        <f t="shared" si="162"/>
        <v/>
      </c>
      <c r="HB78" s="7781" t="str">
        <f t="shared" si="162"/>
        <v/>
      </c>
      <c r="HC78" s="7781" t="str">
        <f t="shared" si="162"/>
        <v/>
      </c>
      <c r="HD78" s="7574">
        <f t="shared" si="175"/>
        <v>0</v>
      </c>
    </row>
    <row r="79" spans="1:212" s="7622" customFormat="1" ht="15" customHeight="1" x14ac:dyDescent="0.2">
      <c r="A79" s="7805"/>
      <c r="B79" s="7598">
        <f t="shared" si="166"/>
        <v>122</v>
      </c>
      <c r="C79" s="8875" t="s">
        <v>489</v>
      </c>
      <c r="D79" s="8876" t="s">
        <v>490</v>
      </c>
      <c r="E79" s="7790"/>
      <c r="F79" s="7618"/>
      <c r="G79" s="7787"/>
      <c r="H79" s="7787"/>
      <c r="I79" s="7786"/>
      <c r="J79" s="7786"/>
      <c r="K79" s="7739"/>
      <c r="L79" s="7739"/>
      <c r="M79" s="7738"/>
      <c r="N79" s="7738"/>
      <c r="O79" s="7785"/>
      <c r="P79" s="7785"/>
      <c r="Q79" s="7784"/>
      <c r="R79" s="7736"/>
      <c r="S79" s="7588"/>
      <c r="T79" s="7587"/>
      <c r="U79" s="7681">
        <f t="shared" si="167"/>
        <v>0</v>
      </c>
      <c r="V79" s="7682">
        <f t="shared" si="168"/>
        <v>0</v>
      </c>
      <c r="W79" s="7681">
        <f t="shared" si="169"/>
        <v>0</v>
      </c>
      <c r="X79" s="7781" t="str">
        <f t="shared" si="151"/>
        <v/>
      </c>
      <c r="Y79" s="7781" t="str">
        <f t="shared" si="151"/>
        <v/>
      </c>
      <c r="Z79" s="7781" t="str">
        <f t="shared" si="151"/>
        <v/>
      </c>
      <c r="AA79" s="7781" t="str">
        <f t="shared" si="151"/>
        <v/>
      </c>
      <c r="AB79" s="7781" t="str">
        <f t="shared" si="151"/>
        <v/>
      </c>
      <c r="AC79" s="7781" t="str">
        <f t="shared" si="151"/>
        <v/>
      </c>
      <c r="AD79" s="7781" t="str">
        <f t="shared" si="151"/>
        <v/>
      </c>
      <c r="AE79" s="7781" t="str">
        <f t="shared" si="151"/>
        <v/>
      </c>
      <c r="AF79" s="7781" t="str">
        <f t="shared" si="151"/>
        <v/>
      </c>
      <c r="AG79" s="7781" t="str">
        <f t="shared" si="151"/>
        <v/>
      </c>
      <c r="AH79" s="7781" t="str">
        <f t="shared" si="152"/>
        <v/>
      </c>
      <c r="AI79" s="7781" t="str">
        <f t="shared" si="152"/>
        <v/>
      </c>
      <c r="AJ79" s="7781" t="str">
        <f t="shared" si="152"/>
        <v/>
      </c>
      <c r="AK79" s="7781" t="str">
        <f t="shared" si="152"/>
        <v/>
      </c>
      <c r="AL79" s="7781" t="str">
        <f t="shared" si="152"/>
        <v/>
      </c>
      <c r="AM79" s="7781" t="str">
        <f t="shared" si="152"/>
        <v/>
      </c>
      <c r="AN79" s="7781" t="str">
        <f t="shared" si="152"/>
        <v/>
      </c>
      <c r="AO79" s="7781" t="str">
        <f t="shared" si="152"/>
        <v/>
      </c>
      <c r="AP79" s="7781" t="str">
        <f t="shared" si="152"/>
        <v/>
      </c>
      <c r="AQ79" s="7781" t="str">
        <f t="shared" si="152"/>
        <v/>
      </c>
      <c r="AR79" s="7781" t="str">
        <f t="shared" si="153"/>
        <v/>
      </c>
      <c r="AS79" s="7781" t="str">
        <f t="shared" si="153"/>
        <v/>
      </c>
      <c r="AT79" s="7781" t="str">
        <f t="shared" si="153"/>
        <v/>
      </c>
      <c r="AU79" s="7781" t="str">
        <f t="shared" si="153"/>
        <v/>
      </c>
      <c r="AV79" s="7781" t="str">
        <f t="shared" si="153"/>
        <v/>
      </c>
      <c r="AW79" s="7781" t="str">
        <f t="shared" si="153"/>
        <v/>
      </c>
      <c r="AX79" s="7781" t="str">
        <f t="shared" si="153"/>
        <v/>
      </c>
      <c r="AY79" s="7781" t="str">
        <f t="shared" si="153"/>
        <v/>
      </c>
      <c r="AZ79" s="7781" t="str">
        <f t="shared" si="153"/>
        <v/>
      </c>
      <c r="BA79" s="7781" t="str">
        <f t="shared" si="153"/>
        <v/>
      </c>
      <c r="BB79" s="7603">
        <f t="shared" si="170"/>
        <v>0</v>
      </c>
      <c r="BC79" s="7781" t="str">
        <f t="shared" si="179"/>
        <v/>
      </c>
      <c r="BD79" s="7781" t="str">
        <f t="shared" si="176"/>
        <v/>
      </c>
      <c r="BE79" s="7781" t="str">
        <f t="shared" si="176"/>
        <v/>
      </c>
      <c r="BF79" s="7781" t="str">
        <f t="shared" si="176"/>
        <v/>
      </c>
      <c r="BG79" s="7781" t="str">
        <f t="shared" si="176"/>
        <v/>
      </c>
      <c r="BH79" s="7781" t="str">
        <f t="shared" si="176"/>
        <v/>
      </c>
      <c r="BI79" s="7781" t="str">
        <f t="shared" si="176"/>
        <v/>
      </c>
      <c r="BJ79" s="7781" t="str">
        <f t="shared" si="176"/>
        <v/>
      </c>
      <c r="BK79" s="7781" t="str">
        <f t="shared" si="176"/>
        <v/>
      </c>
      <c r="BL79" s="7781" t="str">
        <f t="shared" si="176"/>
        <v/>
      </c>
      <c r="BM79" s="7781" t="str">
        <f t="shared" si="176"/>
        <v/>
      </c>
      <c r="BN79" s="7781" t="str">
        <f t="shared" si="177"/>
        <v/>
      </c>
      <c r="BO79" s="7781" t="str">
        <f t="shared" si="177"/>
        <v/>
      </c>
      <c r="BP79" s="7781" t="str">
        <f t="shared" si="177"/>
        <v/>
      </c>
      <c r="BQ79" s="7781" t="str">
        <f t="shared" si="177"/>
        <v/>
      </c>
      <c r="BR79" s="7781" t="str">
        <f t="shared" si="177"/>
        <v/>
      </c>
      <c r="BS79" s="7781" t="str">
        <f t="shared" si="177"/>
        <v/>
      </c>
      <c r="BT79" s="7781" t="str">
        <f t="shared" si="177"/>
        <v/>
      </c>
      <c r="BU79" s="7781" t="str">
        <f t="shared" si="177"/>
        <v/>
      </c>
      <c r="BV79" s="7781" t="str">
        <f t="shared" si="177"/>
        <v/>
      </c>
      <c r="BW79" s="7781" t="str">
        <f t="shared" si="177"/>
        <v/>
      </c>
      <c r="BX79" s="7781" t="str">
        <f t="shared" si="178"/>
        <v/>
      </c>
      <c r="BY79" s="7781" t="str">
        <f t="shared" si="178"/>
        <v/>
      </c>
      <c r="BZ79" s="7781" t="str">
        <f t="shared" si="178"/>
        <v/>
      </c>
      <c r="CA79" s="7781" t="str">
        <f t="shared" si="178"/>
        <v/>
      </c>
      <c r="CB79" s="7781" t="str">
        <f t="shared" si="178"/>
        <v/>
      </c>
      <c r="CC79" s="7781" t="str">
        <f t="shared" si="178"/>
        <v/>
      </c>
      <c r="CD79" s="7781" t="str">
        <f t="shared" si="178"/>
        <v/>
      </c>
      <c r="CE79" s="7781" t="str">
        <f t="shared" si="178"/>
        <v/>
      </c>
      <c r="CF79" s="7781" t="str">
        <f t="shared" si="178"/>
        <v/>
      </c>
      <c r="CG79" s="7781" t="str">
        <f t="shared" si="178"/>
        <v/>
      </c>
      <c r="CH79" s="7605">
        <f t="shared" si="171"/>
        <v>0</v>
      </c>
      <c r="CI79" s="7781" t="str">
        <f t="shared" si="154"/>
        <v/>
      </c>
      <c r="CJ79" s="7781" t="str">
        <f t="shared" si="154"/>
        <v/>
      </c>
      <c r="CK79" s="7781" t="str">
        <f t="shared" si="154"/>
        <v/>
      </c>
      <c r="CL79" s="7781" t="str">
        <f t="shared" si="154"/>
        <v/>
      </c>
      <c r="CM79" s="7781" t="str">
        <f t="shared" si="154"/>
        <v/>
      </c>
      <c r="CN79" s="7781" t="str">
        <f t="shared" si="154"/>
        <v/>
      </c>
      <c r="CO79" s="7781" t="str">
        <f t="shared" si="154"/>
        <v/>
      </c>
      <c r="CP79" s="7781" t="str">
        <f t="shared" si="154"/>
        <v/>
      </c>
      <c r="CQ79" s="7781" t="str">
        <f t="shared" si="154"/>
        <v/>
      </c>
      <c r="CR79" s="7781" t="str">
        <f t="shared" si="154"/>
        <v/>
      </c>
      <c r="CS79" s="7781" t="str">
        <f t="shared" si="155"/>
        <v/>
      </c>
      <c r="CT79" s="7781" t="str">
        <f t="shared" si="155"/>
        <v/>
      </c>
      <c r="CU79" s="7781" t="str">
        <f t="shared" si="155"/>
        <v/>
      </c>
      <c r="CV79" s="7781" t="str">
        <f t="shared" si="155"/>
        <v/>
      </c>
      <c r="CW79" s="7781" t="str">
        <f t="shared" si="155"/>
        <v/>
      </c>
      <c r="CX79" s="7781" t="str">
        <f t="shared" si="155"/>
        <v/>
      </c>
      <c r="CY79" s="7781" t="str">
        <f t="shared" si="155"/>
        <v/>
      </c>
      <c r="CZ79" s="7781" t="str">
        <f t="shared" si="155"/>
        <v/>
      </c>
      <c r="DA79" s="7781" t="str">
        <f t="shared" si="155"/>
        <v/>
      </c>
      <c r="DB79" s="7781" t="str">
        <f t="shared" si="155"/>
        <v/>
      </c>
      <c r="DC79" s="7781" t="str">
        <f t="shared" si="156"/>
        <v/>
      </c>
      <c r="DD79" s="7781" t="str">
        <f t="shared" si="156"/>
        <v/>
      </c>
      <c r="DE79" s="7781" t="str">
        <f t="shared" si="156"/>
        <v/>
      </c>
      <c r="DF79" s="7781" t="str">
        <f t="shared" si="156"/>
        <v/>
      </c>
      <c r="DG79" s="7781" t="str">
        <f t="shared" si="156"/>
        <v/>
      </c>
      <c r="DH79" s="7781" t="str">
        <f t="shared" si="156"/>
        <v/>
      </c>
      <c r="DI79" s="7781" t="str">
        <f t="shared" si="156"/>
        <v/>
      </c>
      <c r="DJ79" s="7781" t="str">
        <f t="shared" si="156"/>
        <v/>
      </c>
      <c r="DK79" s="7781" t="str">
        <f t="shared" si="156"/>
        <v/>
      </c>
      <c r="DL79" s="7781" t="str">
        <f t="shared" si="156"/>
        <v/>
      </c>
      <c r="DM79" s="7781" t="str">
        <f t="shared" si="156"/>
        <v/>
      </c>
      <c r="DN79" s="7603">
        <f t="shared" si="172"/>
        <v>0</v>
      </c>
      <c r="DO79" s="7781" t="str">
        <f t="shared" si="157"/>
        <v/>
      </c>
      <c r="DP79" s="7781" t="str">
        <f t="shared" si="157"/>
        <v/>
      </c>
      <c r="DQ79" s="7781" t="str">
        <f t="shared" si="157"/>
        <v/>
      </c>
      <c r="DR79" s="7781" t="str">
        <f t="shared" si="157"/>
        <v/>
      </c>
      <c r="DS79" s="7781" t="str">
        <f t="shared" si="157"/>
        <v/>
      </c>
      <c r="DT79" s="7781" t="str">
        <f t="shared" si="157"/>
        <v/>
      </c>
      <c r="DU79" s="7781" t="str">
        <f t="shared" si="157"/>
        <v/>
      </c>
      <c r="DV79" s="7781" t="str">
        <f t="shared" si="157"/>
        <v/>
      </c>
      <c r="DW79" s="7781" t="str">
        <f t="shared" si="157"/>
        <v/>
      </c>
      <c r="DX79" s="7781" t="str">
        <f t="shared" si="157"/>
        <v/>
      </c>
      <c r="DY79" s="7781" t="str">
        <f t="shared" si="158"/>
        <v/>
      </c>
      <c r="DZ79" s="7781" t="str">
        <f t="shared" si="158"/>
        <v/>
      </c>
      <c r="EA79" s="7781" t="str">
        <f t="shared" si="158"/>
        <v/>
      </c>
      <c r="EB79" s="7781" t="str">
        <f t="shared" si="158"/>
        <v/>
      </c>
      <c r="EC79" s="7781" t="str">
        <f t="shared" si="158"/>
        <v/>
      </c>
      <c r="ED79" s="7781" t="str">
        <f t="shared" si="158"/>
        <v/>
      </c>
      <c r="EE79" s="7781" t="str">
        <f t="shared" si="158"/>
        <v/>
      </c>
      <c r="EF79" s="7781" t="str">
        <f t="shared" si="158"/>
        <v/>
      </c>
      <c r="EG79" s="7781" t="str">
        <f t="shared" si="158"/>
        <v/>
      </c>
      <c r="EH79" s="7781" t="str">
        <f t="shared" si="158"/>
        <v/>
      </c>
      <c r="EI79" s="7781" t="str">
        <f t="shared" si="159"/>
        <v/>
      </c>
      <c r="EJ79" s="7781" t="str">
        <f t="shared" si="159"/>
        <v/>
      </c>
      <c r="EK79" s="7781" t="str">
        <f t="shared" si="159"/>
        <v/>
      </c>
      <c r="EL79" s="7781" t="str">
        <f t="shared" si="159"/>
        <v/>
      </c>
      <c r="EM79" s="7781" t="str">
        <f t="shared" si="159"/>
        <v/>
      </c>
      <c r="EN79" s="7781" t="str">
        <f t="shared" si="159"/>
        <v/>
      </c>
      <c r="EO79" s="7781" t="str">
        <f t="shared" si="159"/>
        <v/>
      </c>
      <c r="EP79" s="7781" t="str">
        <f t="shared" si="159"/>
        <v/>
      </c>
      <c r="EQ79" s="7781" t="str">
        <f t="shared" si="159"/>
        <v/>
      </c>
      <c r="ER79" s="7781" t="str">
        <f t="shared" si="159"/>
        <v/>
      </c>
      <c r="ES79" s="7603">
        <f t="shared" si="173"/>
        <v>0</v>
      </c>
      <c r="ET79" s="7601"/>
      <c r="EU79" s="7781" t="str">
        <f t="shared" si="163"/>
        <v/>
      </c>
      <c r="EV79" s="7781" t="str">
        <f t="shared" si="163"/>
        <v/>
      </c>
      <c r="EW79" s="7781" t="str">
        <f t="shared" si="163"/>
        <v/>
      </c>
      <c r="EX79" s="7781" t="str">
        <f t="shared" si="163"/>
        <v/>
      </c>
      <c r="EY79" s="7781" t="str">
        <f t="shared" si="163"/>
        <v/>
      </c>
      <c r="EZ79" s="7781" t="str">
        <f t="shared" si="163"/>
        <v/>
      </c>
      <c r="FA79" s="7781" t="str">
        <f t="shared" si="163"/>
        <v/>
      </c>
      <c r="FB79" s="7781" t="str">
        <f t="shared" si="163"/>
        <v/>
      </c>
      <c r="FC79" s="7781" t="str">
        <f t="shared" si="163"/>
        <v/>
      </c>
      <c r="FD79" s="7781" t="str">
        <f t="shared" si="163"/>
        <v/>
      </c>
      <c r="FE79" s="7781" t="str">
        <f t="shared" si="164"/>
        <v/>
      </c>
      <c r="FF79" s="7781" t="str">
        <f t="shared" si="164"/>
        <v/>
      </c>
      <c r="FG79" s="7781" t="str">
        <f t="shared" si="164"/>
        <v/>
      </c>
      <c r="FH79" s="7781" t="str">
        <f t="shared" si="164"/>
        <v/>
      </c>
      <c r="FI79" s="7781" t="str">
        <f t="shared" si="164"/>
        <v/>
      </c>
      <c r="FJ79" s="7781" t="str">
        <f t="shared" si="164"/>
        <v/>
      </c>
      <c r="FK79" s="7781" t="str">
        <f t="shared" si="164"/>
        <v/>
      </c>
      <c r="FL79" s="7781" t="str">
        <f t="shared" si="164"/>
        <v/>
      </c>
      <c r="FM79" s="7781" t="str">
        <f t="shared" si="164"/>
        <v/>
      </c>
      <c r="FN79" s="7781" t="str">
        <f t="shared" si="164"/>
        <v/>
      </c>
      <c r="FO79" s="7781" t="str">
        <f t="shared" si="165"/>
        <v/>
      </c>
      <c r="FP79" s="7781" t="str">
        <f t="shared" si="165"/>
        <v/>
      </c>
      <c r="FQ79" s="7781" t="str">
        <f t="shared" si="165"/>
        <v/>
      </c>
      <c r="FR79" s="7781" t="str">
        <f t="shared" si="165"/>
        <v/>
      </c>
      <c r="FS79" s="7781" t="str">
        <f t="shared" si="165"/>
        <v/>
      </c>
      <c r="FT79" s="7781" t="str">
        <f t="shared" si="165"/>
        <v/>
      </c>
      <c r="FU79" s="7781" t="str">
        <f t="shared" si="165"/>
        <v/>
      </c>
      <c r="FV79" s="7781" t="str">
        <f t="shared" si="165"/>
        <v/>
      </c>
      <c r="FW79" s="7781" t="str">
        <f t="shared" si="165"/>
        <v/>
      </c>
      <c r="FX79" s="7781" t="str">
        <f t="shared" si="165"/>
        <v/>
      </c>
      <c r="FY79" s="7603">
        <f t="shared" si="174"/>
        <v>0</v>
      </c>
      <c r="FZ79" s="7781" t="str">
        <f t="shared" si="160"/>
        <v/>
      </c>
      <c r="GA79" s="7781" t="str">
        <f t="shared" si="160"/>
        <v/>
      </c>
      <c r="GB79" s="7781" t="str">
        <f t="shared" si="160"/>
        <v/>
      </c>
      <c r="GC79" s="7781" t="str">
        <f t="shared" si="160"/>
        <v/>
      </c>
      <c r="GD79" s="7781" t="str">
        <f t="shared" si="160"/>
        <v/>
      </c>
      <c r="GE79" s="7781" t="str">
        <f t="shared" si="160"/>
        <v/>
      </c>
      <c r="GF79" s="7781" t="str">
        <f t="shared" si="160"/>
        <v/>
      </c>
      <c r="GG79" s="7781" t="str">
        <f t="shared" si="160"/>
        <v/>
      </c>
      <c r="GH79" s="7781" t="str">
        <f t="shared" si="160"/>
        <v/>
      </c>
      <c r="GI79" s="7781" t="str">
        <f t="shared" si="160"/>
        <v/>
      </c>
      <c r="GJ79" s="7781" t="str">
        <f t="shared" si="161"/>
        <v/>
      </c>
      <c r="GK79" s="7781" t="str">
        <f t="shared" si="161"/>
        <v/>
      </c>
      <c r="GL79" s="7781" t="str">
        <f t="shared" si="161"/>
        <v/>
      </c>
      <c r="GM79" s="7781" t="str">
        <f t="shared" si="161"/>
        <v/>
      </c>
      <c r="GN79" s="7781" t="str">
        <f t="shared" si="161"/>
        <v/>
      </c>
      <c r="GO79" s="7781" t="str">
        <f t="shared" si="161"/>
        <v/>
      </c>
      <c r="GP79" s="7781" t="str">
        <f t="shared" si="161"/>
        <v/>
      </c>
      <c r="GQ79" s="7781" t="str">
        <f t="shared" si="161"/>
        <v/>
      </c>
      <c r="GR79" s="7781" t="str">
        <f t="shared" si="161"/>
        <v/>
      </c>
      <c r="GS79" s="7781" t="str">
        <f t="shared" si="161"/>
        <v/>
      </c>
      <c r="GT79" s="7781" t="str">
        <f t="shared" si="162"/>
        <v/>
      </c>
      <c r="GU79" s="7781" t="str">
        <f t="shared" si="162"/>
        <v/>
      </c>
      <c r="GV79" s="7781" t="str">
        <f t="shared" si="162"/>
        <v/>
      </c>
      <c r="GW79" s="7781" t="str">
        <f t="shared" si="162"/>
        <v/>
      </c>
      <c r="GX79" s="7781" t="str">
        <f t="shared" si="162"/>
        <v/>
      </c>
      <c r="GY79" s="7781" t="str">
        <f t="shared" si="162"/>
        <v/>
      </c>
      <c r="GZ79" s="7781" t="str">
        <f t="shared" si="162"/>
        <v/>
      </c>
      <c r="HA79" s="7781" t="str">
        <f t="shared" si="162"/>
        <v/>
      </c>
      <c r="HB79" s="7781" t="str">
        <f t="shared" si="162"/>
        <v/>
      </c>
      <c r="HC79" s="7781" t="str">
        <f t="shared" si="162"/>
        <v/>
      </c>
      <c r="HD79" s="7574">
        <f t="shared" si="175"/>
        <v>0</v>
      </c>
    </row>
    <row r="80" spans="1:212" s="7622" customFormat="1" ht="15" customHeight="1" x14ac:dyDescent="0.2">
      <c r="A80" s="7799"/>
      <c r="B80" s="7598">
        <f t="shared" si="166"/>
        <v>122</v>
      </c>
      <c r="C80" s="8875" t="s">
        <v>1052</v>
      </c>
      <c r="D80" s="8876" t="s">
        <v>477</v>
      </c>
      <c r="E80" s="7790"/>
      <c r="F80" s="7618"/>
      <c r="G80" s="7787"/>
      <c r="H80" s="7787"/>
      <c r="I80" s="7786"/>
      <c r="J80" s="7786"/>
      <c r="K80" s="7739"/>
      <c r="L80" s="7739"/>
      <c r="M80" s="7738"/>
      <c r="N80" s="7738"/>
      <c r="O80" s="7785"/>
      <c r="P80" s="7785"/>
      <c r="Q80" s="7784"/>
      <c r="R80" s="7736"/>
      <c r="S80" s="7588"/>
      <c r="T80" s="7587"/>
      <c r="U80" s="7681">
        <f t="shared" si="167"/>
        <v>0</v>
      </c>
      <c r="V80" s="7682">
        <f t="shared" si="168"/>
        <v>0</v>
      </c>
      <c r="W80" s="7681">
        <f t="shared" si="169"/>
        <v>0</v>
      </c>
      <c r="X80" s="7781" t="str">
        <f t="shared" ref="X80:AG89" si="18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80" s="7781" t="str">
        <f t="shared" si="180"/>
        <v/>
      </c>
      <c r="Z80" s="7781" t="str">
        <f t="shared" si="180"/>
        <v/>
      </c>
      <c r="AA80" s="7781" t="str">
        <f t="shared" si="180"/>
        <v/>
      </c>
      <c r="AB80" s="7781" t="str">
        <f t="shared" si="180"/>
        <v/>
      </c>
      <c r="AC80" s="7781" t="str">
        <f t="shared" si="180"/>
        <v/>
      </c>
      <c r="AD80" s="7781" t="str">
        <f t="shared" si="180"/>
        <v/>
      </c>
      <c r="AE80" s="7781" t="str">
        <f t="shared" si="180"/>
        <v/>
      </c>
      <c r="AF80" s="7781" t="str">
        <f t="shared" si="180"/>
        <v/>
      </c>
      <c r="AG80" s="7781" t="str">
        <f t="shared" si="180"/>
        <v/>
      </c>
      <c r="AH80" s="7781" t="str">
        <f t="shared" ref="AH80:AQ89" si="18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80" s="7781" t="str">
        <f t="shared" si="181"/>
        <v/>
      </c>
      <c r="AJ80" s="7781" t="str">
        <f t="shared" si="181"/>
        <v/>
      </c>
      <c r="AK80" s="7781" t="str">
        <f t="shared" si="181"/>
        <v/>
      </c>
      <c r="AL80" s="7781" t="str">
        <f t="shared" si="181"/>
        <v/>
      </c>
      <c r="AM80" s="7781" t="str">
        <f t="shared" si="181"/>
        <v/>
      </c>
      <c r="AN80" s="7781" t="str">
        <f t="shared" si="181"/>
        <v/>
      </c>
      <c r="AO80" s="7781" t="str">
        <f t="shared" si="181"/>
        <v/>
      </c>
      <c r="AP80" s="7781" t="str">
        <f t="shared" si="181"/>
        <v/>
      </c>
      <c r="AQ80" s="7781" t="str">
        <f t="shared" si="181"/>
        <v/>
      </c>
      <c r="AR80" s="7781" t="str">
        <f t="shared" ref="AR80:BA89" si="18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80" s="7781" t="str">
        <f t="shared" si="182"/>
        <v/>
      </c>
      <c r="AT80" s="7781" t="str">
        <f t="shared" si="182"/>
        <v/>
      </c>
      <c r="AU80" s="7781" t="str">
        <f t="shared" si="182"/>
        <v/>
      </c>
      <c r="AV80" s="7781" t="str">
        <f t="shared" si="182"/>
        <v/>
      </c>
      <c r="AW80" s="7781" t="str">
        <f t="shared" si="182"/>
        <v/>
      </c>
      <c r="AX80" s="7781" t="str">
        <f t="shared" si="182"/>
        <v/>
      </c>
      <c r="AY80" s="7781" t="str">
        <f t="shared" si="182"/>
        <v/>
      </c>
      <c r="AZ80" s="7781" t="str">
        <f t="shared" si="182"/>
        <v/>
      </c>
      <c r="BA80" s="7781" t="str">
        <f t="shared" si="182"/>
        <v/>
      </c>
      <c r="BB80" s="7603">
        <f t="shared" si="170"/>
        <v>0</v>
      </c>
      <c r="BC80" s="7781" t="str">
        <f t="shared" si="179"/>
        <v/>
      </c>
      <c r="BD80" s="7781" t="str">
        <f t="shared" si="176"/>
        <v/>
      </c>
      <c r="BE80" s="7781" t="str">
        <f t="shared" si="176"/>
        <v/>
      </c>
      <c r="BF80" s="7781" t="str">
        <f t="shared" si="176"/>
        <v/>
      </c>
      <c r="BG80" s="7781" t="str">
        <f t="shared" si="176"/>
        <v/>
      </c>
      <c r="BH80" s="7781" t="str">
        <f t="shared" si="176"/>
        <v/>
      </c>
      <c r="BI80" s="7781" t="str">
        <f t="shared" si="176"/>
        <v/>
      </c>
      <c r="BJ80" s="7781" t="str">
        <f t="shared" si="176"/>
        <v/>
      </c>
      <c r="BK80" s="7781" t="str">
        <f t="shared" si="176"/>
        <v/>
      </c>
      <c r="BL80" s="7781" t="str">
        <f t="shared" si="176"/>
        <v/>
      </c>
      <c r="BM80" s="7781" t="str">
        <f t="shared" si="176"/>
        <v/>
      </c>
      <c r="BN80" s="7781" t="str">
        <f t="shared" si="177"/>
        <v/>
      </c>
      <c r="BO80" s="7781" t="str">
        <f t="shared" si="177"/>
        <v/>
      </c>
      <c r="BP80" s="7781" t="str">
        <f t="shared" si="177"/>
        <v/>
      </c>
      <c r="BQ80" s="7781" t="str">
        <f t="shared" si="177"/>
        <v/>
      </c>
      <c r="BR80" s="7781" t="str">
        <f t="shared" si="177"/>
        <v/>
      </c>
      <c r="BS80" s="7781" t="str">
        <f t="shared" si="177"/>
        <v/>
      </c>
      <c r="BT80" s="7781" t="str">
        <f t="shared" si="177"/>
        <v/>
      </c>
      <c r="BU80" s="7781" t="str">
        <f t="shared" si="177"/>
        <v/>
      </c>
      <c r="BV80" s="7781" t="str">
        <f t="shared" si="177"/>
        <v/>
      </c>
      <c r="BW80" s="7781" t="str">
        <f t="shared" si="177"/>
        <v/>
      </c>
      <c r="BX80" s="7781" t="str">
        <f t="shared" si="178"/>
        <v/>
      </c>
      <c r="BY80" s="7781" t="str">
        <f t="shared" si="178"/>
        <v/>
      </c>
      <c r="BZ80" s="7781" t="str">
        <f t="shared" si="178"/>
        <v/>
      </c>
      <c r="CA80" s="7781" t="str">
        <f t="shared" si="178"/>
        <v/>
      </c>
      <c r="CB80" s="7781" t="str">
        <f t="shared" si="178"/>
        <v/>
      </c>
      <c r="CC80" s="7781" t="str">
        <f t="shared" si="178"/>
        <v/>
      </c>
      <c r="CD80" s="7781" t="str">
        <f t="shared" si="178"/>
        <v/>
      </c>
      <c r="CE80" s="7781" t="str">
        <f t="shared" si="178"/>
        <v/>
      </c>
      <c r="CF80" s="7781" t="str">
        <f t="shared" si="178"/>
        <v/>
      </c>
      <c r="CG80" s="7781" t="str">
        <f t="shared" si="178"/>
        <v/>
      </c>
      <c r="CH80" s="7605">
        <f t="shared" si="171"/>
        <v>0</v>
      </c>
      <c r="CI80" s="7781" t="str">
        <f t="shared" ref="CI80:CR89" si="18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80" s="7781" t="str">
        <f t="shared" si="183"/>
        <v/>
      </c>
      <c r="CK80" s="7781" t="str">
        <f t="shared" si="183"/>
        <v/>
      </c>
      <c r="CL80" s="7781" t="str">
        <f t="shared" si="183"/>
        <v/>
      </c>
      <c r="CM80" s="7781" t="str">
        <f t="shared" si="183"/>
        <v/>
      </c>
      <c r="CN80" s="7781" t="str">
        <f t="shared" si="183"/>
        <v/>
      </c>
      <c r="CO80" s="7781" t="str">
        <f t="shared" si="183"/>
        <v/>
      </c>
      <c r="CP80" s="7781" t="str">
        <f t="shared" si="183"/>
        <v/>
      </c>
      <c r="CQ80" s="7781" t="str">
        <f t="shared" si="183"/>
        <v/>
      </c>
      <c r="CR80" s="7781" t="str">
        <f t="shared" si="183"/>
        <v/>
      </c>
      <c r="CS80" s="7781" t="str">
        <f t="shared" ref="CS80:DB89" si="18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80" s="7781" t="str">
        <f t="shared" si="184"/>
        <v/>
      </c>
      <c r="CU80" s="7781" t="str">
        <f t="shared" si="184"/>
        <v/>
      </c>
      <c r="CV80" s="7781" t="str">
        <f t="shared" si="184"/>
        <v/>
      </c>
      <c r="CW80" s="7781" t="str">
        <f t="shared" si="184"/>
        <v/>
      </c>
      <c r="CX80" s="7781" t="str">
        <f t="shared" si="184"/>
        <v/>
      </c>
      <c r="CY80" s="7781" t="str">
        <f t="shared" si="184"/>
        <v/>
      </c>
      <c r="CZ80" s="7781" t="str">
        <f t="shared" si="184"/>
        <v/>
      </c>
      <c r="DA80" s="7781" t="str">
        <f t="shared" si="184"/>
        <v/>
      </c>
      <c r="DB80" s="7781" t="str">
        <f t="shared" si="184"/>
        <v/>
      </c>
      <c r="DC80" s="7781" t="str">
        <f t="shared" ref="DC80:DM89" si="18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80" s="7781" t="str">
        <f t="shared" si="185"/>
        <v/>
      </c>
      <c r="DE80" s="7781" t="str">
        <f t="shared" si="185"/>
        <v/>
      </c>
      <c r="DF80" s="7781" t="str">
        <f t="shared" si="185"/>
        <v/>
      </c>
      <c r="DG80" s="7781" t="str">
        <f t="shared" si="185"/>
        <v/>
      </c>
      <c r="DH80" s="7781" t="str">
        <f t="shared" si="185"/>
        <v/>
      </c>
      <c r="DI80" s="7781" t="str">
        <f t="shared" si="185"/>
        <v/>
      </c>
      <c r="DJ80" s="7781" t="str">
        <f t="shared" si="185"/>
        <v/>
      </c>
      <c r="DK80" s="7781" t="str">
        <f t="shared" si="185"/>
        <v/>
      </c>
      <c r="DL80" s="7781" t="str">
        <f t="shared" si="185"/>
        <v/>
      </c>
      <c r="DM80" s="7781" t="str">
        <f t="shared" si="185"/>
        <v/>
      </c>
      <c r="DN80" s="7603">
        <f t="shared" si="172"/>
        <v>0</v>
      </c>
      <c r="DO80" s="7781" t="str">
        <f t="shared" ref="DO80:DX89" si="18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80" s="7781" t="str">
        <f t="shared" si="186"/>
        <v/>
      </c>
      <c r="DQ80" s="7781" t="str">
        <f t="shared" si="186"/>
        <v/>
      </c>
      <c r="DR80" s="7781" t="str">
        <f t="shared" si="186"/>
        <v/>
      </c>
      <c r="DS80" s="7781" t="str">
        <f t="shared" si="186"/>
        <v/>
      </c>
      <c r="DT80" s="7781" t="str">
        <f t="shared" si="186"/>
        <v/>
      </c>
      <c r="DU80" s="7781" t="str">
        <f t="shared" si="186"/>
        <v/>
      </c>
      <c r="DV80" s="7781" t="str">
        <f t="shared" si="186"/>
        <v/>
      </c>
      <c r="DW80" s="7781" t="str">
        <f t="shared" si="186"/>
        <v/>
      </c>
      <c r="DX80" s="7781" t="str">
        <f t="shared" si="186"/>
        <v/>
      </c>
      <c r="DY80" s="7781" t="str">
        <f t="shared" ref="DY80:EH89" si="18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80" s="7781" t="str">
        <f t="shared" si="187"/>
        <v/>
      </c>
      <c r="EA80" s="7781" t="str">
        <f t="shared" si="187"/>
        <v/>
      </c>
      <c r="EB80" s="7781" t="str">
        <f t="shared" si="187"/>
        <v/>
      </c>
      <c r="EC80" s="7781" t="str">
        <f t="shared" si="187"/>
        <v/>
      </c>
      <c r="ED80" s="7781" t="str">
        <f t="shared" si="187"/>
        <v/>
      </c>
      <c r="EE80" s="7781" t="str">
        <f t="shared" si="187"/>
        <v/>
      </c>
      <c r="EF80" s="7781" t="str">
        <f t="shared" si="187"/>
        <v/>
      </c>
      <c r="EG80" s="7781" t="str">
        <f t="shared" si="187"/>
        <v/>
      </c>
      <c r="EH80" s="7781" t="str">
        <f t="shared" si="187"/>
        <v/>
      </c>
      <c r="EI80" s="7781" t="str">
        <f t="shared" ref="EI80:ER89" si="18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80" s="7781" t="str">
        <f t="shared" si="188"/>
        <v/>
      </c>
      <c r="EK80" s="7781" t="str">
        <f t="shared" si="188"/>
        <v/>
      </c>
      <c r="EL80" s="7781" t="str">
        <f t="shared" si="188"/>
        <v/>
      </c>
      <c r="EM80" s="7781" t="str">
        <f t="shared" si="188"/>
        <v/>
      </c>
      <c r="EN80" s="7781" t="str">
        <f t="shared" si="188"/>
        <v/>
      </c>
      <c r="EO80" s="7781" t="str">
        <f t="shared" si="188"/>
        <v/>
      </c>
      <c r="EP80" s="7781" t="str">
        <f t="shared" si="188"/>
        <v/>
      </c>
      <c r="EQ80" s="7781" t="str">
        <f t="shared" si="188"/>
        <v/>
      </c>
      <c r="ER80" s="7781" t="str">
        <f t="shared" si="188"/>
        <v/>
      </c>
      <c r="ES80" s="7603">
        <f t="shared" si="173"/>
        <v>0</v>
      </c>
      <c r="ET80" s="7601"/>
      <c r="EU80" s="7781" t="str">
        <f t="shared" si="163"/>
        <v/>
      </c>
      <c r="EV80" s="7781" t="str">
        <f t="shared" si="163"/>
        <v/>
      </c>
      <c r="EW80" s="7781" t="str">
        <f t="shared" si="163"/>
        <v/>
      </c>
      <c r="EX80" s="7781" t="str">
        <f t="shared" si="163"/>
        <v/>
      </c>
      <c r="EY80" s="7781" t="str">
        <f t="shared" si="163"/>
        <v/>
      </c>
      <c r="EZ80" s="7781" t="str">
        <f t="shared" si="163"/>
        <v/>
      </c>
      <c r="FA80" s="7781" t="str">
        <f t="shared" si="163"/>
        <v/>
      </c>
      <c r="FB80" s="7781" t="str">
        <f t="shared" si="163"/>
        <v/>
      </c>
      <c r="FC80" s="7781" t="str">
        <f t="shared" si="163"/>
        <v/>
      </c>
      <c r="FD80" s="7781" t="str">
        <f t="shared" si="163"/>
        <v/>
      </c>
      <c r="FE80" s="7781" t="str">
        <f t="shared" si="164"/>
        <v/>
      </c>
      <c r="FF80" s="7781" t="str">
        <f t="shared" si="164"/>
        <v/>
      </c>
      <c r="FG80" s="7781" t="str">
        <f t="shared" si="164"/>
        <v/>
      </c>
      <c r="FH80" s="7781" t="str">
        <f t="shared" si="164"/>
        <v/>
      </c>
      <c r="FI80" s="7781" t="str">
        <f t="shared" si="164"/>
        <v/>
      </c>
      <c r="FJ80" s="7781" t="str">
        <f t="shared" si="164"/>
        <v/>
      </c>
      <c r="FK80" s="7781" t="str">
        <f t="shared" si="164"/>
        <v/>
      </c>
      <c r="FL80" s="7781" t="str">
        <f t="shared" si="164"/>
        <v/>
      </c>
      <c r="FM80" s="7781" t="str">
        <f t="shared" si="164"/>
        <v/>
      </c>
      <c r="FN80" s="7781" t="str">
        <f t="shared" si="164"/>
        <v/>
      </c>
      <c r="FO80" s="7781" t="str">
        <f t="shared" si="165"/>
        <v/>
      </c>
      <c r="FP80" s="7781" t="str">
        <f t="shared" si="165"/>
        <v/>
      </c>
      <c r="FQ80" s="7781" t="str">
        <f t="shared" si="165"/>
        <v/>
      </c>
      <c r="FR80" s="7781" t="str">
        <f t="shared" si="165"/>
        <v/>
      </c>
      <c r="FS80" s="7781" t="str">
        <f t="shared" si="165"/>
        <v/>
      </c>
      <c r="FT80" s="7781" t="str">
        <f t="shared" si="165"/>
        <v/>
      </c>
      <c r="FU80" s="7781" t="str">
        <f t="shared" si="165"/>
        <v/>
      </c>
      <c r="FV80" s="7781" t="str">
        <f t="shared" si="165"/>
        <v/>
      </c>
      <c r="FW80" s="7781" t="str">
        <f t="shared" si="165"/>
        <v/>
      </c>
      <c r="FX80" s="7781" t="str">
        <f t="shared" si="165"/>
        <v/>
      </c>
      <c r="FY80" s="7603">
        <f t="shared" si="174"/>
        <v>0</v>
      </c>
      <c r="FZ80" s="7781" t="str">
        <f t="shared" ref="FZ80:GI89" si="18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80" s="7781" t="str">
        <f t="shared" si="189"/>
        <v/>
      </c>
      <c r="GB80" s="7781" t="str">
        <f t="shared" si="189"/>
        <v/>
      </c>
      <c r="GC80" s="7781" t="str">
        <f t="shared" si="189"/>
        <v/>
      </c>
      <c r="GD80" s="7781" t="str">
        <f t="shared" si="189"/>
        <v/>
      </c>
      <c r="GE80" s="7781" t="str">
        <f t="shared" si="189"/>
        <v/>
      </c>
      <c r="GF80" s="7781" t="str">
        <f t="shared" si="189"/>
        <v/>
      </c>
      <c r="GG80" s="7781" t="str">
        <f t="shared" si="189"/>
        <v/>
      </c>
      <c r="GH80" s="7781" t="str">
        <f t="shared" si="189"/>
        <v/>
      </c>
      <c r="GI80" s="7781" t="str">
        <f t="shared" si="189"/>
        <v/>
      </c>
      <c r="GJ80" s="7781" t="str">
        <f t="shared" ref="GJ80:GS89" si="19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80" s="7781" t="str">
        <f t="shared" si="190"/>
        <v/>
      </c>
      <c r="GL80" s="7781" t="str">
        <f t="shared" si="190"/>
        <v/>
      </c>
      <c r="GM80" s="7781" t="str">
        <f t="shared" si="190"/>
        <v/>
      </c>
      <c r="GN80" s="7781" t="str">
        <f t="shared" si="190"/>
        <v/>
      </c>
      <c r="GO80" s="7781" t="str">
        <f t="shared" si="190"/>
        <v/>
      </c>
      <c r="GP80" s="7781" t="str">
        <f t="shared" si="190"/>
        <v/>
      </c>
      <c r="GQ80" s="7781" t="str">
        <f t="shared" si="190"/>
        <v/>
      </c>
      <c r="GR80" s="7781" t="str">
        <f t="shared" si="190"/>
        <v/>
      </c>
      <c r="GS80" s="7781" t="str">
        <f t="shared" si="190"/>
        <v/>
      </c>
      <c r="GT80" s="7781" t="str">
        <f t="shared" ref="GT80:HC89" si="19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80" s="7781" t="str">
        <f t="shared" si="191"/>
        <v/>
      </c>
      <c r="GV80" s="7781" t="str">
        <f t="shared" si="191"/>
        <v/>
      </c>
      <c r="GW80" s="7781" t="str">
        <f t="shared" si="191"/>
        <v/>
      </c>
      <c r="GX80" s="7781" t="str">
        <f t="shared" si="191"/>
        <v/>
      </c>
      <c r="GY80" s="7781" t="str">
        <f t="shared" si="191"/>
        <v/>
      </c>
      <c r="GZ80" s="7781" t="str">
        <f t="shared" si="191"/>
        <v/>
      </c>
      <c r="HA80" s="7781" t="str">
        <f t="shared" si="191"/>
        <v/>
      </c>
      <c r="HB80" s="7781" t="str">
        <f t="shared" si="191"/>
        <v/>
      </c>
      <c r="HC80" s="7781" t="str">
        <f t="shared" si="191"/>
        <v/>
      </c>
      <c r="HD80" s="7574">
        <f t="shared" si="175"/>
        <v>0</v>
      </c>
    </row>
    <row r="81" spans="1:212" ht="15" customHeight="1" x14ac:dyDescent="0.2">
      <c r="A81" s="7799"/>
      <c r="B81" s="7598">
        <f t="shared" si="166"/>
        <v>122</v>
      </c>
      <c r="C81" s="8875" t="s">
        <v>1053</v>
      </c>
      <c r="D81" s="8876" t="s">
        <v>343</v>
      </c>
      <c r="E81" s="7790"/>
      <c r="F81" s="7619"/>
      <c r="G81" s="7787"/>
      <c r="H81" s="7787"/>
      <c r="I81" s="7786"/>
      <c r="J81" s="7786"/>
      <c r="K81" s="7739"/>
      <c r="L81" s="7739"/>
      <c r="M81" s="7738"/>
      <c r="N81" s="7738"/>
      <c r="O81" s="7785"/>
      <c r="P81" s="7785"/>
      <c r="Q81" s="7784"/>
      <c r="R81" s="7736"/>
      <c r="S81" s="7624"/>
      <c r="T81" s="7623"/>
      <c r="U81" s="7681">
        <f t="shared" si="167"/>
        <v>0</v>
      </c>
      <c r="V81" s="7682">
        <f t="shared" si="168"/>
        <v>0</v>
      </c>
      <c r="W81" s="7681">
        <f t="shared" si="169"/>
        <v>0</v>
      </c>
      <c r="X81" s="7781" t="str">
        <f t="shared" si="180"/>
        <v/>
      </c>
      <c r="Y81" s="7781" t="str">
        <f t="shared" si="180"/>
        <v/>
      </c>
      <c r="Z81" s="7781" t="str">
        <f t="shared" si="180"/>
        <v/>
      </c>
      <c r="AA81" s="7781" t="str">
        <f t="shared" si="180"/>
        <v/>
      </c>
      <c r="AB81" s="7781" t="str">
        <f t="shared" si="180"/>
        <v/>
      </c>
      <c r="AC81" s="7781" t="str">
        <f t="shared" si="180"/>
        <v/>
      </c>
      <c r="AD81" s="7781" t="str">
        <f t="shared" si="180"/>
        <v/>
      </c>
      <c r="AE81" s="7781" t="str">
        <f t="shared" si="180"/>
        <v/>
      </c>
      <c r="AF81" s="7781" t="str">
        <f t="shared" si="180"/>
        <v/>
      </c>
      <c r="AG81" s="7781" t="str">
        <f t="shared" si="180"/>
        <v/>
      </c>
      <c r="AH81" s="7781" t="str">
        <f t="shared" si="181"/>
        <v/>
      </c>
      <c r="AI81" s="7781" t="str">
        <f t="shared" si="181"/>
        <v/>
      </c>
      <c r="AJ81" s="7781" t="str">
        <f t="shared" si="181"/>
        <v/>
      </c>
      <c r="AK81" s="7781" t="str">
        <f t="shared" si="181"/>
        <v/>
      </c>
      <c r="AL81" s="7781" t="str">
        <f t="shared" si="181"/>
        <v/>
      </c>
      <c r="AM81" s="7781" t="str">
        <f t="shared" si="181"/>
        <v/>
      </c>
      <c r="AN81" s="7781" t="str">
        <f t="shared" si="181"/>
        <v/>
      </c>
      <c r="AO81" s="7781" t="str">
        <f t="shared" si="181"/>
        <v/>
      </c>
      <c r="AP81" s="7781" t="str">
        <f t="shared" si="181"/>
        <v/>
      </c>
      <c r="AQ81" s="7781" t="str">
        <f t="shared" si="181"/>
        <v/>
      </c>
      <c r="AR81" s="7781" t="str">
        <f t="shared" si="182"/>
        <v/>
      </c>
      <c r="AS81" s="7781" t="str">
        <f t="shared" si="182"/>
        <v/>
      </c>
      <c r="AT81" s="7781" t="str">
        <f t="shared" si="182"/>
        <v/>
      </c>
      <c r="AU81" s="7781" t="str">
        <f t="shared" si="182"/>
        <v/>
      </c>
      <c r="AV81" s="7781" t="str">
        <f t="shared" si="182"/>
        <v/>
      </c>
      <c r="AW81" s="7781" t="str">
        <f t="shared" si="182"/>
        <v/>
      </c>
      <c r="AX81" s="7781" t="str">
        <f t="shared" si="182"/>
        <v/>
      </c>
      <c r="AY81" s="7781" t="str">
        <f t="shared" si="182"/>
        <v/>
      </c>
      <c r="AZ81" s="7781" t="str">
        <f t="shared" si="182"/>
        <v/>
      </c>
      <c r="BA81" s="7781" t="str">
        <f t="shared" si="182"/>
        <v/>
      </c>
      <c r="BB81" s="7603">
        <f t="shared" si="170"/>
        <v>0</v>
      </c>
      <c r="BC81" s="7781" t="str">
        <f t="shared" si="179"/>
        <v/>
      </c>
      <c r="BD81" s="7781" t="str">
        <f t="shared" si="176"/>
        <v/>
      </c>
      <c r="BE81" s="7781" t="str">
        <f t="shared" si="176"/>
        <v/>
      </c>
      <c r="BF81" s="7781" t="str">
        <f t="shared" si="176"/>
        <v/>
      </c>
      <c r="BG81" s="7781" t="str">
        <f t="shared" si="176"/>
        <v/>
      </c>
      <c r="BH81" s="7781" t="str">
        <f t="shared" si="176"/>
        <v/>
      </c>
      <c r="BI81" s="7781" t="str">
        <f t="shared" si="176"/>
        <v/>
      </c>
      <c r="BJ81" s="7781" t="str">
        <f t="shared" si="176"/>
        <v/>
      </c>
      <c r="BK81" s="7781" t="str">
        <f t="shared" si="176"/>
        <v/>
      </c>
      <c r="BL81" s="7781" t="str">
        <f t="shared" si="176"/>
        <v/>
      </c>
      <c r="BM81" s="7781" t="str">
        <f t="shared" si="176"/>
        <v/>
      </c>
      <c r="BN81" s="7781" t="str">
        <f t="shared" si="177"/>
        <v/>
      </c>
      <c r="BO81" s="7781" t="str">
        <f t="shared" si="177"/>
        <v/>
      </c>
      <c r="BP81" s="7781" t="str">
        <f t="shared" si="177"/>
        <v/>
      </c>
      <c r="BQ81" s="7781" t="str">
        <f t="shared" si="177"/>
        <v/>
      </c>
      <c r="BR81" s="7781" t="str">
        <f t="shared" si="177"/>
        <v/>
      </c>
      <c r="BS81" s="7781" t="str">
        <f t="shared" si="177"/>
        <v/>
      </c>
      <c r="BT81" s="7781" t="str">
        <f t="shared" si="177"/>
        <v/>
      </c>
      <c r="BU81" s="7781" t="str">
        <f t="shared" si="177"/>
        <v/>
      </c>
      <c r="BV81" s="7781" t="str">
        <f t="shared" si="177"/>
        <v/>
      </c>
      <c r="BW81" s="7781" t="str">
        <f t="shared" si="177"/>
        <v/>
      </c>
      <c r="BX81" s="7781" t="str">
        <f t="shared" si="178"/>
        <v/>
      </c>
      <c r="BY81" s="7781" t="str">
        <f t="shared" si="178"/>
        <v/>
      </c>
      <c r="BZ81" s="7781" t="str">
        <f t="shared" si="178"/>
        <v/>
      </c>
      <c r="CA81" s="7781" t="str">
        <f t="shared" si="178"/>
        <v/>
      </c>
      <c r="CB81" s="7781" t="str">
        <f t="shared" si="178"/>
        <v/>
      </c>
      <c r="CC81" s="7781" t="str">
        <f t="shared" si="178"/>
        <v/>
      </c>
      <c r="CD81" s="7781" t="str">
        <f t="shared" si="178"/>
        <v/>
      </c>
      <c r="CE81" s="7781" t="str">
        <f t="shared" si="178"/>
        <v/>
      </c>
      <c r="CF81" s="7781" t="str">
        <f t="shared" si="178"/>
        <v/>
      </c>
      <c r="CG81" s="7781" t="str">
        <f t="shared" si="178"/>
        <v/>
      </c>
      <c r="CH81" s="7605">
        <f t="shared" si="171"/>
        <v>0</v>
      </c>
      <c r="CI81" s="7781" t="str">
        <f t="shared" si="183"/>
        <v/>
      </c>
      <c r="CJ81" s="7781" t="str">
        <f t="shared" si="183"/>
        <v/>
      </c>
      <c r="CK81" s="7781" t="str">
        <f t="shared" si="183"/>
        <v/>
      </c>
      <c r="CL81" s="7781" t="str">
        <f t="shared" si="183"/>
        <v/>
      </c>
      <c r="CM81" s="7781" t="str">
        <f t="shared" si="183"/>
        <v/>
      </c>
      <c r="CN81" s="7781" t="str">
        <f t="shared" si="183"/>
        <v/>
      </c>
      <c r="CO81" s="7781" t="str">
        <f t="shared" si="183"/>
        <v/>
      </c>
      <c r="CP81" s="7781" t="str">
        <f t="shared" si="183"/>
        <v/>
      </c>
      <c r="CQ81" s="7781" t="str">
        <f t="shared" si="183"/>
        <v/>
      </c>
      <c r="CR81" s="7781" t="str">
        <f t="shared" si="183"/>
        <v/>
      </c>
      <c r="CS81" s="7781" t="str">
        <f t="shared" si="184"/>
        <v/>
      </c>
      <c r="CT81" s="7781" t="str">
        <f t="shared" si="184"/>
        <v/>
      </c>
      <c r="CU81" s="7781" t="str">
        <f t="shared" si="184"/>
        <v/>
      </c>
      <c r="CV81" s="7781" t="str">
        <f t="shared" si="184"/>
        <v/>
      </c>
      <c r="CW81" s="7781" t="str">
        <f t="shared" si="184"/>
        <v/>
      </c>
      <c r="CX81" s="7781" t="str">
        <f t="shared" si="184"/>
        <v/>
      </c>
      <c r="CY81" s="7781" t="str">
        <f t="shared" si="184"/>
        <v/>
      </c>
      <c r="CZ81" s="7781" t="str">
        <f t="shared" si="184"/>
        <v/>
      </c>
      <c r="DA81" s="7781" t="str">
        <f t="shared" si="184"/>
        <v/>
      </c>
      <c r="DB81" s="7781" t="str">
        <f t="shared" si="184"/>
        <v/>
      </c>
      <c r="DC81" s="7781" t="str">
        <f t="shared" si="185"/>
        <v/>
      </c>
      <c r="DD81" s="7781" t="str">
        <f t="shared" si="185"/>
        <v/>
      </c>
      <c r="DE81" s="7781" t="str">
        <f t="shared" si="185"/>
        <v/>
      </c>
      <c r="DF81" s="7781" t="str">
        <f t="shared" si="185"/>
        <v/>
      </c>
      <c r="DG81" s="7781" t="str">
        <f t="shared" si="185"/>
        <v/>
      </c>
      <c r="DH81" s="7781" t="str">
        <f t="shared" si="185"/>
        <v/>
      </c>
      <c r="DI81" s="7781" t="str">
        <f t="shared" si="185"/>
        <v/>
      </c>
      <c r="DJ81" s="7781" t="str">
        <f t="shared" si="185"/>
        <v/>
      </c>
      <c r="DK81" s="7781" t="str">
        <f t="shared" si="185"/>
        <v/>
      </c>
      <c r="DL81" s="7781" t="str">
        <f t="shared" si="185"/>
        <v/>
      </c>
      <c r="DM81" s="7781" t="str">
        <f t="shared" si="185"/>
        <v/>
      </c>
      <c r="DN81" s="7603">
        <f t="shared" si="172"/>
        <v>0</v>
      </c>
      <c r="DO81" s="7781" t="str">
        <f t="shared" si="186"/>
        <v/>
      </c>
      <c r="DP81" s="7781" t="str">
        <f t="shared" si="186"/>
        <v/>
      </c>
      <c r="DQ81" s="7781" t="str">
        <f t="shared" si="186"/>
        <v/>
      </c>
      <c r="DR81" s="7781" t="str">
        <f t="shared" si="186"/>
        <v/>
      </c>
      <c r="DS81" s="7781" t="str">
        <f t="shared" si="186"/>
        <v/>
      </c>
      <c r="DT81" s="7781" t="str">
        <f t="shared" si="186"/>
        <v/>
      </c>
      <c r="DU81" s="7781" t="str">
        <f t="shared" si="186"/>
        <v/>
      </c>
      <c r="DV81" s="7781" t="str">
        <f t="shared" si="186"/>
        <v/>
      </c>
      <c r="DW81" s="7781" t="str">
        <f t="shared" si="186"/>
        <v/>
      </c>
      <c r="DX81" s="7781" t="str">
        <f t="shared" si="186"/>
        <v/>
      </c>
      <c r="DY81" s="7781" t="str">
        <f t="shared" si="187"/>
        <v/>
      </c>
      <c r="DZ81" s="7781" t="str">
        <f t="shared" si="187"/>
        <v/>
      </c>
      <c r="EA81" s="7781" t="str">
        <f t="shared" si="187"/>
        <v/>
      </c>
      <c r="EB81" s="7781" t="str">
        <f t="shared" si="187"/>
        <v/>
      </c>
      <c r="EC81" s="7781" t="str">
        <f t="shared" si="187"/>
        <v/>
      </c>
      <c r="ED81" s="7781" t="str">
        <f t="shared" si="187"/>
        <v/>
      </c>
      <c r="EE81" s="7781" t="str">
        <f t="shared" si="187"/>
        <v/>
      </c>
      <c r="EF81" s="7781" t="str">
        <f t="shared" si="187"/>
        <v/>
      </c>
      <c r="EG81" s="7781" t="str">
        <f t="shared" si="187"/>
        <v/>
      </c>
      <c r="EH81" s="7781" t="str">
        <f t="shared" si="187"/>
        <v/>
      </c>
      <c r="EI81" s="7781" t="str">
        <f t="shared" si="188"/>
        <v/>
      </c>
      <c r="EJ81" s="7781" t="str">
        <f t="shared" si="188"/>
        <v/>
      </c>
      <c r="EK81" s="7781" t="str">
        <f t="shared" si="188"/>
        <v/>
      </c>
      <c r="EL81" s="7781" t="str">
        <f t="shared" si="188"/>
        <v/>
      </c>
      <c r="EM81" s="7781" t="str">
        <f t="shared" si="188"/>
        <v/>
      </c>
      <c r="EN81" s="7781" t="str">
        <f t="shared" si="188"/>
        <v/>
      </c>
      <c r="EO81" s="7781" t="str">
        <f t="shared" si="188"/>
        <v/>
      </c>
      <c r="EP81" s="7781" t="str">
        <f t="shared" si="188"/>
        <v/>
      </c>
      <c r="EQ81" s="7781" t="str">
        <f t="shared" si="188"/>
        <v/>
      </c>
      <c r="ER81" s="7781" t="str">
        <f t="shared" si="188"/>
        <v/>
      </c>
      <c r="ES81" s="7603">
        <f t="shared" si="173"/>
        <v>0</v>
      </c>
      <c r="ET81" s="7601"/>
      <c r="EU81" s="7781" t="str">
        <f t="shared" ref="EU81:FD90" si="19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81" s="7781" t="str">
        <f t="shared" si="192"/>
        <v/>
      </c>
      <c r="EW81" s="7781" t="str">
        <f t="shared" si="192"/>
        <v/>
      </c>
      <c r="EX81" s="7781" t="str">
        <f t="shared" si="192"/>
        <v/>
      </c>
      <c r="EY81" s="7781" t="str">
        <f t="shared" si="192"/>
        <v/>
      </c>
      <c r="EZ81" s="7781" t="str">
        <f t="shared" si="192"/>
        <v/>
      </c>
      <c r="FA81" s="7781" t="str">
        <f t="shared" si="192"/>
        <v/>
      </c>
      <c r="FB81" s="7781" t="str">
        <f t="shared" si="192"/>
        <v/>
      </c>
      <c r="FC81" s="7781" t="str">
        <f t="shared" si="192"/>
        <v/>
      </c>
      <c r="FD81" s="7781" t="str">
        <f t="shared" si="192"/>
        <v/>
      </c>
      <c r="FE81" s="7781" t="str">
        <f t="shared" ref="FE81:FN90" si="19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81" s="7781" t="str">
        <f t="shared" si="193"/>
        <v/>
      </c>
      <c r="FG81" s="7781" t="str">
        <f t="shared" si="193"/>
        <v/>
      </c>
      <c r="FH81" s="7781" t="str">
        <f t="shared" si="193"/>
        <v/>
      </c>
      <c r="FI81" s="7781" t="str">
        <f t="shared" si="193"/>
        <v/>
      </c>
      <c r="FJ81" s="7781" t="str">
        <f t="shared" si="193"/>
        <v/>
      </c>
      <c r="FK81" s="7781" t="str">
        <f t="shared" si="193"/>
        <v/>
      </c>
      <c r="FL81" s="7781" t="str">
        <f t="shared" si="193"/>
        <v/>
      </c>
      <c r="FM81" s="7781" t="str">
        <f t="shared" si="193"/>
        <v/>
      </c>
      <c r="FN81" s="7781" t="str">
        <f t="shared" si="193"/>
        <v/>
      </c>
      <c r="FO81" s="7781" t="str">
        <f t="shared" ref="FO81:FX90" si="19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81" s="7781" t="str">
        <f t="shared" si="194"/>
        <v/>
      </c>
      <c r="FQ81" s="7781" t="str">
        <f t="shared" si="194"/>
        <v/>
      </c>
      <c r="FR81" s="7781" t="str">
        <f t="shared" si="194"/>
        <v/>
      </c>
      <c r="FS81" s="7781" t="str">
        <f t="shared" si="194"/>
        <v/>
      </c>
      <c r="FT81" s="7781" t="str">
        <f t="shared" si="194"/>
        <v/>
      </c>
      <c r="FU81" s="7781" t="str">
        <f t="shared" si="194"/>
        <v/>
      </c>
      <c r="FV81" s="7781" t="str">
        <f t="shared" si="194"/>
        <v/>
      </c>
      <c r="FW81" s="7781" t="str">
        <f t="shared" si="194"/>
        <v/>
      </c>
      <c r="FX81" s="7781" t="str">
        <f t="shared" si="194"/>
        <v/>
      </c>
      <c r="FY81" s="7603">
        <f t="shared" si="174"/>
        <v>0</v>
      </c>
      <c r="FZ81" s="7781" t="str">
        <f t="shared" si="189"/>
        <v/>
      </c>
      <c r="GA81" s="7781" t="str">
        <f t="shared" si="189"/>
        <v/>
      </c>
      <c r="GB81" s="7781" t="str">
        <f t="shared" si="189"/>
        <v/>
      </c>
      <c r="GC81" s="7781" t="str">
        <f t="shared" si="189"/>
        <v/>
      </c>
      <c r="GD81" s="7781" t="str">
        <f t="shared" si="189"/>
        <v/>
      </c>
      <c r="GE81" s="7781" t="str">
        <f t="shared" si="189"/>
        <v/>
      </c>
      <c r="GF81" s="7781" t="str">
        <f t="shared" si="189"/>
        <v/>
      </c>
      <c r="GG81" s="7781" t="str">
        <f t="shared" si="189"/>
        <v/>
      </c>
      <c r="GH81" s="7781" t="str">
        <f t="shared" si="189"/>
        <v/>
      </c>
      <c r="GI81" s="7781" t="str">
        <f t="shared" si="189"/>
        <v/>
      </c>
      <c r="GJ81" s="7781" t="str">
        <f t="shared" si="190"/>
        <v/>
      </c>
      <c r="GK81" s="7781" t="str">
        <f t="shared" si="190"/>
        <v/>
      </c>
      <c r="GL81" s="7781" t="str">
        <f t="shared" si="190"/>
        <v/>
      </c>
      <c r="GM81" s="7781" t="str">
        <f t="shared" si="190"/>
        <v/>
      </c>
      <c r="GN81" s="7781" t="str">
        <f t="shared" si="190"/>
        <v/>
      </c>
      <c r="GO81" s="7781" t="str">
        <f t="shared" si="190"/>
        <v/>
      </c>
      <c r="GP81" s="7781" t="str">
        <f t="shared" si="190"/>
        <v/>
      </c>
      <c r="GQ81" s="7781" t="str">
        <f t="shared" si="190"/>
        <v/>
      </c>
      <c r="GR81" s="7781" t="str">
        <f t="shared" si="190"/>
        <v/>
      </c>
      <c r="GS81" s="7781" t="str">
        <f t="shared" si="190"/>
        <v/>
      </c>
      <c r="GT81" s="7781" t="str">
        <f t="shared" si="191"/>
        <v/>
      </c>
      <c r="GU81" s="7781" t="str">
        <f t="shared" si="191"/>
        <v/>
      </c>
      <c r="GV81" s="7781" t="str">
        <f t="shared" si="191"/>
        <v/>
      </c>
      <c r="GW81" s="7781" t="str">
        <f t="shared" si="191"/>
        <v/>
      </c>
      <c r="GX81" s="7781" t="str">
        <f t="shared" si="191"/>
        <v/>
      </c>
      <c r="GY81" s="7781" t="str">
        <f t="shared" si="191"/>
        <v/>
      </c>
      <c r="GZ81" s="7781" t="str">
        <f t="shared" si="191"/>
        <v/>
      </c>
      <c r="HA81" s="7781" t="str">
        <f t="shared" si="191"/>
        <v/>
      </c>
      <c r="HB81" s="7781" t="str">
        <f t="shared" si="191"/>
        <v/>
      </c>
      <c r="HC81" s="7781" t="str">
        <f t="shared" si="191"/>
        <v/>
      </c>
      <c r="HD81" s="7574">
        <f t="shared" si="175"/>
        <v>0</v>
      </c>
    </row>
    <row r="82" spans="1:212" s="7622" customFormat="1" ht="15" customHeight="1" x14ac:dyDescent="0.2">
      <c r="A82" s="7705"/>
      <c r="B82" s="7598">
        <f t="shared" si="166"/>
        <v>122</v>
      </c>
      <c r="C82" s="8875" t="s">
        <v>76</v>
      </c>
      <c r="D82" s="8876" t="s">
        <v>40</v>
      </c>
      <c r="E82" s="7790"/>
      <c r="F82" s="7618"/>
      <c r="G82" s="7787"/>
      <c r="H82" s="7787"/>
      <c r="I82" s="7786"/>
      <c r="J82" s="7786"/>
      <c r="K82" s="7739"/>
      <c r="L82" s="7739"/>
      <c r="M82" s="7738"/>
      <c r="N82" s="7738"/>
      <c r="O82" s="7785"/>
      <c r="P82" s="7785"/>
      <c r="Q82" s="7784"/>
      <c r="R82" s="7736"/>
      <c r="S82" s="7686"/>
      <c r="T82" s="7623"/>
      <c r="U82" s="7681">
        <f t="shared" si="167"/>
        <v>0</v>
      </c>
      <c r="V82" s="7682">
        <f t="shared" si="168"/>
        <v>0</v>
      </c>
      <c r="W82" s="7681">
        <f t="shared" si="169"/>
        <v>0</v>
      </c>
      <c r="X82" s="7781" t="str">
        <f t="shared" si="180"/>
        <v/>
      </c>
      <c r="Y82" s="7781" t="str">
        <f t="shared" si="180"/>
        <v/>
      </c>
      <c r="Z82" s="7781" t="str">
        <f t="shared" si="180"/>
        <v/>
      </c>
      <c r="AA82" s="7781" t="str">
        <f t="shared" si="180"/>
        <v/>
      </c>
      <c r="AB82" s="7781" t="str">
        <f t="shared" si="180"/>
        <v/>
      </c>
      <c r="AC82" s="7781" t="str">
        <f t="shared" si="180"/>
        <v/>
      </c>
      <c r="AD82" s="7781" t="str">
        <f t="shared" si="180"/>
        <v/>
      </c>
      <c r="AE82" s="7781" t="str">
        <f t="shared" si="180"/>
        <v/>
      </c>
      <c r="AF82" s="7781" t="str">
        <f t="shared" si="180"/>
        <v/>
      </c>
      <c r="AG82" s="7781" t="str">
        <f t="shared" si="180"/>
        <v/>
      </c>
      <c r="AH82" s="7781" t="str">
        <f t="shared" si="181"/>
        <v/>
      </c>
      <c r="AI82" s="7781" t="str">
        <f t="shared" si="181"/>
        <v/>
      </c>
      <c r="AJ82" s="7781" t="str">
        <f t="shared" si="181"/>
        <v/>
      </c>
      <c r="AK82" s="7781" t="str">
        <f t="shared" si="181"/>
        <v/>
      </c>
      <c r="AL82" s="7781" t="str">
        <f t="shared" si="181"/>
        <v/>
      </c>
      <c r="AM82" s="7781" t="str">
        <f t="shared" si="181"/>
        <v/>
      </c>
      <c r="AN82" s="7781" t="str">
        <f t="shared" si="181"/>
        <v/>
      </c>
      <c r="AO82" s="7781" t="str">
        <f t="shared" si="181"/>
        <v/>
      </c>
      <c r="AP82" s="7781" t="str">
        <f t="shared" si="181"/>
        <v/>
      </c>
      <c r="AQ82" s="7781" t="str">
        <f t="shared" si="181"/>
        <v/>
      </c>
      <c r="AR82" s="7781" t="str">
        <f t="shared" si="182"/>
        <v/>
      </c>
      <c r="AS82" s="7781" t="str">
        <f t="shared" si="182"/>
        <v/>
      </c>
      <c r="AT82" s="7781" t="str">
        <f t="shared" si="182"/>
        <v/>
      </c>
      <c r="AU82" s="7781" t="str">
        <f t="shared" si="182"/>
        <v/>
      </c>
      <c r="AV82" s="7781" t="str">
        <f t="shared" si="182"/>
        <v/>
      </c>
      <c r="AW82" s="7781" t="str">
        <f t="shared" si="182"/>
        <v/>
      </c>
      <c r="AX82" s="7781" t="str">
        <f t="shared" si="182"/>
        <v/>
      </c>
      <c r="AY82" s="7781" t="str">
        <f t="shared" si="182"/>
        <v/>
      </c>
      <c r="AZ82" s="7781" t="str">
        <f t="shared" si="182"/>
        <v/>
      </c>
      <c r="BA82" s="7781" t="str">
        <f t="shared" si="182"/>
        <v/>
      </c>
      <c r="BB82" s="7603">
        <f t="shared" si="170"/>
        <v>0</v>
      </c>
      <c r="BC82" s="7781" t="str">
        <f t="shared" si="179"/>
        <v/>
      </c>
      <c r="BD82" s="7781" t="str">
        <f t="shared" si="176"/>
        <v/>
      </c>
      <c r="BE82" s="7781" t="str">
        <f t="shared" si="176"/>
        <v/>
      </c>
      <c r="BF82" s="7781" t="str">
        <f t="shared" si="176"/>
        <v/>
      </c>
      <c r="BG82" s="7781" t="str">
        <f t="shared" si="176"/>
        <v/>
      </c>
      <c r="BH82" s="7781" t="str">
        <f t="shared" si="176"/>
        <v/>
      </c>
      <c r="BI82" s="7781" t="str">
        <f t="shared" si="176"/>
        <v/>
      </c>
      <c r="BJ82" s="7781" t="str">
        <f t="shared" si="176"/>
        <v/>
      </c>
      <c r="BK82" s="7781" t="str">
        <f t="shared" si="176"/>
        <v/>
      </c>
      <c r="BL82" s="7781" t="str">
        <f t="shared" si="176"/>
        <v/>
      </c>
      <c r="BM82" s="7781" t="str">
        <f t="shared" si="176"/>
        <v/>
      </c>
      <c r="BN82" s="7781" t="str">
        <f t="shared" si="177"/>
        <v/>
      </c>
      <c r="BO82" s="7781" t="str">
        <f t="shared" si="177"/>
        <v/>
      </c>
      <c r="BP82" s="7781" t="str">
        <f t="shared" si="177"/>
        <v/>
      </c>
      <c r="BQ82" s="7781" t="str">
        <f t="shared" si="177"/>
        <v/>
      </c>
      <c r="BR82" s="7781" t="str">
        <f t="shared" si="177"/>
        <v/>
      </c>
      <c r="BS82" s="7781" t="str">
        <f t="shared" si="177"/>
        <v/>
      </c>
      <c r="BT82" s="7781" t="str">
        <f t="shared" si="177"/>
        <v/>
      </c>
      <c r="BU82" s="7781" t="str">
        <f t="shared" si="177"/>
        <v/>
      </c>
      <c r="BV82" s="7781" t="str">
        <f t="shared" si="177"/>
        <v/>
      </c>
      <c r="BW82" s="7781" t="str">
        <f t="shared" si="177"/>
        <v/>
      </c>
      <c r="BX82" s="7781" t="str">
        <f t="shared" si="178"/>
        <v/>
      </c>
      <c r="BY82" s="7781" t="str">
        <f t="shared" si="178"/>
        <v/>
      </c>
      <c r="BZ82" s="7781" t="str">
        <f t="shared" si="178"/>
        <v/>
      </c>
      <c r="CA82" s="7781" t="str">
        <f t="shared" si="178"/>
        <v/>
      </c>
      <c r="CB82" s="7781" t="str">
        <f t="shared" si="178"/>
        <v/>
      </c>
      <c r="CC82" s="7781" t="str">
        <f t="shared" si="178"/>
        <v/>
      </c>
      <c r="CD82" s="7781" t="str">
        <f t="shared" si="178"/>
        <v/>
      </c>
      <c r="CE82" s="7781" t="str">
        <f t="shared" si="178"/>
        <v/>
      </c>
      <c r="CF82" s="7781" t="str">
        <f t="shared" si="178"/>
        <v/>
      </c>
      <c r="CG82" s="7781" t="str">
        <f t="shared" si="178"/>
        <v/>
      </c>
      <c r="CH82" s="7605">
        <f t="shared" si="171"/>
        <v>0</v>
      </c>
      <c r="CI82" s="7781" t="str">
        <f t="shared" si="183"/>
        <v/>
      </c>
      <c r="CJ82" s="7781" t="str">
        <f t="shared" si="183"/>
        <v/>
      </c>
      <c r="CK82" s="7781" t="str">
        <f t="shared" si="183"/>
        <v/>
      </c>
      <c r="CL82" s="7781" t="str">
        <f t="shared" si="183"/>
        <v/>
      </c>
      <c r="CM82" s="7781" t="str">
        <f t="shared" si="183"/>
        <v/>
      </c>
      <c r="CN82" s="7781" t="str">
        <f t="shared" si="183"/>
        <v/>
      </c>
      <c r="CO82" s="7781" t="str">
        <f t="shared" si="183"/>
        <v/>
      </c>
      <c r="CP82" s="7781" t="str">
        <f t="shared" si="183"/>
        <v/>
      </c>
      <c r="CQ82" s="7781" t="str">
        <f t="shared" si="183"/>
        <v/>
      </c>
      <c r="CR82" s="7781" t="str">
        <f t="shared" si="183"/>
        <v/>
      </c>
      <c r="CS82" s="7781" t="str">
        <f t="shared" si="184"/>
        <v/>
      </c>
      <c r="CT82" s="7781" t="str">
        <f t="shared" si="184"/>
        <v/>
      </c>
      <c r="CU82" s="7781" t="str">
        <f t="shared" si="184"/>
        <v/>
      </c>
      <c r="CV82" s="7781" t="str">
        <f t="shared" si="184"/>
        <v/>
      </c>
      <c r="CW82" s="7781" t="str">
        <f t="shared" si="184"/>
        <v/>
      </c>
      <c r="CX82" s="7781" t="str">
        <f t="shared" si="184"/>
        <v/>
      </c>
      <c r="CY82" s="7781" t="str">
        <f t="shared" si="184"/>
        <v/>
      </c>
      <c r="CZ82" s="7781" t="str">
        <f t="shared" si="184"/>
        <v/>
      </c>
      <c r="DA82" s="7781" t="str">
        <f t="shared" si="184"/>
        <v/>
      </c>
      <c r="DB82" s="7781" t="str">
        <f t="shared" si="184"/>
        <v/>
      </c>
      <c r="DC82" s="7781" t="str">
        <f t="shared" si="185"/>
        <v/>
      </c>
      <c r="DD82" s="7781" t="str">
        <f t="shared" si="185"/>
        <v/>
      </c>
      <c r="DE82" s="7781" t="str">
        <f t="shared" si="185"/>
        <v/>
      </c>
      <c r="DF82" s="7781" t="str">
        <f t="shared" si="185"/>
        <v/>
      </c>
      <c r="DG82" s="7781" t="str">
        <f t="shared" si="185"/>
        <v/>
      </c>
      <c r="DH82" s="7781" t="str">
        <f t="shared" si="185"/>
        <v/>
      </c>
      <c r="DI82" s="7781" t="str">
        <f t="shared" si="185"/>
        <v/>
      </c>
      <c r="DJ82" s="7781" t="str">
        <f t="shared" si="185"/>
        <v/>
      </c>
      <c r="DK82" s="7781" t="str">
        <f t="shared" si="185"/>
        <v/>
      </c>
      <c r="DL82" s="7781" t="str">
        <f t="shared" si="185"/>
        <v/>
      </c>
      <c r="DM82" s="7781" t="str">
        <f t="shared" si="185"/>
        <v/>
      </c>
      <c r="DN82" s="7603">
        <f t="shared" si="172"/>
        <v>0</v>
      </c>
      <c r="DO82" s="7781" t="str">
        <f t="shared" si="186"/>
        <v/>
      </c>
      <c r="DP82" s="7781" t="str">
        <f t="shared" si="186"/>
        <v/>
      </c>
      <c r="DQ82" s="7781" t="str">
        <f t="shared" si="186"/>
        <v/>
      </c>
      <c r="DR82" s="7781" t="str">
        <f t="shared" si="186"/>
        <v/>
      </c>
      <c r="DS82" s="7781" t="str">
        <f t="shared" si="186"/>
        <v/>
      </c>
      <c r="DT82" s="7781" t="str">
        <f t="shared" si="186"/>
        <v/>
      </c>
      <c r="DU82" s="7781" t="str">
        <f t="shared" si="186"/>
        <v/>
      </c>
      <c r="DV82" s="7781" t="str">
        <f t="shared" si="186"/>
        <v/>
      </c>
      <c r="DW82" s="7781" t="str">
        <f t="shared" si="186"/>
        <v/>
      </c>
      <c r="DX82" s="7781" t="str">
        <f t="shared" si="186"/>
        <v/>
      </c>
      <c r="DY82" s="7781" t="str">
        <f t="shared" si="187"/>
        <v/>
      </c>
      <c r="DZ82" s="7781" t="str">
        <f t="shared" si="187"/>
        <v/>
      </c>
      <c r="EA82" s="7781" t="str">
        <f t="shared" si="187"/>
        <v/>
      </c>
      <c r="EB82" s="7781" t="str">
        <f t="shared" si="187"/>
        <v/>
      </c>
      <c r="EC82" s="7781" t="str">
        <f t="shared" si="187"/>
        <v/>
      </c>
      <c r="ED82" s="7781" t="str">
        <f t="shared" si="187"/>
        <v/>
      </c>
      <c r="EE82" s="7781" t="str">
        <f t="shared" si="187"/>
        <v/>
      </c>
      <c r="EF82" s="7781" t="str">
        <f t="shared" si="187"/>
        <v/>
      </c>
      <c r="EG82" s="7781" t="str">
        <f t="shared" si="187"/>
        <v/>
      </c>
      <c r="EH82" s="7781" t="str">
        <f t="shared" si="187"/>
        <v/>
      </c>
      <c r="EI82" s="7781" t="str">
        <f t="shared" si="188"/>
        <v/>
      </c>
      <c r="EJ82" s="7781" t="str">
        <f t="shared" si="188"/>
        <v/>
      </c>
      <c r="EK82" s="7781" t="str">
        <f t="shared" si="188"/>
        <v/>
      </c>
      <c r="EL82" s="7781" t="str">
        <f t="shared" si="188"/>
        <v/>
      </c>
      <c r="EM82" s="7781" t="str">
        <f t="shared" si="188"/>
        <v/>
      </c>
      <c r="EN82" s="7781" t="str">
        <f t="shared" si="188"/>
        <v/>
      </c>
      <c r="EO82" s="7781" t="str">
        <f t="shared" si="188"/>
        <v/>
      </c>
      <c r="EP82" s="7781" t="str">
        <f t="shared" si="188"/>
        <v/>
      </c>
      <c r="EQ82" s="7781" t="str">
        <f t="shared" si="188"/>
        <v/>
      </c>
      <c r="ER82" s="7781" t="str">
        <f t="shared" si="188"/>
        <v/>
      </c>
      <c r="ES82" s="7603">
        <f t="shared" si="173"/>
        <v>0</v>
      </c>
      <c r="ET82" s="7601"/>
      <c r="EU82" s="7781" t="str">
        <f t="shared" si="192"/>
        <v/>
      </c>
      <c r="EV82" s="7781" t="str">
        <f t="shared" si="192"/>
        <v/>
      </c>
      <c r="EW82" s="7781" t="str">
        <f t="shared" si="192"/>
        <v/>
      </c>
      <c r="EX82" s="7781" t="str">
        <f t="shared" si="192"/>
        <v/>
      </c>
      <c r="EY82" s="7781" t="str">
        <f t="shared" si="192"/>
        <v/>
      </c>
      <c r="EZ82" s="7781" t="str">
        <f t="shared" si="192"/>
        <v/>
      </c>
      <c r="FA82" s="7781" t="str">
        <f t="shared" si="192"/>
        <v/>
      </c>
      <c r="FB82" s="7781" t="str">
        <f t="shared" si="192"/>
        <v/>
      </c>
      <c r="FC82" s="7781" t="str">
        <f t="shared" si="192"/>
        <v/>
      </c>
      <c r="FD82" s="7781" t="str">
        <f t="shared" si="192"/>
        <v/>
      </c>
      <c r="FE82" s="7781" t="str">
        <f t="shared" si="193"/>
        <v/>
      </c>
      <c r="FF82" s="7781" t="str">
        <f t="shared" si="193"/>
        <v/>
      </c>
      <c r="FG82" s="7781" t="str">
        <f t="shared" si="193"/>
        <v/>
      </c>
      <c r="FH82" s="7781" t="str">
        <f t="shared" si="193"/>
        <v/>
      </c>
      <c r="FI82" s="7781" t="str">
        <f t="shared" si="193"/>
        <v/>
      </c>
      <c r="FJ82" s="7781" t="str">
        <f t="shared" si="193"/>
        <v/>
      </c>
      <c r="FK82" s="7781" t="str">
        <f t="shared" si="193"/>
        <v/>
      </c>
      <c r="FL82" s="7781" t="str">
        <f t="shared" si="193"/>
        <v/>
      </c>
      <c r="FM82" s="7781" t="str">
        <f t="shared" si="193"/>
        <v/>
      </c>
      <c r="FN82" s="7781" t="str">
        <f t="shared" si="193"/>
        <v/>
      </c>
      <c r="FO82" s="7781" t="str">
        <f t="shared" si="194"/>
        <v/>
      </c>
      <c r="FP82" s="7781" t="str">
        <f t="shared" si="194"/>
        <v/>
      </c>
      <c r="FQ82" s="7781" t="str">
        <f t="shared" si="194"/>
        <v/>
      </c>
      <c r="FR82" s="7781" t="str">
        <f t="shared" si="194"/>
        <v/>
      </c>
      <c r="FS82" s="7781" t="str">
        <f t="shared" si="194"/>
        <v/>
      </c>
      <c r="FT82" s="7781" t="str">
        <f t="shared" si="194"/>
        <v/>
      </c>
      <c r="FU82" s="7781" t="str">
        <f t="shared" si="194"/>
        <v/>
      </c>
      <c r="FV82" s="7781" t="str">
        <f t="shared" si="194"/>
        <v/>
      </c>
      <c r="FW82" s="7781" t="str">
        <f t="shared" si="194"/>
        <v/>
      </c>
      <c r="FX82" s="7781" t="str">
        <f t="shared" si="194"/>
        <v/>
      </c>
      <c r="FY82" s="7603">
        <f t="shared" si="174"/>
        <v>0</v>
      </c>
      <c r="FZ82" s="7781" t="str">
        <f t="shared" si="189"/>
        <v/>
      </c>
      <c r="GA82" s="7781" t="str">
        <f t="shared" si="189"/>
        <v/>
      </c>
      <c r="GB82" s="7781" t="str">
        <f t="shared" si="189"/>
        <v/>
      </c>
      <c r="GC82" s="7781" t="str">
        <f t="shared" si="189"/>
        <v/>
      </c>
      <c r="GD82" s="7781" t="str">
        <f t="shared" si="189"/>
        <v/>
      </c>
      <c r="GE82" s="7781" t="str">
        <f t="shared" si="189"/>
        <v/>
      </c>
      <c r="GF82" s="7781" t="str">
        <f t="shared" si="189"/>
        <v/>
      </c>
      <c r="GG82" s="7781" t="str">
        <f t="shared" si="189"/>
        <v/>
      </c>
      <c r="GH82" s="7781" t="str">
        <f t="shared" si="189"/>
        <v/>
      </c>
      <c r="GI82" s="7781" t="str">
        <f t="shared" si="189"/>
        <v/>
      </c>
      <c r="GJ82" s="7781" t="str">
        <f t="shared" si="190"/>
        <v/>
      </c>
      <c r="GK82" s="7781" t="str">
        <f t="shared" si="190"/>
        <v/>
      </c>
      <c r="GL82" s="7781" t="str">
        <f t="shared" si="190"/>
        <v/>
      </c>
      <c r="GM82" s="7781" t="str">
        <f t="shared" si="190"/>
        <v/>
      </c>
      <c r="GN82" s="7781" t="str">
        <f t="shared" si="190"/>
        <v/>
      </c>
      <c r="GO82" s="7781" t="str">
        <f t="shared" si="190"/>
        <v/>
      </c>
      <c r="GP82" s="7781" t="str">
        <f t="shared" si="190"/>
        <v/>
      </c>
      <c r="GQ82" s="7781" t="str">
        <f t="shared" si="190"/>
        <v/>
      </c>
      <c r="GR82" s="7781" t="str">
        <f t="shared" si="190"/>
        <v/>
      </c>
      <c r="GS82" s="7781" t="str">
        <f t="shared" si="190"/>
        <v/>
      </c>
      <c r="GT82" s="7781" t="str">
        <f t="shared" si="191"/>
        <v/>
      </c>
      <c r="GU82" s="7781" t="str">
        <f t="shared" si="191"/>
        <v/>
      </c>
      <c r="GV82" s="7781" t="str">
        <f t="shared" si="191"/>
        <v/>
      </c>
      <c r="GW82" s="7781" t="str">
        <f t="shared" si="191"/>
        <v/>
      </c>
      <c r="GX82" s="7781" t="str">
        <f t="shared" si="191"/>
        <v/>
      </c>
      <c r="GY82" s="7781" t="str">
        <f t="shared" si="191"/>
        <v/>
      </c>
      <c r="GZ82" s="7781" t="str">
        <f t="shared" si="191"/>
        <v/>
      </c>
      <c r="HA82" s="7781" t="str">
        <f t="shared" si="191"/>
        <v/>
      </c>
      <c r="HB82" s="7781" t="str">
        <f t="shared" si="191"/>
        <v/>
      </c>
      <c r="HC82" s="7781" t="str">
        <f t="shared" si="191"/>
        <v/>
      </c>
      <c r="HD82" s="7574">
        <f t="shared" si="175"/>
        <v>0</v>
      </c>
    </row>
    <row r="83" spans="1:212" ht="15" customHeight="1" x14ac:dyDescent="0.2">
      <c r="A83" s="7705"/>
      <c r="B83" s="7598">
        <f t="shared" si="166"/>
        <v>122</v>
      </c>
      <c r="C83" s="8875" t="s">
        <v>577</v>
      </c>
      <c r="D83" s="8876" t="s">
        <v>309</v>
      </c>
      <c r="E83" s="7790"/>
      <c r="F83" s="7618"/>
      <c r="G83" s="7787"/>
      <c r="H83" s="7787"/>
      <c r="I83" s="7786"/>
      <c r="J83" s="7786"/>
      <c r="K83" s="7739"/>
      <c r="L83" s="7739"/>
      <c r="M83" s="7738"/>
      <c r="N83" s="7738"/>
      <c r="O83" s="7785"/>
      <c r="P83" s="7785"/>
      <c r="Q83" s="7784"/>
      <c r="R83" s="7736"/>
      <c r="S83" s="7686"/>
      <c r="T83" s="7623"/>
      <c r="U83" s="7681">
        <f t="shared" si="167"/>
        <v>0</v>
      </c>
      <c r="V83" s="7682">
        <f t="shared" si="168"/>
        <v>0</v>
      </c>
      <c r="W83" s="7681">
        <f t="shared" si="169"/>
        <v>0</v>
      </c>
      <c r="X83" s="7781" t="str">
        <f t="shared" si="180"/>
        <v/>
      </c>
      <c r="Y83" s="7781" t="str">
        <f t="shared" si="180"/>
        <v/>
      </c>
      <c r="Z83" s="7781" t="str">
        <f t="shared" si="180"/>
        <v/>
      </c>
      <c r="AA83" s="7781" t="str">
        <f t="shared" si="180"/>
        <v/>
      </c>
      <c r="AB83" s="7781" t="str">
        <f t="shared" si="180"/>
        <v/>
      </c>
      <c r="AC83" s="7781" t="str">
        <f t="shared" si="180"/>
        <v/>
      </c>
      <c r="AD83" s="7781" t="str">
        <f t="shared" si="180"/>
        <v/>
      </c>
      <c r="AE83" s="7781" t="str">
        <f t="shared" si="180"/>
        <v/>
      </c>
      <c r="AF83" s="7781" t="str">
        <f t="shared" si="180"/>
        <v/>
      </c>
      <c r="AG83" s="7781" t="str">
        <f t="shared" si="180"/>
        <v/>
      </c>
      <c r="AH83" s="7781" t="str">
        <f t="shared" si="181"/>
        <v/>
      </c>
      <c r="AI83" s="7781" t="str">
        <f t="shared" si="181"/>
        <v/>
      </c>
      <c r="AJ83" s="7781" t="str">
        <f t="shared" si="181"/>
        <v/>
      </c>
      <c r="AK83" s="7781" t="str">
        <f t="shared" si="181"/>
        <v/>
      </c>
      <c r="AL83" s="7781" t="str">
        <f t="shared" si="181"/>
        <v/>
      </c>
      <c r="AM83" s="7781" t="str">
        <f t="shared" si="181"/>
        <v/>
      </c>
      <c r="AN83" s="7781" t="str">
        <f t="shared" si="181"/>
        <v/>
      </c>
      <c r="AO83" s="7781" t="str">
        <f t="shared" si="181"/>
        <v/>
      </c>
      <c r="AP83" s="7781" t="str">
        <f t="shared" si="181"/>
        <v/>
      </c>
      <c r="AQ83" s="7781" t="str">
        <f t="shared" si="181"/>
        <v/>
      </c>
      <c r="AR83" s="7781" t="str">
        <f t="shared" si="182"/>
        <v/>
      </c>
      <c r="AS83" s="7781" t="str">
        <f t="shared" si="182"/>
        <v/>
      </c>
      <c r="AT83" s="7781" t="str">
        <f t="shared" si="182"/>
        <v/>
      </c>
      <c r="AU83" s="7781" t="str">
        <f t="shared" si="182"/>
        <v/>
      </c>
      <c r="AV83" s="7781" t="str">
        <f t="shared" si="182"/>
        <v/>
      </c>
      <c r="AW83" s="7781" t="str">
        <f t="shared" si="182"/>
        <v/>
      </c>
      <c r="AX83" s="7781" t="str">
        <f t="shared" si="182"/>
        <v/>
      </c>
      <c r="AY83" s="7781" t="str">
        <f t="shared" si="182"/>
        <v/>
      </c>
      <c r="AZ83" s="7781" t="str">
        <f t="shared" si="182"/>
        <v/>
      </c>
      <c r="BA83" s="7781" t="str">
        <f t="shared" si="182"/>
        <v/>
      </c>
      <c r="BB83" s="7603">
        <f t="shared" si="170"/>
        <v>0</v>
      </c>
      <c r="BC83" s="7781" t="str">
        <f t="shared" si="179"/>
        <v/>
      </c>
      <c r="BD83" s="7781" t="str">
        <f t="shared" si="176"/>
        <v/>
      </c>
      <c r="BE83" s="7781" t="str">
        <f t="shared" si="176"/>
        <v/>
      </c>
      <c r="BF83" s="7781" t="str">
        <f t="shared" si="176"/>
        <v/>
      </c>
      <c r="BG83" s="7781" t="str">
        <f t="shared" si="176"/>
        <v/>
      </c>
      <c r="BH83" s="7781" t="str">
        <f t="shared" si="176"/>
        <v/>
      </c>
      <c r="BI83" s="7781" t="str">
        <f t="shared" si="176"/>
        <v/>
      </c>
      <c r="BJ83" s="7781" t="str">
        <f t="shared" si="176"/>
        <v/>
      </c>
      <c r="BK83" s="7781" t="str">
        <f t="shared" si="176"/>
        <v/>
      </c>
      <c r="BL83" s="7781" t="str">
        <f t="shared" si="176"/>
        <v/>
      </c>
      <c r="BM83" s="7781" t="str">
        <f t="shared" si="176"/>
        <v/>
      </c>
      <c r="BN83" s="7781" t="str">
        <f t="shared" si="177"/>
        <v/>
      </c>
      <c r="BO83" s="7781" t="str">
        <f t="shared" si="177"/>
        <v/>
      </c>
      <c r="BP83" s="7781" t="str">
        <f t="shared" si="177"/>
        <v/>
      </c>
      <c r="BQ83" s="7781" t="str">
        <f t="shared" si="177"/>
        <v/>
      </c>
      <c r="BR83" s="7781" t="str">
        <f t="shared" si="177"/>
        <v/>
      </c>
      <c r="BS83" s="7781" t="str">
        <f t="shared" si="177"/>
        <v/>
      </c>
      <c r="BT83" s="7781" t="str">
        <f t="shared" si="177"/>
        <v/>
      </c>
      <c r="BU83" s="7781" t="str">
        <f t="shared" si="177"/>
        <v/>
      </c>
      <c r="BV83" s="7781" t="str">
        <f t="shared" si="177"/>
        <v/>
      </c>
      <c r="BW83" s="7781" t="str">
        <f t="shared" si="177"/>
        <v/>
      </c>
      <c r="BX83" s="7781" t="str">
        <f t="shared" si="178"/>
        <v/>
      </c>
      <c r="BY83" s="7781" t="str">
        <f t="shared" si="178"/>
        <v/>
      </c>
      <c r="BZ83" s="7781" t="str">
        <f t="shared" si="178"/>
        <v/>
      </c>
      <c r="CA83" s="7781" t="str">
        <f t="shared" si="178"/>
        <v/>
      </c>
      <c r="CB83" s="7781" t="str">
        <f t="shared" si="178"/>
        <v/>
      </c>
      <c r="CC83" s="7781" t="str">
        <f t="shared" si="178"/>
        <v/>
      </c>
      <c r="CD83" s="7781" t="str">
        <f t="shared" si="178"/>
        <v/>
      </c>
      <c r="CE83" s="7781" t="str">
        <f t="shared" si="178"/>
        <v/>
      </c>
      <c r="CF83" s="7781" t="str">
        <f t="shared" si="178"/>
        <v/>
      </c>
      <c r="CG83" s="7781" t="str">
        <f t="shared" si="178"/>
        <v/>
      </c>
      <c r="CH83" s="7605">
        <f t="shared" si="171"/>
        <v>0</v>
      </c>
      <c r="CI83" s="7781" t="str">
        <f t="shared" si="183"/>
        <v/>
      </c>
      <c r="CJ83" s="7781" t="str">
        <f t="shared" si="183"/>
        <v/>
      </c>
      <c r="CK83" s="7781" t="str">
        <f t="shared" si="183"/>
        <v/>
      </c>
      <c r="CL83" s="7781" t="str">
        <f t="shared" si="183"/>
        <v/>
      </c>
      <c r="CM83" s="7781" t="str">
        <f t="shared" si="183"/>
        <v/>
      </c>
      <c r="CN83" s="7781" t="str">
        <f t="shared" si="183"/>
        <v/>
      </c>
      <c r="CO83" s="7781" t="str">
        <f t="shared" si="183"/>
        <v/>
      </c>
      <c r="CP83" s="7781" t="str">
        <f t="shared" si="183"/>
        <v/>
      </c>
      <c r="CQ83" s="7781" t="str">
        <f t="shared" si="183"/>
        <v/>
      </c>
      <c r="CR83" s="7781" t="str">
        <f t="shared" si="183"/>
        <v/>
      </c>
      <c r="CS83" s="7781" t="str">
        <f t="shared" si="184"/>
        <v/>
      </c>
      <c r="CT83" s="7781" t="str">
        <f t="shared" si="184"/>
        <v/>
      </c>
      <c r="CU83" s="7781" t="str">
        <f t="shared" si="184"/>
        <v/>
      </c>
      <c r="CV83" s="7781" t="str">
        <f t="shared" si="184"/>
        <v/>
      </c>
      <c r="CW83" s="7781" t="str">
        <f t="shared" si="184"/>
        <v/>
      </c>
      <c r="CX83" s="7781" t="str">
        <f t="shared" si="184"/>
        <v/>
      </c>
      <c r="CY83" s="7781" t="str">
        <f t="shared" si="184"/>
        <v/>
      </c>
      <c r="CZ83" s="7781" t="str">
        <f t="shared" si="184"/>
        <v/>
      </c>
      <c r="DA83" s="7781" t="str">
        <f t="shared" si="184"/>
        <v/>
      </c>
      <c r="DB83" s="7781" t="str">
        <f t="shared" si="184"/>
        <v/>
      </c>
      <c r="DC83" s="7781" t="str">
        <f t="shared" si="185"/>
        <v/>
      </c>
      <c r="DD83" s="7781" t="str">
        <f t="shared" si="185"/>
        <v/>
      </c>
      <c r="DE83" s="7781" t="str">
        <f t="shared" si="185"/>
        <v/>
      </c>
      <c r="DF83" s="7781" t="str">
        <f t="shared" si="185"/>
        <v/>
      </c>
      <c r="DG83" s="7781" t="str">
        <f t="shared" si="185"/>
        <v/>
      </c>
      <c r="DH83" s="7781" t="str">
        <f t="shared" si="185"/>
        <v/>
      </c>
      <c r="DI83" s="7781" t="str">
        <f t="shared" si="185"/>
        <v/>
      </c>
      <c r="DJ83" s="7781" t="str">
        <f t="shared" si="185"/>
        <v/>
      </c>
      <c r="DK83" s="7781" t="str">
        <f t="shared" si="185"/>
        <v/>
      </c>
      <c r="DL83" s="7781" t="str">
        <f t="shared" si="185"/>
        <v/>
      </c>
      <c r="DM83" s="7781" t="str">
        <f t="shared" si="185"/>
        <v/>
      </c>
      <c r="DN83" s="7603">
        <f t="shared" si="172"/>
        <v>0</v>
      </c>
      <c r="DO83" s="7781" t="str">
        <f t="shared" si="186"/>
        <v/>
      </c>
      <c r="DP83" s="7781" t="str">
        <f t="shared" si="186"/>
        <v/>
      </c>
      <c r="DQ83" s="7781" t="str">
        <f t="shared" si="186"/>
        <v/>
      </c>
      <c r="DR83" s="7781" t="str">
        <f t="shared" si="186"/>
        <v/>
      </c>
      <c r="DS83" s="7781" t="str">
        <f t="shared" si="186"/>
        <v/>
      </c>
      <c r="DT83" s="7781" t="str">
        <f t="shared" si="186"/>
        <v/>
      </c>
      <c r="DU83" s="7781" t="str">
        <f t="shared" si="186"/>
        <v/>
      </c>
      <c r="DV83" s="7781" t="str">
        <f t="shared" si="186"/>
        <v/>
      </c>
      <c r="DW83" s="7781" t="str">
        <f t="shared" si="186"/>
        <v/>
      </c>
      <c r="DX83" s="7781" t="str">
        <f t="shared" si="186"/>
        <v/>
      </c>
      <c r="DY83" s="7781" t="str">
        <f t="shared" si="187"/>
        <v/>
      </c>
      <c r="DZ83" s="7781" t="str">
        <f t="shared" si="187"/>
        <v/>
      </c>
      <c r="EA83" s="7781" t="str">
        <f t="shared" si="187"/>
        <v/>
      </c>
      <c r="EB83" s="7781" t="str">
        <f t="shared" si="187"/>
        <v/>
      </c>
      <c r="EC83" s="7781" t="str">
        <f t="shared" si="187"/>
        <v/>
      </c>
      <c r="ED83" s="7781" t="str">
        <f t="shared" si="187"/>
        <v/>
      </c>
      <c r="EE83" s="7781" t="str">
        <f t="shared" si="187"/>
        <v/>
      </c>
      <c r="EF83" s="7781" t="str">
        <f t="shared" si="187"/>
        <v/>
      </c>
      <c r="EG83" s="7781" t="str">
        <f t="shared" si="187"/>
        <v/>
      </c>
      <c r="EH83" s="7781" t="str">
        <f t="shared" si="187"/>
        <v/>
      </c>
      <c r="EI83" s="7781" t="str">
        <f t="shared" si="188"/>
        <v/>
      </c>
      <c r="EJ83" s="7781" t="str">
        <f t="shared" si="188"/>
        <v/>
      </c>
      <c r="EK83" s="7781" t="str">
        <f t="shared" si="188"/>
        <v/>
      </c>
      <c r="EL83" s="7781" t="str">
        <f t="shared" si="188"/>
        <v/>
      </c>
      <c r="EM83" s="7781" t="str">
        <f t="shared" si="188"/>
        <v/>
      </c>
      <c r="EN83" s="7781" t="str">
        <f t="shared" si="188"/>
        <v/>
      </c>
      <c r="EO83" s="7781" t="str">
        <f t="shared" si="188"/>
        <v/>
      </c>
      <c r="EP83" s="7781" t="str">
        <f t="shared" si="188"/>
        <v/>
      </c>
      <c r="EQ83" s="7781" t="str">
        <f t="shared" si="188"/>
        <v/>
      </c>
      <c r="ER83" s="7781" t="str">
        <f t="shared" si="188"/>
        <v/>
      </c>
      <c r="ES83" s="7603">
        <f t="shared" si="173"/>
        <v>0</v>
      </c>
      <c r="ET83" s="7601"/>
      <c r="EU83" s="7781" t="str">
        <f t="shared" si="192"/>
        <v/>
      </c>
      <c r="EV83" s="7781" t="str">
        <f t="shared" si="192"/>
        <v/>
      </c>
      <c r="EW83" s="7781" t="str">
        <f t="shared" si="192"/>
        <v/>
      </c>
      <c r="EX83" s="7781" t="str">
        <f t="shared" si="192"/>
        <v/>
      </c>
      <c r="EY83" s="7781" t="str">
        <f t="shared" si="192"/>
        <v/>
      </c>
      <c r="EZ83" s="7781" t="str">
        <f t="shared" si="192"/>
        <v/>
      </c>
      <c r="FA83" s="7781" t="str">
        <f t="shared" si="192"/>
        <v/>
      </c>
      <c r="FB83" s="7781" t="str">
        <f t="shared" si="192"/>
        <v/>
      </c>
      <c r="FC83" s="7781" t="str">
        <f t="shared" si="192"/>
        <v/>
      </c>
      <c r="FD83" s="7781" t="str">
        <f t="shared" si="192"/>
        <v/>
      </c>
      <c r="FE83" s="7781" t="str">
        <f t="shared" si="193"/>
        <v/>
      </c>
      <c r="FF83" s="7781" t="str">
        <f t="shared" si="193"/>
        <v/>
      </c>
      <c r="FG83" s="7781" t="str">
        <f t="shared" si="193"/>
        <v/>
      </c>
      <c r="FH83" s="7781" t="str">
        <f t="shared" si="193"/>
        <v/>
      </c>
      <c r="FI83" s="7781" t="str">
        <f t="shared" si="193"/>
        <v/>
      </c>
      <c r="FJ83" s="7781" t="str">
        <f t="shared" si="193"/>
        <v/>
      </c>
      <c r="FK83" s="7781" t="str">
        <f t="shared" si="193"/>
        <v/>
      </c>
      <c r="FL83" s="7781" t="str">
        <f t="shared" si="193"/>
        <v/>
      </c>
      <c r="FM83" s="7781" t="str">
        <f t="shared" si="193"/>
        <v/>
      </c>
      <c r="FN83" s="7781" t="str">
        <f t="shared" si="193"/>
        <v/>
      </c>
      <c r="FO83" s="7781" t="str">
        <f t="shared" si="194"/>
        <v/>
      </c>
      <c r="FP83" s="7781" t="str">
        <f t="shared" si="194"/>
        <v/>
      </c>
      <c r="FQ83" s="7781" t="str">
        <f t="shared" si="194"/>
        <v/>
      </c>
      <c r="FR83" s="7781" t="str">
        <f t="shared" si="194"/>
        <v/>
      </c>
      <c r="FS83" s="7781" t="str">
        <f t="shared" si="194"/>
        <v/>
      </c>
      <c r="FT83" s="7781" t="str">
        <f t="shared" si="194"/>
        <v/>
      </c>
      <c r="FU83" s="7781" t="str">
        <f t="shared" si="194"/>
        <v/>
      </c>
      <c r="FV83" s="7781" t="str">
        <f t="shared" si="194"/>
        <v/>
      </c>
      <c r="FW83" s="7781" t="str">
        <f t="shared" si="194"/>
        <v/>
      </c>
      <c r="FX83" s="7781" t="str">
        <f t="shared" si="194"/>
        <v/>
      </c>
      <c r="FY83" s="7603">
        <f t="shared" si="174"/>
        <v>0</v>
      </c>
      <c r="FZ83" s="7781" t="str">
        <f t="shared" si="189"/>
        <v/>
      </c>
      <c r="GA83" s="7781" t="str">
        <f t="shared" si="189"/>
        <v/>
      </c>
      <c r="GB83" s="7781" t="str">
        <f t="shared" si="189"/>
        <v/>
      </c>
      <c r="GC83" s="7781" t="str">
        <f t="shared" si="189"/>
        <v/>
      </c>
      <c r="GD83" s="7781" t="str">
        <f t="shared" si="189"/>
        <v/>
      </c>
      <c r="GE83" s="7781" t="str">
        <f t="shared" si="189"/>
        <v/>
      </c>
      <c r="GF83" s="7781" t="str">
        <f t="shared" si="189"/>
        <v/>
      </c>
      <c r="GG83" s="7781" t="str">
        <f t="shared" si="189"/>
        <v/>
      </c>
      <c r="GH83" s="7781" t="str">
        <f t="shared" si="189"/>
        <v/>
      </c>
      <c r="GI83" s="7781" t="str">
        <f t="shared" si="189"/>
        <v/>
      </c>
      <c r="GJ83" s="7781" t="str">
        <f t="shared" si="190"/>
        <v/>
      </c>
      <c r="GK83" s="7781" t="str">
        <f t="shared" si="190"/>
        <v/>
      </c>
      <c r="GL83" s="7781" t="str">
        <f t="shared" si="190"/>
        <v/>
      </c>
      <c r="GM83" s="7781" t="str">
        <f t="shared" si="190"/>
        <v/>
      </c>
      <c r="GN83" s="7781" t="str">
        <f t="shared" si="190"/>
        <v/>
      </c>
      <c r="GO83" s="7781" t="str">
        <f t="shared" si="190"/>
        <v/>
      </c>
      <c r="GP83" s="7781" t="str">
        <f t="shared" si="190"/>
        <v/>
      </c>
      <c r="GQ83" s="7781" t="str">
        <f t="shared" si="190"/>
        <v/>
      </c>
      <c r="GR83" s="7781" t="str">
        <f t="shared" si="190"/>
        <v/>
      </c>
      <c r="GS83" s="7781" t="str">
        <f t="shared" si="190"/>
        <v/>
      </c>
      <c r="GT83" s="7781" t="str">
        <f t="shared" si="191"/>
        <v/>
      </c>
      <c r="GU83" s="7781" t="str">
        <f t="shared" si="191"/>
        <v/>
      </c>
      <c r="GV83" s="7781" t="str">
        <f t="shared" si="191"/>
        <v/>
      </c>
      <c r="GW83" s="7781" t="str">
        <f t="shared" si="191"/>
        <v/>
      </c>
      <c r="GX83" s="7781" t="str">
        <f t="shared" si="191"/>
        <v/>
      </c>
      <c r="GY83" s="7781" t="str">
        <f t="shared" si="191"/>
        <v/>
      </c>
      <c r="GZ83" s="7781" t="str">
        <f t="shared" si="191"/>
        <v/>
      </c>
      <c r="HA83" s="7781" t="str">
        <f t="shared" si="191"/>
        <v/>
      </c>
      <c r="HB83" s="7781" t="str">
        <f t="shared" si="191"/>
        <v/>
      </c>
      <c r="HC83" s="7781" t="str">
        <f t="shared" si="191"/>
        <v/>
      </c>
      <c r="HD83" s="7574">
        <f t="shared" si="175"/>
        <v>0</v>
      </c>
    </row>
    <row r="84" spans="1:212" ht="15" customHeight="1" x14ac:dyDescent="0.2">
      <c r="A84" s="7695"/>
      <c r="B84" s="7598">
        <f t="shared" si="166"/>
        <v>122</v>
      </c>
      <c r="C84" s="8875" t="s">
        <v>137</v>
      </c>
      <c r="D84" s="8876" t="s">
        <v>1054</v>
      </c>
      <c r="E84" s="7790"/>
      <c r="F84" s="7618"/>
      <c r="G84" s="7787"/>
      <c r="H84" s="7787"/>
      <c r="I84" s="7786"/>
      <c r="J84" s="7786"/>
      <c r="K84" s="7739"/>
      <c r="L84" s="7739"/>
      <c r="M84" s="7738"/>
      <c r="N84" s="7738"/>
      <c r="O84" s="7785"/>
      <c r="P84" s="7785"/>
      <c r="Q84" s="7784"/>
      <c r="R84" s="7736"/>
      <c r="S84" s="7588"/>
      <c r="T84" s="7587"/>
      <c r="U84" s="7681">
        <f t="shared" si="167"/>
        <v>0</v>
      </c>
      <c r="V84" s="7682">
        <f t="shared" si="168"/>
        <v>0</v>
      </c>
      <c r="W84" s="7681">
        <f t="shared" si="169"/>
        <v>0</v>
      </c>
      <c r="X84" s="7781" t="str">
        <f t="shared" si="180"/>
        <v/>
      </c>
      <c r="Y84" s="7781" t="str">
        <f t="shared" si="180"/>
        <v/>
      </c>
      <c r="Z84" s="7781" t="str">
        <f t="shared" si="180"/>
        <v/>
      </c>
      <c r="AA84" s="7781" t="str">
        <f t="shared" si="180"/>
        <v/>
      </c>
      <c r="AB84" s="7781" t="str">
        <f t="shared" si="180"/>
        <v/>
      </c>
      <c r="AC84" s="7781" t="str">
        <f t="shared" si="180"/>
        <v/>
      </c>
      <c r="AD84" s="7781" t="str">
        <f t="shared" si="180"/>
        <v/>
      </c>
      <c r="AE84" s="7781" t="str">
        <f t="shared" si="180"/>
        <v/>
      </c>
      <c r="AF84" s="7781" t="str">
        <f t="shared" si="180"/>
        <v/>
      </c>
      <c r="AG84" s="7781" t="str">
        <f t="shared" si="180"/>
        <v/>
      </c>
      <c r="AH84" s="7781" t="str">
        <f t="shared" si="181"/>
        <v/>
      </c>
      <c r="AI84" s="7781" t="str">
        <f t="shared" si="181"/>
        <v/>
      </c>
      <c r="AJ84" s="7781" t="str">
        <f t="shared" si="181"/>
        <v/>
      </c>
      <c r="AK84" s="7781" t="str">
        <f t="shared" si="181"/>
        <v/>
      </c>
      <c r="AL84" s="7781" t="str">
        <f t="shared" si="181"/>
        <v/>
      </c>
      <c r="AM84" s="7781" t="str">
        <f t="shared" si="181"/>
        <v/>
      </c>
      <c r="AN84" s="7781" t="str">
        <f t="shared" si="181"/>
        <v/>
      </c>
      <c r="AO84" s="7781" t="str">
        <f t="shared" si="181"/>
        <v/>
      </c>
      <c r="AP84" s="7781" t="str">
        <f t="shared" si="181"/>
        <v/>
      </c>
      <c r="AQ84" s="7781" t="str">
        <f t="shared" si="181"/>
        <v/>
      </c>
      <c r="AR84" s="7781" t="str">
        <f t="shared" si="182"/>
        <v/>
      </c>
      <c r="AS84" s="7781" t="str">
        <f t="shared" si="182"/>
        <v/>
      </c>
      <c r="AT84" s="7781" t="str">
        <f t="shared" si="182"/>
        <v/>
      </c>
      <c r="AU84" s="7781" t="str">
        <f t="shared" si="182"/>
        <v/>
      </c>
      <c r="AV84" s="7781" t="str">
        <f t="shared" si="182"/>
        <v/>
      </c>
      <c r="AW84" s="7781" t="str">
        <f t="shared" si="182"/>
        <v/>
      </c>
      <c r="AX84" s="7781" t="str">
        <f t="shared" si="182"/>
        <v/>
      </c>
      <c r="AY84" s="7781" t="str">
        <f t="shared" si="182"/>
        <v/>
      </c>
      <c r="AZ84" s="7781" t="str">
        <f t="shared" si="182"/>
        <v/>
      </c>
      <c r="BA84" s="7781" t="str">
        <f t="shared" si="182"/>
        <v/>
      </c>
      <c r="BB84" s="7603">
        <f t="shared" si="170"/>
        <v>0</v>
      </c>
      <c r="BC84" s="7781" t="str">
        <f t="shared" si="179"/>
        <v/>
      </c>
      <c r="BD84" s="7781" t="str">
        <f t="shared" si="176"/>
        <v/>
      </c>
      <c r="BE84" s="7781" t="str">
        <f t="shared" si="176"/>
        <v/>
      </c>
      <c r="BF84" s="7781" t="str">
        <f t="shared" si="176"/>
        <v/>
      </c>
      <c r="BG84" s="7781" t="str">
        <f t="shared" si="176"/>
        <v/>
      </c>
      <c r="BH84" s="7781" t="str">
        <f t="shared" si="176"/>
        <v/>
      </c>
      <c r="BI84" s="7781" t="str">
        <f t="shared" si="176"/>
        <v/>
      </c>
      <c r="BJ84" s="7781" t="str">
        <f t="shared" si="176"/>
        <v/>
      </c>
      <c r="BK84" s="7781" t="str">
        <f t="shared" si="176"/>
        <v/>
      </c>
      <c r="BL84" s="7781" t="str">
        <f t="shared" si="176"/>
        <v/>
      </c>
      <c r="BM84" s="7781" t="str">
        <f t="shared" si="176"/>
        <v/>
      </c>
      <c r="BN84" s="7781" t="str">
        <f t="shared" si="177"/>
        <v/>
      </c>
      <c r="BO84" s="7781" t="str">
        <f t="shared" si="177"/>
        <v/>
      </c>
      <c r="BP84" s="7781" t="str">
        <f t="shared" si="177"/>
        <v/>
      </c>
      <c r="BQ84" s="7781" t="str">
        <f t="shared" si="177"/>
        <v/>
      </c>
      <c r="BR84" s="7781" t="str">
        <f t="shared" si="177"/>
        <v/>
      </c>
      <c r="BS84" s="7781" t="str">
        <f t="shared" si="177"/>
        <v/>
      </c>
      <c r="BT84" s="7781" t="str">
        <f t="shared" si="177"/>
        <v/>
      </c>
      <c r="BU84" s="7781" t="str">
        <f t="shared" si="177"/>
        <v/>
      </c>
      <c r="BV84" s="7781" t="str">
        <f t="shared" si="177"/>
        <v/>
      </c>
      <c r="BW84" s="7781" t="str">
        <f t="shared" si="177"/>
        <v/>
      </c>
      <c r="BX84" s="7781" t="str">
        <f t="shared" si="178"/>
        <v/>
      </c>
      <c r="BY84" s="7781" t="str">
        <f t="shared" si="178"/>
        <v/>
      </c>
      <c r="BZ84" s="7781" t="str">
        <f t="shared" si="178"/>
        <v/>
      </c>
      <c r="CA84" s="7781" t="str">
        <f t="shared" si="178"/>
        <v/>
      </c>
      <c r="CB84" s="7781" t="str">
        <f t="shared" si="178"/>
        <v/>
      </c>
      <c r="CC84" s="7781" t="str">
        <f t="shared" si="178"/>
        <v/>
      </c>
      <c r="CD84" s="7781" t="str">
        <f t="shared" si="178"/>
        <v/>
      </c>
      <c r="CE84" s="7781" t="str">
        <f t="shared" si="178"/>
        <v/>
      </c>
      <c r="CF84" s="7781" t="str">
        <f t="shared" si="178"/>
        <v/>
      </c>
      <c r="CG84" s="7781" t="str">
        <f t="shared" si="178"/>
        <v/>
      </c>
      <c r="CH84" s="7605">
        <f t="shared" si="171"/>
        <v>0</v>
      </c>
      <c r="CI84" s="7781" t="str">
        <f t="shared" si="183"/>
        <v/>
      </c>
      <c r="CJ84" s="7781" t="str">
        <f t="shared" si="183"/>
        <v/>
      </c>
      <c r="CK84" s="7781" t="str">
        <f t="shared" si="183"/>
        <v/>
      </c>
      <c r="CL84" s="7781" t="str">
        <f t="shared" si="183"/>
        <v/>
      </c>
      <c r="CM84" s="7781" t="str">
        <f t="shared" si="183"/>
        <v/>
      </c>
      <c r="CN84" s="7781" t="str">
        <f t="shared" si="183"/>
        <v/>
      </c>
      <c r="CO84" s="7781" t="str">
        <f t="shared" si="183"/>
        <v/>
      </c>
      <c r="CP84" s="7781" t="str">
        <f t="shared" si="183"/>
        <v/>
      </c>
      <c r="CQ84" s="7781" t="str">
        <f t="shared" si="183"/>
        <v/>
      </c>
      <c r="CR84" s="7781" t="str">
        <f t="shared" si="183"/>
        <v/>
      </c>
      <c r="CS84" s="7781" t="str">
        <f t="shared" si="184"/>
        <v/>
      </c>
      <c r="CT84" s="7781" t="str">
        <f t="shared" si="184"/>
        <v/>
      </c>
      <c r="CU84" s="7781" t="str">
        <f t="shared" si="184"/>
        <v/>
      </c>
      <c r="CV84" s="7781" t="str">
        <f t="shared" si="184"/>
        <v/>
      </c>
      <c r="CW84" s="7781" t="str">
        <f t="shared" si="184"/>
        <v/>
      </c>
      <c r="CX84" s="7781" t="str">
        <f t="shared" si="184"/>
        <v/>
      </c>
      <c r="CY84" s="7781" t="str">
        <f t="shared" si="184"/>
        <v/>
      </c>
      <c r="CZ84" s="7781" t="str">
        <f t="shared" si="184"/>
        <v/>
      </c>
      <c r="DA84" s="7781" t="str">
        <f t="shared" si="184"/>
        <v/>
      </c>
      <c r="DB84" s="7781" t="str">
        <f t="shared" si="184"/>
        <v/>
      </c>
      <c r="DC84" s="7781" t="str">
        <f t="shared" si="185"/>
        <v/>
      </c>
      <c r="DD84" s="7781" t="str">
        <f t="shared" si="185"/>
        <v/>
      </c>
      <c r="DE84" s="7781" t="str">
        <f t="shared" si="185"/>
        <v/>
      </c>
      <c r="DF84" s="7781" t="str">
        <f t="shared" si="185"/>
        <v/>
      </c>
      <c r="DG84" s="7781" t="str">
        <f t="shared" si="185"/>
        <v/>
      </c>
      <c r="DH84" s="7781" t="str">
        <f t="shared" si="185"/>
        <v/>
      </c>
      <c r="DI84" s="7781" t="str">
        <f t="shared" si="185"/>
        <v/>
      </c>
      <c r="DJ84" s="7781" t="str">
        <f t="shared" si="185"/>
        <v/>
      </c>
      <c r="DK84" s="7781" t="str">
        <f t="shared" si="185"/>
        <v/>
      </c>
      <c r="DL84" s="7781" t="str">
        <f t="shared" si="185"/>
        <v/>
      </c>
      <c r="DM84" s="7781" t="str">
        <f t="shared" si="185"/>
        <v/>
      </c>
      <c r="DN84" s="7603">
        <f t="shared" si="172"/>
        <v>0</v>
      </c>
      <c r="DO84" s="7781" t="str">
        <f t="shared" si="186"/>
        <v/>
      </c>
      <c r="DP84" s="7781" t="str">
        <f t="shared" si="186"/>
        <v/>
      </c>
      <c r="DQ84" s="7781" t="str">
        <f t="shared" si="186"/>
        <v/>
      </c>
      <c r="DR84" s="7781" t="str">
        <f t="shared" si="186"/>
        <v/>
      </c>
      <c r="DS84" s="7781" t="str">
        <f t="shared" si="186"/>
        <v/>
      </c>
      <c r="DT84" s="7781" t="str">
        <f t="shared" si="186"/>
        <v/>
      </c>
      <c r="DU84" s="7781" t="str">
        <f t="shared" si="186"/>
        <v/>
      </c>
      <c r="DV84" s="7781" t="str">
        <f t="shared" si="186"/>
        <v/>
      </c>
      <c r="DW84" s="7781" t="str">
        <f t="shared" si="186"/>
        <v/>
      </c>
      <c r="DX84" s="7781" t="str">
        <f t="shared" si="186"/>
        <v/>
      </c>
      <c r="DY84" s="7781" t="str">
        <f t="shared" si="187"/>
        <v/>
      </c>
      <c r="DZ84" s="7781" t="str">
        <f t="shared" si="187"/>
        <v/>
      </c>
      <c r="EA84" s="7781" t="str">
        <f t="shared" si="187"/>
        <v/>
      </c>
      <c r="EB84" s="7781" t="str">
        <f t="shared" si="187"/>
        <v/>
      </c>
      <c r="EC84" s="7781" t="str">
        <f t="shared" si="187"/>
        <v/>
      </c>
      <c r="ED84" s="7781" t="str">
        <f t="shared" si="187"/>
        <v/>
      </c>
      <c r="EE84" s="7781" t="str">
        <f t="shared" si="187"/>
        <v/>
      </c>
      <c r="EF84" s="7781" t="str">
        <f t="shared" si="187"/>
        <v/>
      </c>
      <c r="EG84" s="7781" t="str">
        <f t="shared" si="187"/>
        <v/>
      </c>
      <c r="EH84" s="7781" t="str">
        <f t="shared" si="187"/>
        <v/>
      </c>
      <c r="EI84" s="7781" t="str">
        <f t="shared" si="188"/>
        <v/>
      </c>
      <c r="EJ84" s="7781" t="str">
        <f t="shared" si="188"/>
        <v/>
      </c>
      <c r="EK84" s="7781" t="str">
        <f t="shared" si="188"/>
        <v/>
      </c>
      <c r="EL84" s="7781" t="str">
        <f t="shared" si="188"/>
        <v/>
      </c>
      <c r="EM84" s="7781" t="str">
        <f t="shared" si="188"/>
        <v/>
      </c>
      <c r="EN84" s="7781" t="str">
        <f t="shared" si="188"/>
        <v/>
      </c>
      <c r="EO84" s="7781" t="str">
        <f t="shared" si="188"/>
        <v/>
      </c>
      <c r="EP84" s="7781" t="str">
        <f t="shared" si="188"/>
        <v/>
      </c>
      <c r="EQ84" s="7781" t="str">
        <f t="shared" si="188"/>
        <v/>
      </c>
      <c r="ER84" s="7781" t="str">
        <f t="shared" si="188"/>
        <v/>
      </c>
      <c r="ES84" s="7603">
        <f t="shared" si="173"/>
        <v>0</v>
      </c>
      <c r="ET84" s="7601"/>
      <c r="EU84" s="7781" t="str">
        <f t="shared" si="192"/>
        <v/>
      </c>
      <c r="EV84" s="7781" t="str">
        <f t="shared" si="192"/>
        <v/>
      </c>
      <c r="EW84" s="7781" t="str">
        <f t="shared" si="192"/>
        <v/>
      </c>
      <c r="EX84" s="7781" t="str">
        <f t="shared" si="192"/>
        <v/>
      </c>
      <c r="EY84" s="7781" t="str">
        <f t="shared" si="192"/>
        <v/>
      </c>
      <c r="EZ84" s="7781" t="str">
        <f t="shared" si="192"/>
        <v/>
      </c>
      <c r="FA84" s="7781" t="str">
        <f t="shared" si="192"/>
        <v/>
      </c>
      <c r="FB84" s="7781" t="str">
        <f t="shared" si="192"/>
        <v/>
      </c>
      <c r="FC84" s="7781" t="str">
        <f t="shared" si="192"/>
        <v/>
      </c>
      <c r="FD84" s="7781" t="str">
        <f t="shared" si="192"/>
        <v/>
      </c>
      <c r="FE84" s="7781" t="str">
        <f t="shared" si="193"/>
        <v/>
      </c>
      <c r="FF84" s="7781" t="str">
        <f t="shared" si="193"/>
        <v/>
      </c>
      <c r="FG84" s="7781" t="str">
        <f t="shared" si="193"/>
        <v/>
      </c>
      <c r="FH84" s="7781" t="str">
        <f t="shared" si="193"/>
        <v/>
      </c>
      <c r="FI84" s="7781" t="str">
        <f t="shared" si="193"/>
        <v/>
      </c>
      <c r="FJ84" s="7781" t="str">
        <f t="shared" si="193"/>
        <v/>
      </c>
      <c r="FK84" s="7781" t="str">
        <f t="shared" si="193"/>
        <v/>
      </c>
      <c r="FL84" s="7781" t="str">
        <f t="shared" si="193"/>
        <v/>
      </c>
      <c r="FM84" s="7781" t="str">
        <f t="shared" si="193"/>
        <v/>
      </c>
      <c r="FN84" s="7781" t="str">
        <f t="shared" si="193"/>
        <v/>
      </c>
      <c r="FO84" s="7781" t="str">
        <f t="shared" si="194"/>
        <v/>
      </c>
      <c r="FP84" s="7781" t="str">
        <f t="shared" si="194"/>
        <v/>
      </c>
      <c r="FQ84" s="7781" t="str">
        <f t="shared" si="194"/>
        <v/>
      </c>
      <c r="FR84" s="7781" t="str">
        <f t="shared" si="194"/>
        <v/>
      </c>
      <c r="FS84" s="7781" t="str">
        <f t="shared" si="194"/>
        <v/>
      </c>
      <c r="FT84" s="7781" t="str">
        <f t="shared" si="194"/>
        <v/>
      </c>
      <c r="FU84" s="7781" t="str">
        <f t="shared" si="194"/>
        <v/>
      </c>
      <c r="FV84" s="7781" t="str">
        <f t="shared" si="194"/>
        <v/>
      </c>
      <c r="FW84" s="7781" t="str">
        <f t="shared" si="194"/>
        <v/>
      </c>
      <c r="FX84" s="7781" t="str">
        <f t="shared" si="194"/>
        <v/>
      </c>
      <c r="FY84" s="7603">
        <f t="shared" si="174"/>
        <v>0</v>
      </c>
      <c r="FZ84" s="7781" t="str">
        <f t="shared" si="189"/>
        <v/>
      </c>
      <c r="GA84" s="7781" t="str">
        <f t="shared" si="189"/>
        <v/>
      </c>
      <c r="GB84" s="7781" t="str">
        <f t="shared" si="189"/>
        <v/>
      </c>
      <c r="GC84" s="7781" t="str">
        <f t="shared" si="189"/>
        <v/>
      </c>
      <c r="GD84" s="7781" t="str">
        <f t="shared" si="189"/>
        <v/>
      </c>
      <c r="GE84" s="7781" t="str">
        <f t="shared" si="189"/>
        <v/>
      </c>
      <c r="GF84" s="7781" t="str">
        <f t="shared" si="189"/>
        <v/>
      </c>
      <c r="GG84" s="7781" t="str">
        <f t="shared" si="189"/>
        <v/>
      </c>
      <c r="GH84" s="7781" t="str">
        <f t="shared" si="189"/>
        <v/>
      </c>
      <c r="GI84" s="7781" t="str">
        <f t="shared" si="189"/>
        <v/>
      </c>
      <c r="GJ84" s="7781" t="str">
        <f t="shared" si="190"/>
        <v/>
      </c>
      <c r="GK84" s="7781" t="str">
        <f t="shared" si="190"/>
        <v/>
      </c>
      <c r="GL84" s="7781" t="str">
        <f t="shared" si="190"/>
        <v/>
      </c>
      <c r="GM84" s="7781" t="str">
        <f t="shared" si="190"/>
        <v/>
      </c>
      <c r="GN84" s="7781" t="str">
        <f t="shared" si="190"/>
        <v/>
      </c>
      <c r="GO84" s="7781" t="str">
        <f t="shared" si="190"/>
        <v/>
      </c>
      <c r="GP84" s="7781" t="str">
        <f t="shared" si="190"/>
        <v/>
      </c>
      <c r="GQ84" s="7781" t="str">
        <f t="shared" si="190"/>
        <v/>
      </c>
      <c r="GR84" s="7781" t="str">
        <f t="shared" si="190"/>
        <v/>
      </c>
      <c r="GS84" s="7781" t="str">
        <f t="shared" si="190"/>
        <v/>
      </c>
      <c r="GT84" s="7781" t="str">
        <f t="shared" si="191"/>
        <v/>
      </c>
      <c r="GU84" s="7781" t="str">
        <f t="shared" si="191"/>
        <v/>
      </c>
      <c r="GV84" s="7781" t="str">
        <f t="shared" si="191"/>
        <v/>
      </c>
      <c r="GW84" s="7781" t="str">
        <f t="shared" si="191"/>
        <v/>
      </c>
      <c r="GX84" s="7781" t="str">
        <f t="shared" si="191"/>
        <v/>
      </c>
      <c r="GY84" s="7781" t="str">
        <f t="shared" si="191"/>
        <v/>
      </c>
      <c r="GZ84" s="7781" t="str">
        <f t="shared" si="191"/>
        <v/>
      </c>
      <c r="HA84" s="7781" t="str">
        <f t="shared" si="191"/>
        <v/>
      </c>
      <c r="HB84" s="7781" t="str">
        <f t="shared" si="191"/>
        <v/>
      </c>
      <c r="HC84" s="7781" t="str">
        <f t="shared" si="191"/>
        <v/>
      </c>
      <c r="HD84" s="7574">
        <f t="shared" si="175"/>
        <v>0</v>
      </c>
    </row>
    <row r="85" spans="1:212" ht="15" customHeight="1" x14ac:dyDescent="0.2">
      <c r="A85" s="7799"/>
      <c r="B85" s="7598">
        <f t="shared" si="166"/>
        <v>122</v>
      </c>
      <c r="C85" s="8875" t="s">
        <v>1055</v>
      </c>
      <c r="D85" s="8876" t="s">
        <v>73</v>
      </c>
      <c r="E85" s="7790"/>
      <c r="F85" s="7618"/>
      <c r="G85" s="7787"/>
      <c r="H85" s="7787"/>
      <c r="I85" s="7786"/>
      <c r="J85" s="7786"/>
      <c r="K85" s="7739"/>
      <c r="L85" s="7739"/>
      <c r="M85" s="7738"/>
      <c r="N85" s="7738"/>
      <c r="O85" s="7785"/>
      <c r="P85" s="7785"/>
      <c r="Q85" s="7784"/>
      <c r="R85" s="7736"/>
      <c r="S85" s="7797"/>
      <c r="T85" s="7795"/>
      <c r="U85" s="7681">
        <f t="shared" si="167"/>
        <v>0</v>
      </c>
      <c r="V85" s="7682">
        <f t="shared" si="168"/>
        <v>0</v>
      </c>
      <c r="W85" s="7681">
        <f t="shared" si="169"/>
        <v>0</v>
      </c>
      <c r="X85" s="7781" t="str">
        <f t="shared" si="180"/>
        <v/>
      </c>
      <c r="Y85" s="7781" t="str">
        <f t="shared" si="180"/>
        <v/>
      </c>
      <c r="Z85" s="7781" t="str">
        <f t="shared" si="180"/>
        <v/>
      </c>
      <c r="AA85" s="7781" t="str">
        <f t="shared" si="180"/>
        <v/>
      </c>
      <c r="AB85" s="7781" t="str">
        <f t="shared" si="180"/>
        <v/>
      </c>
      <c r="AC85" s="7781" t="str">
        <f t="shared" si="180"/>
        <v/>
      </c>
      <c r="AD85" s="7781" t="str">
        <f t="shared" si="180"/>
        <v/>
      </c>
      <c r="AE85" s="7781" t="str">
        <f t="shared" si="180"/>
        <v/>
      </c>
      <c r="AF85" s="7781" t="str">
        <f t="shared" si="180"/>
        <v/>
      </c>
      <c r="AG85" s="7781" t="str">
        <f t="shared" si="180"/>
        <v/>
      </c>
      <c r="AH85" s="7781" t="str">
        <f t="shared" si="181"/>
        <v/>
      </c>
      <c r="AI85" s="7781" t="str">
        <f t="shared" si="181"/>
        <v/>
      </c>
      <c r="AJ85" s="7781" t="str">
        <f t="shared" si="181"/>
        <v/>
      </c>
      <c r="AK85" s="7781" t="str">
        <f t="shared" si="181"/>
        <v/>
      </c>
      <c r="AL85" s="7781" t="str">
        <f t="shared" si="181"/>
        <v/>
      </c>
      <c r="AM85" s="7781" t="str">
        <f t="shared" si="181"/>
        <v/>
      </c>
      <c r="AN85" s="7781" t="str">
        <f t="shared" si="181"/>
        <v/>
      </c>
      <c r="AO85" s="7781" t="str">
        <f t="shared" si="181"/>
        <v/>
      </c>
      <c r="AP85" s="7781" t="str">
        <f t="shared" si="181"/>
        <v/>
      </c>
      <c r="AQ85" s="7781" t="str">
        <f t="shared" si="181"/>
        <v/>
      </c>
      <c r="AR85" s="7781" t="str">
        <f t="shared" si="182"/>
        <v/>
      </c>
      <c r="AS85" s="7781" t="str">
        <f t="shared" si="182"/>
        <v/>
      </c>
      <c r="AT85" s="7781" t="str">
        <f t="shared" si="182"/>
        <v/>
      </c>
      <c r="AU85" s="7781" t="str">
        <f t="shared" si="182"/>
        <v/>
      </c>
      <c r="AV85" s="7781" t="str">
        <f t="shared" si="182"/>
        <v/>
      </c>
      <c r="AW85" s="7781" t="str">
        <f t="shared" si="182"/>
        <v/>
      </c>
      <c r="AX85" s="7781" t="str">
        <f t="shared" si="182"/>
        <v/>
      </c>
      <c r="AY85" s="7781" t="str">
        <f t="shared" si="182"/>
        <v/>
      </c>
      <c r="AZ85" s="7781" t="str">
        <f t="shared" si="182"/>
        <v/>
      </c>
      <c r="BA85" s="7781" t="str">
        <f t="shared" si="182"/>
        <v/>
      </c>
      <c r="BB85" s="7603">
        <f t="shared" si="170"/>
        <v>0</v>
      </c>
      <c r="BC85" s="7781" t="str">
        <f t="shared" si="179"/>
        <v/>
      </c>
      <c r="BD85" s="7781" t="str">
        <f t="shared" ref="BD85:BM94" si="19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85" s="7781" t="str">
        <f t="shared" si="195"/>
        <v/>
      </c>
      <c r="BF85" s="7781" t="str">
        <f t="shared" si="195"/>
        <v/>
      </c>
      <c r="BG85" s="7781" t="str">
        <f t="shared" si="195"/>
        <v/>
      </c>
      <c r="BH85" s="7781" t="str">
        <f t="shared" si="195"/>
        <v/>
      </c>
      <c r="BI85" s="7781" t="str">
        <f t="shared" si="195"/>
        <v/>
      </c>
      <c r="BJ85" s="7781" t="str">
        <f t="shared" si="195"/>
        <v/>
      </c>
      <c r="BK85" s="7781" t="str">
        <f t="shared" si="195"/>
        <v/>
      </c>
      <c r="BL85" s="7781" t="str">
        <f t="shared" si="195"/>
        <v/>
      </c>
      <c r="BM85" s="7781" t="str">
        <f t="shared" si="195"/>
        <v/>
      </c>
      <c r="BN85" s="7781" t="str">
        <f t="shared" ref="BN85:BW94" si="19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85" s="7781" t="str">
        <f t="shared" si="196"/>
        <v/>
      </c>
      <c r="BP85" s="7781" t="str">
        <f t="shared" si="196"/>
        <v/>
      </c>
      <c r="BQ85" s="7781" t="str">
        <f t="shared" si="196"/>
        <v/>
      </c>
      <c r="BR85" s="7781" t="str">
        <f t="shared" si="196"/>
        <v/>
      </c>
      <c r="BS85" s="7781" t="str">
        <f t="shared" si="196"/>
        <v/>
      </c>
      <c r="BT85" s="7781" t="str">
        <f t="shared" si="196"/>
        <v/>
      </c>
      <c r="BU85" s="7781" t="str">
        <f t="shared" si="196"/>
        <v/>
      </c>
      <c r="BV85" s="7781" t="str">
        <f t="shared" si="196"/>
        <v/>
      </c>
      <c r="BW85" s="7781" t="str">
        <f t="shared" si="196"/>
        <v/>
      </c>
      <c r="BX85" s="7781" t="str">
        <f t="shared" ref="BX85:CG94" si="19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85" s="7781" t="str">
        <f t="shared" si="197"/>
        <v/>
      </c>
      <c r="BZ85" s="7781" t="str">
        <f t="shared" si="197"/>
        <v/>
      </c>
      <c r="CA85" s="7781" t="str">
        <f t="shared" si="197"/>
        <v/>
      </c>
      <c r="CB85" s="7781" t="str">
        <f t="shared" si="197"/>
        <v/>
      </c>
      <c r="CC85" s="7781" t="str">
        <f t="shared" si="197"/>
        <v/>
      </c>
      <c r="CD85" s="7781" t="str">
        <f t="shared" si="197"/>
        <v/>
      </c>
      <c r="CE85" s="7781" t="str">
        <f t="shared" si="197"/>
        <v/>
      </c>
      <c r="CF85" s="7781" t="str">
        <f t="shared" si="197"/>
        <v/>
      </c>
      <c r="CG85" s="7781" t="str">
        <f t="shared" si="197"/>
        <v/>
      </c>
      <c r="CH85" s="7605">
        <f t="shared" si="171"/>
        <v>0</v>
      </c>
      <c r="CI85" s="7781" t="str">
        <f t="shared" si="183"/>
        <v/>
      </c>
      <c r="CJ85" s="7781" t="str">
        <f t="shared" si="183"/>
        <v/>
      </c>
      <c r="CK85" s="7781" t="str">
        <f t="shared" si="183"/>
        <v/>
      </c>
      <c r="CL85" s="7781" t="str">
        <f t="shared" si="183"/>
        <v/>
      </c>
      <c r="CM85" s="7781" t="str">
        <f t="shared" si="183"/>
        <v/>
      </c>
      <c r="CN85" s="7781" t="str">
        <f t="shared" si="183"/>
        <v/>
      </c>
      <c r="CO85" s="7781" t="str">
        <f t="shared" si="183"/>
        <v/>
      </c>
      <c r="CP85" s="7781" t="str">
        <f t="shared" si="183"/>
        <v/>
      </c>
      <c r="CQ85" s="7781" t="str">
        <f t="shared" si="183"/>
        <v/>
      </c>
      <c r="CR85" s="7781" t="str">
        <f t="shared" si="183"/>
        <v/>
      </c>
      <c r="CS85" s="7781" t="str">
        <f t="shared" si="184"/>
        <v/>
      </c>
      <c r="CT85" s="7781" t="str">
        <f t="shared" si="184"/>
        <v/>
      </c>
      <c r="CU85" s="7781" t="str">
        <f t="shared" si="184"/>
        <v/>
      </c>
      <c r="CV85" s="7781" t="str">
        <f t="shared" si="184"/>
        <v/>
      </c>
      <c r="CW85" s="7781" t="str">
        <f t="shared" si="184"/>
        <v/>
      </c>
      <c r="CX85" s="7781" t="str">
        <f t="shared" si="184"/>
        <v/>
      </c>
      <c r="CY85" s="7781" t="str">
        <f t="shared" si="184"/>
        <v/>
      </c>
      <c r="CZ85" s="7781" t="str">
        <f t="shared" si="184"/>
        <v/>
      </c>
      <c r="DA85" s="7781" t="str">
        <f t="shared" si="184"/>
        <v/>
      </c>
      <c r="DB85" s="7781" t="str">
        <f t="shared" si="184"/>
        <v/>
      </c>
      <c r="DC85" s="7781" t="str">
        <f t="shared" si="185"/>
        <v/>
      </c>
      <c r="DD85" s="7781" t="str">
        <f t="shared" si="185"/>
        <v/>
      </c>
      <c r="DE85" s="7781" t="str">
        <f t="shared" si="185"/>
        <v/>
      </c>
      <c r="DF85" s="7781" t="str">
        <f t="shared" si="185"/>
        <v/>
      </c>
      <c r="DG85" s="7781" t="str">
        <f t="shared" si="185"/>
        <v/>
      </c>
      <c r="DH85" s="7781" t="str">
        <f t="shared" si="185"/>
        <v/>
      </c>
      <c r="DI85" s="7781" t="str">
        <f t="shared" si="185"/>
        <v/>
      </c>
      <c r="DJ85" s="7781" t="str">
        <f t="shared" si="185"/>
        <v/>
      </c>
      <c r="DK85" s="7781" t="str">
        <f t="shared" si="185"/>
        <v/>
      </c>
      <c r="DL85" s="7781" t="str">
        <f t="shared" si="185"/>
        <v/>
      </c>
      <c r="DM85" s="7781" t="str">
        <f t="shared" si="185"/>
        <v/>
      </c>
      <c r="DN85" s="7603">
        <f t="shared" si="172"/>
        <v>0</v>
      </c>
      <c r="DO85" s="7781" t="str">
        <f t="shared" si="186"/>
        <v/>
      </c>
      <c r="DP85" s="7781" t="str">
        <f t="shared" si="186"/>
        <v/>
      </c>
      <c r="DQ85" s="7781" t="str">
        <f t="shared" si="186"/>
        <v/>
      </c>
      <c r="DR85" s="7781" t="str">
        <f t="shared" si="186"/>
        <v/>
      </c>
      <c r="DS85" s="7781" t="str">
        <f t="shared" si="186"/>
        <v/>
      </c>
      <c r="DT85" s="7781" t="str">
        <f t="shared" si="186"/>
        <v/>
      </c>
      <c r="DU85" s="7781" t="str">
        <f t="shared" si="186"/>
        <v/>
      </c>
      <c r="DV85" s="7781" t="str">
        <f t="shared" si="186"/>
        <v/>
      </c>
      <c r="DW85" s="7781" t="str">
        <f t="shared" si="186"/>
        <v/>
      </c>
      <c r="DX85" s="7781" t="str">
        <f t="shared" si="186"/>
        <v/>
      </c>
      <c r="DY85" s="7781" t="str">
        <f t="shared" si="187"/>
        <v/>
      </c>
      <c r="DZ85" s="7781" t="str">
        <f t="shared" si="187"/>
        <v/>
      </c>
      <c r="EA85" s="7781" t="str">
        <f t="shared" si="187"/>
        <v/>
      </c>
      <c r="EB85" s="7781" t="str">
        <f t="shared" si="187"/>
        <v/>
      </c>
      <c r="EC85" s="7781" t="str">
        <f t="shared" si="187"/>
        <v/>
      </c>
      <c r="ED85" s="7781" t="str">
        <f t="shared" si="187"/>
        <v/>
      </c>
      <c r="EE85" s="7781" t="str">
        <f t="shared" si="187"/>
        <v/>
      </c>
      <c r="EF85" s="7781" t="str">
        <f t="shared" si="187"/>
        <v/>
      </c>
      <c r="EG85" s="7781" t="str">
        <f t="shared" si="187"/>
        <v/>
      </c>
      <c r="EH85" s="7781" t="str">
        <f t="shared" si="187"/>
        <v/>
      </c>
      <c r="EI85" s="7781" t="str">
        <f t="shared" si="188"/>
        <v/>
      </c>
      <c r="EJ85" s="7781" t="str">
        <f t="shared" si="188"/>
        <v/>
      </c>
      <c r="EK85" s="7781" t="str">
        <f t="shared" si="188"/>
        <v/>
      </c>
      <c r="EL85" s="7781" t="str">
        <f t="shared" si="188"/>
        <v/>
      </c>
      <c r="EM85" s="7781" t="str">
        <f t="shared" si="188"/>
        <v/>
      </c>
      <c r="EN85" s="7781" t="str">
        <f t="shared" si="188"/>
        <v/>
      </c>
      <c r="EO85" s="7781" t="str">
        <f t="shared" si="188"/>
        <v/>
      </c>
      <c r="EP85" s="7781" t="str">
        <f t="shared" si="188"/>
        <v/>
      </c>
      <c r="EQ85" s="7781" t="str">
        <f t="shared" si="188"/>
        <v/>
      </c>
      <c r="ER85" s="7781" t="str">
        <f t="shared" si="188"/>
        <v/>
      </c>
      <c r="ES85" s="7603">
        <f t="shared" si="173"/>
        <v>0</v>
      </c>
      <c r="ET85" s="7602"/>
      <c r="EU85" s="7781" t="str">
        <f t="shared" si="192"/>
        <v/>
      </c>
      <c r="EV85" s="7781" t="str">
        <f t="shared" si="192"/>
        <v/>
      </c>
      <c r="EW85" s="7781" t="str">
        <f t="shared" si="192"/>
        <v/>
      </c>
      <c r="EX85" s="7781" t="str">
        <f t="shared" si="192"/>
        <v/>
      </c>
      <c r="EY85" s="7781" t="str">
        <f t="shared" si="192"/>
        <v/>
      </c>
      <c r="EZ85" s="7781" t="str">
        <f t="shared" si="192"/>
        <v/>
      </c>
      <c r="FA85" s="7781" t="str">
        <f t="shared" si="192"/>
        <v/>
      </c>
      <c r="FB85" s="7781" t="str">
        <f t="shared" si="192"/>
        <v/>
      </c>
      <c r="FC85" s="7781" t="str">
        <f t="shared" si="192"/>
        <v/>
      </c>
      <c r="FD85" s="7781" t="str">
        <f t="shared" si="192"/>
        <v/>
      </c>
      <c r="FE85" s="7781" t="str">
        <f t="shared" si="193"/>
        <v/>
      </c>
      <c r="FF85" s="7781" t="str">
        <f t="shared" si="193"/>
        <v/>
      </c>
      <c r="FG85" s="7781" t="str">
        <f t="shared" si="193"/>
        <v/>
      </c>
      <c r="FH85" s="7781" t="str">
        <f t="shared" si="193"/>
        <v/>
      </c>
      <c r="FI85" s="7781" t="str">
        <f t="shared" si="193"/>
        <v/>
      </c>
      <c r="FJ85" s="7781" t="str">
        <f t="shared" si="193"/>
        <v/>
      </c>
      <c r="FK85" s="7781" t="str">
        <f t="shared" si="193"/>
        <v/>
      </c>
      <c r="FL85" s="7781" t="str">
        <f t="shared" si="193"/>
        <v/>
      </c>
      <c r="FM85" s="7781" t="str">
        <f t="shared" si="193"/>
        <v/>
      </c>
      <c r="FN85" s="7781" t="str">
        <f t="shared" si="193"/>
        <v/>
      </c>
      <c r="FO85" s="7781" t="str">
        <f t="shared" si="194"/>
        <v/>
      </c>
      <c r="FP85" s="7781" t="str">
        <f t="shared" si="194"/>
        <v/>
      </c>
      <c r="FQ85" s="7781" t="str">
        <f t="shared" si="194"/>
        <v/>
      </c>
      <c r="FR85" s="7781" t="str">
        <f t="shared" si="194"/>
        <v/>
      </c>
      <c r="FS85" s="7781" t="str">
        <f t="shared" si="194"/>
        <v/>
      </c>
      <c r="FT85" s="7781" t="str">
        <f t="shared" si="194"/>
        <v/>
      </c>
      <c r="FU85" s="7781" t="str">
        <f t="shared" si="194"/>
        <v/>
      </c>
      <c r="FV85" s="7781" t="str">
        <f t="shared" si="194"/>
        <v/>
      </c>
      <c r="FW85" s="7781" t="str">
        <f t="shared" si="194"/>
        <v/>
      </c>
      <c r="FX85" s="7781" t="str">
        <f t="shared" si="194"/>
        <v/>
      </c>
      <c r="FY85" s="7603">
        <f t="shared" si="174"/>
        <v>0</v>
      </c>
      <c r="FZ85" s="7781" t="str">
        <f t="shared" si="189"/>
        <v/>
      </c>
      <c r="GA85" s="7781" t="str">
        <f t="shared" si="189"/>
        <v/>
      </c>
      <c r="GB85" s="7781" t="str">
        <f t="shared" si="189"/>
        <v/>
      </c>
      <c r="GC85" s="7781" t="str">
        <f t="shared" si="189"/>
        <v/>
      </c>
      <c r="GD85" s="7781" t="str">
        <f t="shared" si="189"/>
        <v/>
      </c>
      <c r="GE85" s="7781" t="str">
        <f t="shared" si="189"/>
        <v/>
      </c>
      <c r="GF85" s="7781" t="str">
        <f t="shared" si="189"/>
        <v/>
      </c>
      <c r="GG85" s="7781" t="str">
        <f t="shared" si="189"/>
        <v/>
      </c>
      <c r="GH85" s="7781" t="str">
        <f t="shared" si="189"/>
        <v/>
      </c>
      <c r="GI85" s="7781" t="str">
        <f t="shared" si="189"/>
        <v/>
      </c>
      <c r="GJ85" s="7781" t="str">
        <f t="shared" si="190"/>
        <v/>
      </c>
      <c r="GK85" s="7781" t="str">
        <f t="shared" si="190"/>
        <v/>
      </c>
      <c r="GL85" s="7781" t="str">
        <f t="shared" si="190"/>
        <v/>
      </c>
      <c r="GM85" s="7781" t="str">
        <f t="shared" si="190"/>
        <v/>
      </c>
      <c r="GN85" s="7781" t="str">
        <f t="shared" si="190"/>
        <v/>
      </c>
      <c r="GO85" s="7781" t="str">
        <f t="shared" si="190"/>
        <v/>
      </c>
      <c r="GP85" s="7781" t="str">
        <f t="shared" si="190"/>
        <v/>
      </c>
      <c r="GQ85" s="7781" t="str">
        <f t="shared" si="190"/>
        <v/>
      </c>
      <c r="GR85" s="7781" t="str">
        <f t="shared" si="190"/>
        <v/>
      </c>
      <c r="GS85" s="7781" t="str">
        <f t="shared" si="190"/>
        <v/>
      </c>
      <c r="GT85" s="7781" t="str">
        <f t="shared" si="191"/>
        <v/>
      </c>
      <c r="GU85" s="7781" t="str">
        <f t="shared" si="191"/>
        <v/>
      </c>
      <c r="GV85" s="7781" t="str">
        <f t="shared" si="191"/>
        <v/>
      </c>
      <c r="GW85" s="7781" t="str">
        <f t="shared" si="191"/>
        <v/>
      </c>
      <c r="GX85" s="7781" t="str">
        <f t="shared" si="191"/>
        <v/>
      </c>
      <c r="GY85" s="7781" t="str">
        <f t="shared" si="191"/>
        <v/>
      </c>
      <c r="GZ85" s="7781" t="str">
        <f t="shared" si="191"/>
        <v/>
      </c>
      <c r="HA85" s="7781" t="str">
        <f t="shared" si="191"/>
        <v/>
      </c>
      <c r="HB85" s="7781" t="str">
        <f t="shared" si="191"/>
        <v/>
      </c>
      <c r="HC85" s="7781" t="str">
        <f t="shared" si="191"/>
        <v/>
      </c>
      <c r="HD85" s="7574">
        <f t="shared" si="175"/>
        <v>0</v>
      </c>
    </row>
    <row r="86" spans="1:212" ht="15" customHeight="1" x14ac:dyDescent="0.2">
      <c r="A86" s="7695"/>
      <c r="B86" s="7598">
        <f t="shared" si="166"/>
        <v>122</v>
      </c>
      <c r="C86" s="8875" t="s">
        <v>1056</v>
      </c>
      <c r="D86" s="8876" t="s">
        <v>286</v>
      </c>
      <c r="E86" s="7790"/>
      <c r="F86" s="7618"/>
      <c r="G86" s="7787"/>
      <c r="H86" s="7787"/>
      <c r="I86" s="7786"/>
      <c r="J86" s="7786"/>
      <c r="K86" s="7739"/>
      <c r="L86" s="7739"/>
      <c r="M86" s="7738"/>
      <c r="N86" s="7738"/>
      <c r="O86" s="7785"/>
      <c r="P86" s="7785"/>
      <c r="Q86" s="7784"/>
      <c r="R86" s="7736"/>
      <c r="S86" s="7797"/>
      <c r="T86" s="7795"/>
      <c r="U86" s="7681">
        <f t="shared" si="167"/>
        <v>0</v>
      </c>
      <c r="V86" s="7682">
        <f t="shared" si="168"/>
        <v>0</v>
      </c>
      <c r="W86" s="7681">
        <f t="shared" si="169"/>
        <v>0</v>
      </c>
      <c r="X86" s="7781" t="str">
        <f t="shared" si="180"/>
        <v/>
      </c>
      <c r="Y86" s="7781" t="str">
        <f t="shared" si="180"/>
        <v/>
      </c>
      <c r="Z86" s="7781" t="str">
        <f t="shared" si="180"/>
        <v/>
      </c>
      <c r="AA86" s="7781" t="str">
        <f t="shared" si="180"/>
        <v/>
      </c>
      <c r="AB86" s="7781" t="str">
        <f t="shared" si="180"/>
        <v/>
      </c>
      <c r="AC86" s="7781" t="str">
        <f t="shared" si="180"/>
        <v/>
      </c>
      <c r="AD86" s="7781" t="str">
        <f t="shared" si="180"/>
        <v/>
      </c>
      <c r="AE86" s="7781" t="str">
        <f t="shared" si="180"/>
        <v/>
      </c>
      <c r="AF86" s="7781" t="str">
        <f t="shared" si="180"/>
        <v/>
      </c>
      <c r="AG86" s="7781" t="str">
        <f t="shared" si="180"/>
        <v/>
      </c>
      <c r="AH86" s="7781" t="str">
        <f t="shared" si="181"/>
        <v/>
      </c>
      <c r="AI86" s="7781" t="str">
        <f t="shared" si="181"/>
        <v/>
      </c>
      <c r="AJ86" s="7781" t="str">
        <f t="shared" si="181"/>
        <v/>
      </c>
      <c r="AK86" s="7781" t="str">
        <f t="shared" si="181"/>
        <v/>
      </c>
      <c r="AL86" s="7781" t="str">
        <f t="shared" si="181"/>
        <v/>
      </c>
      <c r="AM86" s="7781" t="str">
        <f t="shared" si="181"/>
        <v/>
      </c>
      <c r="AN86" s="7781" t="str">
        <f t="shared" si="181"/>
        <v/>
      </c>
      <c r="AO86" s="7781" t="str">
        <f t="shared" si="181"/>
        <v/>
      </c>
      <c r="AP86" s="7781" t="str">
        <f t="shared" si="181"/>
        <v/>
      </c>
      <c r="AQ86" s="7781" t="str">
        <f t="shared" si="181"/>
        <v/>
      </c>
      <c r="AR86" s="7781" t="str">
        <f t="shared" si="182"/>
        <v/>
      </c>
      <c r="AS86" s="7781" t="str">
        <f t="shared" si="182"/>
        <v/>
      </c>
      <c r="AT86" s="7781" t="str">
        <f t="shared" si="182"/>
        <v/>
      </c>
      <c r="AU86" s="7781" t="str">
        <f t="shared" si="182"/>
        <v/>
      </c>
      <c r="AV86" s="7781" t="str">
        <f t="shared" si="182"/>
        <v/>
      </c>
      <c r="AW86" s="7781" t="str">
        <f t="shared" si="182"/>
        <v/>
      </c>
      <c r="AX86" s="7781" t="str">
        <f t="shared" si="182"/>
        <v/>
      </c>
      <c r="AY86" s="7781" t="str">
        <f t="shared" si="182"/>
        <v/>
      </c>
      <c r="AZ86" s="7781" t="str">
        <f t="shared" si="182"/>
        <v/>
      </c>
      <c r="BA86" s="7781" t="str">
        <f t="shared" si="182"/>
        <v/>
      </c>
      <c r="BB86" s="7603">
        <f t="shared" si="170"/>
        <v>0</v>
      </c>
      <c r="BC86" s="7781" t="str">
        <f t="shared" si="179"/>
        <v/>
      </c>
      <c r="BD86" s="7781" t="str">
        <f t="shared" si="195"/>
        <v/>
      </c>
      <c r="BE86" s="7781" t="str">
        <f t="shared" si="195"/>
        <v/>
      </c>
      <c r="BF86" s="7781" t="str">
        <f t="shared" si="195"/>
        <v/>
      </c>
      <c r="BG86" s="7781" t="str">
        <f t="shared" si="195"/>
        <v/>
      </c>
      <c r="BH86" s="7781" t="str">
        <f t="shared" si="195"/>
        <v/>
      </c>
      <c r="BI86" s="7781" t="str">
        <f t="shared" si="195"/>
        <v/>
      </c>
      <c r="BJ86" s="7781" t="str">
        <f t="shared" si="195"/>
        <v/>
      </c>
      <c r="BK86" s="7781" t="str">
        <f t="shared" si="195"/>
        <v/>
      </c>
      <c r="BL86" s="7781" t="str">
        <f t="shared" si="195"/>
        <v/>
      </c>
      <c r="BM86" s="7781" t="str">
        <f t="shared" si="195"/>
        <v/>
      </c>
      <c r="BN86" s="7781" t="str">
        <f t="shared" si="196"/>
        <v/>
      </c>
      <c r="BO86" s="7781" t="str">
        <f t="shared" si="196"/>
        <v/>
      </c>
      <c r="BP86" s="7781" t="str">
        <f t="shared" si="196"/>
        <v/>
      </c>
      <c r="BQ86" s="7781" t="str">
        <f t="shared" si="196"/>
        <v/>
      </c>
      <c r="BR86" s="7781" t="str">
        <f t="shared" si="196"/>
        <v/>
      </c>
      <c r="BS86" s="7781" t="str">
        <f t="shared" si="196"/>
        <v/>
      </c>
      <c r="BT86" s="7781" t="str">
        <f t="shared" si="196"/>
        <v/>
      </c>
      <c r="BU86" s="7781" t="str">
        <f t="shared" si="196"/>
        <v/>
      </c>
      <c r="BV86" s="7781" t="str">
        <f t="shared" si="196"/>
        <v/>
      </c>
      <c r="BW86" s="7781" t="str">
        <f t="shared" si="196"/>
        <v/>
      </c>
      <c r="BX86" s="7781" t="str">
        <f t="shared" si="197"/>
        <v/>
      </c>
      <c r="BY86" s="7781" t="str">
        <f t="shared" si="197"/>
        <v/>
      </c>
      <c r="BZ86" s="7781" t="str">
        <f t="shared" si="197"/>
        <v/>
      </c>
      <c r="CA86" s="7781" t="str">
        <f t="shared" si="197"/>
        <v/>
      </c>
      <c r="CB86" s="7781" t="str">
        <f t="shared" si="197"/>
        <v/>
      </c>
      <c r="CC86" s="7781" t="str">
        <f t="shared" si="197"/>
        <v/>
      </c>
      <c r="CD86" s="7781" t="str">
        <f t="shared" si="197"/>
        <v/>
      </c>
      <c r="CE86" s="7781" t="str">
        <f t="shared" si="197"/>
        <v/>
      </c>
      <c r="CF86" s="7781" t="str">
        <f t="shared" si="197"/>
        <v/>
      </c>
      <c r="CG86" s="7781" t="str">
        <f t="shared" si="197"/>
        <v/>
      </c>
      <c r="CH86" s="7605">
        <f t="shared" si="171"/>
        <v>0</v>
      </c>
      <c r="CI86" s="7781" t="str">
        <f t="shared" si="183"/>
        <v/>
      </c>
      <c r="CJ86" s="7781" t="str">
        <f t="shared" si="183"/>
        <v/>
      </c>
      <c r="CK86" s="7781" t="str">
        <f t="shared" si="183"/>
        <v/>
      </c>
      <c r="CL86" s="7781" t="str">
        <f t="shared" si="183"/>
        <v/>
      </c>
      <c r="CM86" s="7781" t="str">
        <f t="shared" si="183"/>
        <v/>
      </c>
      <c r="CN86" s="7781" t="str">
        <f t="shared" si="183"/>
        <v/>
      </c>
      <c r="CO86" s="7781" t="str">
        <f t="shared" si="183"/>
        <v/>
      </c>
      <c r="CP86" s="7781" t="str">
        <f t="shared" si="183"/>
        <v/>
      </c>
      <c r="CQ86" s="7781" t="str">
        <f t="shared" si="183"/>
        <v/>
      </c>
      <c r="CR86" s="7781" t="str">
        <f t="shared" si="183"/>
        <v/>
      </c>
      <c r="CS86" s="7781" t="str">
        <f t="shared" si="184"/>
        <v/>
      </c>
      <c r="CT86" s="7781" t="str">
        <f t="shared" si="184"/>
        <v/>
      </c>
      <c r="CU86" s="7781" t="str">
        <f t="shared" si="184"/>
        <v/>
      </c>
      <c r="CV86" s="7781" t="str">
        <f t="shared" si="184"/>
        <v/>
      </c>
      <c r="CW86" s="7781" t="str">
        <f t="shared" si="184"/>
        <v/>
      </c>
      <c r="CX86" s="7781" t="str">
        <f t="shared" si="184"/>
        <v/>
      </c>
      <c r="CY86" s="7781" t="str">
        <f t="shared" si="184"/>
        <v/>
      </c>
      <c r="CZ86" s="7781" t="str">
        <f t="shared" si="184"/>
        <v/>
      </c>
      <c r="DA86" s="7781" t="str">
        <f t="shared" si="184"/>
        <v/>
      </c>
      <c r="DB86" s="7781" t="str">
        <f t="shared" si="184"/>
        <v/>
      </c>
      <c r="DC86" s="7781" t="str">
        <f t="shared" si="185"/>
        <v/>
      </c>
      <c r="DD86" s="7781" t="str">
        <f t="shared" si="185"/>
        <v/>
      </c>
      <c r="DE86" s="7781" t="str">
        <f t="shared" si="185"/>
        <v/>
      </c>
      <c r="DF86" s="7781" t="str">
        <f t="shared" si="185"/>
        <v/>
      </c>
      <c r="DG86" s="7781" t="str">
        <f t="shared" si="185"/>
        <v/>
      </c>
      <c r="DH86" s="7781" t="str">
        <f t="shared" si="185"/>
        <v/>
      </c>
      <c r="DI86" s="7781" t="str">
        <f t="shared" si="185"/>
        <v/>
      </c>
      <c r="DJ86" s="7781" t="str">
        <f t="shared" si="185"/>
        <v/>
      </c>
      <c r="DK86" s="7781" t="str">
        <f t="shared" si="185"/>
        <v/>
      </c>
      <c r="DL86" s="7781" t="str">
        <f t="shared" si="185"/>
        <v/>
      </c>
      <c r="DM86" s="7781" t="str">
        <f t="shared" si="185"/>
        <v/>
      </c>
      <c r="DN86" s="7603">
        <f t="shared" si="172"/>
        <v>0</v>
      </c>
      <c r="DO86" s="7781" t="str">
        <f t="shared" si="186"/>
        <v/>
      </c>
      <c r="DP86" s="7781" t="str">
        <f t="shared" si="186"/>
        <v/>
      </c>
      <c r="DQ86" s="7781" t="str">
        <f t="shared" si="186"/>
        <v/>
      </c>
      <c r="DR86" s="7781" t="str">
        <f t="shared" si="186"/>
        <v/>
      </c>
      <c r="DS86" s="7781" t="str">
        <f t="shared" si="186"/>
        <v/>
      </c>
      <c r="DT86" s="7781" t="str">
        <f t="shared" si="186"/>
        <v/>
      </c>
      <c r="DU86" s="7781" t="str">
        <f t="shared" si="186"/>
        <v/>
      </c>
      <c r="DV86" s="7781" t="str">
        <f t="shared" si="186"/>
        <v/>
      </c>
      <c r="DW86" s="7781" t="str">
        <f t="shared" si="186"/>
        <v/>
      </c>
      <c r="DX86" s="7781" t="str">
        <f t="shared" si="186"/>
        <v/>
      </c>
      <c r="DY86" s="7781" t="str">
        <f t="shared" si="187"/>
        <v/>
      </c>
      <c r="DZ86" s="7781" t="str">
        <f t="shared" si="187"/>
        <v/>
      </c>
      <c r="EA86" s="7781" t="str">
        <f t="shared" si="187"/>
        <v/>
      </c>
      <c r="EB86" s="7781" t="str">
        <f t="shared" si="187"/>
        <v/>
      </c>
      <c r="EC86" s="7781" t="str">
        <f t="shared" si="187"/>
        <v/>
      </c>
      <c r="ED86" s="7781" t="str">
        <f t="shared" si="187"/>
        <v/>
      </c>
      <c r="EE86" s="7781" t="str">
        <f t="shared" si="187"/>
        <v/>
      </c>
      <c r="EF86" s="7781" t="str">
        <f t="shared" si="187"/>
        <v/>
      </c>
      <c r="EG86" s="7781" t="str">
        <f t="shared" si="187"/>
        <v/>
      </c>
      <c r="EH86" s="7781" t="str">
        <f t="shared" si="187"/>
        <v/>
      </c>
      <c r="EI86" s="7781" t="str">
        <f t="shared" si="188"/>
        <v/>
      </c>
      <c r="EJ86" s="7781" t="str">
        <f t="shared" si="188"/>
        <v/>
      </c>
      <c r="EK86" s="7781" t="str">
        <f t="shared" si="188"/>
        <v/>
      </c>
      <c r="EL86" s="7781" t="str">
        <f t="shared" si="188"/>
        <v/>
      </c>
      <c r="EM86" s="7781" t="str">
        <f t="shared" si="188"/>
        <v/>
      </c>
      <c r="EN86" s="7781" t="str">
        <f t="shared" si="188"/>
        <v/>
      </c>
      <c r="EO86" s="7781" t="str">
        <f t="shared" si="188"/>
        <v/>
      </c>
      <c r="EP86" s="7781" t="str">
        <f t="shared" si="188"/>
        <v/>
      </c>
      <c r="EQ86" s="7781" t="str">
        <f t="shared" si="188"/>
        <v/>
      </c>
      <c r="ER86" s="7781" t="str">
        <f t="shared" si="188"/>
        <v/>
      </c>
      <c r="ES86" s="7603">
        <f t="shared" si="173"/>
        <v>0</v>
      </c>
      <c r="ET86" s="7601"/>
      <c r="EU86" s="7781" t="str">
        <f t="shared" si="192"/>
        <v/>
      </c>
      <c r="EV86" s="7781" t="str">
        <f t="shared" si="192"/>
        <v/>
      </c>
      <c r="EW86" s="7781" t="str">
        <f t="shared" si="192"/>
        <v/>
      </c>
      <c r="EX86" s="7781" t="str">
        <f t="shared" si="192"/>
        <v/>
      </c>
      <c r="EY86" s="7781" t="str">
        <f t="shared" si="192"/>
        <v/>
      </c>
      <c r="EZ86" s="7781" t="str">
        <f t="shared" si="192"/>
        <v/>
      </c>
      <c r="FA86" s="7781" t="str">
        <f t="shared" si="192"/>
        <v/>
      </c>
      <c r="FB86" s="7781" t="str">
        <f t="shared" si="192"/>
        <v/>
      </c>
      <c r="FC86" s="7781" t="str">
        <f t="shared" si="192"/>
        <v/>
      </c>
      <c r="FD86" s="7781" t="str">
        <f t="shared" si="192"/>
        <v/>
      </c>
      <c r="FE86" s="7781" t="str">
        <f t="shared" si="193"/>
        <v/>
      </c>
      <c r="FF86" s="7781" t="str">
        <f t="shared" si="193"/>
        <v/>
      </c>
      <c r="FG86" s="7781" t="str">
        <f t="shared" si="193"/>
        <v/>
      </c>
      <c r="FH86" s="7781" t="str">
        <f t="shared" si="193"/>
        <v/>
      </c>
      <c r="FI86" s="7781" t="str">
        <f t="shared" si="193"/>
        <v/>
      </c>
      <c r="FJ86" s="7781" t="str">
        <f t="shared" si="193"/>
        <v/>
      </c>
      <c r="FK86" s="7781" t="str">
        <f t="shared" si="193"/>
        <v/>
      </c>
      <c r="FL86" s="7781" t="str">
        <f t="shared" si="193"/>
        <v/>
      </c>
      <c r="FM86" s="7781" t="str">
        <f t="shared" si="193"/>
        <v/>
      </c>
      <c r="FN86" s="7781" t="str">
        <f t="shared" si="193"/>
        <v/>
      </c>
      <c r="FO86" s="7781" t="str">
        <f t="shared" si="194"/>
        <v/>
      </c>
      <c r="FP86" s="7781" t="str">
        <f t="shared" si="194"/>
        <v/>
      </c>
      <c r="FQ86" s="7781" t="str">
        <f t="shared" si="194"/>
        <v/>
      </c>
      <c r="FR86" s="7781" t="str">
        <f t="shared" si="194"/>
        <v/>
      </c>
      <c r="FS86" s="7781" t="str">
        <f t="shared" si="194"/>
        <v/>
      </c>
      <c r="FT86" s="7781" t="str">
        <f t="shared" si="194"/>
        <v/>
      </c>
      <c r="FU86" s="7781" t="str">
        <f t="shared" si="194"/>
        <v/>
      </c>
      <c r="FV86" s="7781" t="str">
        <f t="shared" si="194"/>
        <v/>
      </c>
      <c r="FW86" s="7781" t="str">
        <f t="shared" si="194"/>
        <v/>
      </c>
      <c r="FX86" s="7781" t="str">
        <f t="shared" si="194"/>
        <v/>
      </c>
      <c r="FY86" s="7603">
        <f t="shared" si="174"/>
        <v>0</v>
      </c>
      <c r="FZ86" s="7781" t="str">
        <f t="shared" si="189"/>
        <v/>
      </c>
      <c r="GA86" s="7781" t="str">
        <f t="shared" si="189"/>
        <v/>
      </c>
      <c r="GB86" s="7781" t="str">
        <f t="shared" si="189"/>
        <v/>
      </c>
      <c r="GC86" s="7781" t="str">
        <f t="shared" si="189"/>
        <v/>
      </c>
      <c r="GD86" s="7781" t="str">
        <f t="shared" si="189"/>
        <v/>
      </c>
      <c r="GE86" s="7781" t="str">
        <f t="shared" si="189"/>
        <v/>
      </c>
      <c r="GF86" s="7781" t="str">
        <f t="shared" si="189"/>
        <v/>
      </c>
      <c r="GG86" s="7781" t="str">
        <f t="shared" si="189"/>
        <v/>
      </c>
      <c r="GH86" s="7781" t="str">
        <f t="shared" si="189"/>
        <v/>
      </c>
      <c r="GI86" s="7781" t="str">
        <f t="shared" si="189"/>
        <v/>
      </c>
      <c r="GJ86" s="7781" t="str">
        <f t="shared" si="190"/>
        <v/>
      </c>
      <c r="GK86" s="7781" t="str">
        <f t="shared" si="190"/>
        <v/>
      </c>
      <c r="GL86" s="7781" t="str">
        <f t="shared" si="190"/>
        <v/>
      </c>
      <c r="GM86" s="7781" t="str">
        <f t="shared" si="190"/>
        <v/>
      </c>
      <c r="GN86" s="7781" t="str">
        <f t="shared" si="190"/>
        <v/>
      </c>
      <c r="GO86" s="7781" t="str">
        <f t="shared" si="190"/>
        <v/>
      </c>
      <c r="GP86" s="7781" t="str">
        <f t="shared" si="190"/>
        <v/>
      </c>
      <c r="GQ86" s="7781" t="str">
        <f t="shared" si="190"/>
        <v/>
      </c>
      <c r="GR86" s="7781" t="str">
        <f t="shared" si="190"/>
        <v/>
      </c>
      <c r="GS86" s="7781" t="str">
        <f t="shared" si="190"/>
        <v/>
      </c>
      <c r="GT86" s="7781" t="str">
        <f t="shared" si="191"/>
        <v/>
      </c>
      <c r="GU86" s="7781" t="str">
        <f t="shared" si="191"/>
        <v/>
      </c>
      <c r="GV86" s="7781" t="str">
        <f t="shared" si="191"/>
        <v/>
      </c>
      <c r="GW86" s="7781" t="str">
        <f t="shared" si="191"/>
        <v/>
      </c>
      <c r="GX86" s="7781" t="str">
        <f t="shared" si="191"/>
        <v/>
      </c>
      <c r="GY86" s="7781" t="str">
        <f t="shared" si="191"/>
        <v/>
      </c>
      <c r="GZ86" s="7781" t="str">
        <f t="shared" si="191"/>
        <v/>
      </c>
      <c r="HA86" s="7781" t="str">
        <f t="shared" si="191"/>
        <v/>
      </c>
      <c r="HB86" s="7781" t="str">
        <f t="shared" si="191"/>
        <v/>
      </c>
      <c r="HC86" s="7781" t="str">
        <f t="shared" si="191"/>
        <v/>
      </c>
      <c r="HD86" s="7574">
        <f t="shared" si="175"/>
        <v>0</v>
      </c>
    </row>
    <row r="87" spans="1:212" ht="15" customHeight="1" x14ac:dyDescent="0.2">
      <c r="A87" s="7798"/>
      <c r="B87" s="7598">
        <f t="shared" si="166"/>
        <v>122</v>
      </c>
      <c r="C87" s="8875" t="s">
        <v>134</v>
      </c>
      <c r="D87" s="8876" t="s">
        <v>135</v>
      </c>
      <c r="E87" s="7790"/>
      <c r="F87" s="7618"/>
      <c r="G87" s="7787"/>
      <c r="H87" s="7787"/>
      <c r="I87" s="7786"/>
      <c r="J87" s="7786"/>
      <c r="K87" s="7739"/>
      <c r="L87" s="7739"/>
      <c r="M87" s="7738"/>
      <c r="N87" s="7738"/>
      <c r="O87" s="7785"/>
      <c r="P87" s="7785"/>
      <c r="Q87" s="7784"/>
      <c r="R87" s="7736"/>
      <c r="S87" s="7686"/>
      <c r="T87" s="7623"/>
      <c r="U87" s="7681">
        <f t="shared" si="167"/>
        <v>0</v>
      </c>
      <c r="V87" s="7682">
        <f t="shared" si="168"/>
        <v>0</v>
      </c>
      <c r="W87" s="7681">
        <f t="shared" si="169"/>
        <v>0</v>
      </c>
      <c r="X87" s="7781" t="str">
        <f t="shared" si="180"/>
        <v/>
      </c>
      <c r="Y87" s="7781" t="str">
        <f t="shared" si="180"/>
        <v/>
      </c>
      <c r="Z87" s="7781" t="str">
        <f t="shared" si="180"/>
        <v/>
      </c>
      <c r="AA87" s="7781" t="str">
        <f t="shared" si="180"/>
        <v/>
      </c>
      <c r="AB87" s="7781" t="str">
        <f t="shared" si="180"/>
        <v/>
      </c>
      <c r="AC87" s="7781" t="str">
        <f t="shared" si="180"/>
        <v/>
      </c>
      <c r="AD87" s="7781" t="str">
        <f t="shared" si="180"/>
        <v/>
      </c>
      <c r="AE87" s="7781" t="str">
        <f t="shared" si="180"/>
        <v/>
      </c>
      <c r="AF87" s="7781" t="str">
        <f t="shared" si="180"/>
        <v/>
      </c>
      <c r="AG87" s="7781" t="str">
        <f t="shared" si="180"/>
        <v/>
      </c>
      <c r="AH87" s="7781" t="str">
        <f t="shared" si="181"/>
        <v/>
      </c>
      <c r="AI87" s="7781" t="str">
        <f t="shared" si="181"/>
        <v/>
      </c>
      <c r="AJ87" s="7781" t="str">
        <f t="shared" si="181"/>
        <v/>
      </c>
      <c r="AK87" s="7781" t="str">
        <f t="shared" si="181"/>
        <v/>
      </c>
      <c r="AL87" s="7781" t="str">
        <f t="shared" si="181"/>
        <v/>
      </c>
      <c r="AM87" s="7781" t="str">
        <f t="shared" si="181"/>
        <v/>
      </c>
      <c r="AN87" s="7781" t="str">
        <f t="shared" si="181"/>
        <v/>
      </c>
      <c r="AO87" s="7781" t="str">
        <f t="shared" si="181"/>
        <v/>
      </c>
      <c r="AP87" s="7781" t="str">
        <f t="shared" si="181"/>
        <v/>
      </c>
      <c r="AQ87" s="7781" t="str">
        <f t="shared" si="181"/>
        <v/>
      </c>
      <c r="AR87" s="7781" t="str">
        <f t="shared" si="182"/>
        <v/>
      </c>
      <c r="AS87" s="7781" t="str">
        <f t="shared" si="182"/>
        <v/>
      </c>
      <c r="AT87" s="7781" t="str">
        <f t="shared" si="182"/>
        <v/>
      </c>
      <c r="AU87" s="7781" t="str">
        <f t="shared" si="182"/>
        <v/>
      </c>
      <c r="AV87" s="7781" t="str">
        <f t="shared" si="182"/>
        <v/>
      </c>
      <c r="AW87" s="7781" t="str">
        <f t="shared" si="182"/>
        <v/>
      </c>
      <c r="AX87" s="7781" t="str">
        <f t="shared" si="182"/>
        <v/>
      </c>
      <c r="AY87" s="7781" t="str">
        <f t="shared" si="182"/>
        <v/>
      </c>
      <c r="AZ87" s="7781" t="str">
        <f t="shared" si="182"/>
        <v/>
      </c>
      <c r="BA87" s="7781" t="str">
        <f t="shared" si="182"/>
        <v/>
      </c>
      <c r="BB87" s="7603">
        <f t="shared" si="170"/>
        <v>0</v>
      </c>
      <c r="BC87" s="7781" t="str">
        <f t="shared" si="179"/>
        <v/>
      </c>
      <c r="BD87" s="7781" t="str">
        <f t="shared" si="195"/>
        <v/>
      </c>
      <c r="BE87" s="7781" t="str">
        <f t="shared" si="195"/>
        <v/>
      </c>
      <c r="BF87" s="7781" t="str">
        <f t="shared" si="195"/>
        <v/>
      </c>
      <c r="BG87" s="7781" t="str">
        <f t="shared" si="195"/>
        <v/>
      </c>
      <c r="BH87" s="7781" t="str">
        <f t="shared" si="195"/>
        <v/>
      </c>
      <c r="BI87" s="7781" t="str">
        <f t="shared" si="195"/>
        <v/>
      </c>
      <c r="BJ87" s="7781" t="str">
        <f t="shared" si="195"/>
        <v/>
      </c>
      <c r="BK87" s="7781" t="str">
        <f t="shared" si="195"/>
        <v/>
      </c>
      <c r="BL87" s="7781" t="str">
        <f t="shared" si="195"/>
        <v/>
      </c>
      <c r="BM87" s="7781" t="str">
        <f t="shared" si="195"/>
        <v/>
      </c>
      <c r="BN87" s="7781" t="str">
        <f t="shared" si="196"/>
        <v/>
      </c>
      <c r="BO87" s="7781" t="str">
        <f t="shared" si="196"/>
        <v/>
      </c>
      <c r="BP87" s="7781" t="str">
        <f t="shared" si="196"/>
        <v/>
      </c>
      <c r="BQ87" s="7781" t="str">
        <f t="shared" si="196"/>
        <v/>
      </c>
      <c r="BR87" s="7781" t="str">
        <f t="shared" si="196"/>
        <v/>
      </c>
      <c r="BS87" s="7781" t="str">
        <f t="shared" si="196"/>
        <v/>
      </c>
      <c r="BT87" s="7781" t="str">
        <f t="shared" si="196"/>
        <v/>
      </c>
      <c r="BU87" s="7781" t="str">
        <f t="shared" si="196"/>
        <v/>
      </c>
      <c r="BV87" s="7781" t="str">
        <f t="shared" si="196"/>
        <v/>
      </c>
      <c r="BW87" s="7781" t="str">
        <f t="shared" si="196"/>
        <v/>
      </c>
      <c r="BX87" s="7781" t="str">
        <f t="shared" si="197"/>
        <v/>
      </c>
      <c r="BY87" s="7781" t="str">
        <f t="shared" si="197"/>
        <v/>
      </c>
      <c r="BZ87" s="7781" t="str">
        <f t="shared" si="197"/>
        <v/>
      </c>
      <c r="CA87" s="7781" t="str">
        <f t="shared" si="197"/>
        <v/>
      </c>
      <c r="CB87" s="7781" t="str">
        <f t="shared" si="197"/>
        <v/>
      </c>
      <c r="CC87" s="7781" t="str">
        <f t="shared" si="197"/>
        <v/>
      </c>
      <c r="CD87" s="7781" t="str">
        <f t="shared" si="197"/>
        <v/>
      </c>
      <c r="CE87" s="7781" t="str">
        <f t="shared" si="197"/>
        <v/>
      </c>
      <c r="CF87" s="7781" t="str">
        <f t="shared" si="197"/>
        <v/>
      </c>
      <c r="CG87" s="7781" t="str">
        <f t="shared" si="197"/>
        <v/>
      </c>
      <c r="CH87" s="7605">
        <f t="shared" si="171"/>
        <v>0</v>
      </c>
      <c r="CI87" s="7781" t="str">
        <f t="shared" si="183"/>
        <v/>
      </c>
      <c r="CJ87" s="7781" t="str">
        <f t="shared" si="183"/>
        <v/>
      </c>
      <c r="CK87" s="7781" t="str">
        <f t="shared" si="183"/>
        <v/>
      </c>
      <c r="CL87" s="7781" t="str">
        <f t="shared" si="183"/>
        <v/>
      </c>
      <c r="CM87" s="7781" t="str">
        <f t="shared" si="183"/>
        <v/>
      </c>
      <c r="CN87" s="7781" t="str">
        <f t="shared" si="183"/>
        <v/>
      </c>
      <c r="CO87" s="7781" t="str">
        <f t="shared" si="183"/>
        <v/>
      </c>
      <c r="CP87" s="7781" t="str">
        <f t="shared" si="183"/>
        <v/>
      </c>
      <c r="CQ87" s="7781" t="str">
        <f t="shared" si="183"/>
        <v/>
      </c>
      <c r="CR87" s="7781" t="str">
        <f t="shared" si="183"/>
        <v/>
      </c>
      <c r="CS87" s="7781" t="str">
        <f t="shared" si="184"/>
        <v/>
      </c>
      <c r="CT87" s="7781" t="str">
        <f t="shared" si="184"/>
        <v/>
      </c>
      <c r="CU87" s="7781" t="str">
        <f t="shared" si="184"/>
        <v/>
      </c>
      <c r="CV87" s="7781" t="str">
        <f t="shared" si="184"/>
        <v/>
      </c>
      <c r="CW87" s="7781" t="str">
        <f t="shared" si="184"/>
        <v/>
      </c>
      <c r="CX87" s="7781" t="str">
        <f t="shared" si="184"/>
        <v/>
      </c>
      <c r="CY87" s="7781" t="str">
        <f t="shared" si="184"/>
        <v/>
      </c>
      <c r="CZ87" s="7781" t="str">
        <f t="shared" si="184"/>
        <v/>
      </c>
      <c r="DA87" s="7781" t="str">
        <f t="shared" si="184"/>
        <v/>
      </c>
      <c r="DB87" s="7781" t="str">
        <f t="shared" si="184"/>
        <v/>
      </c>
      <c r="DC87" s="7781" t="str">
        <f t="shared" si="185"/>
        <v/>
      </c>
      <c r="DD87" s="7781" t="str">
        <f t="shared" si="185"/>
        <v/>
      </c>
      <c r="DE87" s="7781" t="str">
        <f t="shared" si="185"/>
        <v/>
      </c>
      <c r="DF87" s="7781" t="str">
        <f t="shared" si="185"/>
        <v/>
      </c>
      <c r="DG87" s="7781" t="str">
        <f t="shared" si="185"/>
        <v/>
      </c>
      <c r="DH87" s="7781" t="str">
        <f t="shared" si="185"/>
        <v/>
      </c>
      <c r="DI87" s="7781" t="str">
        <f t="shared" si="185"/>
        <v/>
      </c>
      <c r="DJ87" s="7781" t="str">
        <f t="shared" si="185"/>
        <v/>
      </c>
      <c r="DK87" s="7781" t="str">
        <f t="shared" si="185"/>
        <v/>
      </c>
      <c r="DL87" s="7781" t="str">
        <f t="shared" si="185"/>
        <v/>
      </c>
      <c r="DM87" s="7781" t="str">
        <f t="shared" si="185"/>
        <v/>
      </c>
      <c r="DN87" s="7603">
        <f t="shared" si="172"/>
        <v>0</v>
      </c>
      <c r="DO87" s="7781" t="str">
        <f t="shared" si="186"/>
        <v/>
      </c>
      <c r="DP87" s="7781" t="str">
        <f t="shared" si="186"/>
        <v/>
      </c>
      <c r="DQ87" s="7781" t="str">
        <f t="shared" si="186"/>
        <v/>
      </c>
      <c r="DR87" s="7781" t="str">
        <f t="shared" si="186"/>
        <v/>
      </c>
      <c r="DS87" s="7781" t="str">
        <f t="shared" si="186"/>
        <v/>
      </c>
      <c r="DT87" s="7781" t="str">
        <f t="shared" si="186"/>
        <v/>
      </c>
      <c r="DU87" s="7781" t="str">
        <f t="shared" si="186"/>
        <v/>
      </c>
      <c r="DV87" s="7781" t="str">
        <f t="shared" si="186"/>
        <v/>
      </c>
      <c r="DW87" s="7781" t="str">
        <f t="shared" si="186"/>
        <v/>
      </c>
      <c r="DX87" s="7781" t="str">
        <f t="shared" si="186"/>
        <v/>
      </c>
      <c r="DY87" s="7781" t="str">
        <f t="shared" si="187"/>
        <v/>
      </c>
      <c r="DZ87" s="7781" t="str">
        <f t="shared" si="187"/>
        <v/>
      </c>
      <c r="EA87" s="7781" t="str">
        <f t="shared" si="187"/>
        <v/>
      </c>
      <c r="EB87" s="7781" t="str">
        <f t="shared" si="187"/>
        <v/>
      </c>
      <c r="EC87" s="7781" t="str">
        <f t="shared" si="187"/>
        <v/>
      </c>
      <c r="ED87" s="7781" t="str">
        <f t="shared" si="187"/>
        <v/>
      </c>
      <c r="EE87" s="7781" t="str">
        <f t="shared" si="187"/>
        <v/>
      </c>
      <c r="EF87" s="7781" t="str">
        <f t="shared" si="187"/>
        <v/>
      </c>
      <c r="EG87" s="7781" t="str">
        <f t="shared" si="187"/>
        <v/>
      </c>
      <c r="EH87" s="7781" t="str">
        <f t="shared" si="187"/>
        <v/>
      </c>
      <c r="EI87" s="7781" t="str">
        <f t="shared" si="188"/>
        <v/>
      </c>
      <c r="EJ87" s="7781" t="str">
        <f t="shared" si="188"/>
        <v/>
      </c>
      <c r="EK87" s="7781" t="str">
        <f t="shared" si="188"/>
        <v/>
      </c>
      <c r="EL87" s="7781" t="str">
        <f t="shared" si="188"/>
        <v/>
      </c>
      <c r="EM87" s="7781" t="str">
        <f t="shared" si="188"/>
        <v/>
      </c>
      <c r="EN87" s="7781" t="str">
        <f t="shared" si="188"/>
        <v/>
      </c>
      <c r="EO87" s="7781" t="str">
        <f t="shared" si="188"/>
        <v/>
      </c>
      <c r="EP87" s="7781" t="str">
        <f t="shared" si="188"/>
        <v/>
      </c>
      <c r="EQ87" s="7781" t="str">
        <f t="shared" si="188"/>
        <v/>
      </c>
      <c r="ER87" s="7781" t="str">
        <f t="shared" si="188"/>
        <v/>
      </c>
      <c r="ES87" s="7603">
        <f t="shared" si="173"/>
        <v>0</v>
      </c>
      <c r="ET87" s="7601"/>
      <c r="EU87" s="7781" t="str">
        <f t="shared" si="192"/>
        <v/>
      </c>
      <c r="EV87" s="7781" t="str">
        <f t="shared" si="192"/>
        <v/>
      </c>
      <c r="EW87" s="7781" t="str">
        <f t="shared" si="192"/>
        <v/>
      </c>
      <c r="EX87" s="7781" t="str">
        <f t="shared" si="192"/>
        <v/>
      </c>
      <c r="EY87" s="7781" t="str">
        <f t="shared" si="192"/>
        <v/>
      </c>
      <c r="EZ87" s="7781" t="str">
        <f t="shared" si="192"/>
        <v/>
      </c>
      <c r="FA87" s="7781" t="str">
        <f t="shared" si="192"/>
        <v/>
      </c>
      <c r="FB87" s="7781" t="str">
        <f t="shared" si="192"/>
        <v/>
      </c>
      <c r="FC87" s="7781" t="str">
        <f t="shared" si="192"/>
        <v/>
      </c>
      <c r="FD87" s="7781" t="str">
        <f t="shared" si="192"/>
        <v/>
      </c>
      <c r="FE87" s="7781" t="str">
        <f t="shared" si="193"/>
        <v/>
      </c>
      <c r="FF87" s="7781" t="str">
        <f t="shared" si="193"/>
        <v/>
      </c>
      <c r="FG87" s="7781" t="str">
        <f t="shared" si="193"/>
        <v/>
      </c>
      <c r="FH87" s="7781" t="str">
        <f t="shared" si="193"/>
        <v/>
      </c>
      <c r="FI87" s="7781" t="str">
        <f t="shared" si="193"/>
        <v/>
      </c>
      <c r="FJ87" s="7781" t="str">
        <f t="shared" si="193"/>
        <v/>
      </c>
      <c r="FK87" s="7781" t="str">
        <f t="shared" si="193"/>
        <v/>
      </c>
      <c r="FL87" s="7781" t="str">
        <f t="shared" si="193"/>
        <v/>
      </c>
      <c r="FM87" s="7781" t="str">
        <f t="shared" si="193"/>
        <v/>
      </c>
      <c r="FN87" s="7781" t="str">
        <f t="shared" si="193"/>
        <v/>
      </c>
      <c r="FO87" s="7781" t="str">
        <f t="shared" si="194"/>
        <v/>
      </c>
      <c r="FP87" s="7781" t="str">
        <f t="shared" si="194"/>
        <v/>
      </c>
      <c r="FQ87" s="7781" t="str">
        <f t="shared" si="194"/>
        <v/>
      </c>
      <c r="FR87" s="7781" t="str">
        <f t="shared" si="194"/>
        <v/>
      </c>
      <c r="FS87" s="7781" t="str">
        <f t="shared" si="194"/>
        <v/>
      </c>
      <c r="FT87" s="7781" t="str">
        <f t="shared" si="194"/>
        <v/>
      </c>
      <c r="FU87" s="7781" t="str">
        <f t="shared" si="194"/>
        <v/>
      </c>
      <c r="FV87" s="7781" t="str">
        <f t="shared" si="194"/>
        <v/>
      </c>
      <c r="FW87" s="7781" t="str">
        <f t="shared" si="194"/>
        <v/>
      </c>
      <c r="FX87" s="7781" t="str">
        <f t="shared" si="194"/>
        <v/>
      </c>
      <c r="FY87" s="7603">
        <f t="shared" si="174"/>
        <v>0</v>
      </c>
      <c r="FZ87" s="7781" t="str">
        <f t="shared" si="189"/>
        <v/>
      </c>
      <c r="GA87" s="7781" t="str">
        <f t="shared" si="189"/>
        <v/>
      </c>
      <c r="GB87" s="7781" t="str">
        <f t="shared" si="189"/>
        <v/>
      </c>
      <c r="GC87" s="7781" t="str">
        <f t="shared" si="189"/>
        <v/>
      </c>
      <c r="GD87" s="7781" t="str">
        <f t="shared" si="189"/>
        <v/>
      </c>
      <c r="GE87" s="7781" t="str">
        <f t="shared" si="189"/>
        <v/>
      </c>
      <c r="GF87" s="7781" t="str">
        <f t="shared" si="189"/>
        <v/>
      </c>
      <c r="GG87" s="7781" t="str">
        <f t="shared" si="189"/>
        <v/>
      </c>
      <c r="GH87" s="7781" t="str">
        <f t="shared" si="189"/>
        <v/>
      </c>
      <c r="GI87" s="7781" t="str">
        <f t="shared" si="189"/>
        <v/>
      </c>
      <c r="GJ87" s="7781" t="str">
        <f t="shared" si="190"/>
        <v/>
      </c>
      <c r="GK87" s="7781" t="str">
        <f t="shared" si="190"/>
        <v/>
      </c>
      <c r="GL87" s="7781" t="str">
        <f t="shared" si="190"/>
        <v/>
      </c>
      <c r="GM87" s="7781" t="str">
        <f t="shared" si="190"/>
        <v/>
      </c>
      <c r="GN87" s="7781" t="str">
        <f t="shared" si="190"/>
        <v/>
      </c>
      <c r="GO87" s="7781" t="str">
        <f t="shared" si="190"/>
        <v/>
      </c>
      <c r="GP87" s="7781" t="str">
        <f t="shared" si="190"/>
        <v/>
      </c>
      <c r="GQ87" s="7781" t="str">
        <f t="shared" si="190"/>
        <v/>
      </c>
      <c r="GR87" s="7781" t="str">
        <f t="shared" si="190"/>
        <v/>
      </c>
      <c r="GS87" s="7781" t="str">
        <f t="shared" si="190"/>
        <v/>
      </c>
      <c r="GT87" s="7781" t="str">
        <f t="shared" si="191"/>
        <v/>
      </c>
      <c r="GU87" s="7781" t="str">
        <f t="shared" si="191"/>
        <v/>
      </c>
      <c r="GV87" s="7781" t="str">
        <f t="shared" si="191"/>
        <v/>
      </c>
      <c r="GW87" s="7781" t="str">
        <f t="shared" si="191"/>
        <v/>
      </c>
      <c r="GX87" s="7781" t="str">
        <f t="shared" si="191"/>
        <v/>
      </c>
      <c r="GY87" s="7781" t="str">
        <f t="shared" si="191"/>
        <v/>
      </c>
      <c r="GZ87" s="7781" t="str">
        <f t="shared" si="191"/>
        <v/>
      </c>
      <c r="HA87" s="7781" t="str">
        <f t="shared" si="191"/>
        <v/>
      </c>
      <c r="HB87" s="7781" t="str">
        <f t="shared" si="191"/>
        <v/>
      </c>
      <c r="HC87" s="7781" t="str">
        <f t="shared" si="191"/>
        <v/>
      </c>
      <c r="HD87" s="7574">
        <f t="shared" si="175"/>
        <v>0</v>
      </c>
    </row>
    <row r="88" spans="1:212" ht="15" customHeight="1" x14ac:dyDescent="0.2">
      <c r="A88" s="7799"/>
      <c r="B88" s="7598">
        <f t="shared" si="166"/>
        <v>122</v>
      </c>
      <c r="C88" s="8875" t="s">
        <v>161</v>
      </c>
      <c r="D88" s="8879" t="s">
        <v>162</v>
      </c>
      <c r="E88" s="7790"/>
      <c r="F88" s="7618"/>
      <c r="G88" s="7787"/>
      <c r="H88" s="7787"/>
      <c r="I88" s="7786"/>
      <c r="J88" s="7786"/>
      <c r="K88" s="7739"/>
      <c r="L88" s="7739"/>
      <c r="M88" s="7738"/>
      <c r="N88" s="7738"/>
      <c r="O88" s="7785"/>
      <c r="P88" s="7785"/>
      <c r="Q88" s="7784"/>
      <c r="R88" s="7736"/>
      <c r="S88" s="7588"/>
      <c r="T88" s="7587"/>
      <c r="U88" s="7681">
        <f t="shared" si="167"/>
        <v>0</v>
      </c>
      <c r="V88" s="7682">
        <f t="shared" si="168"/>
        <v>0</v>
      </c>
      <c r="W88" s="7681">
        <f t="shared" si="169"/>
        <v>0</v>
      </c>
      <c r="X88" s="7781" t="str">
        <f t="shared" si="180"/>
        <v/>
      </c>
      <c r="Y88" s="7781" t="str">
        <f t="shared" si="180"/>
        <v/>
      </c>
      <c r="Z88" s="7781" t="str">
        <f t="shared" si="180"/>
        <v/>
      </c>
      <c r="AA88" s="7781" t="str">
        <f t="shared" si="180"/>
        <v/>
      </c>
      <c r="AB88" s="7781" t="str">
        <f t="shared" si="180"/>
        <v/>
      </c>
      <c r="AC88" s="7781" t="str">
        <f t="shared" si="180"/>
        <v/>
      </c>
      <c r="AD88" s="7781" t="str">
        <f t="shared" si="180"/>
        <v/>
      </c>
      <c r="AE88" s="7781" t="str">
        <f t="shared" si="180"/>
        <v/>
      </c>
      <c r="AF88" s="7781" t="str">
        <f t="shared" si="180"/>
        <v/>
      </c>
      <c r="AG88" s="7781" t="str">
        <f t="shared" si="180"/>
        <v/>
      </c>
      <c r="AH88" s="7781" t="str">
        <f t="shared" si="181"/>
        <v/>
      </c>
      <c r="AI88" s="7781" t="str">
        <f t="shared" si="181"/>
        <v/>
      </c>
      <c r="AJ88" s="7781" t="str">
        <f t="shared" si="181"/>
        <v/>
      </c>
      <c r="AK88" s="7781" t="str">
        <f t="shared" si="181"/>
        <v/>
      </c>
      <c r="AL88" s="7781" t="str">
        <f t="shared" si="181"/>
        <v/>
      </c>
      <c r="AM88" s="7781" t="str">
        <f t="shared" si="181"/>
        <v/>
      </c>
      <c r="AN88" s="7781" t="str">
        <f t="shared" si="181"/>
        <v/>
      </c>
      <c r="AO88" s="7781" t="str">
        <f t="shared" si="181"/>
        <v/>
      </c>
      <c r="AP88" s="7781" t="str">
        <f t="shared" si="181"/>
        <v/>
      </c>
      <c r="AQ88" s="7781" t="str">
        <f t="shared" si="181"/>
        <v/>
      </c>
      <c r="AR88" s="7781" t="str">
        <f t="shared" si="182"/>
        <v/>
      </c>
      <c r="AS88" s="7781" t="str">
        <f t="shared" si="182"/>
        <v/>
      </c>
      <c r="AT88" s="7781" t="str">
        <f t="shared" si="182"/>
        <v/>
      </c>
      <c r="AU88" s="7781" t="str">
        <f t="shared" si="182"/>
        <v/>
      </c>
      <c r="AV88" s="7781" t="str">
        <f t="shared" si="182"/>
        <v/>
      </c>
      <c r="AW88" s="7781" t="str">
        <f t="shared" si="182"/>
        <v/>
      </c>
      <c r="AX88" s="7781" t="str">
        <f t="shared" si="182"/>
        <v/>
      </c>
      <c r="AY88" s="7781" t="str">
        <f t="shared" si="182"/>
        <v/>
      </c>
      <c r="AZ88" s="7781" t="str">
        <f t="shared" si="182"/>
        <v/>
      </c>
      <c r="BA88" s="7781" t="str">
        <f t="shared" si="182"/>
        <v/>
      </c>
      <c r="BB88" s="7603">
        <f t="shared" si="170"/>
        <v>0</v>
      </c>
      <c r="BC88" s="7781" t="str">
        <f t="shared" si="179"/>
        <v/>
      </c>
      <c r="BD88" s="7781" t="str">
        <f t="shared" si="195"/>
        <v/>
      </c>
      <c r="BE88" s="7781" t="str">
        <f t="shared" si="195"/>
        <v/>
      </c>
      <c r="BF88" s="7781" t="str">
        <f t="shared" si="195"/>
        <v/>
      </c>
      <c r="BG88" s="7781" t="str">
        <f t="shared" si="195"/>
        <v/>
      </c>
      <c r="BH88" s="7781" t="str">
        <f t="shared" si="195"/>
        <v/>
      </c>
      <c r="BI88" s="7781" t="str">
        <f t="shared" si="195"/>
        <v/>
      </c>
      <c r="BJ88" s="7781" t="str">
        <f t="shared" si="195"/>
        <v/>
      </c>
      <c r="BK88" s="7781" t="str">
        <f t="shared" si="195"/>
        <v/>
      </c>
      <c r="BL88" s="7781" t="str">
        <f t="shared" si="195"/>
        <v/>
      </c>
      <c r="BM88" s="7781" t="str">
        <f t="shared" si="195"/>
        <v/>
      </c>
      <c r="BN88" s="7781" t="str">
        <f t="shared" si="196"/>
        <v/>
      </c>
      <c r="BO88" s="7781" t="str">
        <f t="shared" si="196"/>
        <v/>
      </c>
      <c r="BP88" s="7781" t="str">
        <f t="shared" si="196"/>
        <v/>
      </c>
      <c r="BQ88" s="7781" t="str">
        <f t="shared" si="196"/>
        <v/>
      </c>
      <c r="BR88" s="7781" t="str">
        <f t="shared" si="196"/>
        <v/>
      </c>
      <c r="BS88" s="7781" t="str">
        <f t="shared" si="196"/>
        <v/>
      </c>
      <c r="BT88" s="7781" t="str">
        <f t="shared" si="196"/>
        <v/>
      </c>
      <c r="BU88" s="7781" t="str">
        <f t="shared" si="196"/>
        <v/>
      </c>
      <c r="BV88" s="7781" t="str">
        <f t="shared" si="196"/>
        <v/>
      </c>
      <c r="BW88" s="7781" t="str">
        <f t="shared" si="196"/>
        <v/>
      </c>
      <c r="BX88" s="7781" t="str">
        <f t="shared" si="197"/>
        <v/>
      </c>
      <c r="BY88" s="7781" t="str">
        <f t="shared" si="197"/>
        <v/>
      </c>
      <c r="BZ88" s="7781" t="str">
        <f t="shared" si="197"/>
        <v/>
      </c>
      <c r="CA88" s="7781" t="str">
        <f t="shared" si="197"/>
        <v/>
      </c>
      <c r="CB88" s="7781" t="str">
        <f t="shared" si="197"/>
        <v/>
      </c>
      <c r="CC88" s="7781" t="str">
        <f t="shared" si="197"/>
        <v/>
      </c>
      <c r="CD88" s="7781" t="str">
        <f t="shared" si="197"/>
        <v/>
      </c>
      <c r="CE88" s="7781" t="str">
        <f t="shared" si="197"/>
        <v/>
      </c>
      <c r="CF88" s="7781" t="str">
        <f t="shared" si="197"/>
        <v/>
      </c>
      <c r="CG88" s="7781" t="str">
        <f t="shared" si="197"/>
        <v/>
      </c>
      <c r="CH88" s="7605">
        <f t="shared" si="171"/>
        <v>0</v>
      </c>
      <c r="CI88" s="7781" t="str">
        <f t="shared" si="183"/>
        <v/>
      </c>
      <c r="CJ88" s="7781" t="str">
        <f t="shared" si="183"/>
        <v/>
      </c>
      <c r="CK88" s="7781" t="str">
        <f t="shared" si="183"/>
        <v/>
      </c>
      <c r="CL88" s="7781" t="str">
        <f t="shared" si="183"/>
        <v/>
      </c>
      <c r="CM88" s="7781" t="str">
        <f t="shared" si="183"/>
        <v/>
      </c>
      <c r="CN88" s="7781" t="str">
        <f t="shared" si="183"/>
        <v/>
      </c>
      <c r="CO88" s="7781" t="str">
        <f t="shared" si="183"/>
        <v/>
      </c>
      <c r="CP88" s="7781" t="str">
        <f t="shared" si="183"/>
        <v/>
      </c>
      <c r="CQ88" s="7781" t="str">
        <f t="shared" si="183"/>
        <v/>
      </c>
      <c r="CR88" s="7781" t="str">
        <f t="shared" si="183"/>
        <v/>
      </c>
      <c r="CS88" s="7781" t="str">
        <f t="shared" si="184"/>
        <v/>
      </c>
      <c r="CT88" s="7781" t="str">
        <f t="shared" si="184"/>
        <v/>
      </c>
      <c r="CU88" s="7781" t="str">
        <f t="shared" si="184"/>
        <v/>
      </c>
      <c r="CV88" s="7781" t="str">
        <f t="shared" si="184"/>
        <v/>
      </c>
      <c r="CW88" s="7781" t="str">
        <f t="shared" si="184"/>
        <v/>
      </c>
      <c r="CX88" s="7781" t="str">
        <f t="shared" si="184"/>
        <v/>
      </c>
      <c r="CY88" s="7781" t="str">
        <f t="shared" si="184"/>
        <v/>
      </c>
      <c r="CZ88" s="7781" t="str">
        <f t="shared" si="184"/>
        <v/>
      </c>
      <c r="DA88" s="7781" t="str">
        <f t="shared" si="184"/>
        <v/>
      </c>
      <c r="DB88" s="7781" t="str">
        <f t="shared" si="184"/>
        <v/>
      </c>
      <c r="DC88" s="7781" t="str">
        <f t="shared" si="185"/>
        <v/>
      </c>
      <c r="DD88" s="7781" t="str">
        <f t="shared" si="185"/>
        <v/>
      </c>
      <c r="DE88" s="7781" t="str">
        <f t="shared" si="185"/>
        <v/>
      </c>
      <c r="DF88" s="7781" t="str">
        <f t="shared" si="185"/>
        <v/>
      </c>
      <c r="DG88" s="7781" t="str">
        <f t="shared" si="185"/>
        <v/>
      </c>
      <c r="DH88" s="7781" t="str">
        <f t="shared" si="185"/>
        <v/>
      </c>
      <c r="DI88" s="7781" t="str">
        <f t="shared" si="185"/>
        <v/>
      </c>
      <c r="DJ88" s="7781" t="str">
        <f t="shared" si="185"/>
        <v/>
      </c>
      <c r="DK88" s="7781" t="str">
        <f t="shared" si="185"/>
        <v/>
      </c>
      <c r="DL88" s="7781" t="str">
        <f t="shared" si="185"/>
        <v/>
      </c>
      <c r="DM88" s="7781" t="str">
        <f t="shared" si="185"/>
        <v/>
      </c>
      <c r="DN88" s="7603">
        <f t="shared" si="172"/>
        <v>0</v>
      </c>
      <c r="DO88" s="7781" t="str">
        <f t="shared" si="186"/>
        <v/>
      </c>
      <c r="DP88" s="7781" t="str">
        <f t="shared" si="186"/>
        <v/>
      </c>
      <c r="DQ88" s="7781" t="str">
        <f t="shared" si="186"/>
        <v/>
      </c>
      <c r="DR88" s="7781" t="str">
        <f t="shared" si="186"/>
        <v/>
      </c>
      <c r="DS88" s="7781" t="str">
        <f t="shared" si="186"/>
        <v/>
      </c>
      <c r="DT88" s="7781" t="str">
        <f t="shared" si="186"/>
        <v/>
      </c>
      <c r="DU88" s="7781" t="str">
        <f t="shared" si="186"/>
        <v/>
      </c>
      <c r="DV88" s="7781" t="str">
        <f t="shared" si="186"/>
        <v/>
      </c>
      <c r="DW88" s="7781" t="str">
        <f t="shared" si="186"/>
        <v/>
      </c>
      <c r="DX88" s="7781" t="str">
        <f t="shared" si="186"/>
        <v/>
      </c>
      <c r="DY88" s="7781" t="str">
        <f t="shared" si="187"/>
        <v/>
      </c>
      <c r="DZ88" s="7781" t="str">
        <f t="shared" si="187"/>
        <v/>
      </c>
      <c r="EA88" s="7781" t="str">
        <f t="shared" si="187"/>
        <v/>
      </c>
      <c r="EB88" s="7781" t="str">
        <f t="shared" si="187"/>
        <v/>
      </c>
      <c r="EC88" s="7781" t="str">
        <f t="shared" si="187"/>
        <v/>
      </c>
      <c r="ED88" s="7781" t="str">
        <f t="shared" si="187"/>
        <v/>
      </c>
      <c r="EE88" s="7781" t="str">
        <f t="shared" si="187"/>
        <v/>
      </c>
      <c r="EF88" s="7781" t="str">
        <f t="shared" si="187"/>
        <v/>
      </c>
      <c r="EG88" s="7781" t="str">
        <f t="shared" si="187"/>
        <v/>
      </c>
      <c r="EH88" s="7781" t="str">
        <f t="shared" si="187"/>
        <v/>
      </c>
      <c r="EI88" s="7781" t="str">
        <f t="shared" si="188"/>
        <v/>
      </c>
      <c r="EJ88" s="7781" t="str">
        <f t="shared" si="188"/>
        <v/>
      </c>
      <c r="EK88" s="7781" t="str">
        <f t="shared" si="188"/>
        <v/>
      </c>
      <c r="EL88" s="7781" t="str">
        <f t="shared" si="188"/>
        <v/>
      </c>
      <c r="EM88" s="7781" t="str">
        <f t="shared" si="188"/>
        <v/>
      </c>
      <c r="EN88" s="7781" t="str">
        <f t="shared" si="188"/>
        <v/>
      </c>
      <c r="EO88" s="7781" t="str">
        <f t="shared" si="188"/>
        <v/>
      </c>
      <c r="EP88" s="7781" t="str">
        <f t="shared" si="188"/>
        <v/>
      </c>
      <c r="EQ88" s="7781" t="str">
        <f t="shared" si="188"/>
        <v/>
      </c>
      <c r="ER88" s="7781" t="str">
        <f t="shared" si="188"/>
        <v/>
      </c>
      <c r="ES88" s="7603">
        <f t="shared" si="173"/>
        <v>0</v>
      </c>
      <c r="ET88" s="7601"/>
      <c r="EU88" s="7781" t="str">
        <f t="shared" si="192"/>
        <v/>
      </c>
      <c r="EV88" s="7781" t="str">
        <f t="shared" si="192"/>
        <v/>
      </c>
      <c r="EW88" s="7781" t="str">
        <f t="shared" si="192"/>
        <v/>
      </c>
      <c r="EX88" s="7781" t="str">
        <f t="shared" si="192"/>
        <v/>
      </c>
      <c r="EY88" s="7781" t="str">
        <f t="shared" si="192"/>
        <v/>
      </c>
      <c r="EZ88" s="7781" t="str">
        <f t="shared" si="192"/>
        <v/>
      </c>
      <c r="FA88" s="7781" t="str">
        <f t="shared" si="192"/>
        <v/>
      </c>
      <c r="FB88" s="7781" t="str">
        <f t="shared" si="192"/>
        <v/>
      </c>
      <c r="FC88" s="7781" t="str">
        <f t="shared" si="192"/>
        <v/>
      </c>
      <c r="FD88" s="7781" t="str">
        <f t="shared" si="192"/>
        <v/>
      </c>
      <c r="FE88" s="7781" t="str">
        <f t="shared" si="193"/>
        <v/>
      </c>
      <c r="FF88" s="7781" t="str">
        <f t="shared" si="193"/>
        <v/>
      </c>
      <c r="FG88" s="7781" t="str">
        <f t="shared" si="193"/>
        <v/>
      </c>
      <c r="FH88" s="7781" t="str">
        <f t="shared" si="193"/>
        <v/>
      </c>
      <c r="FI88" s="7781" t="str">
        <f t="shared" si="193"/>
        <v/>
      </c>
      <c r="FJ88" s="7781" t="str">
        <f t="shared" si="193"/>
        <v/>
      </c>
      <c r="FK88" s="7781" t="str">
        <f t="shared" si="193"/>
        <v/>
      </c>
      <c r="FL88" s="7781" t="str">
        <f t="shared" si="193"/>
        <v/>
      </c>
      <c r="FM88" s="7781" t="str">
        <f t="shared" si="193"/>
        <v/>
      </c>
      <c r="FN88" s="7781" t="str">
        <f t="shared" si="193"/>
        <v/>
      </c>
      <c r="FO88" s="7781" t="str">
        <f t="shared" si="194"/>
        <v/>
      </c>
      <c r="FP88" s="7781" t="str">
        <f t="shared" si="194"/>
        <v/>
      </c>
      <c r="FQ88" s="7781" t="str">
        <f t="shared" si="194"/>
        <v/>
      </c>
      <c r="FR88" s="7781" t="str">
        <f t="shared" si="194"/>
        <v/>
      </c>
      <c r="FS88" s="7781" t="str">
        <f t="shared" si="194"/>
        <v/>
      </c>
      <c r="FT88" s="7781" t="str">
        <f t="shared" si="194"/>
        <v/>
      </c>
      <c r="FU88" s="7781" t="str">
        <f t="shared" si="194"/>
        <v/>
      </c>
      <c r="FV88" s="7781" t="str">
        <f t="shared" si="194"/>
        <v/>
      </c>
      <c r="FW88" s="7781" t="str">
        <f t="shared" si="194"/>
        <v/>
      </c>
      <c r="FX88" s="7781" t="str">
        <f t="shared" si="194"/>
        <v/>
      </c>
      <c r="FY88" s="7603">
        <f t="shared" si="174"/>
        <v>0</v>
      </c>
      <c r="FZ88" s="7781" t="str">
        <f t="shared" si="189"/>
        <v/>
      </c>
      <c r="GA88" s="7781" t="str">
        <f t="shared" si="189"/>
        <v/>
      </c>
      <c r="GB88" s="7781" t="str">
        <f t="shared" si="189"/>
        <v/>
      </c>
      <c r="GC88" s="7781" t="str">
        <f t="shared" si="189"/>
        <v/>
      </c>
      <c r="GD88" s="7781" t="str">
        <f t="shared" si="189"/>
        <v/>
      </c>
      <c r="GE88" s="7781" t="str">
        <f t="shared" si="189"/>
        <v/>
      </c>
      <c r="GF88" s="7781" t="str">
        <f t="shared" si="189"/>
        <v/>
      </c>
      <c r="GG88" s="7781" t="str">
        <f t="shared" si="189"/>
        <v/>
      </c>
      <c r="GH88" s="7781" t="str">
        <f t="shared" si="189"/>
        <v/>
      </c>
      <c r="GI88" s="7781" t="str">
        <f t="shared" si="189"/>
        <v/>
      </c>
      <c r="GJ88" s="7781" t="str">
        <f t="shared" si="190"/>
        <v/>
      </c>
      <c r="GK88" s="7781" t="str">
        <f t="shared" si="190"/>
        <v/>
      </c>
      <c r="GL88" s="7781" t="str">
        <f t="shared" si="190"/>
        <v/>
      </c>
      <c r="GM88" s="7781" t="str">
        <f t="shared" si="190"/>
        <v/>
      </c>
      <c r="GN88" s="7781" t="str">
        <f t="shared" si="190"/>
        <v/>
      </c>
      <c r="GO88" s="7781" t="str">
        <f t="shared" si="190"/>
        <v/>
      </c>
      <c r="GP88" s="7781" t="str">
        <f t="shared" si="190"/>
        <v/>
      </c>
      <c r="GQ88" s="7781" t="str">
        <f t="shared" si="190"/>
        <v/>
      </c>
      <c r="GR88" s="7781" t="str">
        <f t="shared" si="190"/>
        <v/>
      </c>
      <c r="GS88" s="7781" t="str">
        <f t="shared" si="190"/>
        <v/>
      </c>
      <c r="GT88" s="7781" t="str">
        <f t="shared" si="191"/>
        <v/>
      </c>
      <c r="GU88" s="7781" t="str">
        <f t="shared" si="191"/>
        <v/>
      </c>
      <c r="GV88" s="7781" t="str">
        <f t="shared" si="191"/>
        <v/>
      </c>
      <c r="GW88" s="7781" t="str">
        <f t="shared" si="191"/>
        <v/>
      </c>
      <c r="GX88" s="7781" t="str">
        <f t="shared" si="191"/>
        <v/>
      </c>
      <c r="GY88" s="7781" t="str">
        <f t="shared" si="191"/>
        <v/>
      </c>
      <c r="GZ88" s="7781" t="str">
        <f t="shared" si="191"/>
        <v/>
      </c>
      <c r="HA88" s="7781" t="str">
        <f t="shared" si="191"/>
        <v/>
      </c>
      <c r="HB88" s="7781" t="str">
        <f t="shared" si="191"/>
        <v/>
      </c>
      <c r="HC88" s="7781" t="str">
        <f t="shared" si="191"/>
        <v/>
      </c>
      <c r="HD88" s="7574">
        <f t="shared" si="175"/>
        <v>0</v>
      </c>
    </row>
    <row r="89" spans="1:212" ht="15" customHeight="1" x14ac:dyDescent="0.2">
      <c r="A89" s="7695"/>
      <c r="B89" s="7598">
        <f t="shared" si="166"/>
        <v>122</v>
      </c>
      <c r="C89" s="8869" t="s">
        <v>722</v>
      </c>
      <c r="D89" s="8870" t="s">
        <v>723</v>
      </c>
      <c r="E89" s="7790"/>
      <c r="F89" s="7618"/>
      <c r="G89" s="7787"/>
      <c r="H89" s="7787"/>
      <c r="I89" s="7786"/>
      <c r="J89" s="7786"/>
      <c r="K89" s="7739"/>
      <c r="L89" s="7739"/>
      <c r="M89" s="7738"/>
      <c r="N89" s="7738"/>
      <c r="O89" s="7785"/>
      <c r="P89" s="7785"/>
      <c r="Q89" s="7784"/>
      <c r="R89" s="7736"/>
      <c r="S89" s="7588"/>
      <c r="T89" s="7587"/>
      <c r="U89" s="7681">
        <f t="shared" si="167"/>
        <v>0</v>
      </c>
      <c r="V89" s="7682">
        <f t="shared" si="168"/>
        <v>0</v>
      </c>
      <c r="W89" s="7681">
        <f t="shared" si="169"/>
        <v>0</v>
      </c>
      <c r="X89" s="7781" t="str">
        <f t="shared" si="180"/>
        <v/>
      </c>
      <c r="Y89" s="7781" t="str">
        <f t="shared" si="180"/>
        <v/>
      </c>
      <c r="Z89" s="7781" t="str">
        <f t="shared" si="180"/>
        <v/>
      </c>
      <c r="AA89" s="7781" t="str">
        <f t="shared" si="180"/>
        <v/>
      </c>
      <c r="AB89" s="7781" t="str">
        <f t="shared" si="180"/>
        <v/>
      </c>
      <c r="AC89" s="7781" t="str">
        <f t="shared" si="180"/>
        <v/>
      </c>
      <c r="AD89" s="7781" t="str">
        <f t="shared" si="180"/>
        <v/>
      </c>
      <c r="AE89" s="7781" t="str">
        <f t="shared" si="180"/>
        <v/>
      </c>
      <c r="AF89" s="7781" t="str">
        <f t="shared" si="180"/>
        <v/>
      </c>
      <c r="AG89" s="7781" t="str">
        <f t="shared" si="180"/>
        <v/>
      </c>
      <c r="AH89" s="7781" t="str">
        <f t="shared" si="181"/>
        <v/>
      </c>
      <c r="AI89" s="7781" t="str">
        <f t="shared" si="181"/>
        <v/>
      </c>
      <c r="AJ89" s="7781" t="str">
        <f t="shared" si="181"/>
        <v/>
      </c>
      <c r="AK89" s="7781" t="str">
        <f t="shared" si="181"/>
        <v/>
      </c>
      <c r="AL89" s="7781" t="str">
        <f t="shared" si="181"/>
        <v/>
      </c>
      <c r="AM89" s="7781" t="str">
        <f t="shared" si="181"/>
        <v/>
      </c>
      <c r="AN89" s="7781" t="str">
        <f t="shared" si="181"/>
        <v/>
      </c>
      <c r="AO89" s="7781" t="str">
        <f t="shared" si="181"/>
        <v/>
      </c>
      <c r="AP89" s="7781" t="str">
        <f t="shared" si="181"/>
        <v/>
      </c>
      <c r="AQ89" s="7781" t="str">
        <f t="shared" si="181"/>
        <v/>
      </c>
      <c r="AR89" s="7781" t="str">
        <f t="shared" si="182"/>
        <v/>
      </c>
      <c r="AS89" s="7781" t="str">
        <f t="shared" si="182"/>
        <v/>
      </c>
      <c r="AT89" s="7781" t="str">
        <f t="shared" si="182"/>
        <v/>
      </c>
      <c r="AU89" s="7781" t="str">
        <f t="shared" si="182"/>
        <v/>
      </c>
      <c r="AV89" s="7781" t="str">
        <f t="shared" si="182"/>
        <v/>
      </c>
      <c r="AW89" s="7781" t="str">
        <f t="shared" si="182"/>
        <v/>
      </c>
      <c r="AX89" s="7781" t="str">
        <f t="shared" si="182"/>
        <v/>
      </c>
      <c r="AY89" s="7781" t="str">
        <f t="shared" si="182"/>
        <v/>
      </c>
      <c r="AZ89" s="7781" t="str">
        <f t="shared" si="182"/>
        <v/>
      </c>
      <c r="BA89" s="7781" t="str">
        <f t="shared" si="182"/>
        <v/>
      </c>
      <c r="BB89" s="7603">
        <f t="shared" si="170"/>
        <v>0</v>
      </c>
      <c r="BC89" s="7781" t="str">
        <f t="shared" si="179"/>
        <v/>
      </c>
      <c r="BD89" s="7781" t="str">
        <f t="shared" si="195"/>
        <v/>
      </c>
      <c r="BE89" s="7781" t="str">
        <f t="shared" si="195"/>
        <v/>
      </c>
      <c r="BF89" s="7781" t="str">
        <f t="shared" si="195"/>
        <v/>
      </c>
      <c r="BG89" s="7781" t="str">
        <f t="shared" si="195"/>
        <v/>
      </c>
      <c r="BH89" s="7781" t="str">
        <f t="shared" si="195"/>
        <v/>
      </c>
      <c r="BI89" s="7781" t="str">
        <f t="shared" si="195"/>
        <v/>
      </c>
      <c r="BJ89" s="7781" t="str">
        <f t="shared" si="195"/>
        <v/>
      </c>
      <c r="BK89" s="7781" t="str">
        <f t="shared" si="195"/>
        <v/>
      </c>
      <c r="BL89" s="7781" t="str">
        <f t="shared" si="195"/>
        <v/>
      </c>
      <c r="BM89" s="7781" t="str">
        <f t="shared" si="195"/>
        <v/>
      </c>
      <c r="BN89" s="7781" t="str">
        <f t="shared" si="196"/>
        <v/>
      </c>
      <c r="BO89" s="7781" t="str">
        <f t="shared" si="196"/>
        <v/>
      </c>
      <c r="BP89" s="7781" t="str">
        <f t="shared" si="196"/>
        <v/>
      </c>
      <c r="BQ89" s="7781" t="str">
        <f t="shared" si="196"/>
        <v/>
      </c>
      <c r="BR89" s="7781" t="str">
        <f t="shared" si="196"/>
        <v/>
      </c>
      <c r="BS89" s="7781" t="str">
        <f t="shared" si="196"/>
        <v/>
      </c>
      <c r="BT89" s="7781" t="str">
        <f t="shared" si="196"/>
        <v/>
      </c>
      <c r="BU89" s="7781" t="str">
        <f t="shared" si="196"/>
        <v/>
      </c>
      <c r="BV89" s="7781" t="str">
        <f t="shared" si="196"/>
        <v/>
      </c>
      <c r="BW89" s="7781" t="str">
        <f t="shared" si="196"/>
        <v/>
      </c>
      <c r="BX89" s="7781" t="str">
        <f t="shared" si="197"/>
        <v/>
      </c>
      <c r="BY89" s="7781" t="str">
        <f t="shared" si="197"/>
        <v/>
      </c>
      <c r="BZ89" s="7781" t="str">
        <f t="shared" si="197"/>
        <v/>
      </c>
      <c r="CA89" s="7781" t="str">
        <f t="shared" si="197"/>
        <v/>
      </c>
      <c r="CB89" s="7781" t="str">
        <f t="shared" si="197"/>
        <v/>
      </c>
      <c r="CC89" s="7781" t="str">
        <f t="shared" si="197"/>
        <v/>
      </c>
      <c r="CD89" s="7781" t="str">
        <f t="shared" si="197"/>
        <v/>
      </c>
      <c r="CE89" s="7781" t="str">
        <f t="shared" si="197"/>
        <v/>
      </c>
      <c r="CF89" s="7781" t="str">
        <f t="shared" si="197"/>
        <v/>
      </c>
      <c r="CG89" s="7781" t="str">
        <f t="shared" si="197"/>
        <v/>
      </c>
      <c r="CH89" s="7605">
        <f t="shared" si="171"/>
        <v>0</v>
      </c>
      <c r="CI89" s="7781" t="str">
        <f t="shared" si="183"/>
        <v/>
      </c>
      <c r="CJ89" s="7781" t="str">
        <f t="shared" si="183"/>
        <v/>
      </c>
      <c r="CK89" s="7781" t="str">
        <f t="shared" si="183"/>
        <v/>
      </c>
      <c r="CL89" s="7781" t="str">
        <f t="shared" si="183"/>
        <v/>
      </c>
      <c r="CM89" s="7781" t="str">
        <f t="shared" si="183"/>
        <v/>
      </c>
      <c r="CN89" s="7781" t="str">
        <f t="shared" si="183"/>
        <v/>
      </c>
      <c r="CO89" s="7781" t="str">
        <f t="shared" si="183"/>
        <v/>
      </c>
      <c r="CP89" s="7781" t="str">
        <f t="shared" si="183"/>
        <v/>
      </c>
      <c r="CQ89" s="7781" t="str">
        <f t="shared" si="183"/>
        <v/>
      </c>
      <c r="CR89" s="7781" t="str">
        <f t="shared" si="183"/>
        <v/>
      </c>
      <c r="CS89" s="7781" t="str">
        <f t="shared" si="184"/>
        <v/>
      </c>
      <c r="CT89" s="7781" t="str">
        <f t="shared" si="184"/>
        <v/>
      </c>
      <c r="CU89" s="7781" t="str">
        <f t="shared" si="184"/>
        <v/>
      </c>
      <c r="CV89" s="7781" t="str">
        <f t="shared" si="184"/>
        <v/>
      </c>
      <c r="CW89" s="7781" t="str">
        <f t="shared" si="184"/>
        <v/>
      </c>
      <c r="CX89" s="7781" t="str">
        <f t="shared" si="184"/>
        <v/>
      </c>
      <c r="CY89" s="7781" t="str">
        <f t="shared" si="184"/>
        <v/>
      </c>
      <c r="CZ89" s="7781" t="str">
        <f t="shared" si="184"/>
        <v/>
      </c>
      <c r="DA89" s="7781" t="str">
        <f t="shared" si="184"/>
        <v/>
      </c>
      <c r="DB89" s="7781" t="str">
        <f t="shared" si="184"/>
        <v/>
      </c>
      <c r="DC89" s="7781" t="str">
        <f t="shared" si="185"/>
        <v/>
      </c>
      <c r="DD89" s="7781" t="str">
        <f t="shared" si="185"/>
        <v/>
      </c>
      <c r="DE89" s="7781" t="str">
        <f t="shared" si="185"/>
        <v/>
      </c>
      <c r="DF89" s="7781" t="str">
        <f t="shared" si="185"/>
        <v/>
      </c>
      <c r="DG89" s="7781" t="str">
        <f t="shared" si="185"/>
        <v/>
      </c>
      <c r="DH89" s="7781" t="str">
        <f t="shared" si="185"/>
        <v/>
      </c>
      <c r="DI89" s="7781" t="str">
        <f t="shared" si="185"/>
        <v/>
      </c>
      <c r="DJ89" s="7781" t="str">
        <f t="shared" si="185"/>
        <v/>
      </c>
      <c r="DK89" s="7781" t="str">
        <f t="shared" si="185"/>
        <v/>
      </c>
      <c r="DL89" s="7781" t="str">
        <f t="shared" si="185"/>
        <v/>
      </c>
      <c r="DM89" s="7781" t="str">
        <f t="shared" si="185"/>
        <v/>
      </c>
      <c r="DN89" s="7603">
        <f t="shared" si="172"/>
        <v>0</v>
      </c>
      <c r="DO89" s="7781" t="str">
        <f t="shared" si="186"/>
        <v/>
      </c>
      <c r="DP89" s="7781" t="str">
        <f t="shared" si="186"/>
        <v/>
      </c>
      <c r="DQ89" s="7781" t="str">
        <f t="shared" si="186"/>
        <v/>
      </c>
      <c r="DR89" s="7781" t="str">
        <f t="shared" si="186"/>
        <v/>
      </c>
      <c r="DS89" s="7781" t="str">
        <f t="shared" si="186"/>
        <v/>
      </c>
      <c r="DT89" s="7781" t="str">
        <f t="shared" si="186"/>
        <v/>
      </c>
      <c r="DU89" s="7781" t="str">
        <f t="shared" si="186"/>
        <v/>
      </c>
      <c r="DV89" s="7781" t="str">
        <f t="shared" si="186"/>
        <v/>
      </c>
      <c r="DW89" s="7781" t="str">
        <f t="shared" si="186"/>
        <v/>
      </c>
      <c r="DX89" s="7781" t="str">
        <f t="shared" si="186"/>
        <v/>
      </c>
      <c r="DY89" s="7781" t="str">
        <f t="shared" si="187"/>
        <v/>
      </c>
      <c r="DZ89" s="7781" t="str">
        <f t="shared" si="187"/>
        <v/>
      </c>
      <c r="EA89" s="7781" t="str">
        <f t="shared" si="187"/>
        <v/>
      </c>
      <c r="EB89" s="7781" t="str">
        <f t="shared" si="187"/>
        <v/>
      </c>
      <c r="EC89" s="7781" t="str">
        <f t="shared" si="187"/>
        <v/>
      </c>
      <c r="ED89" s="7781" t="str">
        <f t="shared" si="187"/>
        <v/>
      </c>
      <c r="EE89" s="7781" t="str">
        <f t="shared" si="187"/>
        <v/>
      </c>
      <c r="EF89" s="7781" t="str">
        <f t="shared" si="187"/>
        <v/>
      </c>
      <c r="EG89" s="7781" t="str">
        <f t="shared" si="187"/>
        <v/>
      </c>
      <c r="EH89" s="7781" t="str">
        <f t="shared" si="187"/>
        <v/>
      </c>
      <c r="EI89" s="7781" t="str">
        <f t="shared" si="188"/>
        <v/>
      </c>
      <c r="EJ89" s="7781" t="str">
        <f t="shared" si="188"/>
        <v/>
      </c>
      <c r="EK89" s="7781" t="str">
        <f t="shared" si="188"/>
        <v/>
      </c>
      <c r="EL89" s="7781" t="str">
        <f t="shared" si="188"/>
        <v/>
      </c>
      <c r="EM89" s="7781" t="str">
        <f t="shared" si="188"/>
        <v/>
      </c>
      <c r="EN89" s="7781" t="str">
        <f t="shared" si="188"/>
        <v/>
      </c>
      <c r="EO89" s="7781" t="str">
        <f t="shared" si="188"/>
        <v/>
      </c>
      <c r="EP89" s="7781" t="str">
        <f t="shared" si="188"/>
        <v/>
      </c>
      <c r="EQ89" s="7781" t="str">
        <f t="shared" si="188"/>
        <v/>
      </c>
      <c r="ER89" s="7781" t="str">
        <f t="shared" si="188"/>
        <v/>
      </c>
      <c r="ES89" s="7603">
        <f t="shared" si="173"/>
        <v>0</v>
      </c>
      <c r="ET89" s="7602"/>
      <c r="EU89" s="7781" t="str">
        <f t="shared" si="192"/>
        <v/>
      </c>
      <c r="EV89" s="7781" t="str">
        <f t="shared" si="192"/>
        <v/>
      </c>
      <c r="EW89" s="7781" t="str">
        <f t="shared" si="192"/>
        <v/>
      </c>
      <c r="EX89" s="7781" t="str">
        <f t="shared" si="192"/>
        <v/>
      </c>
      <c r="EY89" s="7781" t="str">
        <f t="shared" si="192"/>
        <v/>
      </c>
      <c r="EZ89" s="7781" t="str">
        <f t="shared" si="192"/>
        <v/>
      </c>
      <c r="FA89" s="7781" t="str">
        <f t="shared" si="192"/>
        <v/>
      </c>
      <c r="FB89" s="7781" t="str">
        <f t="shared" si="192"/>
        <v/>
      </c>
      <c r="FC89" s="7781" t="str">
        <f t="shared" si="192"/>
        <v/>
      </c>
      <c r="FD89" s="7781" t="str">
        <f t="shared" si="192"/>
        <v/>
      </c>
      <c r="FE89" s="7781" t="str">
        <f t="shared" si="193"/>
        <v/>
      </c>
      <c r="FF89" s="7781" t="str">
        <f t="shared" si="193"/>
        <v/>
      </c>
      <c r="FG89" s="7781" t="str">
        <f t="shared" si="193"/>
        <v/>
      </c>
      <c r="FH89" s="7781" t="str">
        <f t="shared" si="193"/>
        <v/>
      </c>
      <c r="FI89" s="7781" t="str">
        <f t="shared" si="193"/>
        <v/>
      </c>
      <c r="FJ89" s="7781" t="str">
        <f t="shared" si="193"/>
        <v/>
      </c>
      <c r="FK89" s="7781" t="str">
        <f t="shared" si="193"/>
        <v/>
      </c>
      <c r="FL89" s="7781" t="str">
        <f t="shared" si="193"/>
        <v/>
      </c>
      <c r="FM89" s="7781" t="str">
        <f t="shared" si="193"/>
        <v/>
      </c>
      <c r="FN89" s="7781" t="str">
        <f t="shared" si="193"/>
        <v/>
      </c>
      <c r="FO89" s="7781" t="str">
        <f t="shared" si="194"/>
        <v/>
      </c>
      <c r="FP89" s="7781" t="str">
        <f t="shared" si="194"/>
        <v/>
      </c>
      <c r="FQ89" s="7781" t="str">
        <f t="shared" si="194"/>
        <v/>
      </c>
      <c r="FR89" s="7781" t="str">
        <f t="shared" si="194"/>
        <v/>
      </c>
      <c r="FS89" s="7781" t="str">
        <f t="shared" si="194"/>
        <v/>
      </c>
      <c r="FT89" s="7781" t="str">
        <f t="shared" si="194"/>
        <v/>
      </c>
      <c r="FU89" s="7781" t="str">
        <f t="shared" si="194"/>
        <v/>
      </c>
      <c r="FV89" s="7781" t="str">
        <f t="shared" si="194"/>
        <v/>
      </c>
      <c r="FW89" s="7781" t="str">
        <f t="shared" si="194"/>
        <v/>
      </c>
      <c r="FX89" s="7781" t="str">
        <f t="shared" si="194"/>
        <v/>
      </c>
      <c r="FY89" s="7603">
        <f t="shared" si="174"/>
        <v>0</v>
      </c>
      <c r="FZ89" s="7781" t="str">
        <f t="shared" si="189"/>
        <v/>
      </c>
      <c r="GA89" s="7781" t="str">
        <f t="shared" si="189"/>
        <v/>
      </c>
      <c r="GB89" s="7781" t="str">
        <f t="shared" si="189"/>
        <v/>
      </c>
      <c r="GC89" s="7781" t="str">
        <f t="shared" si="189"/>
        <v/>
      </c>
      <c r="GD89" s="7781" t="str">
        <f t="shared" si="189"/>
        <v/>
      </c>
      <c r="GE89" s="7781" t="str">
        <f t="shared" si="189"/>
        <v/>
      </c>
      <c r="GF89" s="7781" t="str">
        <f t="shared" si="189"/>
        <v/>
      </c>
      <c r="GG89" s="7781" t="str">
        <f t="shared" si="189"/>
        <v/>
      </c>
      <c r="GH89" s="7781" t="str">
        <f t="shared" si="189"/>
        <v/>
      </c>
      <c r="GI89" s="7781" t="str">
        <f t="shared" si="189"/>
        <v/>
      </c>
      <c r="GJ89" s="7781" t="str">
        <f t="shared" si="190"/>
        <v/>
      </c>
      <c r="GK89" s="7781" t="str">
        <f t="shared" si="190"/>
        <v/>
      </c>
      <c r="GL89" s="7781" t="str">
        <f t="shared" si="190"/>
        <v/>
      </c>
      <c r="GM89" s="7781" t="str">
        <f t="shared" si="190"/>
        <v/>
      </c>
      <c r="GN89" s="7781" t="str">
        <f t="shared" si="190"/>
        <v/>
      </c>
      <c r="GO89" s="7781" t="str">
        <f t="shared" si="190"/>
        <v/>
      </c>
      <c r="GP89" s="7781" t="str">
        <f t="shared" si="190"/>
        <v/>
      </c>
      <c r="GQ89" s="7781" t="str">
        <f t="shared" si="190"/>
        <v/>
      </c>
      <c r="GR89" s="7781" t="str">
        <f t="shared" si="190"/>
        <v/>
      </c>
      <c r="GS89" s="7781" t="str">
        <f t="shared" si="190"/>
        <v/>
      </c>
      <c r="GT89" s="7781" t="str">
        <f t="shared" si="191"/>
        <v/>
      </c>
      <c r="GU89" s="7781" t="str">
        <f t="shared" si="191"/>
        <v/>
      </c>
      <c r="GV89" s="7781" t="str">
        <f t="shared" si="191"/>
        <v/>
      </c>
      <c r="GW89" s="7781" t="str">
        <f t="shared" si="191"/>
        <v/>
      </c>
      <c r="GX89" s="7781" t="str">
        <f t="shared" si="191"/>
        <v/>
      </c>
      <c r="GY89" s="7781" t="str">
        <f t="shared" si="191"/>
        <v/>
      </c>
      <c r="GZ89" s="7781" t="str">
        <f t="shared" si="191"/>
        <v/>
      </c>
      <c r="HA89" s="7781" t="str">
        <f t="shared" si="191"/>
        <v/>
      </c>
      <c r="HB89" s="7781" t="str">
        <f t="shared" si="191"/>
        <v/>
      </c>
      <c r="HC89" s="7781" t="str">
        <f t="shared" si="191"/>
        <v/>
      </c>
      <c r="HD89" s="7574">
        <f t="shared" si="175"/>
        <v>0</v>
      </c>
    </row>
    <row r="90" spans="1:212" ht="15" customHeight="1" x14ac:dyDescent="0.2">
      <c r="A90" s="7705"/>
      <c r="B90" s="7598">
        <f t="shared" si="166"/>
        <v>122</v>
      </c>
      <c r="C90" s="8875" t="s">
        <v>1057</v>
      </c>
      <c r="D90" s="8876" t="s">
        <v>477</v>
      </c>
      <c r="E90" s="7790"/>
      <c r="F90" s="7618"/>
      <c r="G90" s="7787"/>
      <c r="H90" s="7787"/>
      <c r="I90" s="7786"/>
      <c r="J90" s="7786"/>
      <c r="K90" s="7739"/>
      <c r="L90" s="7739"/>
      <c r="M90" s="7738"/>
      <c r="N90" s="7738"/>
      <c r="O90" s="7785"/>
      <c r="P90" s="7785"/>
      <c r="Q90" s="7784"/>
      <c r="R90" s="7736"/>
      <c r="S90" s="7588"/>
      <c r="T90" s="7587"/>
      <c r="U90" s="7681">
        <f t="shared" si="167"/>
        <v>0</v>
      </c>
      <c r="V90" s="7682">
        <f t="shared" si="168"/>
        <v>0</v>
      </c>
      <c r="W90" s="7681">
        <f t="shared" si="169"/>
        <v>0</v>
      </c>
      <c r="X90" s="7781" t="str">
        <f t="shared" ref="X90:AG99" si="19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90" s="7781" t="str">
        <f t="shared" si="198"/>
        <v/>
      </c>
      <c r="Z90" s="7781" t="str">
        <f t="shared" si="198"/>
        <v/>
      </c>
      <c r="AA90" s="7781" t="str">
        <f t="shared" si="198"/>
        <v/>
      </c>
      <c r="AB90" s="7781" t="str">
        <f t="shared" si="198"/>
        <v/>
      </c>
      <c r="AC90" s="7781" t="str">
        <f t="shared" si="198"/>
        <v/>
      </c>
      <c r="AD90" s="7781" t="str">
        <f t="shared" si="198"/>
        <v/>
      </c>
      <c r="AE90" s="7781" t="str">
        <f t="shared" si="198"/>
        <v/>
      </c>
      <c r="AF90" s="7781" t="str">
        <f t="shared" si="198"/>
        <v/>
      </c>
      <c r="AG90" s="7781" t="str">
        <f t="shared" si="198"/>
        <v/>
      </c>
      <c r="AH90" s="7781" t="str">
        <f t="shared" ref="AH90:AQ99" si="19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90" s="7781" t="str">
        <f t="shared" si="199"/>
        <v/>
      </c>
      <c r="AJ90" s="7781" t="str">
        <f t="shared" si="199"/>
        <v/>
      </c>
      <c r="AK90" s="7781" t="str">
        <f t="shared" si="199"/>
        <v/>
      </c>
      <c r="AL90" s="7781" t="str">
        <f t="shared" si="199"/>
        <v/>
      </c>
      <c r="AM90" s="7781" t="str">
        <f t="shared" si="199"/>
        <v/>
      </c>
      <c r="AN90" s="7781" t="str">
        <f t="shared" si="199"/>
        <v/>
      </c>
      <c r="AO90" s="7781" t="str">
        <f t="shared" si="199"/>
        <v/>
      </c>
      <c r="AP90" s="7781" t="str">
        <f t="shared" si="199"/>
        <v/>
      </c>
      <c r="AQ90" s="7781" t="str">
        <f t="shared" si="199"/>
        <v/>
      </c>
      <c r="AR90" s="7781" t="str">
        <f t="shared" ref="AR90:BA99" si="20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90" s="7781" t="str">
        <f t="shared" si="200"/>
        <v/>
      </c>
      <c r="AT90" s="7781" t="str">
        <f t="shared" si="200"/>
        <v/>
      </c>
      <c r="AU90" s="7781" t="str">
        <f t="shared" si="200"/>
        <v/>
      </c>
      <c r="AV90" s="7781" t="str">
        <f t="shared" si="200"/>
        <v/>
      </c>
      <c r="AW90" s="7781" t="str">
        <f t="shared" si="200"/>
        <v/>
      </c>
      <c r="AX90" s="7781" t="str">
        <f t="shared" si="200"/>
        <v/>
      </c>
      <c r="AY90" s="7781" t="str">
        <f t="shared" si="200"/>
        <v/>
      </c>
      <c r="AZ90" s="7781" t="str">
        <f t="shared" si="200"/>
        <v/>
      </c>
      <c r="BA90" s="7781" t="str">
        <f t="shared" si="200"/>
        <v/>
      </c>
      <c r="BB90" s="7603">
        <f t="shared" si="170"/>
        <v>0</v>
      </c>
      <c r="BC90" s="7781" t="str">
        <f t="shared" si="179"/>
        <v/>
      </c>
      <c r="BD90" s="7781" t="str">
        <f t="shared" si="195"/>
        <v/>
      </c>
      <c r="BE90" s="7781" t="str">
        <f t="shared" si="195"/>
        <v/>
      </c>
      <c r="BF90" s="7781" t="str">
        <f t="shared" si="195"/>
        <v/>
      </c>
      <c r="BG90" s="7781" t="str">
        <f t="shared" si="195"/>
        <v/>
      </c>
      <c r="BH90" s="7781" t="str">
        <f t="shared" si="195"/>
        <v/>
      </c>
      <c r="BI90" s="7781" t="str">
        <f t="shared" si="195"/>
        <v/>
      </c>
      <c r="BJ90" s="7781" t="str">
        <f t="shared" si="195"/>
        <v/>
      </c>
      <c r="BK90" s="7781" t="str">
        <f t="shared" si="195"/>
        <v/>
      </c>
      <c r="BL90" s="7781" t="str">
        <f t="shared" si="195"/>
        <v/>
      </c>
      <c r="BM90" s="7781" t="str">
        <f t="shared" si="195"/>
        <v/>
      </c>
      <c r="BN90" s="7781" t="str">
        <f t="shared" si="196"/>
        <v/>
      </c>
      <c r="BO90" s="7781" t="str">
        <f t="shared" si="196"/>
        <v/>
      </c>
      <c r="BP90" s="7781" t="str">
        <f t="shared" si="196"/>
        <v/>
      </c>
      <c r="BQ90" s="7781" t="str">
        <f t="shared" si="196"/>
        <v/>
      </c>
      <c r="BR90" s="7781" t="str">
        <f t="shared" si="196"/>
        <v/>
      </c>
      <c r="BS90" s="7781" t="str">
        <f t="shared" si="196"/>
        <v/>
      </c>
      <c r="BT90" s="7781" t="str">
        <f t="shared" si="196"/>
        <v/>
      </c>
      <c r="BU90" s="7781" t="str">
        <f t="shared" si="196"/>
        <v/>
      </c>
      <c r="BV90" s="7781" t="str">
        <f t="shared" si="196"/>
        <v/>
      </c>
      <c r="BW90" s="7781" t="str">
        <f t="shared" si="196"/>
        <v/>
      </c>
      <c r="BX90" s="7781" t="str">
        <f t="shared" si="197"/>
        <v/>
      </c>
      <c r="BY90" s="7781" t="str">
        <f t="shared" si="197"/>
        <v/>
      </c>
      <c r="BZ90" s="7781" t="str">
        <f t="shared" si="197"/>
        <v/>
      </c>
      <c r="CA90" s="7781" t="str">
        <f t="shared" si="197"/>
        <v/>
      </c>
      <c r="CB90" s="7781" t="str">
        <f t="shared" si="197"/>
        <v/>
      </c>
      <c r="CC90" s="7781" t="str">
        <f t="shared" si="197"/>
        <v/>
      </c>
      <c r="CD90" s="7781" t="str">
        <f t="shared" si="197"/>
        <v/>
      </c>
      <c r="CE90" s="7781" t="str">
        <f t="shared" si="197"/>
        <v/>
      </c>
      <c r="CF90" s="7781" t="str">
        <f t="shared" si="197"/>
        <v/>
      </c>
      <c r="CG90" s="7781" t="str">
        <f t="shared" si="197"/>
        <v/>
      </c>
      <c r="CH90" s="7605">
        <f t="shared" si="171"/>
        <v>0</v>
      </c>
      <c r="CI90" s="7781" t="str">
        <f t="shared" ref="CI90:CR99" si="20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90" s="7781" t="str">
        <f t="shared" si="201"/>
        <v/>
      </c>
      <c r="CK90" s="7781" t="str">
        <f t="shared" si="201"/>
        <v/>
      </c>
      <c r="CL90" s="7781" t="str">
        <f t="shared" si="201"/>
        <v/>
      </c>
      <c r="CM90" s="7781" t="str">
        <f t="shared" si="201"/>
        <v/>
      </c>
      <c r="CN90" s="7781" t="str">
        <f t="shared" si="201"/>
        <v/>
      </c>
      <c r="CO90" s="7781" t="str">
        <f t="shared" si="201"/>
        <v/>
      </c>
      <c r="CP90" s="7781" t="str">
        <f t="shared" si="201"/>
        <v/>
      </c>
      <c r="CQ90" s="7781" t="str">
        <f t="shared" si="201"/>
        <v/>
      </c>
      <c r="CR90" s="7781" t="str">
        <f t="shared" si="201"/>
        <v/>
      </c>
      <c r="CS90" s="7781" t="str">
        <f t="shared" ref="CS90:DB99" si="20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90" s="7781" t="str">
        <f t="shared" si="202"/>
        <v/>
      </c>
      <c r="CU90" s="7781" t="str">
        <f t="shared" si="202"/>
        <v/>
      </c>
      <c r="CV90" s="7781" t="str">
        <f t="shared" si="202"/>
        <v/>
      </c>
      <c r="CW90" s="7781" t="str">
        <f t="shared" si="202"/>
        <v/>
      </c>
      <c r="CX90" s="7781" t="str">
        <f t="shared" si="202"/>
        <v/>
      </c>
      <c r="CY90" s="7781" t="str">
        <f t="shared" si="202"/>
        <v/>
      </c>
      <c r="CZ90" s="7781" t="str">
        <f t="shared" si="202"/>
        <v/>
      </c>
      <c r="DA90" s="7781" t="str">
        <f t="shared" si="202"/>
        <v/>
      </c>
      <c r="DB90" s="7781" t="str">
        <f t="shared" si="202"/>
        <v/>
      </c>
      <c r="DC90" s="7781" t="str">
        <f t="shared" ref="DC90:DM99" si="20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90" s="7781" t="str">
        <f t="shared" si="203"/>
        <v/>
      </c>
      <c r="DE90" s="7781" t="str">
        <f t="shared" si="203"/>
        <v/>
      </c>
      <c r="DF90" s="7781" t="str">
        <f t="shared" si="203"/>
        <v/>
      </c>
      <c r="DG90" s="7781" t="str">
        <f t="shared" si="203"/>
        <v/>
      </c>
      <c r="DH90" s="7781" t="str">
        <f t="shared" si="203"/>
        <v/>
      </c>
      <c r="DI90" s="7781" t="str">
        <f t="shared" si="203"/>
        <v/>
      </c>
      <c r="DJ90" s="7781" t="str">
        <f t="shared" si="203"/>
        <v/>
      </c>
      <c r="DK90" s="7781" t="str">
        <f t="shared" si="203"/>
        <v/>
      </c>
      <c r="DL90" s="7781" t="str">
        <f t="shared" si="203"/>
        <v/>
      </c>
      <c r="DM90" s="7781" t="str">
        <f t="shared" si="203"/>
        <v/>
      </c>
      <c r="DN90" s="7603">
        <f t="shared" si="172"/>
        <v>0</v>
      </c>
      <c r="DO90" s="7781" t="str">
        <f t="shared" ref="DO90:DX99" si="20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90" s="7781" t="str">
        <f t="shared" si="204"/>
        <v/>
      </c>
      <c r="DQ90" s="7781" t="str">
        <f t="shared" si="204"/>
        <v/>
      </c>
      <c r="DR90" s="7781" t="str">
        <f t="shared" si="204"/>
        <v/>
      </c>
      <c r="DS90" s="7781" t="str">
        <f t="shared" si="204"/>
        <v/>
      </c>
      <c r="DT90" s="7781" t="str">
        <f t="shared" si="204"/>
        <v/>
      </c>
      <c r="DU90" s="7781" t="str">
        <f t="shared" si="204"/>
        <v/>
      </c>
      <c r="DV90" s="7781" t="str">
        <f t="shared" si="204"/>
        <v/>
      </c>
      <c r="DW90" s="7781" t="str">
        <f t="shared" si="204"/>
        <v/>
      </c>
      <c r="DX90" s="7781" t="str">
        <f t="shared" si="204"/>
        <v/>
      </c>
      <c r="DY90" s="7781" t="str">
        <f t="shared" ref="DY90:EH99" si="20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90" s="7781" t="str">
        <f t="shared" si="205"/>
        <v/>
      </c>
      <c r="EA90" s="7781" t="str">
        <f t="shared" si="205"/>
        <v/>
      </c>
      <c r="EB90" s="7781" t="str">
        <f t="shared" si="205"/>
        <v/>
      </c>
      <c r="EC90" s="7781" t="str">
        <f t="shared" si="205"/>
        <v/>
      </c>
      <c r="ED90" s="7781" t="str">
        <f t="shared" si="205"/>
        <v/>
      </c>
      <c r="EE90" s="7781" t="str">
        <f t="shared" si="205"/>
        <v/>
      </c>
      <c r="EF90" s="7781" t="str">
        <f t="shared" si="205"/>
        <v/>
      </c>
      <c r="EG90" s="7781" t="str">
        <f t="shared" si="205"/>
        <v/>
      </c>
      <c r="EH90" s="7781" t="str">
        <f t="shared" si="205"/>
        <v/>
      </c>
      <c r="EI90" s="7781" t="str">
        <f t="shared" ref="EI90:ER99" si="20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90" s="7781" t="str">
        <f t="shared" si="206"/>
        <v/>
      </c>
      <c r="EK90" s="7781" t="str">
        <f t="shared" si="206"/>
        <v/>
      </c>
      <c r="EL90" s="7781" t="str">
        <f t="shared" si="206"/>
        <v/>
      </c>
      <c r="EM90" s="7781" t="str">
        <f t="shared" si="206"/>
        <v/>
      </c>
      <c r="EN90" s="7781" t="str">
        <f t="shared" si="206"/>
        <v/>
      </c>
      <c r="EO90" s="7781" t="str">
        <f t="shared" si="206"/>
        <v/>
      </c>
      <c r="EP90" s="7781" t="str">
        <f t="shared" si="206"/>
        <v/>
      </c>
      <c r="EQ90" s="7781" t="str">
        <f t="shared" si="206"/>
        <v/>
      </c>
      <c r="ER90" s="7781" t="str">
        <f t="shared" si="206"/>
        <v/>
      </c>
      <c r="ES90" s="7603">
        <f t="shared" si="173"/>
        <v>0</v>
      </c>
      <c r="ET90" s="7601"/>
      <c r="EU90" s="7781" t="str">
        <f t="shared" si="192"/>
        <v/>
      </c>
      <c r="EV90" s="7781" t="str">
        <f t="shared" si="192"/>
        <v/>
      </c>
      <c r="EW90" s="7781" t="str">
        <f t="shared" si="192"/>
        <v/>
      </c>
      <c r="EX90" s="7781" t="str">
        <f t="shared" si="192"/>
        <v/>
      </c>
      <c r="EY90" s="7781" t="str">
        <f t="shared" si="192"/>
        <v/>
      </c>
      <c r="EZ90" s="7781" t="str">
        <f t="shared" si="192"/>
        <v/>
      </c>
      <c r="FA90" s="7781" t="str">
        <f t="shared" si="192"/>
        <v/>
      </c>
      <c r="FB90" s="7781" t="str">
        <f t="shared" si="192"/>
        <v/>
      </c>
      <c r="FC90" s="7781" t="str">
        <f t="shared" si="192"/>
        <v/>
      </c>
      <c r="FD90" s="7781" t="str">
        <f t="shared" si="192"/>
        <v/>
      </c>
      <c r="FE90" s="7781" t="str">
        <f t="shared" si="193"/>
        <v/>
      </c>
      <c r="FF90" s="7781" t="str">
        <f t="shared" si="193"/>
        <v/>
      </c>
      <c r="FG90" s="7781" t="str">
        <f t="shared" si="193"/>
        <v/>
      </c>
      <c r="FH90" s="7781" t="str">
        <f t="shared" si="193"/>
        <v/>
      </c>
      <c r="FI90" s="7781" t="str">
        <f t="shared" si="193"/>
        <v/>
      </c>
      <c r="FJ90" s="7781" t="str">
        <f t="shared" si="193"/>
        <v/>
      </c>
      <c r="FK90" s="7781" t="str">
        <f t="shared" si="193"/>
        <v/>
      </c>
      <c r="FL90" s="7781" t="str">
        <f t="shared" si="193"/>
        <v/>
      </c>
      <c r="FM90" s="7781" t="str">
        <f t="shared" si="193"/>
        <v/>
      </c>
      <c r="FN90" s="7781" t="str">
        <f t="shared" si="193"/>
        <v/>
      </c>
      <c r="FO90" s="7781" t="str">
        <f t="shared" si="194"/>
        <v/>
      </c>
      <c r="FP90" s="7781" t="str">
        <f t="shared" si="194"/>
        <v/>
      </c>
      <c r="FQ90" s="7781" t="str">
        <f t="shared" si="194"/>
        <v/>
      </c>
      <c r="FR90" s="7781" t="str">
        <f t="shared" si="194"/>
        <v/>
      </c>
      <c r="FS90" s="7781" t="str">
        <f t="shared" si="194"/>
        <v/>
      </c>
      <c r="FT90" s="7781" t="str">
        <f t="shared" si="194"/>
        <v/>
      </c>
      <c r="FU90" s="7781" t="str">
        <f t="shared" si="194"/>
        <v/>
      </c>
      <c r="FV90" s="7781" t="str">
        <f t="shared" si="194"/>
        <v/>
      </c>
      <c r="FW90" s="7781" t="str">
        <f t="shared" si="194"/>
        <v/>
      </c>
      <c r="FX90" s="7781" t="str">
        <f t="shared" si="194"/>
        <v/>
      </c>
      <c r="FY90" s="7603">
        <f t="shared" si="174"/>
        <v>0</v>
      </c>
      <c r="FZ90" s="7781" t="str">
        <f t="shared" ref="FZ90:GI99" si="20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90" s="7781" t="str">
        <f t="shared" si="207"/>
        <v/>
      </c>
      <c r="GB90" s="7781" t="str">
        <f t="shared" si="207"/>
        <v/>
      </c>
      <c r="GC90" s="7781" t="str">
        <f t="shared" si="207"/>
        <v/>
      </c>
      <c r="GD90" s="7781" t="str">
        <f t="shared" si="207"/>
        <v/>
      </c>
      <c r="GE90" s="7781" t="str">
        <f t="shared" si="207"/>
        <v/>
      </c>
      <c r="GF90" s="7781" t="str">
        <f t="shared" si="207"/>
        <v/>
      </c>
      <c r="GG90" s="7781" t="str">
        <f t="shared" si="207"/>
        <v/>
      </c>
      <c r="GH90" s="7781" t="str">
        <f t="shared" si="207"/>
        <v/>
      </c>
      <c r="GI90" s="7781" t="str">
        <f t="shared" si="207"/>
        <v/>
      </c>
      <c r="GJ90" s="7781" t="str">
        <f t="shared" ref="GJ90:GS99" si="20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90" s="7781" t="str">
        <f t="shared" si="208"/>
        <v/>
      </c>
      <c r="GL90" s="7781" t="str">
        <f t="shared" si="208"/>
        <v/>
      </c>
      <c r="GM90" s="7781" t="str">
        <f t="shared" si="208"/>
        <v/>
      </c>
      <c r="GN90" s="7781" t="str">
        <f t="shared" si="208"/>
        <v/>
      </c>
      <c r="GO90" s="7781" t="str">
        <f t="shared" si="208"/>
        <v/>
      </c>
      <c r="GP90" s="7781" t="str">
        <f t="shared" si="208"/>
        <v/>
      </c>
      <c r="GQ90" s="7781" t="str">
        <f t="shared" si="208"/>
        <v/>
      </c>
      <c r="GR90" s="7781" t="str">
        <f t="shared" si="208"/>
        <v/>
      </c>
      <c r="GS90" s="7781" t="str">
        <f t="shared" si="208"/>
        <v/>
      </c>
      <c r="GT90" s="7781" t="str">
        <f t="shared" ref="GT90:HC99" si="20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90" s="7781" t="str">
        <f t="shared" si="209"/>
        <v/>
      </c>
      <c r="GV90" s="7781" t="str">
        <f t="shared" si="209"/>
        <v/>
      </c>
      <c r="GW90" s="7781" t="str">
        <f t="shared" si="209"/>
        <v/>
      </c>
      <c r="GX90" s="7781" t="str">
        <f t="shared" si="209"/>
        <v/>
      </c>
      <c r="GY90" s="7781" t="str">
        <f t="shared" si="209"/>
        <v/>
      </c>
      <c r="GZ90" s="7781" t="str">
        <f t="shared" si="209"/>
        <v/>
      </c>
      <c r="HA90" s="7781" t="str">
        <f t="shared" si="209"/>
        <v/>
      </c>
      <c r="HB90" s="7781" t="str">
        <f t="shared" si="209"/>
        <v/>
      </c>
      <c r="HC90" s="7781" t="str">
        <f t="shared" si="209"/>
        <v/>
      </c>
      <c r="HD90" s="7574">
        <f t="shared" si="175"/>
        <v>0</v>
      </c>
    </row>
    <row r="91" spans="1:212" ht="15" customHeight="1" x14ac:dyDescent="0.2">
      <c r="A91" s="7695"/>
      <c r="B91" s="7598">
        <f t="shared" si="166"/>
        <v>122</v>
      </c>
      <c r="C91" s="8875" t="s">
        <v>263</v>
      </c>
      <c r="D91" s="8876" t="s">
        <v>1058</v>
      </c>
      <c r="E91" s="7790"/>
      <c r="F91" s="7618"/>
      <c r="G91" s="7787"/>
      <c r="H91" s="7787"/>
      <c r="I91" s="7786"/>
      <c r="J91" s="7786"/>
      <c r="K91" s="7739"/>
      <c r="L91" s="7739"/>
      <c r="M91" s="7738"/>
      <c r="N91" s="7738"/>
      <c r="O91" s="7785"/>
      <c r="P91" s="7785"/>
      <c r="Q91" s="7784"/>
      <c r="R91" s="7736"/>
      <c r="S91" s="7588"/>
      <c r="T91" s="7587"/>
      <c r="U91" s="7681">
        <f t="shared" si="167"/>
        <v>0</v>
      </c>
      <c r="V91" s="7682">
        <f t="shared" si="168"/>
        <v>0</v>
      </c>
      <c r="W91" s="7681">
        <f t="shared" si="169"/>
        <v>0</v>
      </c>
      <c r="X91" s="7781" t="str">
        <f t="shared" si="198"/>
        <v/>
      </c>
      <c r="Y91" s="7781" t="str">
        <f t="shared" si="198"/>
        <v/>
      </c>
      <c r="Z91" s="7781" t="str">
        <f t="shared" si="198"/>
        <v/>
      </c>
      <c r="AA91" s="7781" t="str">
        <f t="shared" si="198"/>
        <v/>
      </c>
      <c r="AB91" s="7781" t="str">
        <f t="shared" si="198"/>
        <v/>
      </c>
      <c r="AC91" s="7781" t="str">
        <f t="shared" si="198"/>
        <v/>
      </c>
      <c r="AD91" s="7781" t="str">
        <f t="shared" si="198"/>
        <v/>
      </c>
      <c r="AE91" s="7781" t="str">
        <f t="shared" si="198"/>
        <v/>
      </c>
      <c r="AF91" s="7781" t="str">
        <f t="shared" si="198"/>
        <v/>
      </c>
      <c r="AG91" s="7781" t="str">
        <f t="shared" si="198"/>
        <v/>
      </c>
      <c r="AH91" s="7781" t="str">
        <f t="shared" si="199"/>
        <v/>
      </c>
      <c r="AI91" s="7781" t="str">
        <f t="shared" si="199"/>
        <v/>
      </c>
      <c r="AJ91" s="7781" t="str">
        <f t="shared" si="199"/>
        <v/>
      </c>
      <c r="AK91" s="7781" t="str">
        <f t="shared" si="199"/>
        <v/>
      </c>
      <c r="AL91" s="7781" t="str">
        <f t="shared" si="199"/>
        <v/>
      </c>
      <c r="AM91" s="7781" t="str">
        <f t="shared" si="199"/>
        <v/>
      </c>
      <c r="AN91" s="7781" t="str">
        <f t="shared" si="199"/>
        <v/>
      </c>
      <c r="AO91" s="7781" t="str">
        <f t="shared" si="199"/>
        <v/>
      </c>
      <c r="AP91" s="7781" t="str">
        <f t="shared" si="199"/>
        <v/>
      </c>
      <c r="AQ91" s="7781" t="str">
        <f t="shared" si="199"/>
        <v/>
      </c>
      <c r="AR91" s="7781" t="str">
        <f t="shared" si="200"/>
        <v/>
      </c>
      <c r="AS91" s="7781" t="str">
        <f t="shared" si="200"/>
        <v/>
      </c>
      <c r="AT91" s="7781" t="str">
        <f t="shared" si="200"/>
        <v/>
      </c>
      <c r="AU91" s="7781" t="str">
        <f t="shared" si="200"/>
        <v/>
      </c>
      <c r="AV91" s="7781" t="str">
        <f t="shared" si="200"/>
        <v/>
      </c>
      <c r="AW91" s="7781" t="str">
        <f t="shared" si="200"/>
        <v/>
      </c>
      <c r="AX91" s="7781" t="str">
        <f t="shared" si="200"/>
        <v/>
      </c>
      <c r="AY91" s="7781" t="str">
        <f t="shared" si="200"/>
        <v/>
      </c>
      <c r="AZ91" s="7781" t="str">
        <f t="shared" si="200"/>
        <v/>
      </c>
      <c r="BA91" s="7781" t="str">
        <f t="shared" si="200"/>
        <v/>
      </c>
      <c r="BB91" s="7603">
        <f t="shared" si="170"/>
        <v>0</v>
      </c>
      <c r="BC91" s="7781" t="str">
        <f t="shared" si="179"/>
        <v/>
      </c>
      <c r="BD91" s="7781" t="str">
        <f t="shared" si="195"/>
        <v/>
      </c>
      <c r="BE91" s="7781" t="str">
        <f t="shared" si="195"/>
        <v/>
      </c>
      <c r="BF91" s="7781" t="str">
        <f t="shared" si="195"/>
        <v/>
      </c>
      <c r="BG91" s="7781" t="str">
        <f t="shared" si="195"/>
        <v/>
      </c>
      <c r="BH91" s="7781" t="str">
        <f t="shared" si="195"/>
        <v/>
      </c>
      <c r="BI91" s="7781" t="str">
        <f t="shared" si="195"/>
        <v/>
      </c>
      <c r="BJ91" s="7781" t="str">
        <f t="shared" si="195"/>
        <v/>
      </c>
      <c r="BK91" s="7781" t="str">
        <f t="shared" si="195"/>
        <v/>
      </c>
      <c r="BL91" s="7781" t="str">
        <f t="shared" si="195"/>
        <v/>
      </c>
      <c r="BM91" s="7781" t="str">
        <f t="shared" si="195"/>
        <v/>
      </c>
      <c r="BN91" s="7781" t="str">
        <f t="shared" si="196"/>
        <v/>
      </c>
      <c r="BO91" s="7781" t="str">
        <f t="shared" si="196"/>
        <v/>
      </c>
      <c r="BP91" s="7781" t="str">
        <f t="shared" si="196"/>
        <v/>
      </c>
      <c r="BQ91" s="7781" t="str">
        <f t="shared" si="196"/>
        <v/>
      </c>
      <c r="BR91" s="7781" t="str">
        <f t="shared" si="196"/>
        <v/>
      </c>
      <c r="BS91" s="7781" t="str">
        <f t="shared" si="196"/>
        <v/>
      </c>
      <c r="BT91" s="7781" t="str">
        <f t="shared" si="196"/>
        <v/>
      </c>
      <c r="BU91" s="7781" t="str">
        <f t="shared" si="196"/>
        <v/>
      </c>
      <c r="BV91" s="7781" t="str">
        <f t="shared" si="196"/>
        <v/>
      </c>
      <c r="BW91" s="7781" t="str">
        <f t="shared" si="196"/>
        <v/>
      </c>
      <c r="BX91" s="7781" t="str">
        <f t="shared" si="197"/>
        <v/>
      </c>
      <c r="BY91" s="7781" t="str">
        <f t="shared" si="197"/>
        <v/>
      </c>
      <c r="BZ91" s="7781" t="str">
        <f t="shared" si="197"/>
        <v/>
      </c>
      <c r="CA91" s="7781" t="str">
        <f t="shared" si="197"/>
        <v/>
      </c>
      <c r="CB91" s="7781" t="str">
        <f t="shared" si="197"/>
        <v/>
      </c>
      <c r="CC91" s="7781" t="str">
        <f t="shared" si="197"/>
        <v/>
      </c>
      <c r="CD91" s="7781" t="str">
        <f t="shared" si="197"/>
        <v/>
      </c>
      <c r="CE91" s="7781" t="str">
        <f t="shared" si="197"/>
        <v/>
      </c>
      <c r="CF91" s="7781" t="str">
        <f t="shared" si="197"/>
        <v/>
      </c>
      <c r="CG91" s="7781" t="str">
        <f t="shared" si="197"/>
        <v/>
      </c>
      <c r="CH91" s="7605">
        <f t="shared" si="171"/>
        <v>0</v>
      </c>
      <c r="CI91" s="7781" t="str">
        <f t="shared" si="201"/>
        <v/>
      </c>
      <c r="CJ91" s="7781" t="str">
        <f t="shared" si="201"/>
        <v/>
      </c>
      <c r="CK91" s="7781" t="str">
        <f t="shared" si="201"/>
        <v/>
      </c>
      <c r="CL91" s="7781" t="str">
        <f t="shared" si="201"/>
        <v/>
      </c>
      <c r="CM91" s="7781" t="str">
        <f t="shared" si="201"/>
        <v/>
      </c>
      <c r="CN91" s="7781" t="str">
        <f t="shared" si="201"/>
        <v/>
      </c>
      <c r="CO91" s="7781" t="str">
        <f t="shared" si="201"/>
        <v/>
      </c>
      <c r="CP91" s="7781" t="str">
        <f t="shared" si="201"/>
        <v/>
      </c>
      <c r="CQ91" s="7781" t="str">
        <f t="shared" si="201"/>
        <v/>
      </c>
      <c r="CR91" s="7781" t="str">
        <f t="shared" si="201"/>
        <v/>
      </c>
      <c r="CS91" s="7781" t="str">
        <f t="shared" si="202"/>
        <v/>
      </c>
      <c r="CT91" s="7781" t="str">
        <f t="shared" si="202"/>
        <v/>
      </c>
      <c r="CU91" s="7781" t="str">
        <f t="shared" si="202"/>
        <v/>
      </c>
      <c r="CV91" s="7781" t="str">
        <f t="shared" si="202"/>
        <v/>
      </c>
      <c r="CW91" s="7781" t="str">
        <f t="shared" si="202"/>
        <v/>
      </c>
      <c r="CX91" s="7781" t="str">
        <f t="shared" si="202"/>
        <v/>
      </c>
      <c r="CY91" s="7781" t="str">
        <f t="shared" si="202"/>
        <v/>
      </c>
      <c r="CZ91" s="7781" t="str">
        <f t="shared" si="202"/>
        <v/>
      </c>
      <c r="DA91" s="7781" t="str">
        <f t="shared" si="202"/>
        <v/>
      </c>
      <c r="DB91" s="7781" t="str">
        <f t="shared" si="202"/>
        <v/>
      </c>
      <c r="DC91" s="7781" t="str">
        <f t="shared" si="203"/>
        <v/>
      </c>
      <c r="DD91" s="7781" t="str">
        <f t="shared" si="203"/>
        <v/>
      </c>
      <c r="DE91" s="7781" t="str">
        <f t="shared" si="203"/>
        <v/>
      </c>
      <c r="DF91" s="7781" t="str">
        <f t="shared" si="203"/>
        <v/>
      </c>
      <c r="DG91" s="7781" t="str">
        <f t="shared" si="203"/>
        <v/>
      </c>
      <c r="DH91" s="7781" t="str">
        <f t="shared" si="203"/>
        <v/>
      </c>
      <c r="DI91" s="7781" t="str">
        <f t="shared" si="203"/>
        <v/>
      </c>
      <c r="DJ91" s="7781" t="str">
        <f t="shared" si="203"/>
        <v/>
      </c>
      <c r="DK91" s="7781" t="str">
        <f t="shared" si="203"/>
        <v/>
      </c>
      <c r="DL91" s="7781" t="str">
        <f t="shared" si="203"/>
        <v/>
      </c>
      <c r="DM91" s="7781" t="str">
        <f t="shared" si="203"/>
        <v/>
      </c>
      <c r="DN91" s="7603">
        <f t="shared" si="172"/>
        <v>0</v>
      </c>
      <c r="DO91" s="7781" t="str">
        <f t="shared" si="204"/>
        <v/>
      </c>
      <c r="DP91" s="7781" t="str">
        <f t="shared" si="204"/>
        <v/>
      </c>
      <c r="DQ91" s="7781" t="str">
        <f t="shared" si="204"/>
        <v/>
      </c>
      <c r="DR91" s="7781" t="str">
        <f t="shared" si="204"/>
        <v/>
      </c>
      <c r="DS91" s="7781" t="str">
        <f t="shared" si="204"/>
        <v/>
      </c>
      <c r="DT91" s="7781" t="str">
        <f t="shared" si="204"/>
        <v/>
      </c>
      <c r="DU91" s="7781" t="str">
        <f t="shared" si="204"/>
        <v/>
      </c>
      <c r="DV91" s="7781" t="str">
        <f t="shared" si="204"/>
        <v/>
      </c>
      <c r="DW91" s="7781" t="str">
        <f t="shared" si="204"/>
        <v/>
      </c>
      <c r="DX91" s="7781" t="str">
        <f t="shared" si="204"/>
        <v/>
      </c>
      <c r="DY91" s="7781" t="str">
        <f t="shared" si="205"/>
        <v/>
      </c>
      <c r="DZ91" s="7781" t="str">
        <f t="shared" si="205"/>
        <v/>
      </c>
      <c r="EA91" s="7781" t="str">
        <f t="shared" si="205"/>
        <v/>
      </c>
      <c r="EB91" s="7781" t="str">
        <f t="shared" si="205"/>
        <v/>
      </c>
      <c r="EC91" s="7781" t="str">
        <f t="shared" si="205"/>
        <v/>
      </c>
      <c r="ED91" s="7781" t="str">
        <f t="shared" si="205"/>
        <v/>
      </c>
      <c r="EE91" s="7781" t="str">
        <f t="shared" si="205"/>
        <v/>
      </c>
      <c r="EF91" s="7781" t="str">
        <f t="shared" si="205"/>
        <v/>
      </c>
      <c r="EG91" s="7781" t="str">
        <f t="shared" si="205"/>
        <v/>
      </c>
      <c r="EH91" s="7781" t="str">
        <f t="shared" si="205"/>
        <v/>
      </c>
      <c r="EI91" s="7781" t="str">
        <f t="shared" si="206"/>
        <v/>
      </c>
      <c r="EJ91" s="7781" t="str">
        <f t="shared" si="206"/>
        <v/>
      </c>
      <c r="EK91" s="7781" t="str">
        <f t="shared" si="206"/>
        <v/>
      </c>
      <c r="EL91" s="7781" t="str">
        <f t="shared" si="206"/>
        <v/>
      </c>
      <c r="EM91" s="7781" t="str">
        <f t="shared" si="206"/>
        <v/>
      </c>
      <c r="EN91" s="7781" t="str">
        <f t="shared" si="206"/>
        <v/>
      </c>
      <c r="EO91" s="7781" t="str">
        <f t="shared" si="206"/>
        <v/>
      </c>
      <c r="EP91" s="7781" t="str">
        <f t="shared" si="206"/>
        <v/>
      </c>
      <c r="EQ91" s="7781" t="str">
        <f t="shared" si="206"/>
        <v/>
      </c>
      <c r="ER91" s="7781" t="str">
        <f t="shared" si="206"/>
        <v/>
      </c>
      <c r="ES91" s="7603">
        <f t="shared" si="173"/>
        <v>0</v>
      </c>
      <c r="ET91" s="7602"/>
      <c r="EU91" s="7781" t="str">
        <f t="shared" ref="EU91:FD100" si="21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91" s="7781" t="str">
        <f t="shared" si="210"/>
        <v/>
      </c>
      <c r="EW91" s="7781" t="str">
        <f t="shared" si="210"/>
        <v/>
      </c>
      <c r="EX91" s="7781" t="str">
        <f t="shared" si="210"/>
        <v/>
      </c>
      <c r="EY91" s="7781" t="str">
        <f t="shared" si="210"/>
        <v/>
      </c>
      <c r="EZ91" s="7781" t="str">
        <f t="shared" si="210"/>
        <v/>
      </c>
      <c r="FA91" s="7781" t="str">
        <f t="shared" si="210"/>
        <v/>
      </c>
      <c r="FB91" s="7781" t="str">
        <f t="shared" si="210"/>
        <v/>
      </c>
      <c r="FC91" s="7781" t="str">
        <f t="shared" si="210"/>
        <v/>
      </c>
      <c r="FD91" s="7781" t="str">
        <f t="shared" si="210"/>
        <v/>
      </c>
      <c r="FE91" s="7781" t="str">
        <f t="shared" ref="FE91:FN100" si="21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91" s="7781" t="str">
        <f t="shared" si="211"/>
        <v/>
      </c>
      <c r="FG91" s="7781" t="str">
        <f t="shared" si="211"/>
        <v/>
      </c>
      <c r="FH91" s="7781" t="str">
        <f t="shared" si="211"/>
        <v/>
      </c>
      <c r="FI91" s="7781" t="str">
        <f t="shared" si="211"/>
        <v/>
      </c>
      <c r="FJ91" s="7781" t="str">
        <f t="shared" si="211"/>
        <v/>
      </c>
      <c r="FK91" s="7781" t="str">
        <f t="shared" si="211"/>
        <v/>
      </c>
      <c r="FL91" s="7781" t="str">
        <f t="shared" si="211"/>
        <v/>
      </c>
      <c r="FM91" s="7781" t="str">
        <f t="shared" si="211"/>
        <v/>
      </c>
      <c r="FN91" s="7781" t="str">
        <f t="shared" si="211"/>
        <v/>
      </c>
      <c r="FO91" s="7781" t="str">
        <f t="shared" ref="FO91:FX100" si="21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91" s="7781" t="str">
        <f t="shared" si="212"/>
        <v/>
      </c>
      <c r="FQ91" s="7781" t="str">
        <f t="shared" si="212"/>
        <v/>
      </c>
      <c r="FR91" s="7781" t="str">
        <f t="shared" si="212"/>
        <v/>
      </c>
      <c r="FS91" s="7781" t="str">
        <f t="shared" si="212"/>
        <v/>
      </c>
      <c r="FT91" s="7781" t="str">
        <f t="shared" si="212"/>
        <v/>
      </c>
      <c r="FU91" s="7781" t="str">
        <f t="shared" si="212"/>
        <v/>
      </c>
      <c r="FV91" s="7781" t="str">
        <f t="shared" si="212"/>
        <v/>
      </c>
      <c r="FW91" s="7781" t="str">
        <f t="shared" si="212"/>
        <v/>
      </c>
      <c r="FX91" s="7781" t="str">
        <f t="shared" si="212"/>
        <v/>
      </c>
      <c r="FY91" s="7603">
        <f t="shared" si="174"/>
        <v>0</v>
      </c>
      <c r="FZ91" s="7781" t="str">
        <f t="shared" si="207"/>
        <v/>
      </c>
      <c r="GA91" s="7781" t="str">
        <f t="shared" si="207"/>
        <v/>
      </c>
      <c r="GB91" s="7781" t="str">
        <f t="shared" si="207"/>
        <v/>
      </c>
      <c r="GC91" s="7781" t="str">
        <f t="shared" si="207"/>
        <v/>
      </c>
      <c r="GD91" s="7781" t="str">
        <f t="shared" si="207"/>
        <v/>
      </c>
      <c r="GE91" s="7781" t="str">
        <f t="shared" si="207"/>
        <v/>
      </c>
      <c r="GF91" s="7781" t="str">
        <f t="shared" si="207"/>
        <v/>
      </c>
      <c r="GG91" s="7781" t="str">
        <f t="shared" si="207"/>
        <v/>
      </c>
      <c r="GH91" s="7781" t="str">
        <f t="shared" si="207"/>
        <v/>
      </c>
      <c r="GI91" s="7781" t="str">
        <f t="shared" si="207"/>
        <v/>
      </c>
      <c r="GJ91" s="7781" t="str">
        <f t="shared" si="208"/>
        <v/>
      </c>
      <c r="GK91" s="7781" t="str">
        <f t="shared" si="208"/>
        <v/>
      </c>
      <c r="GL91" s="7781" t="str">
        <f t="shared" si="208"/>
        <v/>
      </c>
      <c r="GM91" s="7781" t="str">
        <f t="shared" si="208"/>
        <v/>
      </c>
      <c r="GN91" s="7781" t="str">
        <f t="shared" si="208"/>
        <v/>
      </c>
      <c r="GO91" s="7781" t="str">
        <f t="shared" si="208"/>
        <v/>
      </c>
      <c r="GP91" s="7781" t="str">
        <f t="shared" si="208"/>
        <v/>
      </c>
      <c r="GQ91" s="7781" t="str">
        <f t="shared" si="208"/>
        <v/>
      </c>
      <c r="GR91" s="7781" t="str">
        <f t="shared" si="208"/>
        <v/>
      </c>
      <c r="GS91" s="7781" t="str">
        <f t="shared" si="208"/>
        <v/>
      </c>
      <c r="GT91" s="7781" t="str">
        <f t="shared" si="209"/>
        <v/>
      </c>
      <c r="GU91" s="7781" t="str">
        <f t="shared" si="209"/>
        <v/>
      </c>
      <c r="GV91" s="7781" t="str">
        <f t="shared" si="209"/>
        <v/>
      </c>
      <c r="GW91" s="7781" t="str">
        <f t="shared" si="209"/>
        <v/>
      </c>
      <c r="GX91" s="7781" t="str">
        <f t="shared" si="209"/>
        <v/>
      </c>
      <c r="GY91" s="7781" t="str">
        <f t="shared" si="209"/>
        <v/>
      </c>
      <c r="GZ91" s="7781" t="str">
        <f t="shared" si="209"/>
        <v/>
      </c>
      <c r="HA91" s="7781" t="str">
        <f t="shared" si="209"/>
        <v/>
      </c>
      <c r="HB91" s="7781" t="str">
        <f t="shared" si="209"/>
        <v/>
      </c>
      <c r="HC91" s="7781" t="str">
        <f t="shared" si="209"/>
        <v/>
      </c>
      <c r="HD91" s="7574">
        <f t="shared" si="175"/>
        <v>0</v>
      </c>
    </row>
    <row r="92" spans="1:212" ht="15" customHeight="1" x14ac:dyDescent="0.2">
      <c r="A92" s="7705"/>
      <c r="B92" s="7598">
        <f t="shared" si="166"/>
        <v>122</v>
      </c>
      <c r="C92" s="8877" t="s">
        <v>282</v>
      </c>
      <c r="D92" s="8878" t="s">
        <v>283</v>
      </c>
      <c r="E92" s="7790"/>
      <c r="F92" s="7618"/>
      <c r="G92" s="7787"/>
      <c r="H92" s="7787"/>
      <c r="I92" s="7786"/>
      <c r="J92" s="7786"/>
      <c r="K92" s="7739"/>
      <c r="L92" s="7739"/>
      <c r="M92" s="7738"/>
      <c r="N92" s="7738"/>
      <c r="O92" s="7785"/>
      <c r="P92" s="7785"/>
      <c r="Q92" s="7784"/>
      <c r="R92" s="7736"/>
      <c r="S92" s="7588"/>
      <c r="T92" s="7587"/>
      <c r="U92" s="7681">
        <f t="shared" si="167"/>
        <v>0</v>
      </c>
      <c r="V92" s="7682">
        <f t="shared" si="168"/>
        <v>0</v>
      </c>
      <c r="W92" s="7681">
        <f t="shared" si="169"/>
        <v>0</v>
      </c>
      <c r="X92" s="7781" t="str">
        <f t="shared" si="198"/>
        <v/>
      </c>
      <c r="Y92" s="7781" t="str">
        <f t="shared" si="198"/>
        <v/>
      </c>
      <c r="Z92" s="7781" t="str">
        <f t="shared" si="198"/>
        <v/>
      </c>
      <c r="AA92" s="7781" t="str">
        <f t="shared" si="198"/>
        <v/>
      </c>
      <c r="AB92" s="7781" t="str">
        <f t="shared" si="198"/>
        <v/>
      </c>
      <c r="AC92" s="7781" t="str">
        <f t="shared" si="198"/>
        <v/>
      </c>
      <c r="AD92" s="7781" t="str">
        <f t="shared" si="198"/>
        <v/>
      </c>
      <c r="AE92" s="7781" t="str">
        <f t="shared" si="198"/>
        <v/>
      </c>
      <c r="AF92" s="7781" t="str">
        <f t="shared" si="198"/>
        <v/>
      </c>
      <c r="AG92" s="7781" t="str">
        <f t="shared" si="198"/>
        <v/>
      </c>
      <c r="AH92" s="7781" t="str">
        <f t="shared" si="199"/>
        <v/>
      </c>
      <c r="AI92" s="7781" t="str">
        <f t="shared" si="199"/>
        <v/>
      </c>
      <c r="AJ92" s="7781" t="str">
        <f t="shared" si="199"/>
        <v/>
      </c>
      <c r="AK92" s="7781" t="str">
        <f t="shared" si="199"/>
        <v/>
      </c>
      <c r="AL92" s="7781" t="str">
        <f t="shared" si="199"/>
        <v/>
      </c>
      <c r="AM92" s="7781" t="str">
        <f t="shared" si="199"/>
        <v/>
      </c>
      <c r="AN92" s="7781" t="str">
        <f t="shared" si="199"/>
        <v/>
      </c>
      <c r="AO92" s="7781" t="str">
        <f t="shared" si="199"/>
        <v/>
      </c>
      <c r="AP92" s="7781" t="str">
        <f t="shared" si="199"/>
        <v/>
      </c>
      <c r="AQ92" s="7781" t="str">
        <f t="shared" si="199"/>
        <v/>
      </c>
      <c r="AR92" s="7781" t="str">
        <f t="shared" si="200"/>
        <v/>
      </c>
      <c r="AS92" s="7781" t="str">
        <f t="shared" si="200"/>
        <v/>
      </c>
      <c r="AT92" s="7781" t="str">
        <f t="shared" si="200"/>
        <v/>
      </c>
      <c r="AU92" s="7781" t="str">
        <f t="shared" si="200"/>
        <v/>
      </c>
      <c r="AV92" s="7781" t="str">
        <f t="shared" si="200"/>
        <v/>
      </c>
      <c r="AW92" s="7781" t="str">
        <f t="shared" si="200"/>
        <v/>
      </c>
      <c r="AX92" s="7781" t="str">
        <f t="shared" si="200"/>
        <v/>
      </c>
      <c r="AY92" s="7781" t="str">
        <f t="shared" si="200"/>
        <v/>
      </c>
      <c r="AZ92" s="7781" t="str">
        <f t="shared" si="200"/>
        <v/>
      </c>
      <c r="BA92" s="7781" t="str">
        <f t="shared" si="200"/>
        <v/>
      </c>
      <c r="BB92" s="7603">
        <f t="shared" si="170"/>
        <v>0</v>
      </c>
      <c r="BC92" s="7781" t="str">
        <f t="shared" si="179"/>
        <v/>
      </c>
      <c r="BD92" s="7781" t="str">
        <f t="shared" si="195"/>
        <v/>
      </c>
      <c r="BE92" s="7781" t="str">
        <f t="shared" si="195"/>
        <v/>
      </c>
      <c r="BF92" s="7781" t="str">
        <f t="shared" si="195"/>
        <v/>
      </c>
      <c r="BG92" s="7781" t="str">
        <f t="shared" si="195"/>
        <v/>
      </c>
      <c r="BH92" s="7781" t="str">
        <f t="shared" si="195"/>
        <v/>
      </c>
      <c r="BI92" s="7781" t="str">
        <f t="shared" si="195"/>
        <v/>
      </c>
      <c r="BJ92" s="7781" t="str">
        <f t="shared" si="195"/>
        <v/>
      </c>
      <c r="BK92" s="7781" t="str">
        <f t="shared" si="195"/>
        <v/>
      </c>
      <c r="BL92" s="7781" t="str">
        <f t="shared" si="195"/>
        <v/>
      </c>
      <c r="BM92" s="7781" t="str">
        <f t="shared" si="195"/>
        <v/>
      </c>
      <c r="BN92" s="7781" t="str">
        <f t="shared" si="196"/>
        <v/>
      </c>
      <c r="BO92" s="7781" t="str">
        <f t="shared" si="196"/>
        <v/>
      </c>
      <c r="BP92" s="7781" t="str">
        <f t="shared" si="196"/>
        <v/>
      </c>
      <c r="BQ92" s="7781" t="str">
        <f t="shared" si="196"/>
        <v/>
      </c>
      <c r="BR92" s="7781" t="str">
        <f t="shared" si="196"/>
        <v/>
      </c>
      <c r="BS92" s="7781" t="str">
        <f t="shared" si="196"/>
        <v/>
      </c>
      <c r="BT92" s="7781" t="str">
        <f t="shared" si="196"/>
        <v/>
      </c>
      <c r="BU92" s="7781" t="str">
        <f t="shared" si="196"/>
        <v/>
      </c>
      <c r="BV92" s="7781" t="str">
        <f t="shared" si="196"/>
        <v/>
      </c>
      <c r="BW92" s="7781" t="str">
        <f t="shared" si="196"/>
        <v/>
      </c>
      <c r="BX92" s="7781" t="str">
        <f t="shared" si="197"/>
        <v/>
      </c>
      <c r="BY92" s="7781" t="str">
        <f t="shared" si="197"/>
        <v/>
      </c>
      <c r="BZ92" s="7781" t="str">
        <f t="shared" si="197"/>
        <v/>
      </c>
      <c r="CA92" s="7781" t="str">
        <f t="shared" si="197"/>
        <v/>
      </c>
      <c r="CB92" s="7781" t="str">
        <f t="shared" si="197"/>
        <v/>
      </c>
      <c r="CC92" s="7781" t="str">
        <f t="shared" si="197"/>
        <v/>
      </c>
      <c r="CD92" s="7781" t="str">
        <f t="shared" si="197"/>
        <v/>
      </c>
      <c r="CE92" s="7781" t="str">
        <f t="shared" si="197"/>
        <v/>
      </c>
      <c r="CF92" s="7781" t="str">
        <f t="shared" si="197"/>
        <v/>
      </c>
      <c r="CG92" s="7781" t="str">
        <f t="shared" si="197"/>
        <v/>
      </c>
      <c r="CH92" s="7605">
        <f t="shared" si="171"/>
        <v>0</v>
      </c>
      <c r="CI92" s="7781" t="str">
        <f t="shared" si="201"/>
        <v/>
      </c>
      <c r="CJ92" s="7781" t="str">
        <f t="shared" si="201"/>
        <v/>
      </c>
      <c r="CK92" s="7781" t="str">
        <f t="shared" si="201"/>
        <v/>
      </c>
      <c r="CL92" s="7781" t="str">
        <f t="shared" si="201"/>
        <v/>
      </c>
      <c r="CM92" s="7781" t="str">
        <f t="shared" si="201"/>
        <v/>
      </c>
      <c r="CN92" s="7781" t="str">
        <f t="shared" si="201"/>
        <v/>
      </c>
      <c r="CO92" s="7781" t="str">
        <f t="shared" si="201"/>
        <v/>
      </c>
      <c r="CP92" s="7781" t="str">
        <f t="shared" si="201"/>
        <v/>
      </c>
      <c r="CQ92" s="7781" t="str">
        <f t="shared" si="201"/>
        <v/>
      </c>
      <c r="CR92" s="7781" t="str">
        <f t="shared" si="201"/>
        <v/>
      </c>
      <c r="CS92" s="7781" t="str">
        <f t="shared" si="202"/>
        <v/>
      </c>
      <c r="CT92" s="7781" t="str">
        <f t="shared" si="202"/>
        <v/>
      </c>
      <c r="CU92" s="7781" t="str">
        <f t="shared" si="202"/>
        <v/>
      </c>
      <c r="CV92" s="7781" t="str">
        <f t="shared" si="202"/>
        <v/>
      </c>
      <c r="CW92" s="7781" t="str">
        <f t="shared" si="202"/>
        <v/>
      </c>
      <c r="CX92" s="7781" t="str">
        <f t="shared" si="202"/>
        <v/>
      </c>
      <c r="CY92" s="7781" t="str">
        <f t="shared" si="202"/>
        <v/>
      </c>
      <c r="CZ92" s="7781" t="str">
        <f t="shared" si="202"/>
        <v/>
      </c>
      <c r="DA92" s="7781" t="str">
        <f t="shared" si="202"/>
        <v/>
      </c>
      <c r="DB92" s="7781" t="str">
        <f t="shared" si="202"/>
        <v/>
      </c>
      <c r="DC92" s="7781" t="str">
        <f t="shared" si="203"/>
        <v/>
      </c>
      <c r="DD92" s="7781" t="str">
        <f t="shared" si="203"/>
        <v/>
      </c>
      <c r="DE92" s="7781" t="str">
        <f t="shared" si="203"/>
        <v/>
      </c>
      <c r="DF92" s="7781" t="str">
        <f t="shared" si="203"/>
        <v/>
      </c>
      <c r="DG92" s="7781" t="str">
        <f t="shared" si="203"/>
        <v/>
      </c>
      <c r="DH92" s="7781" t="str">
        <f t="shared" si="203"/>
        <v/>
      </c>
      <c r="DI92" s="7781" t="str">
        <f t="shared" si="203"/>
        <v/>
      </c>
      <c r="DJ92" s="7781" t="str">
        <f t="shared" si="203"/>
        <v/>
      </c>
      <c r="DK92" s="7781" t="str">
        <f t="shared" si="203"/>
        <v/>
      </c>
      <c r="DL92" s="7781" t="str">
        <f t="shared" si="203"/>
        <v/>
      </c>
      <c r="DM92" s="7781" t="str">
        <f t="shared" si="203"/>
        <v/>
      </c>
      <c r="DN92" s="7603">
        <f t="shared" si="172"/>
        <v>0</v>
      </c>
      <c r="DO92" s="7781" t="str">
        <f t="shared" si="204"/>
        <v/>
      </c>
      <c r="DP92" s="7781" t="str">
        <f t="shared" si="204"/>
        <v/>
      </c>
      <c r="DQ92" s="7781" t="str">
        <f t="shared" si="204"/>
        <v/>
      </c>
      <c r="DR92" s="7781" t="str">
        <f t="shared" si="204"/>
        <v/>
      </c>
      <c r="DS92" s="7781" t="str">
        <f t="shared" si="204"/>
        <v/>
      </c>
      <c r="DT92" s="7781" t="str">
        <f t="shared" si="204"/>
        <v/>
      </c>
      <c r="DU92" s="7781" t="str">
        <f t="shared" si="204"/>
        <v/>
      </c>
      <c r="DV92" s="7781" t="str">
        <f t="shared" si="204"/>
        <v/>
      </c>
      <c r="DW92" s="7781" t="str">
        <f t="shared" si="204"/>
        <v/>
      </c>
      <c r="DX92" s="7781" t="str">
        <f t="shared" si="204"/>
        <v/>
      </c>
      <c r="DY92" s="7781" t="str">
        <f t="shared" si="205"/>
        <v/>
      </c>
      <c r="DZ92" s="7781" t="str">
        <f t="shared" si="205"/>
        <v/>
      </c>
      <c r="EA92" s="7781" t="str">
        <f t="shared" si="205"/>
        <v/>
      </c>
      <c r="EB92" s="7781" t="str">
        <f t="shared" si="205"/>
        <v/>
      </c>
      <c r="EC92" s="7781" t="str">
        <f t="shared" si="205"/>
        <v/>
      </c>
      <c r="ED92" s="7781" t="str">
        <f t="shared" si="205"/>
        <v/>
      </c>
      <c r="EE92" s="7781" t="str">
        <f t="shared" si="205"/>
        <v/>
      </c>
      <c r="EF92" s="7781" t="str">
        <f t="shared" si="205"/>
        <v/>
      </c>
      <c r="EG92" s="7781" t="str">
        <f t="shared" si="205"/>
        <v/>
      </c>
      <c r="EH92" s="7781" t="str">
        <f t="shared" si="205"/>
        <v/>
      </c>
      <c r="EI92" s="7781" t="str">
        <f t="shared" si="206"/>
        <v/>
      </c>
      <c r="EJ92" s="7781" t="str">
        <f t="shared" si="206"/>
        <v/>
      </c>
      <c r="EK92" s="7781" t="str">
        <f t="shared" si="206"/>
        <v/>
      </c>
      <c r="EL92" s="7781" t="str">
        <f t="shared" si="206"/>
        <v/>
      </c>
      <c r="EM92" s="7781" t="str">
        <f t="shared" si="206"/>
        <v/>
      </c>
      <c r="EN92" s="7781" t="str">
        <f t="shared" si="206"/>
        <v/>
      </c>
      <c r="EO92" s="7781" t="str">
        <f t="shared" si="206"/>
        <v/>
      </c>
      <c r="EP92" s="7781" t="str">
        <f t="shared" si="206"/>
        <v/>
      </c>
      <c r="EQ92" s="7781" t="str">
        <f t="shared" si="206"/>
        <v/>
      </c>
      <c r="ER92" s="7781" t="str">
        <f t="shared" si="206"/>
        <v/>
      </c>
      <c r="ES92" s="7603">
        <f t="shared" si="173"/>
        <v>0</v>
      </c>
      <c r="ET92" s="7601"/>
      <c r="EU92" s="7781" t="str">
        <f t="shared" si="210"/>
        <v/>
      </c>
      <c r="EV92" s="7781" t="str">
        <f t="shared" si="210"/>
        <v/>
      </c>
      <c r="EW92" s="7781" t="str">
        <f t="shared" si="210"/>
        <v/>
      </c>
      <c r="EX92" s="7781" t="str">
        <f t="shared" si="210"/>
        <v/>
      </c>
      <c r="EY92" s="7781" t="str">
        <f t="shared" si="210"/>
        <v/>
      </c>
      <c r="EZ92" s="7781" t="str">
        <f t="shared" si="210"/>
        <v/>
      </c>
      <c r="FA92" s="7781" t="str">
        <f t="shared" si="210"/>
        <v/>
      </c>
      <c r="FB92" s="7781" t="str">
        <f t="shared" si="210"/>
        <v/>
      </c>
      <c r="FC92" s="7781" t="str">
        <f t="shared" si="210"/>
        <v/>
      </c>
      <c r="FD92" s="7781" t="str">
        <f t="shared" si="210"/>
        <v/>
      </c>
      <c r="FE92" s="7781" t="str">
        <f t="shared" si="211"/>
        <v/>
      </c>
      <c r="FF92" s="7781" t="str">
        <f t="shared" si="211"/>
        <v/>
      </c>
      <c r="FG92" s="7781" t="str">
        <f t="shared" si="211"/>
        <v/>
      </c>
      <c r="FH92" s="7781" t="str">
        <f t="shared" si="211"/>
        <v/>
      </c>
      <c r="FI92" s="7781" t="str">
        <f t="shared" si="211"/>
        <v/>
      </c>
      <c r="FJ92" s="7781" t="str">
        <f t="shared" si="211"/>
        <v/>
      </c>
      <c r="FK92" s="7781" t="str">
        <f t="shared" si="211"/>
        <v/>
      </c>
      <c r="FL92" s="7781" t="str">
        <f t="shared" si="211"/>
        <v/>
      </c>
      <c r="FM92" s="7781" t="str">
        <f t="shared" si="211"/>
        <v/>
      </c>
      <c r="FN92" s="7781" t="str">
        <f t="shared" si="211"/>
        <v/>
      </c>
      <c r="FO92" s="7781" t="str">
        <f t="shared" si="212"/>
        <v/>
      </c>
      <c r="FP92" s="7781" t="str">
        <f t="shared" si="212"/>
        <v/>
      </c>
      <c r="FQ92" s="7781" t="str">
        <f t="shared" si="212"/>
        <v/>
      </c>
      <c r="FR92" s="7781" t="str">
        <f t="shared" si="212"/>
        <v/>
      </c>
      <c r="FS92" s="7781" t="str">
        <f t="shared" si="212"/>
        <v/>
      </c>
      <c r="FT92" s="7781" t="str">
        <f t="shared" si="212"/>
        <v/>
      </c>
      <c r="FU92" s="7781" t="str">
        <f t="shared" si="212"/>
        <v/>
      </c>
      <c r="FV92" s="7781" t="str">
        <f t="shared" si="212"/>
        <v/>
      </c>
      <c r="FW92" s="7781" t="str">
        <f t="shared" si="212"/>
        <v/>
      </c>
      <c r="FX92" s="7781" t="str">
        <f t="shared" si="212"/>
        <v/>
      </c>
      <c r="FY92" s="7603">
        <f t="shared" si="174"/>
        <v>0</v>
      </c>
      <c r="FZ92" s="7781" t="str">
        <f t="shared" si="207"/>
        <v/>
      </c>
      <c r="GA92" s="7781" t="str">
        <f t="shared" si="207"/>
        <v/>
      </c>
      <c r="GB92" s="7781" t="str">
        <f t="shared" si="207"/>
        <v/>
      </c>
      <c r="GC92" s="7781" t="str">
        <f t="shared" si="207"/>
        <v/>
      </c>
      <c r="GD92" s="7781" t="str">
        <f t="shared" si="207"/>
        <v/>
      </c>
      <c r="GE92" s="7781" t="str">
        <f t="shared" si="207"/>
        <v/>
      </c>
      <c r="GF92" s="7781" t="str">
        <f t="shared" si="207"/>
        <v/>
      </c>
      <c r="GG92" s="7781" t="str">
        <f t="shared" si="207"/>
        <v/>
      </c>
      <c r="GH92" s="7781" t="str">
        <f t="shared" si="207"/>
        <v/>
      </c>
      <c r="GI92" s="7781" t="str">
        <f t="shared" si="207"/>
        <v/>
      </c>
      <c r="GJ92" s="7781" t="str">
        <f t="shared" si="208"/>
        <v/>
      </c>
      <c r="GK92" s="7781" t="str">
        <f t="shared" si="208"/>
        <v/>
      </c>
      <c r="GL92" s="7781" t="str">
        <f t="shared" si="208"/>
        <v/>
      </c>
      <c r="GM92" s="7781" t="str">
        <f t="shared" si="208"/>
        <v/>
      </c>
      <c r="GN92" s="7781" t="str">
        <f t="shared" si="208"/>
        <v/>
      </c>
      <c r="GO92" s="7781" t="str">
        <f t="shared" si="208"/>
        <v/>
      </c>
      <c r="GP92" s="7781" t="str">
        <f t="shared" si="208"/>
        <v/>
      </c>
      <c r="GQ92" s="7781" t="str">
        <f t="shared" si="208"/>
        <v/>
      </c>
      <c r="GR92" s="7781" t="str">
        <f t="shared" si="208"/>
        <v/>
      </c>
      <c r="GS92" s="7781" t="str">
        <f t="shared" si="208"/>
        <v/>
      </c>
      <c r="GT92" s="7781" t="str">
        <f t="shared" si="209"/>
        <v/>
      </c>
      <c r="GU92" s="7781" t="str">
        <f t="shared" si="209"/>
        <v/>
      </c>
      <c r="GV92" s="7781" t="str">
        <f t="shared" si="209"/>
        <v/>
      </c>
      <c r="GW92" s="7781" t="str">
        <f t="shared" si="209"/>
        <v/>
      </c>
      <c r="GX92" s="7781" t="str">
        <f t="shared" si="209"/>
        <v/>
      </c>
      <c r="GY92" s="7781" t="str">
        <f t="shared" si="209"/>
        <v/>
      </c>
      <c r="GZ92" s="7781" t="str">
        <f t="shared" si="209"/>
        <v/>
      </c>
      <c r="HA92" s="7781" t="str">
        <f t="shared" si="209"/>
        <v/>
      </c>
      <c r="HB92" s="7781" t="str">
        <f t="shared" si="209"/>
        <v/>
      </c>
      <c r="HC92" s="7781" t="str">
        <f t="shared" si="209"/>
        <v/>
      </c>
      <c r="HD92" s="7574">
        <f t="shared" si="175"/>
        <v>0</v>
      </c>
    </row>
    <row r="93" spans="1:212" ht="15" customHeight="1" x14ac:dyDescent="0.2">
      <c r="A93" s="7804"/>
      <c r="B93" s="7598">
        <f t="shared" si="166"/>
        <v>122</v>
      </c>
      <c r="C93" s="8875" t="s">
        <v>189</v>
      </c>
      <c r="D93" s="8876" t="s">
        <v>190</v>
      </c>
      <c r="E93" s="7790"/>
      <c r="F93" s="7788"/>
      <c r="G93" s="7787"/>
      <c r="H93" s="7787"/>
      <c r="I93" s="7786"/>
      <c r="J93" s="7786"/>
      <c r="K93" s="7739"/>
      <c r="L93" s="7739"/>
      <c r="M93" s="7738"/>
      <c r="N93" s="7738"/>
      <c r="O93" s="7785"/>
      <c r="P93" s="7785"/>
      <c r="Q93" s="7784"/>
      <c r="R93" s="7736"/>
      <c r="S93" s="7588"/>
      <c r="T93" s="7587"/>
      <c r="U93" s="7681">
        <f t="shared" si="167"/>
        <v>0</v>
      </c>
      <c r="V93" s="7682">
        <f t="shared" si="168"/>
        <v>0</v>
      </c>
      <c r="W93" s="7681">
        <f t="shared" si="169"/>
        <v>0</v>
      </c>
      <c r="X93" s="7781" t="str">
        <f t="shared" si="198"/>
        <v/>
      </c>
      <c r="Y93" s="7781" t="str">
        <f t="shared" si="198"/>
        <v/>
      </c>
      <c r="Z93" s="7781" t="str">
        <f t="shared" si="198"/>
        <v/>
      </c>
      <c r="AA93" s="7781" t="str">
        <f t="shared" si="198"/>
        <v/>
      </c>
      <c r="AB93" s="7781" t="str">
        <f t="shared" si="198"/>
        <v/>
      </c>
      <c r="AC93" s="7781" t="str">
        <f t="shared" si="198"/>
        <v/>
      </c>
      <c r="AD93" s="7781" t="str">
        <f t="shared" si="198"/>
        <v/>
      </c>
      <c r="AE93" s="7781" t="str">
        <f t="shared" si="198"/>
        <v/>
      </c>
      <c r="AF93" s="7781" t="str">
        <f t="shared" si="198"/>
        <v/>
      </c>
      <c r="AG93" s="7781" t="str">
        <f t="shared" si="198"/>
        <v/>
      </c>
      <c r="AH93" s="7781" t="str">
        <f t="shared" si="199"/>
        <v/>
      </c>
      <c r="AI93" s="7781" t="str">
        <f t="shared" si="199"/>
        <v/>
      </c>
      <c r="AJ93" s="7781" t="str">
        <f t="shared" si="199"/>
        <v/>
      </c>
      <c r="AK93" s="7781" t="str">
        <f t="shared" si="199"/>
        <v/>
      </c>
      <c r="AL93" s="7781" t="str">
        <f t="shared" si="199"/>
        <v/>
      </c>
      <c r="AM93" s="7781" t="str">
        <f t="shared" si="199"/>
        <v/>
      </c>
      <c r="AN93" s="7781" t="str">
        <f t="shared" si="199"/>
        <v/>
      </c>
      <c r="AO93" s="7781" t="str">
        <f t="shared" si="199"/>
        <v/>
      </c>
      <c r="AP93" s="7781" t="str">
        <f t="shared" si="199"/>
        <v/>
      </c>
      <c r="AQ93" s="7781" t="str">
        <f t="shared" si="199"/>
        <v/>
      </c>
      <c r="AR93" s="7781" t="str">
        <f t="shared" si="200"/>
        <v/>
      </c>
      <c r="AS93" s="7781" t="str">
        <f t="shared" si="200"/>
        <v/>
      </c>
      <c r="AT93" s="7781" t="str">
        <f t="shared" si="200"/>
        <v/>
      </c>
      <c r="AU93" s="7781" t="str">
        <f t="shared" si="200"/>
        <v/>
      </c>
      <c r="AV93" s="7781" t="str">
        <f t="shared" si="200"/>
        <v/>
      </c>
      <c r="AW93" s="7781" t="str">
        <f t="shared" si="200"/>
        <v/>
      </c>
      <c r="AX93" s="7781" t="str">
        <f t="shared" si="200"/>
        <v/>
      </c>
      <c r="AY93" s="7781" t="str">
        <f t="shared" si="200"/>
        <v/>
      </c>
      <c r="AZ93" s="7781" t="str">
        <f t="shared" si="200"/>
        <v/>
      </c>
      <c r="BA93" s="7781" t="str">
        <f t="shared" si="200"/>
        <v/>
      </c>
      <c r="BB93" s="7603">
        <f t="shared" si="170"/>
        <v>0</v>
      </c>
      <c r="BC93" s="7781" t="str">
        <f t="shared" si="179"/>
        <v/>
      </c>
      <c r="BD93" s="7781" t="str">
        <f t="shared" si="195"/>
        <v/>
      </c>
      <c r="BE93" s="7781" t="str">
        <f t="shared" si="195"/>
        <v/>
      </c>
      <c r="BF93" s="7781" t="str">
        <f t="shared" si="195"/>
        <v/>
      </c>
      <c r="BG93" s="7781" t="str">
        <f t="shared" si="195"/>
        <v/>
      </c>
      <c r="BH93" s="7781" t="str">
        <f t="shared" si="195"/>
        <v/>
      </c>
      <c r="BI93" s="7781" t="str">
        <f t="shared" si="195"/>
        <v/>
      </c>
      <c r="BJ93" s="7781" t="str">
        <f t="shared" si="195"/>
        <v/>
      </c>
      <c r="BK93" s="7781" t="str">
        <f t="shared" si="195"/>
        <v/>
      </c>
      <c r="BL93" s="7781" t="str">
        <f t="shared" si="195"/>
        <v/>
      </c>
      <c r="BM93" s="7781" t="str">
        <f t="shared" si="195"/>
        <v/>
      </c>
      <c r="BN93" s="7781" t="str">
        <f t="shared" si="196"/>
        <v/>
      </c>
      <c r="BO93" s="7781" t="str">
        <f t="shared" si="196"/>
        <v/>
      </c>
      <c r="BP93" s="7781" t="str">
        <f t="shared" si="196"/>
        <v/>
      </c>
      <c r="BQ93" s="7781" t="str">
        <f t="shared" si="196"/>
        <v/>
      </c>
      <c r="BR93" s="7781" t="str">
        <f t="shared" si="196"/>
        <v/>
      </c>
      <c r="BS93" s="7781" t="str">
        <f t="shared" si="196"/>
        <v/>
      </c>
      <c r="BT93" s="7781" t="str">
        <f t="shared" si="196"/>
        <v/>
      </c>
      <c r="BU93" s="7781" t="str">
        <f t="shared" si="196"/>
        <v/>
      </c>
      <c r="BV93" s="7781" t="str">
        <f t="shared" si="196"/>
        <v/>
      </c>
      <c r="BW93" s="7781" t="str">
        <f t="shared" si="196"/>
        <v/>
      </c>
      <c r="BX93" s="7781" t="str">
        <f t="shared" si="197"/>
        <v/>
      </c>
      <c r="BY93" s="7781" t="str">
        <f t="shared" si="197"/>
        <v/>
      </c>
      <c r="BZ93" s="7781" t="str">
        <f t="shared" si="197"/>
        <v/>
      </c>
      <c r="CA93" s="7781" t="str">
        <f t="shared" si="197"/>
        <v/>
      </c>
      <c r="CB93" s="7781" t="str">
        <f t="shared" si="197"/>
        <v/>
      </c>
      <c r="CC93" s="7781" t="str">
        <f t="shared" si="197"/>
        <v/>
      </c>
      <c r="CD93" s="7781" t="str">
        <f t="shared" si="197"/>
        <v/>
      </c>
      <c r="CE93" s="7781" t="str">
        <f t="shared" si="197"/>
        <v/>
      </c>
      <c r="CF93" s="7781" t="str">
        <f t="shared" si="197"/>
        <v/>
      </c>
      <c r="CG93" s="7781" t="str">
        <f t="shared" si="197"/>
        <v/>
      </c>
      <c r="CH93" s="7605">
        <f t="shared" si="171"/>
        <v>0</v>
      </c>
      <c r="CI93" s="7781" t="str">
        <f t="shared" si="201"/>
        <v/>
      </c>
      <c r="CJ93" s="7781" t="str">
        <f t="shared" si="201"/>
        <v/>
      </c>
      <c r="CK93" s="7781" t="str">
        <f t="shared" si="201"/>
        <v/>
      </c>
      <c r="CL93" s="7781" t="str">
        <f t="shared" si="201"/>
        <v/>
      </c>
      <c r="CM93" s="7781" t="str">
        <f t="shared" si="201"/>
        <v/>
      </c>
      <c r="CN93" s="7781" t="str">
        <f t="shared" si="201"/>
        <v/>
      </c>
      <c r="CO93" s="7781" t="str">
        <f t="shared" si="201"/>
        <v/>
      </c>
      <c r="CP93" s="7781" t="str">
        <f t="shared" si="201"/>
        <v/>
      </c>
      <c r="CQ93" s="7781" t="str">
        <f t="shared" si="201"/>
        <v/>
      </c>
      <c r="CR93" s="7781" t="str">
        <f t="shared" si="201"/>
        <v/>
      </c>
      <c r="CS93" s="7781" t="str">
        <f t="shared" si="202"/>
        <v/>
      </c>
      <c r="CT93" s="7781" t="str">
        <f t="shared" si="202"/>
        <v/>
      </c>
      <c r="CU93" s="7781" t="str">
        <f t="shared" si="202"/>
        <v/>
      </c>
      <c r="CV93" s="7781" t="str">
        <f t="shared" si="202"/>
        <v/>
      </c>
      <c r="CW93" s="7781" t="str">
        <f t="shared" si="202"/>
        <v/>
      </c>
      <c r="CX93" s="7781" t="str">
        <f t="shared" si="202"/>
        <v/>
      </c>
      <c r="CY93" s="7781" t="str">
        <f t="shared" si="202"/>
        <v/>
      </c>
      <c r="CZ93" s="7781" t="str">
        <f t="shared" si="202"/>
        <v/>
      </c>
      <c r="DA93" s="7781" t="str">
        <f t="shared" si="202"/>
        <v/>
      </c>
      <c r="DB93" s="7781" t="str">
        <f t="shared" si="202"/>
        <v/>
      </c>
      <c r="DC93" s="7781" t="str">
        <f t="shared" si="203"/>
        <v/>
      </c>
      <c r="DD93" s="7781" t="str">
        <f t="shared" si="203"/>
        <v/>
      </c>
      <c r="DE93" s="7781" t="str">
        <f t="shared" si="203"/>
        <v/>
      </c>
      <c r="DF93" s="7781" t="str">
        <f t="shared" si="203"/>
        <v/>
      </c>
      <c r="DG93" s="7781" t="str">
        <f t="shared" si="203"/>
        <v/>
      </c>
      <c r="DH93" s="7781" t="str">
        <f t="shared" si="203"/>
        <v/>
      </c>
      <c r="DI93" s="7781" t="str">
        <f t="shared" si="203"/>
        <v/>
      </c>
      <c r="DJ93" s="7781" t="str">
        <f t="shared" si="203"/>
        <v/>
      </c>
      <c r="DK93" s="7781" t="str">
        <f t="shared" si="203"/>
        <v/>
      </c>
      <c r="DL93" s="7781" t="str">
        <f t="shared" si="203"/>
        <v/>
      </c>
      <c r="DM93" s="7781" t="str">
        <f t="shared" si="203"/>
        <v/>
      </c>
      <c r="DN93" s="7603">
        <f t="shared" si="172"/>
        <v>0</v>
      </c>
      <c r="DO93" s="7781" t="str">
        <f t="shared" si="204"/>
        <v/>
      </c>
      <c r="DP93" s="7781" t="str">
        <f t="shared" si="204"/>
        <v/>
      </c>
      <c r="DQ93" s="7781" t="str">
        <f t="shared" si="204"/>
        <v/>
      </c>
      <c r="DR93" s="7781" t="str">
        <f t="shared" si="204"/>
        <v/>
      </c>
      <c r="DS93" s="7781" t="str">
        <f t="shared" si="204"/>
        <v/>
      </c>
      <c r="DT93" s="7781" t="str">
        <f t="shared" si="204"/>
        <v/>
      </c>
      <c r="DU93" s="7781" t="str">
        <f t="shared" si="204"/>
        <v/>
      </c>
      <c r="DV93" s="7781" t="str">
        <f t="shared" si="204"/>
        <v/>
      </c>
      <c r="DW93" s="7781" t="str">
        <f t="shared" si="204"/>
        <v/>
      </c>
      <c r="DX93" s="7781" t="str">
        <f t="shared" si="204"/>
        <v/>
      </c>
      <c r="DY93" s="7781" t="str">
        <f t="shared" si="205"/>
        <v/>
      </c>
      <c r="DZ93" s="7781" t="str">
        <f t="shared" si="205"/>
        <v/>
      </c>
      <c r="EA93" s="7781" t="str">
        <f t="shared" si="205"/>
        <v/>
      </c>
      <c r="EB93" s="7781" t="str">
        <f t="shared" si="205"/>
        <v/>
      </c>
      <c r="EC93" s="7781" t="str">
        <f t="shared" si="205"/>
        <v/>
      </c>
      <c r="ED93" s="7781" t="str">
        <f t="shared" si="205"/>
        <v/>
      </c>
      <c r="EE93" s="7781" t="str">
        <f t="shared" si="205"/>
        <v/>
      </c>
      <c r="EF93" s="7781" t="str">
        <f t="shared" si="205"/>
        <v/>
      </c>
      <c r="EG93" s="7781" t="str">
        <f t="shared" si="205"/>
        <v/>
      </c>
      <c r="EH93" s="7781" t="str">
        <f t="shared" si="205"/>
        <v/>
      </c>
      <c r="EI93" s="7781" t="str">
        <f t="shared" si="206"/>
        <v/>
      </c>
      <c r="EJ93" s="7781" t="str">
        <f t="shared" si="206"/>
        <v/>
      </c>
      <c r="EK93" s="7781" t="str">
        <f t="shared" si="206"/>
        <v/>
      </c>
      <c r="EL93" s="7781" t="str">
        <f t="shared" si="206"/>
        <v/>
      </c>
      <c r="EM93" s="7781" t="str">
        <f t="shared" si="206"/>
        <v/>
      </c>
      <c r="EN93" s="7781" t="str">
        <f t="shared" si="206"/>
        <v/>
      </c>
      <c r="EO93" s="7781" t="str">
        <f t="shared" si="206"/>
        <v/>
      </c>
      <c r="EP93" s="7781" t="str">
        <f t="shared" si="206"/>
        <v/>
      </c>
      <c r="EQ93" s="7781" t="str">
        <f t="shared" si="206"/>
        <v/>
      </c>
      <c r="ER93" s="7781" t="str">
        <f t="shared" si="206"/>
        <v/>
      </c>
      <c r="ES93" s="7603">
        <f t="shared" si="173"/>
        <v>0</v>
      </c>
      <c r="ET93" s="7601"/>
      <c r="EU93" s="7781" t="str">
        <f t="shared" si="210"/>
        <v/>
      </c>
      <c r="EV93" s="7781" t="str">
        <f t="shared" si="210"/>
        <v/>
      </c>
      <c r="EW93" s="7781" t="str">
        <f t="shared" si="210"/>
        <v/>
      </c>
      <c r="EX93" s="7781" t="str">
        <f t="shared" si="210"/>
        <v/>
      </c>
      <c r="EY93" s="7781" t="str">
        <f t="shared" si="210"/>
        <v/>
      </c>
      <c r="EZ93" s="7781" t="str">
        <f t="shared" si="210"/>
        <v/>
      </c>
      <c r="FA93" s="7781" t="str">
        <f t="shared" si="210"/>
        <v/>
      </c>
      <c r="FB93" s="7781" t="str">
        <f t="shared" si="210"/>
        <v/>
      </c>
      <c r="FC93" s="7781" t="str">
        <f t="shared" si="210"/>
        <v/>
      </c>
      <c r="FD93" s="7781" t="str">
        <f t="shared" si="210"/>
        <v/>
      </c>
      <c r="FE93" s="7781" t="str">
        <f t="shared" si="211"/>
        <v/>
      </c>
      <c r="FF93" s="7781" t="str">
        <f t="shared" si="211"/>
        <v/>
      </c>
      <c r="FG93" s="7781" t="str">
        <f t="shared" si="211"/>
        <v/>
      </c>
      <c r="FH93" s="7781" t="str">
        <f t="shared" si="211"/>
        <v/>
      </c>
      <c r="FI93" s="7781" t="str">
        <f t="shared" si="211"/>
        <v/>
      </c>
      <c r="FJ93" s="7781" t="str">
        <f t="shared" si="211"/>
        <v/>
      </c>
      <c r="FK93" s="7781" t="str">
        <f t="shared" si="211"/>
        <v/>
      </c>
      <c r="FL93" s="7781" t="str">
        <f t="shared" si="211"/>
        <v/>
      </c>
      <c r="FM93" s="7781" t="str">
        <f t="shared" si="211"/>
        <v/>
      </c>
      <c r="FN93" s="7781" t="str">
        <f t="shared" si="211"/>
        <v/>
      </c>
      <c r="FO93" s="7781" t="str">
        <f t="shared" si="212"/>
        <v/>
      </c>
      <c r="FP93" s="7781" t="str">
        <f t="shared" si="212"/>
        <v/>
      </c>
      <c r="FQ93" s="7781" t="str">
        <f t="shared" si="212"/>
        <v/>
      </c>
      <c r="FR93" s="7781" t="str">
        <f t="shared" si="212"/>
        <v/>
      </c>
      <c r="FS93" s="7781" t="str">
        <f t="shared" si="212"/>
        <v/>
      </c>
      <c r="FT93" s="7781" t="str">
        <f t="shared" si="212"/>
        <v/>
      </c>
      <c r="FU93" s="7781" t="str">
        <f t="shared" si="212"/>
        <v/>
      </c>
      <c r="FV93" s="7781" t="str">
        <f t="shared" si="212"/>
        <v/>
      </c>
      <c r="FW93" s="7781" t="str">
        <f t="shared" si="212"/>
        <v/>
      </c>
      <c r="FX93" s="7781" t="str">
        <f t="shared" si="212"/>
        <v/>
      </c>
      <c r="FY93" s="7603">
        <f t="shared" si="174"/>
        <v>0</v>
      </c>
      <c r="FZ93" s="7781" t="str">
        <f t="shared" si="207"/>
        <v/>
      </c>
      <c r="GA93" s="7781" t="str">
        <f t="shared" si="207"/>
        <v/>
      </c>
      <c r="GB93" s="7781" t="str">
        <f t="shared" si="207"/>
        <v/>
      </c>
      <c r="GC93" s="7781" t="str">
        <f t="shared" si="207"/>
        <v/>
      </c>
      <c r="GD93" s="7781" t="str">
        <f t="shared" si="207"/>
        <v/>
      </c>
      <c r="GE93" s="7781" t="str">
        <f t="shared" si="207"/>
        <v/>
      </c>
      <c r="GF93" s="7781" t="str">
        <f t="shared" si="207"/>
        <v/>
      </c>
      <c r="GG93" s="7781" t="str">
        <f t="shared" si="207"/>
        <v/>
      </c>
      <c r="GH93" s="7781" t="str">
        <f t="shared" si="207"/>
        <v/>
      </c>
      <c r="GI93" s="7781" t="str">
        <f t="shared" si="207"/>
        <v/>
      </c>
      <c r="GJ93" s="7781" t="str">
        <f t="shared" si="208"/>
        <v/>
      </c>
      <c r="GK93" s="7781" t="str">
        <f t="shared" si="208"/>
        <v/>
      </c>
      <c r="GL93" s="7781" t="str">
        <f t="shared" si="208"/>
        <v/>
      </c>
      <c r="GM93" s="7781" t="str">
        <f t="shared" si="208"/>
        <v/>
      </c>
      <c r="GN93" s="7781" t="str">
        <f t="shared" si="208"/>
        <v/>
      </c>
      <c r="GO93" s="7781" t="str">
        <f t="shared" si="208"/>
        <v/>
      </c>
      <c r="GP93" s="7781" t="str">
        <f t="shared" si="208"/>
        <v/>
      </c>
      <c r="GQ93" s="7781" t="str">
        <f t="shared" si="208"/>
        <v/>
      </c>
      <c r="GR93" s="7781" t="str">
        <f t="shared" si="208"/>
        <v/>
      </c>
      <c r="GS93" s="7781" t="str">
        <f t="shared" si="208"/>
        <v/>
      </c>
      <c r="GT93" s="7781" t="str">
        <f t="shared" si="209"/>
        <v/>
      </c>
      <c r="GU93" s="7781" t="str">
        <f t="shared" si="209"/>
        <v/>
      </c>
      <c r="GV93" s="7781" t="str">
        <f t="shared" si="209"/>
        <v/>
      </c>
      <c r="GW93" s="7781" t="str">
        <f t="shared" si="209"/>
        <v/>
      </c>
      <c r="GX93" s="7781" t="str">
        <f t="shared" si="209"/>
        <v/>
      </c>
      <c r="GY93" s="7781" t="str">
        <f t="shared" si="209"/>
        <v/>
      </c>
      <c r="GZ93" s="7781" t="str">
        <f t="shared" si="209"/>
        <v/>
      </c>
      <c r="HA93" s="7781" t="str">
        <f t="shared" si="209"/>
        <v/>
      </c>
      <c r="HB93" s="7781" t="str">
        <f t="shared" si="209"/>
        <v/>
      </c>
      <c r="HC93" s="7781" t="str">
        <f t="shared" si="209"/>
        <v/>
      </c>
      <c r="HD93" s="7574">
        <f t="shared" si="175"/>
        <v>0</v>
      </c>
    </row>
    <row r="94" spans="1:212" ht="15" customHeight="1" x14ac:dyDescent="0.2">
      <c r="A94" s="7804"/>
      <c r="B94" s="7598">
        <f t="shared" si="166"/>
        <v>122</v>
      </c>
      <c r="C94" s="8875" t="s">
        <v>250</v>
      </c>
      <c r="D94" s="8876" t="s">
        <v>251</v>
      </c>
      <c r="E94" s="7803"/>
      <c r="F94" s="7788"/>
      <c r="G94" s="7787"/>
      <c r="H94" s="7787"/>
      <c r="I94" s="7786"/>
      <c r="J94" s="7786"/>
      <c r="K94" s="7739"/>
      <c r="L94" s="7739"/>
      <c r="M94" s="7738"/>
      <c r="N94" s="7738"/>
      <c r="O94" s="7785"/>
      <c r="P94" s="7785"/>
      <c r="Q94" s="7784"/>
      <c r="R94" s="7736"/>
      <c r="S94" s="7797"/>
      <c r="T94" s="7795"/>
      <c r="U94" s="7681">
        <f t="shared" si="167"/>
        <v>0</v>
      </c>
      <c r="V94" s="7682">
        <f t="shared" si="168"/>
        <v>0</v>
      </c>
      <c r="W94" s="7681">
        <f t="shared" si="169"/>
        <v>0</v>
      </c>
      <c r="X94" s="7781" t="str">
        <f t="shared" si="198"/>
        <v/>
      </c>
      <c r="Y94" s="7781" t="str">
        <f t="shared" si="198"/>
        <v/>
      </c>
      <c r="Z94" s="7781" t="str">
        <f t="shared" si="198"/>
        <v/>
      </c>
      <c r="AA94" s="7781" t="str">
        <f t="shared" si="198"/>
        <v/>
      </c>
      <c r="AB94" s="7781" t="str">
        <f t="shared" si="198"/>
        <v/>
      </c>
      <c r="AC94" s="7781" t="str">
        <f t="shared" si="198"/>
        <v/>
      </c>
      <c r="AD94" s="7781" t="str">
        <f t="shared" si="198"/>
        <v/>
      </c>
      <c r="AE94" s="7781" t="str">
        <f t="shared" si="198"/>
        <v/>
      </c>
      <c r="AF94" s="7781" t="str">
        <f t="shared" si="198"/>
        <v/>
      </c>
      <c r="AG94" s="7781" t="str">
        <f t="shared" si="198"/>
        <v/>
      </c>
      <c r="AH94" s="7781" t="str">
        <f t="shared" si="199"/>
        <v/>
      </c>
      <c r="AI94" s="7781" t="str">
        <f t="shared" si="199"/>
        <v/>
      </c>
      <c r="AJ94" s="7781" t="str">
        <f t="shared" si="199"/>
        <v/>
      </c>
      <c r="AK94" s="7781" t="str">
        <f t="shared" si="199"/>
        <v/>
      </c>
      <c r="AL94" s="7781" t="str">
        <f t="shared" si="199"/>
        <v/>
      </c>
      <c r="AM94" s="7781" t="str">
        <f t="shared" si="199"/>
        <v/>
      </c>
      <c r="AN94" s="7781" t="str">
        <f t="shared" si="199"/>
        <v/>
      </c>
      <c r="AO94" s="7781" t="str">
        <f t="shared" si="199"/>
        <v/>
      </c>
      <c r="AP94" s="7781" t="str">
        <f t="shared" si="199"/>
        <v/>
      </c>
      <c r="AQ94" s="7781" t="str">
        <f t="shared" si="199"/>
        <v/>
      </c>
      <c r="AR94" s="7781" t="str">
        <f t="shared" si="200"/>
        <v/>
      </c>
      <c r="AS94" s="7781" t="str">
        <f t="shared" si="200"/>
        <v/>
      </c>
      <c r="AT94" s="7781" t="str">
        <f t="shared" si="200"/>
        <v/>
      </c>
      <c r="AU94" s="7781" t="str">
        <f t="shared" si="200"/>
        <v/>
      </c>
      <c r="AV94" s="7781" t="str">
        <f t="shared" si="200"/>
        <v/>
      </c>
      <c r="AW94" s="7781" t="str">
        <f t="shared" si="200"/>
        <v/>
      </c>
      <c r="AX94" s="7781" t="str">
        <f t="shared" si="200"/>
        <v/>
      </c>
      <c r="AY94" s="7781" t="str">
        <f t="shared" si="200"/>
        <v/>
      </c>
      <c r="AZ94" s="7781" t="str">
        <f t="shared" si="200"/>
        <v/>
      </c>
      <c r="BA94" s="7781" t="str">
        <f t="shared" si="200"/>
        <v/>
      </c>
      <c r="BB94" s="7603">
        <f t="shared" si="170"/>
        <v>0</v>
      </c>
      <c r="BC94" s="7781" t="str">
        <f t="shared" si="179"/>
        <v/>
      </c>
      <c r="BD94" s="7781" t="str">
        <f t="shared" si="195"/>
        <v/>
      </c>
      <c r="BE94" s="7781" t="str">
        <f t="shared" si="195"/>
        <v/>
      </c>
      <c r="BF94" s="7781" t="str">
        <f t="shared" si="195"/>
        <v/>
      </c>
      <c r="BG94" s="7781" t="str">
        <f t="shared" si="195"/>
        <v/>
      </c>
      <c r="BH94" s="7781" t="str">
        <f t="shared" si="195"/>
        <v/>
      </c>
      <c r="BI94" s="7781" t="str">
        <f t="shared" si="195"/>
        <v/>
      </c>
      <c r="BJ94" s="7781" t="str">
        <f t="shared" si="195"/>
        <v/>
      </c>
      <c r="BK94" s="7781" t="str">
        <f t="shared" si="195"/>
        <v/>
      </c>
      <c r="BL94" s="7781" t="str">
        <f t="shared" si="195"/>
        <v/>
      </c>
      <c r="BM94" s="7781" t="str">
        <f t="shared" si="195"/>
        <v/>
      </c>
      <c r="BN94" s="7781" t="str">
        <f t="shared" si="196"/>
        <v/>
      </c>
      <c r="BO94" s="7781" t="str">
        <f t="shared" si="196"/>
        <v/>
      </c>
      <c r="BP94" s="7781" t="str">
        <f t="shared" si="196"/>
        <v/>
      </c>
      <c r="BQ94" s="7781" t="str">
        <f t="shared" si="196"/>
        <v/>
      </c>
      <c r="BR94" s="7781" t="str">
        <f t="shared" si="196"/>
        <v/>
      </c>
      <c r="BS94" s="7781" t="str">
        <f t="shared" si="196"/>
        <v/>
      </c>
      <c r="BT94" s="7781" t="str">
        <f t="shared" si="196"/>
        <v/>
      </c>
      <c r="BU94" s="7781" t="str">
        <f t="shared" si="196"/>
        <v/>
      </c>
      <c r="BV94" s="7781" t="str">
        <f t="shared" si="196"/>
        <v/>
      </c>
      <c r="BW94" s="7781" t="str">
        <f t="shared" si="196"/>
        <v/>
      </c>
      <c r="BX94" s="7781" t="str">
        <f t="shared" si="197"/>
        <v/>
      </c>
      <c r="BY94" s="7781" t="str">
        <f t="shared" si="197"/>
        <v/>
      </c>
      <c r="BZ94" s="7781" t="str">
        <f t="shared" si="197"/>
        <v/>
      </c>
      <c r="CA94" s="7781" t="str">
        <f t="shared" si="197"/>
        <v/>
      </c>
      <c r="CB94" s="7781" t="str">
        <f t="shared" si="197"/>
        <v/>
      </c>
      <c r="CC94" s="7781" t="str">
        <f t="shared" si="197"/>
        <v/>
      </c>
      <c r="CD94" s="7781" t="str">
        <f t="shared" si="197"/>
        <v/>
      </c>
      <c r="CE94" s="7781" t="str">
        <f t="shared" si="197"/>
        <v/>
      </c>
      <c r="CF94" s="7781" t="str">
        <f t="shared" si="197"/>
        <v/>
      </c>
      <c r="CG94" s="7781" t="str">
        <f t="shared" si="197"/>
        <v/>
      </c>
      <c r="CH94" s="7605">
        <f t="shared" si="171"/>
        <v>0</v>
      </c>
      <c r="CI94" s="7781" t="str">
        <f t="shared" si="201"/>
        <v/>
      </c>
      <c r="CJ94" s="7781" t="str">
        <f t="shared" si="201"/>
        <v/>
      </c>
      <c r="CK94" s="7781" t="str">
        <f t="shared" si="201"/>
        <v/>
      </c>
      <c r="CL94" s="7781" t="str">
        <f t="shared" si="201"/>
        <v/>
      </c>
      <c r="CM94" s="7781" t="str">
        <f t="shared" si="201"/>
        <v/>
      </c>
      <c r="CN94" s="7781" t="str">
        <f t="shared" si="201"/>
        <v/>
      </c>
      <c r="CO94" s="7781" t="str">
        <f t="shared" si="201"/>
        <v/>
      </c>
      <c r="CP94" s="7781" t="str">
        <f t="shared" si="201"/>
        <v/>
      </c>
      <c r="CQ94" s="7781" t="str">
        <f t="shared" si="201"/>
        <v/>
      </c>
      <c r="CR94" s="7781" t="str">
        <f t="shared" si="201"/>
        <v/>
      </c>
      <c r="CS94" s="7781" t="str">
        <f t="shared" si="202"/>
        <v/>
      </c>
      <c r="CT94" s="7781" t="str">
        <f t="shared" si="202"/>
        <v/>
      </c>
      <c r="CU94" s="7781" t="str">
        <f t="shared" si="202"/>
        <v/>
      </c>
      <c r="CV94" s="7781" t="str">
        <f t="shared" si="202"/>
        <v/>
      </c>
      <c r="CW94" s="7781" t="str">
        <f t="shared" si="202"/>
        <v/>
      </c>
      <c r="CX94" s="7781" t="str">
        <f t="shared" si="202"/>
        <v/>
      </c>
      <c r="CY94" s="7781" t="str">
        <f t="shared" si="202"/>
        <v/>
      </c>
      <c r="CZ94" s="7781" t="str">
        <f t="shared" si="202"/>
        <v/>
      </c>
      <c r="DA94" s="7781" t="str">
        <f t="shared" si="202"/>
        <v/>
      </c>
      <c r="DB94" s="7781" t="str">
        <f t="shared" si="202"/>
        <v/>
      </c>
      <c r="DC94" s="7781" t="str">
        <f t="shared" si="203"/>
        <v/>
      </c>
      <c r="DD94" s="7781" t="str">
        <f t="shared" si="203"/>
        <v/>
      </c>
      <c r="DE94" s="7781" t="str">
        <f t="shared" si="203"/>
        <v/>
      </c>
      <c r="DF94" s="7781" t="str">
        <f t="shared" si="203"/>
        <v/>
      </c>
      <c r="DG94" s="7781" t="str">
        <f t="shared" si="203"/>
        <v/>
      </c>
      <c r="DH94" s="7781" t="str">
        <f t="shared" si="203"/>
        <v/>
      </c>
      <c r="DI94" s="7781" t="str">
        <f t="shared" si="203"/>
        <v/>
      </c>
      <c r="DJ94" s="7781" t="str">
        <f t="shared" si="203"/>
        <v/>
      </c>
      <c r="DK94" s="7781" t="str">
        <f t="shared" si="203"/>
        <v/>
      </c>
      <c r="DL94" s="7781" t="str">
        <f t="shared" si="203"/>
        <v/>
      </c>
      <c r="DM94" s="7781" t="str">
        <f t="shared" si="203"/>
        <v/>
      </c>
      <c r="DN94" s="7603">
        <f t="shared" si="172"/>
        <v>0</v>
      </c>
      <c r="DO94" s="7781" t="str">
        <f t="shared" si="204"/>
        <v/>
      </c>
      <c r="DP94" s="7781" t="str">
        <f t="shared" si="204"/>
        <v/>
      </c>
      <c r="DQ94" s="7781" t="str">
        <f t="shared" si="204"/>
        <v/>
      </c>
      <c r="DR94" s="7781" t="str">
        <f t="shared" si="204"/>
        <v/>
      </c>
      <c r="DS94" s="7781" t="str">
        <f t="shared" si="204"/>
        <v/>
      </c>
      <c r="DT94" s="7781" t="str">
        <f t="shared" si="204"/>
        <v/>
      </c>
      <c r="DU94" s="7781" t="str">
        <f t="shared" si="204"/>
        <v/>
      </c>
      <c r="DV94" s="7781" t="str">
        <f t="shared" si="204"/>
        <v/>
      </c>
      <c r="DW94" s="7781" t="str">
        <f t="shared" si="204"/>
        <v/>
      </c>
      <c r="DX94" s="7781" t="str">
        <f t="shared" si="204"/>
        <v/>
      </c>
      <c r="DY94" s="7781" t="str">
        <f t="shared" si="205"/>
        <v/>
      </c>
      <c r="DZ94" s="7781" t="str">
        <f t="shared" si="205"/>
        <v/>
      </c>
      <c r="EA94" s="7781" t="str">
        <f t="shared" si="205"/>
        <v/>
      </c>
      <c r="EB94" s="7781" t="str">
        <f t="shared" si="205"/>
        <v/>
      </c>
      <c r="EC94" s="7781" t="str">
        <f t="shared" si="205"/>
        <v/>
      </c>
      <c r="ED94" s="7781" t="str">
        <f t="shared" si="205"/>
        <v/>
      </c>
      <c r="EE94" s="7781" t="str">
        <f t="shared" si="205"/>
        <v/>
      </c>
      <c r="EF94" s="7781" t="str">
        <f t="shared" si="205"/>
        <v/>
      </c>
      <c r="EG94" s="7781" t="str">
        <f t="shared" si="205"/>
        <v/>
      </c>
      <c r="EH94" s="7781" t="str">
        <f t="shared" si="205"/>
        <v/>
      </c>
      <c r="EI94" s="7781" t="str">
        <f t="shared" si="206"/>
        <v/>
      </c>
      <c r="EJ94" s="7781" t="str">
        <f t="shared" si="206"/>
        <v/>
      </c>
      <c r="EK94" s="7781" t="str">
        <f t="shared" si="206"/>
        <v/>
      </c>
      <c r="EL94" s="7781" t="str">
        <f t="shared" si="206"/>
        <v/>
      </c>
      <c r="EM94" s="7781" t="str">
        <f t="shared" si="206"/>
        <v/>
      </c>
      <c r="EN94" s="7781" t="str">
        <f t="shared" si="206"/>
        <v/>
      </c>
      <c r="EO94" s="7781" t="str">
        <f t="shared" si="206"/>
        <v/>
      </c>
      <c r="EP94" s="7781" t="str">
        <f t="shared" si="206"/>
        <v/>
      </c>
      <c r="EQ94" s="7781" t="str">
        <f t="shared" si="206"/>
        <v/>
      </c>
      <c r="ER94" s="7781" t="str">
        <f t="shared" si="206"/>
        <v/>
      </c>
      <c r="ES94" s="7603">
        <f t="shared" si="173"/>
        <v>0</v>
      </c>
      <c r="ET94" s="7601"/>
      <c r="EU94" s="7781" t="str">
        <f t="shared" si="210"/>
        <v/>
      </c>
      <c r="EV94" s="7781" t="str">
        <f t="shared" si="210"/>
        <v/>
      </c>
      <c r="EW94" s="7781" t="str">
        <f t="shared" si="210"/>
        <v/>
      </c>
      <c r="EX94" s="7781" t="str">
        <f t="shared" si="210"/>
        <v/>
      </c>
      <c r="EY94" s="7781" t="str">
        <f t="shared" si="210"/>
        <v/>
      </c>
      <c r="EZ94" s="7781" t="str">
        <f t="shared" si="210"/>
        <v/>
      </c>
      <c r="FA94" s="7781" t="str">
        <f t="shared" si="210"/>
        <v/>
      </c>
      <c r="FB94" s="7781" t="str">
        <f t="shared" si="210"/>
        <v/>
      </c>
      <c r="FC94" s="7781" t="str">
        <f t="shared" si="210"/>
        <v/>
      </c>
      <c r="FD94" s="7781" t="str">
        <f t="shared" si="210"/>
        <v/>
      </c>
      <c r="FE94" s="7781" t="str">
        <f t="shared" si="211"/>
        <v/>
      </c>
      <c r="FF94" s="7781" t="str">
        <f t="shared" si="211"/>
        <v/>
      </c>
      <c r="FG94" s="7781" t="str">
        <f t="shared" si="211"/>
        <v/>
      </c>
      <c r="FH94" s="7781" t="str">
        <f t="shared" si="211"/>
        <v/>
      </c>
      <c r="FI94" s="7781" t="str">
        <f t="shared" si="211"/>
        <v/>
      </c>
      <c r="FJ94" s="7781" t="str">
        <f t="shared" si="211"/>
        <v/>
      </c>
      <c r="FK94" s="7781" t="str">
        <f t="shared" si="211"/>
        <v/>
      </c>
      <c r="FL94" s="7781" t="str">
        <f t="shared" si="211"/>
        <v/>
      </c>
      <c r="FM94" s="7781" t="str">
        <f t="shared" si="211"/>
        <v/>
      </c>
      <c r="FN94" s="7781" t="str">
        <f t="shared" si="211"/>
        <v/>
      </c>
      <c r="FO94" s="7781" t="str">
        <f t="shared" si="212"/>
        <v/>
      </c>
      <c r="FP94" s="7781" t="str">
        <f t="shared" si="212"/>
        <v/>
      </c>
      <c r="FQ94" s="7781" t="str">
        <f t="shared" si="212"/>
        <v/>
      </c>
      <c r="FR94" s="7781" t="str">
        <f t="shared" si="212"/>
        <v/>
      </c>
      <c r="FS94" s="7781" t="str">
        <f t="shared" si="212"/>
        <v/>
      </c>
      <c r="FT94" s="7781" t="str">
        <f t="shared" si="212"/>
        <v/>
      </c>
      <c r="FU94" s="7781" t="str">
        <f t="shared" si="212"/>
        <v/>
      </c>
      <c r="FV94" s="7781" t="str">
        <f t="shared" si="212"/>
        <v/>
      </c>
      <c r="FW94" s="7781" t="str">
        <f t="shared" si="212"/>
        <v/>
      </c>
      <c r="FX94" s="7781" t="str">
        <f t="shared" si="212"/>
        <v/>
      </c>
      <c r="FY94" s="7603">
        <f t="shared" si="174"/>
        <v>0</v>
      </c>
      <c r="FZ94" s="7781" t="str">
        <f t="shared" si="207"/>
        <v/>
      </c>
      <c r="GA94" s="7781" t="str">
        <f t="shared" si="207"/>
        <v/>
      </c>
      <c r="GB94" s="7781" t="str">
        <f t="shared" si="207"/>
        <v/>
      </c>
      <c r="GC94" s="7781" t="str">
        <f t="shared" si="207"/>
        <v/>
      </c>
      <c r="GD94" s="7781" t="str">
        <f t="shared" si="207"/>
        <v/>
      </c>
      <c r="GE94" s="7781" t="str">
        <f t="shared" si="207"/>
        <v/>
      </c>
      <c r="GF94" s="7781" t="str">
        <f t="shared" si="207"/>
        <v/>
      </c>
      <c r="GG94" s="7781" t="str">
        <f t="shared" si="207"/>
        <v/>
      </c>
      <c r="GH94" s="7781" t="str">
        <f t="shared" si="207"/>
        <v/>
      </c>
      <c r="GI94" s="7781" t="str">
        <f t="shared" si="207"/>
        <v/>
      </c>
      <c r="GJ94" s="7781" t="str">
        <f t="shared" si="208"/>
        <v/>
      </c>
      <c r="GK94" s="7781" t="str">
        <f t="shared" si="208"/>
        <v/>
      </c>
      <c r="GL94" s="7781" t="str">
        <f t="shared" si="208"/>
        <v/>
      </c>
      <c r="GM94" s="7781" t="str">
        <f t="shared" si="208"/>
        <v/>
      </c>
      <c r="GN94" s="7781" t="str">
        <f t="shared" si="208"/>
        <v/>
      </c>
      <c r="GO94" s="7781" t="str">
        <f t="shared" si="208"/>
        <v/>
      </c>
      <c r="GP94" s="7781" t="str">
        <f t="shared" si="208"/>
        <v/>
      </c>
      <c r="GQ94" s="7781" t="str">
        <f t="shared" si="208"/>
        <v/>
      </c>
      <c r="GR94" s="7781" t="str">
        <f t="shared" si="208"/>
        <v/>
      </c>
      <c r="GS94" s="7781" t="str">
        <f t="shared" si="208"/>
        <v/>
      </c>
      <c r="GT94" s="7781" t="str">
        <f t="shared" si="209"/>
        <v/>
      </c>
      <c r="GU94" s="7781" t="str">
        <f t="shared" si="209"/>
        <v/>
      </c>
      <c r="GV94" s="7781" t="str">
        <f t="shared" si="209"/>
        <v/>
      </c>
      <c r="GW94" s="7781" t="str">
        <f t="shared" si="209"/>
        <v/>
      </c>
      <c r="GX94" s="7781" t="str">
        <f t="shared" si="209"/>
        <v/>
      </c>
      <c r="GY94" s="7781" t="str">
        <f t="shared" si="209"/>
        <v/>
      </c>
      <c r="GZ94" s="7781" t="str">
        <f t="shared" si="209"/>
        <v/>
      </c>
      <c r="HA94" s="7781" t="str">
        <f t="shared" si="209"/>
        <v/>
      </c>
      <c r="HB94" s="7781" t="str">
        <f t="shared" si="209"/>
        <v/>
      </c>
      <c r="HC94" s="7781" t="str">
        <f t="shared" si="209"/>
        <v/>
      </c>
      <c r="HD94" s="7574">
        <f t="shared" si="175"/>
        <v>0</v>
      </c>
    </row>
    <row r="95" spans="1:212" ht="15" customHeight="1" x14ac:dyDescent="0.2">
      <c r="A95" s="7802"/>
      <c r="B95" s="7598">
        <f t="shared" si="166"/>
        <v>122</v>
      </c>
      <c r="C95" s="8875" t="s">
        <v>186</v>
      </c>
      <c r="D95" s="8876" t="s">
        <v>187</v>
      </c>
      <c r="E95" s="7801"/>
      <c r="F95" s="7788"/>
      <c r="G95" s="7787"/>
      <c r="H95" s="7787"/>
      <c r="I95" s="7786"/>
      <c r="J95" s="7786"/>
      <c r="K95" s="7739"/>
      <c r="L95" s="7739"/>
      <c r="M95" s="7738"/>
      <c r="N95" s="7738"/>
      <c r="O95" s="7785"/>
      <c r="P95" s="7785"/>
      <c r="Q95" s="7784"/>
      <c r="R95" s="7736"/>
      <c r="S95" s="7588"/>
      <c r="T95" s="7587"/>
      <c r="U95" s="7681">
        <f t="shared" si="167"/>
        <v>0</v>
      </c>
      <c r="V95" s="7682">
        <f t="shared" si="168"/>
        <v>0</v>
      </c>
      <c r="W95" s="7681">
        <f t="shared" si="169"/>
        <v>0</v>
      </c>
      <c r="X95" s="7781" t="str">
        <f t="shared" si="198"/>
        <v/>
      </c>
      <c r="Y95" s="7781" t="str">
        <f t="shared" si="198"/>
        <v/>
      </c>
      <c r="Z95" s="7781" t="str">
        <f t="shared" si="198"/>
        <v/>
      </c>
      <c r="AA95" s="7781" t="str">
        <f t="shared" si="198"/>
        <v/>
      </c>
      <c r="AB95" s="7781" t="str">
        <f t="shared" si="198"/>
        <v/>
      </c>
      <c r="AC95" s="7781" t="str">
        <f t="shared" si="198"/>
        <v/>
      </c>
      <c r="AD95" s="7781" t="str">
        <f t="shared" si="198"/>
        <v/>
      </c>
      <c r="AE95" s="7781" t="str">
        <f t="shared" si="198"/>
        <v/>
      </c>
      <c r="AF95" s="7781" t="str">
        <f t="shared" si="198"/>
        <v/>
      </c>
      <c r="AG95" s="7781" t="str">
        <f t="shared" si="198"/>
        <v/>
      </c>
      <c r="AH95" s="7781" t="str">
        <f t="shared" si="199"/>
        <v/>
      </c>
      <c r="AI95" s="7781" t="str">
        <f t="shared" si="199"/>
        <v/>
      </c>
      <c r="AJ95" s="7781" t="str">
        <f t="shared" si="199"/>
        <v/>
      </c>
      <c r="AK95" s="7781" t="str">
        <f t="shared" si="199"/>
        <v/>
      </c>
      <c r="AL95" s="7781" t="str">
        <f t="shared" si="199"/>
        <v/>
      </c>
      <c r="AM95" s="7781" t="str">
        <f t="shared" si="199"/>
        <v/>
      </c>
      <c r="AN95" s="7781" t="str">
        <f t="shared" si="199"/>
        <v/>
      </c>
      <c r="AO95" s="7781" t="str">
        <f t="shared" si="199"/>
        <v/>
      </c>
      <c r="AP95" s="7781" t="str">
        <f t="shared" si="199"/>
        <v/>
      </c>
      <c r="AQ95" s="7781" t="str">
        <f t="shared" si="199"/>
        <v/>
      </c>
      <c r="AR95" s="7781" t="str">
        <f t="shared" si="200"/>
        <v/>
      </c>
      <c r="AS95" s="7781" t="str">
        <f t="shared" si="200"/>
        <v/>
      </c>
      <c r="AT95" s="7781" t="str">
        <f t="shared" si="200"/>
        <v/>
      </c>
      <c r="AU95" s="7781" t="str">
        <f t="shared" si="200"/>
        <v/>
      </c>
      <c r="AV95" s="7781" t="str">
        <f t="shared" si="200"/>
        <v/>
      </c>
      <c r="AW95" s="7781" t="str">
        <f t="shared" si="200"/>
        <v/>
      </c>
      <c r="AX95" s="7781" t="str">
        <f t="shared" si="200"/>
        <v/>
      </c>
      <c r="AY95" s="7781" t="str">
        <f t="shared" si="200"/>
        <v/>
      </c>
      <c r="AZ95" s="7781" t="str">
        <f t="shared" si="200"/>
        <v/>
      </c>
      <c r="BA95" s="7781" t="str">
        <f t="shared" si="200"/>
        <v/>
      </c>
      <c r="BB95" s="7603">
        <f t="shared" si="170"/>
        <v>0</v>
      </c>
      <c r="BC95" s="7781" t="str">
        <f t="shared" si="179"/>
        <v/>
      </c>
      <c r="BD95" s="7781" t="str">
        <f t="shared" ref="BD95:BM104" si="21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95" s="7781" t="str">
        <f t="shared" si="213"/>
        <v/>
      </c>
      <c r="BF95" s="7781" t="str">
        <f t="shared" si="213"/>
        <v/>
      </c>
      <c r="BG95" s="7781" t="str">
        <f t="shared" si="213"/>
        <v/>
      </c>
      <c r="BH95" s="7781" t="str">
        <f t="shared" si="213"/>
        <v/>
      </c>
      <c r="BI95" s="7781" t="str">
        <f t="shared" si="213"/>
        <v/>
      </c>
      <c r="BJ95" s="7781" t="str">
        <f t="shared" si="213"/>
        <v/>
      </c>
      <c r="BK95" s="7781" t="str">
        <f t="shared" si="213"/>
        <v/>
      </c>
      <c r="BL95" s="7781" t="str">
        <f t="shared" si="213"/>
        <v/>
      </c>
      <c r="BM95" s="7781" t="str">
        <f t="shared" si="213"/>
        <v/>
      </c>
      <c r="BN95" s="7781" t="str">
        <f t="shared" ref="BN95:BW104" si="21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95" s="7781" t="str">
        <f t="shared" si="214"/>
        <v/>
      </c>
      <c r="BP95" s="7781" t="str">
        <f t="shared" si="214"/>
        <v/>
      </c>
      <c r="BQ95" s="7781" t="str">
        <f t="shared" si="214"/>
        <v/>
      </c>
      <c r="BR95" s="7781" t="str">
        <f t="shared" si="214"/>
        <v/>
      </c>
      <c r="BS95" s="7781" t="str">
        <f t="shared" si="214"/>
        <v/>
      </c>
      <c r="BT95" s="7781" t="str">
        <f t="shared" si="214"/>
        <v/>
      </c>
      <c r="BU95" s="7781" t="str">
        <f t="shared" si="214"/>
        <v/>
      </c>
      <c r="BV95" s="7781" t="str">
        <f t="shared" si="214"/>
        <v/>
      </c>
      <c r="BW95" s="7781" t="str">
        <f t="shared" si="214"/>
        <v/>
      </c>
      <c r="BX95" s="7781" t="str">
        <f t="shared" ref="BX95:CG104" si="21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95" s="7781" t="str">
        <f t="shared" si="215"/>
        <v/>
      </c>
      <c r="BZ95" s="7781" t="str">
        <f t="shared" si="215"/>
        <v/>
      </c>
      <c r="CA95" s="7781" t="str">
        <f t="shared" si="215"/>
        <v/>
      </c>
      <c r="CB95" s="7781" t="str">
        <f t="shared" si="215"/>
        <v/>
      </c>
      <c r="CC95" s="7781" t="str">
        <f t="shared" si="215"/>
        <v/>
      </c>
      <c r="CD95" s="7781" t="str">
        <f t="shared" si="215"/>
        <v/>
      </c>
      <c r="CE95" s="7781" t="str">
        <f t="shared" si="215"/>
        <v/>
      </c>
      <c r="CF95" s="7781" t="str">
        <f t="shared" si="215"/>
        <v/>
      </c>
      <c r="CG95" s="7781" t="str">
        <f t="shared" si="215"/>
        <v/>
      </c>
      <c r="CH95" s="7605">
        <f t="shared" si="171"/>
        <v>0</v>
      </c>
      <c r="CI95" s="7781" t="str">
        <f t="shared" si="201"/>
        <v/>
      </c>
      <c r="CJ95" s="7781" t="str">
        <f t="shared" si="201"/>
        <v/>
      </c>
      <c r="CK95" s="7781" t="str">
        <f t="shared" si="201"/>
        <v/>
      </c>
      <c r="CL95" s="7781" t="str">
        <f t="shared" si="201"/>
        <v/>
      </c>
      <c r="CM95" s="7781" t="str">
        <f t="shared" si="201"/>
        <v/>
      </c>
      <c r="CN95" s="7781" t="str">
        <f t="shared" si="201"/>
        <v/>
      </c>
      <c r="CO95" s="7781" t="str">
        <f t="shared" si="201"/>
        <v/>
      </c>
      <c r="CP95" s="7781" t="str">
        <f t="shared" si="201"/>
        <v/>
      </c>
      <c r="CQ95" s="7781" t="str">
        <f t="shared" si="201"/>
        <v/>
      </c>
      <c r="CR95" s="7781" t="str">
        <f t="shared" si="201"/>
        <v/>
      </c>
      <c r="CS95" s="7781" t="str">
        <f t="shared" si="202"/>
        <v/>
      </c>
      <c r="CT95" s="7781" t="str">
        <f t="shared" si="202"/>
        <v/>
      </c>
      <c r="CU95" s="7781" t="str">
        <f t="shared" si="202"/>
        <v/>
      </c>
      <c r="CV95" s="7781" t="str">
        <f t="shared" si="202"/>
        <v/>
      </c>
      <c r="CW95" s="7781" t="str">
        <f t="shared" si="202"/>
        <v/>
      </c>
      <c r="CX95" s="7781" t="str">
        <f t="shared" si="202"/>
        <v/>
      </c>
      <c r="CY95" s="7781" t="str">
        <f t="shared" si="202"/>
        <v/>
      </c>
      <c r="CZ95" s="7781" t="str">
        <f t="shared" si="202"/>
        <v/>
      </c>
      <c r="DA95" s="7781" t="str">
        <f t="shared" si="202"/>
        <v/>
      </c>
      <c r="DB95" s="7781" t="str">
        <f t="shared" si="202"/>
        <v/>
      </c>
      <c r="DC95" s="7781" t="str">
        <f t="shared" si="203"/>
        <v/>
      </c>
      <c r="DD95" s="7781" t="str">
        <f t="shared" si="203"/>
        <v/>
      </c>
      <c r="DE95" s="7781" t="str">
        <f t="shared" si="203"/>
        <v/>
      </c>
      <c r="DF95" s="7781" t="str">
        <f t="shared" si="203"/>
        <v/>
      </c>
      <c r="DG95" s="7781" t="str">
        <f t="shared" si="203"/>
        <v/>
      </c>
      <c r="DH95" s="7781" t="str">
        <f t="shared" si="203"/>
        <v/>
      </c>
      <c r="DI95" s="7781" t="str">
        <f t="shared" si="203"/>
        <v/>
      </c>
      <c r="DJ95" s="7781" t="str">
        <f t="shared" si="203"/>
        <v/>
      </c>
      <c r="DK95" s="7781" t="str">
        <f t="shared" si="203"/>
        <v/>
      </c>
      <c r="DL95" s="7781" t="str">
        <f t="shared" si="203"/>
        <v/>
      </c>
      <c r="DM95" s="7781" t="str">
        <f t="shared" si="203"/>
        <v/>
      </c>
      <c r="DN95" s="7603">
        <f t="shared" si="172"/>
        <v>0</v>
      </c>
      <c r="DO95" s="7781" t="str">
        <f t="shared" si="204"/>
        <v/>
      </c>
      <c r="DP95" s="7781" t="str">
        <f t="shared" si="204"/>
        <v/>
      </c>
      <c r="DQ95" s="7781" t="str">
        <f t="shared" si="204"/>
        <v/>
      </c>
      <c r="DR95" s="7781" t="str">
        <f t="shared" si="204"/>
        <v/>
      </c>
      <c r="DS95" s="7781" t="str">
        <f t="shared" si="204"/>
        <v/>
      </c>
      <c r="DT95" s="7781" t="str">
        <f t="shared" si="204"/>
        <v/>
      </c>
      <c r="DU95" s="7781" t="str">
        <f t="shared" si="204"/>
        <v/>
      </c>
      <c r="DV95" s="7781" t="str">
        <f t="shared" si="204"/>
        <v/>
      </c>
      <c r="DW95" s="7781" t="str">
        <f t="shared" si="204"/>
        <v/>
      </c>
      <c r="DX95" s="7781" t="str">
        <f t="shared" si="204"/>
        <v/>
      </c>
      <c r="DY95" s="7781" t="str">
        <f t="shared" si="205"/>
        <v/>
      </c>
      <c r="DZ95" s="7781" t="str">
        <f t="shared" si="205"/>
        <v/>
      </c>
      <c r="EA95" s="7781" t="str">
        <f t="shared" si="205"/>
        <v/>
      </c>
      <c r="EB95" s="7781" t="str">
        <f t="shared" si="205"/>
        <v/>
      </c>
      <c r="EC95" s="7781" t="str">
        <f t="shared" si="205"/>
        <v/>
      </c>
      <c r="ED95" s="7781" t="str">
        <f t="shared" si="205"/>
        <v/>
      </c>
      <c r="EE95" s="7781" t="str">
        <f t="shared" si="205"/>
        <v/>
      </c>
      <c r="EF95" s="7781" t="str">
        <f t="shared" si="205"/>
        <v/>
      </c>
      <c r="EG95" s="7781" t="str">
        <f t="shared" si="205"/>
        <v/>
      </c>
      <c r="EH95" s="7781" t="str">
        <f t="shared" si="205"/>
        <v/>
      </c>
      <c r="EI95" s="7781" t="str">
        <f t="shared" si="206"/>
        <v/>
      </c>
      <c r="EJ95" s="7781" t="str">
        <f t="shared" si="206"/>
        <v/>
      </c>
      <c r="EK95" s="7781" t="str">
        <f t="shared" si="206"/>
        <v/>
      </c>
      <c r="EL95" s="7781" t="str">
        <f t="shared" si="206"/>
        <v/>
      </c>
      <c r="EM95" s="7781" t="str">
        <f t="shared" si="206"/>
        <v/>
      </c>
      <c r="EN95" s="7781" t="str">
        <f t="shared" si="206"/>
        <v/>
      </c>
      <c r="EO95" s="7781" t="str">
        <f t="shared" si="206"/>
        <v/>
      </c>
      <c r="EP95" s="7781" t="str">
        <f t="shared" si="206"/>
        <v/>
      </c>
      <c r="EQ95" s="7781" t="str">
        <f t="shared" si="206"/>
        <v/>
      </c>
      <c r="ER95" s="7781" t="str">
        <f t="shared" si="206"/>
        <v/>
      </c>
      <c r="ES95" s="7603">
        <f t="shared" si="173"/>
        <v>0</v>
      </c>
      <c r="ET95" s="7601"/>
      <c r="EU95" s="7781" t="str">
        <f t="shared" si="210"/>
        <v/>
      </c>
      <c r="EV95" s="7781" t="str">
        <f t="shared" si="210"/>
        <v/>
      </c>
      <c r="EW95" s="7781" t="str">
        <f t="shared" si="210"/>
        <v/>
      </c>
      <c r="EX95" s="7781" t="str">
        <f t="shared" si="210"/>
        <v/>
      </c>
      <c r="EY95" s="7781" t="str">
        <f t="shared" si="210"/>
        <v/>
      </c>
      <c r="EZ95" s="7781" t="str">
        <f t="shared" si="210"/>
        <v/>
      </c>
      <c r="FA95" s="7781" t="str">
        <f t="shared" si="210"/>
        <v/>
      </c>
      <c r="FB95" s="7781" t="str">
        <f t="shared" si="210"/>
        <v/>
      </c>
      <c r="FC95" s="7781" t="str">
        <f t="shared" si="210"/>
        <v/>
      </c>
      <c r="FD95" s="7781" t="str">
        <f t="shared" si="210"/>
        <v/>
      </c>
      <c r="FE95" s="7781" t="str">
        <f t="shared" si="211"/>
        <v/>
      </c>
      <c r="FF95" s="7781" t="str">
        <f t="shared" si="211"/>
        <v/>
      </c>
      <c r="FG95" s="7781" t="str">
        <f t="shared" si="211"/>
        <v/>
      </c>
      <c r="FH95" s="7781" t="str">
        <f t="shared" si="211"/>
        <v/>
      </c>
      <c r="FI95" s="7781" t="str">
        <f t="shared" si="211"/>
        <v/>
      </c>
      <c r="FJ95" s="7781" t="str">
        <f t="shared" si="211"/>
        <v/>
      </c>
      <c r="FK95" s="7781" t="str">
        <f t="shared" si="211"/>
        <v/>
      </c>
      <c r="FL95" s="7781" t="str">
        <f t="shared" si="211"/>
        <v/>
      </c>
      <c r="FM95" s="7781" t="str">
        <f t="shared" si="211"/>
        <v/>
      </c>
      <c r="FN95" s="7781" t="str">
        <f t="shared" si="211"/>
        <v/>
      </c>
      <c r="FO95" s="7781" t="str">
        <f t="shared" si="212"/>
        <v/>
      </c>
      <c r="FP95" s="7781" t="str">
        <f t="shared" si="212"/>
        <v/>
      </c>
      <c r="FQ95" s="7781" t="str">
        <f t="shared" si="212"/>
        <v/>
      </c>
      <c r="FR95" s="7781" t="str">
        <f t="shared" si="212"/>
        <v/>
      </c>
      <c r="FS95" s="7781" t="str">
        <f t="shared" si="212"/>
        <v/>
      </c>
      <c r="FT95" s="7781" t="str">
        <f t="shared" si="212"/>
        <v/>
      </c>
      <c r="FU95" s="7781" t="str">
        <f t="shared" si="212"/>
        <v/>
      </c>
      <c r="FV95" s="7781" t="str">
        <f t="shared" si="212"/>
        <v/>
      </c>
      <c r="FW95" s="7781" t="str">
        <f t="shared" si="212"/>
        <v/>
      </c>
      <c r="FX95" s="7781" t="str">
        <f t="shared" si="212"/>
        <v/>
      </c>
      <c r="FY95" s="7603">
        <f t="shared" si="174"/>
        <v>0</v>
      </c>
      <c r="FZ95" s="7781" t="str">
        <f t="shared" si="207"/>
        <v/>
      </c>
      <c r="GA95" s="7781" t="str">
        <f t="shared" si="207"/>
        <v/>
      </c>
      <c r="GB95" s="7781" t="str">
        <f t="shared" si="207"/>
        <v/>
      </c>
      <c r="GC95" s="7781" t="str">
        <f t="shared" si="207"/>
        <v/>
      </c>
      <c r="GD95" s="7781" t="str">
        <f t="shared" si="207"/>
        <v/>
      </c>
      <c r="GE95" s="7781" t="str">
        <f t="shared" si="207"/>
        <v/>
      </c>
      <c r="GF95" s="7781" t="str">
        <f t="shared" si="207"/>
        <v/>
      </c>
      <c r="GG95" s="7781" t="str">
        <f t="shared" si="207"/>
        <v/>
      </c>
      <c r="GH95" s="7781" t="str">
        <f t="shared" si="207"/>
        <v/>
      </c>
      <c r="GI95" s="7781" t="str">
        <f t="shared" si="207"/>
        <v/>
      </c>
      <c r="GJ95" s="7781" t="str">
        <f t="shared" si="208"/>
        <v/>
      </c>
      <c r="GK95" s="7781" t="str">
        <f t="shared" si="208"/>
        <v/>
      </c>
      <c r="GL95" s="7781" t="str">
        <f t="shared" si="208"/>
        <v/>
      </c>
      <c r="GM95" s="7781" t="str">
        <f t="shared" si="208"/>
        <v/>
      </c>
      <c r="GN95" s="7781" t="str">
        <f t="shared" si="208"/>
        <v/>
      </c>
      <c r="GO95" s="7781" t="str">
        <f t="shared" si="208"/>
        <v/>
      </c>
      <c r="GP95" s="7781" t="str">
        <f t="shared" si="208"/>
        <v/>
      </c>
      <c r="GQ95" s="7781" t="str">
        <f t="shared" si="208"/>
        <v/>
      </c>
      <c r="GR95" s="7781" t="str">
        <f t="shared" si="208"/>
        <v/>
      </c>
      <c r="GS95" s="7781" t="str">
        <f t="shared" si="208"/>
        <v/>
      </c>
      <c r="GT95" s="7781" t="str">
        <f t="shared" si="209"/>
        <v/>
      </c>
      <c r="GU95" s="7781" t="str">
        <f t="shared" si="209"/>
        <v/>
      </c>
      <c r="GV95" s="7781" t="str">
        <f t="shared" si="209"/>
        <v/>
      </c>
      <c r="GW95" s="7781" t="str">
        <f t="shared" si="209"/>
        <v/>
      </c>
      <c r="GX95" s="7781" t="str">
        <f t="shared" si="209"/>
        <v/>
      </c>
      <c r="GY95" s="7781" t="str">
        <f t="shared" si="209"/>
        <v/>
      </c>
      <c r="GZ95" s="7781" t="str">
        <f t="shared" si="209"/>
        <v/>
      </c>
      <c r="HA95" s="7781" t="str">
        <f t="shared" si="209"/>
        <v/>
      </c>
      <c r="HB95" s="7781" t="str">
        <f t="shared" si="209"/>
        <v/>
      </c>
      <c r="HC95" s="7781" t="str">
        <f t="shared" si="209"/>
        <v/>
      </c>
      <c r="HD95" s="7574">
        <f t="shared" si="175"/>
        <v>0</v>
      </c>
    </row>
    <row r="96" spans="1:212" ht="15" customHeight="1" x14ac:dyDescent="0.2">
      <c r="A96" s="7705"/>
      <c r="B96" s="7598">
        <f t="shared" si="166"/>
        <v>122</v>
      </c>
      <c r="C96" s="8877" t="s">
        <v>72</v>
      </c>
      <c r="D96" s="8878" t="s">
        <v>73</v>
      </c>
      <c r="E96" s="7790"/>
      <c r="F96" s="7788"/>
      <c r="G96" s="7787"/>
      <c r="H96" s="7787"/>
      <c r="I96" s="7786"/>
      <c r="J96" s="7786"/>
      <c r="K96" s="7739"/>
      <c r="L96" s="7739"/>
      <c r="M96" s="7738"/>
      <c r="N96" s="7738"/>
      <c r="O96" s="7785"/>
      <c r="P96" s="7785"/>
      <c r="Q96" s="7784"/>
      <c r="R96" s="7736"/>
      <c r="S96" s="7682"/>
      <c r="T96" s="7795"/>
      <c r="U96" s="7681">
        <f t="shared" si="167"/>
        <v>0</v>
      </c>
      <c r="V96" s="7682">
        <f t="shared" si="168"/>
        <v>0</v>
      </c>
      <c r="W96" s="7681">
        <f t="shared" si="169"/>
        <v>0</v>
      </c>
      <c r="X96" s="7781" t="str">
        <f t="shared" si="198"/>
        <v/>
      </c>
      <c r="Y96" s="7781" t="str">
        <f t="shared" si="198"/>
        <v/>
      </c>
      <c r="Z96" s="7781" t="str">
        <f t="shared" si="198"/>
        <v/>
      </c>
      <c r="AA96" s="7781" t="str">
        <f t="shared" si="198"/>
        <v/>
      </c>
      <c r="AB96" s="7781" t="str">
        <f t="shared" si="198"/>
        <v/>
      </c>
      <c r="AC96" s="7781" t="str">
        <f t="shared" si="198"/>
        <v/>
      </c>
      <c r="AD96" s="7781" t="str">
        <f t="shared" si="198"/>
        <v/>
      </c>
      <c r="AE96" s="7781" t="str">
        <f t="shared" si="198"/>
        <v/>
      </c>
      <c r="AF96" s="7781" t="str">
        <f t="shared" si="198"/>
        <v/>
      </c>
      <c r="AG96" s="7781" t="str">
        <f t="shared" si="198"/>
        <v/>
      </c>
      <c r="AH96" s="7781" t="str">
        <f t="shared" si="199"/>
        <v/>
      </c>
      <c r="AI96" s="7781" t="str">
        <f t="shared" si="199"/>
        <v/>
      </c>
      <c r="AJ96" s="7781" t="str">
        <f t="shared" si="199"/>
        <v/>
      </c>
      <c r="AK96" s="7781" t="str">
        <f t="shared" si="199"/>
        <v/>
      </c>
      <c r="AL96" s="7781" t="str">
        <f t="shared" si="199"/>
        <v/>
      </c>
      <c r="AM96" s="7781" t="str">
        <f t="shared" si="199"/>
        <v/>
      </c>
      <c r="AN96" s="7781" t="str">
        <f t="shared" si="199"/>
        <v/>
      </c>
      <c r="AO96" s="7781" t="str">
        <f t="shared" si="199"/>
        <v/>
      </c>
      <c r="AP96" s="7781" t="str">
        <f t="shared" si="199"/>
        <v/>
      </c>
      <c r="AQ96" s="7781" t="str">
        <f t="shared" si="199"/>
        <v/>
      </c>
      <c r="AR96" s="7781" t="str">
        <f t="shared" si="200"/>
        <v/>
      </c>
      <c r="AS96" s="7781" t="str">
        <f t="shared" si="200"/>
        <v/>
      </c>
      <c r="AT96" s="7781" t="str">
        <f t="shared" si="200"/>
        <v/>
      </c>
      <c r="AU96" s="7781" t="str">
        <f t="shared" si="200"/>
        <v/>
      </c>
      <c r="AV96" s="7781" t="str">
        <f t="shared" si="200"/>
        <v/>
      </c>
      <c r="AW96" s="7781" t="str">
        <f t="shared" si="200"/>
        <v/>
      </c>
      <c r="AX96" s="7781" t="str">
        <f t="shared" si="200"/>
        <v/>
      </c>
      <c r="AY96" s="7781" t="str">
        <f t="shared" si="200"/>
        <v/>
      </c>
      <c r="AZ96" s="7781" t="str">
        <f t="shared" si="200"/>
        <v/>
      </c>
      <c r="BA96" s="7781" t="str">
        <f t="shared" si="200"/>
        <v/>
      </c>
      <c r="BB96" s="7603">
        <f t="shared" si="170"/>
        <v>0</v>
      </c>
      <c r="BC96" s="7781" t="str">
        <f t="shared" si="179"/>
        <v/>
      </c>
      <c r="BD96" s="7781" t="str">
        <f t="shared" si="213"/>
        <v/>
      </c>
      <c r="BE96" s="7781" t="str">
        <f t="shared" si="213"/>
        <v/>
      </c>
      <c r="BF96" s="7781" t="str">
        <f t="shared" si="213"/>
        <v/>
      </c>
      <c r="BG96" s="7781" t="str">
        <f t="shared" si="213"/>
        <v/>
      </c>
      <c r="BH96" s="7781" t="str">
        <f t="shared" si="213"/>
        <v/>
      </c>
      <c r="BI96" s="7781" t="str">
        <f t="shared" si="213"/>
        <v/>
      </c>
      <c r="BJ96" s="7781" t="str">
        <f t="shared" si="213"/>
        <v/>
      </c>
      <c r="BK96" s="7781" t="str">
        <f t="shared" si="213"/>
        <v/>
      </c>
      <c r="BL96" s="7781" t="str">
        <f t="shared" si="213"/>
        <v/>
      </c>
      <c r="BM96" s="7781" t="str">
        <f t="shared" si="213"/>
        <v/>
      </c>
      <c r="BN96" s="7781" t="str">
        <f t="shared" si="214"/>
        <v/>
      </c>
      <c r="BO96" s="7781" t="str">
        <f t="shared" si="214"/>
        <v/>
      </c>
      <c r="BP96" s="7781" t="str">
        <f t="shared" si="214"/>
        <v/>
      </c>
      <c r="BQ96" s="7781" t="str">
        <f t="shared" si="214"/>
        <v/>
      </c>
      <c r="BR96" s="7781" t="str">
        <f t="shared" si="214"/>
        <v/>
      </c>
      <c r="BS96" s="7781" t="str">
        <f t="shared" si="214"/>
        <v/>
      </c>
      <c r="BT96" s="7781" t="str">
        <f t="shared" si="214"/>
        <v/>
      </c>
      <c r="BU96" s="7781" t="str">
        <f t="shared" si="214"/>
        <v/>
      </c>
      <c r="BV96" s="7781" t="str">
        <f t="shared" si="214"/>
        <v/>
      </c>
      <c r="BW96" s="7781" t="str">
        <f t="shared" si="214"/>
        <v/>
      </c>
      <c r="BX96" s="7781" t="str">
        <f t="shared" si="215"/>
        <v/>
      </c>
      <c r="BY96" s="7781" t="str">
        <f t="shared" si="215"/>
        <v/>
      </c>
      <c r="BZ96" s="7781" t="str">
        <f t="shared" si="215"/>
        <v/>
      </c>
      <c r="CA96" s="7781" t="str">
        <f t="shared" si="215"/>
        <v/>
      </c>
      <c r="CB96" s="7781" t="str">
        <f t="shared" si="215"/>
        <v/>
      </c>
      <c r="CC96" s="7781" t="str">
        <f t="shared" si="215"/>
        <v/>
      </c>
      <c r="CD96" s="7781" t="str">
        <f t="shared" si="215"/>
        <v/>
      </c>
      <c r="CE96" s="7781" t="str">
        <f t="shared" si="215"/>
        <v/>
      </c>
      <c r="CF96" s="7781" t="str">
        <f t="shared" si="215"/>
        <v/>
      </c>
      <c r="CG96" s="7781" t="str">
        <f t="shared" si="215"/>
        <v/>
      </c>
      <c r="CH96" s="7605">
        <f t="shared" si="171"/>
        <v>0</v>
      </c>
      <c r="CI96" s="7781" t="str">
        <f t="shared" si="201"/>
        <v/>
      </c>
      <c r="CJ96" s="7781" t="str">
        <f t="shared" si="201"/>
        <v/>
      </c>
      <c r="CK96" s="7781" t="str">
        <f t="shared" si="201"/>
        <v/>
      </c>
      <c r="CL96" s="7781" t="str">
        <f t="shared" si="201"/>
        <v/>
      </c>
      <c r="CM96" s="7781" t="str">
        <f t="shared" si="201"/>
        <v/>
      </c>
      <c r="CN96" s="7781" t="str">
        <f t="shared" si="201"/>
        <v/>
      </c>
      <c r="CO96" s="7781" t="str">
        <f t="shared" si="201"/>
        <v/>
      </c>
      <c r="CP96" s="7781" t="str">
        <f t="shared" si="201"/>
        <v/>
      </c>
      <c r="CQ96" s="7781" t="str">
        <f t="shared" si="201"/>
        <v/>
      </c>
      <c r="CR96" s="7781" t="str">
        <f t="shared" si="201"/>
        <v/>
      </c>
      <c r="CS96" s="7781" t="str">
        <f t="shared" si="202"/>
        <v/>
      </c>
      <c r="CT96" s="7781" t="str">
        <f t="shared" si="202"/>
        <v/>
      </c>
      <c r="CU96" s="7781" t="str">
        <f t="shared" si="202"/>
        <v/>
      </c>
      <c r="CV96" s="7781" t="str">
        <f t="shared" si="202"/>
        <v/>
      </c>
      <c r="CW96" s="7781" t="str">
        <f t="shared" si="202"/>
        <v/>
      </c>
      <c r="CX96" s="7781" t="str">
        <f t="shared" si="202"/>
        <v/>
      </c>
      <c r="CY96" s="7781" t="str">
        <f t="shared" si="202"/>
        <v/>
      </c>
      <c r="CZ96" s="7781" t="str">
        <f t="shared" si="202"/>
        <v/>
      </c>
      <c r="DA96" s="7781" t="str">
        <f t="shared" si="202"/>
        <v/>
      </c>
      <c r="DB96" s="7781" t="str">
        <f t="shared" si="202"/>
        <v/>
      </c>
      <c r="DC96" s="7781" t="str">
        <f t="shared" si="203"/>
        <v/>
      </c>
      <c r="DD96" s="7781" t="str">
        <f t="shared" si="203"/>
        <v/>
      </c>
      <c r="DE96" s="7781" t="str">
        <f t="shared" si="203"/>
        <v/>
      </c>
      <c r="DF96" s="7781" t="str">
        <f t="shared" si="203"/>
        <v/>
      </c>
      <c r="DG96" s="7781" t="str">
        <f t="shared" si="203"/>
        <v/>
      </c>
      <c r="DH96" s="7781" t="str">
        <f t="shared" si="203"/>
        <v/>
      </c>
      <c r="DI96" s="7781" t="str">
        <f t="shared" si="203"/>
        <v/>
      </c>
      <c r="DJ96" s="7781" t="str">
        <f t="shared" si="203"/>
        <v/>
      </c>
      <c r="DK96" s="7781" t="str">
        <f t="shared" si="203"/>
        <v/>
      </c>
      <c r="DL96" s="7781" t="str">
        <f t="shared" si="203"/>
        <v/>
      </c>
      <c r="DM96" s="7781" t="str">
        <f t="shared" si="203"/>
        <v/>
      </c>
      <c r="DN96" s="7603">
        <f t="shared" si="172"/>
        <v>0</v>
      </c>
      <c r="DO96" s="7781" t="str">
        <f t="shared" si="204"/>
        <v/>
      </c>
      <c r="DP96" s="7781" t="str">
        <f t="shared" si="204"/>
        <v/>
      </c>
      <c r="DQ96" s="7781" t="str">
        <f t="shared" si="204"/>
        <v/>
      </c>
      <c r="DR96" s="7781" t="str">
        <f t="shared" si="204"/>
        <v/>
      </c>
      <c r="DS96" s="7781" t="str">
        <f t="shared" si="204"/>
        <v/>
      </c>
      <c r="DT96" s="7781" t="str">
        <f t="shared" si="204"/>
        <v/>
      </c>
      <c r="DU96" s="7781" t="str">
        <f t="shared" si="204"/>
        <v/>
      </c>
      <c r="DV96" s="7781" t="str">
        <f t="shared" si="204"/>
        <v/>
      </c>
      <c r="DW96" s="7781" t="str">
        <f t="shared" si="204"/>
        <v/>
      </c>
      <c r="DX96" s="7781" t="str">
        <f t="shared" si="204"/>
        <v/>
      </c>
      <c r="DY96" s="7781" t="str">
        <f t="shared" si="205"/>
        <v/>
      </c>
      <c r="DZ96" s="7781" t="str">
        <f t="shared" si="205"/>
        <v/>
      </c>
      <c r="EA96" s="7781" t="str">
        <f t="shared" si="205"/>
        <v/>
      </c>
      <c r="EB96" s="7781" t="str">
        <f t="shared" si="205"/>
        <v/>
      </c>
      <c r="EC96" s="7781" t="str">
        <f t="shared" si="205"/>
        <v/>
      </c>
      <c r="ED96" s="7781" t="str">
        <f t="shared" si="205"/>
        <v/>
      </c>
      <c r="EE96" s="7781" t="str">
        <f t="shared" si="205"/>
        <v/>
      </c>
      <c r="EF96" s="7781" t="str">
        <f t="shared" si="205"/>
        <v/>
      </c>
      <c r="EG96" s="7781" t="str">
        <f t="shared" si="205"/>
        <v/>
      </c>
      <c r="EH96" s="7781" t="str">
        <f t="shared" si="205"/>
        <v/>
      </c>
      <c r="EI96" s="7781" t="str">
        <f t="shared" si="206"/>
        <v/>
      </c>
      <c r="EJ96" s="7781" t="str">
        <f t="shared" si="206"/>
        <v/>
      </c>
      <c r="EK96" s="7781" t="str">
        <f t="shared" si="206"/>
        <v/>
      </c>
      <c r="EL96" s="7781" t="str">
        <f t="shared" si="206"/>
        <v/>
      </c>
      <c r="EM96" s="7781" t="str">
        <f t="shared" si="206"/>
        <v/>
      </c>
      <c r="EN96" s="7781" t="str">
        <f t="shared" si="206"/>
        <v/>
      </c>
      <c r="EO96" s="7781" t="str">
        <f t="shared" si="206"/>
        <v/>
      </c>
      <c r="EP96" s="7781" t="str">
        <f t="shared" si="206"/>
        <v/>
      </c>
      <c r="EQ96" s="7781" t="str">
        <f t="shared" si="206"/>
        <v/>
      </c>
      <c r="ER96" s="7781" t="str">
        <f t="shared" si="206"/>
        <v/>
      </c>
      <c r="ES96" s="7603">
        <f t="shared" si="173"/>
        <v>0</v>
      </c>
      <c r="ET96" s="7601"/>
      <c r="EU96" s="7781" t="str">
        <f t="shared" si="210"/>
        <v/>
      </c>
      <c r="EV96" s="7781" t="str">
        <f t="shared" si="210"/>
        <v/>
      </c>
      <c r="EW96" s="7781" t="str">
        <f t="shared" si="210"/>
        <v/>
      </c>
      <c r="EX96" s="7781" t="str">
        <f t="shared" si="210"/>
        <v/>
      </c>
      <c r="EY96" s="7781" t="str">
        <f t="shared" si="210"/>
        <v/>
      </c>
      <c r="EZ96" s="7781" t="str">
        <f t="shared" si="210"/>
        <v/>
      </c>
      <c r="FA96" s="7781" t="str">
        <f t="shared" si="210"/>
        <v/>
      </c>
      <c r="FB96" s="7781" t="str">
        <f t="shared" si="210"/>
        <v/>
      </c>
      <c r="FC96" s="7781" t="str">
        <f t="shared" si="210"/>
        <v/>
      </c>
      <c r="FD96" s="7781" t="str">
        <f t="shared" si="210"/>
        <v/>
      </c>
      <c r="FE96" s="7781" t="str">
        <f t="shared" si="211"/>
        <v/>
      </c>
      <c r="FF96" s="7781" t="str">
        <f t="shared" si="211"/>
        <v/>
      </c>
      <c r="FG96" s="7781" t="str">
        <f t="shared" si="211"/>
        <v/>
      </c>
      <c r="FH96" s="7781" t="str">
        <f t="shared" si="211"/>
        <v/>
      </c>
      <c r="FI96" s="7781" t="str">
        <f t="shared" si="211"/>
        <v/>
      </c>
      <c r="FJ96" s="7781" t="str">
        <f t="shared" si="211"/>
        <v/>
      </c>
      <c r="FK96" s="7781" t="str">
        <f t="shared" si="211"/>
        <v/>
      </c>
      <c r="FL96" s="7781" t="str">
        <f t="shared" si="211"/>
        <v/>
      </c>
      <c r="FM96" s="7781" t="str">
        <f t="shared" si="211"/>
        <v/>
      </c>
      <c r="FN96" s="7781" t="str">
        <f t="shared" si="211"/>
        <v/>
      </c>
      <c r="FO96" s="7781" t="str">
        <f t="shared" si="212"/>
        <v/>
      </c>
      <c r="FP96" s="7781" t="str">
        <f t="shared" si="212"/>
        <v/>
      </c>
      <c r="FQ96" s="7781" t="str">
        <f t="shared" si="212"/>
        <v/>
      </c>
      <c r="FR96" s="7781" t="str">
        <f t="shared" si="212"/>
        <v/>
      </c>
      <c r="FS96" s="7781" t="str">
        <f t="shared" si="212"/>
        <v/>
      </c>
      <c r="FT96" s="7781" t="str">
        <f t="shared" si="212"/>
        <v/>
      </c>
      <c r="FU96" s="7781" t="str">
        <f t="shared" si="212"/>
        <v/>
      </c>
      <c r="FV96" s="7781" t="str">
        <f t="shared" si="212"/>
        <v/>
      </c>
      <c r="FW96" s="7781" t="str">
        <f t="shared" si="212"/>
        <v/>
      </c>
      <c r="FX96" s="7781" t="str">
        <f t="shared" si="212"/>
        <v/>
      </c>
      <c r="FY96" s="7603">
        <f t="shared" si="174"/>
        <v>0</v>
      </c>
      <c r="FZ96" s="7781" t="str">
        <f t="shared" si="207"/>
        <v/>
      </c>
      <c r="GA96" s="7781" t="str">
        <f t="shared" si="207"/>
        <v/>
      </c>
      <c r="GB96" s="7781" t="str">
        <f t="shared" si="207"/>
        <v/>
      </c>
      <c r="GC96" s="7781" t="str">
        <f t="shared" si="207"/>
        <v/>
      </c>
      <c r="GD96" s="7781" t="str">
        <f t="shared" si="207"/>
        <v/>
      </c>
      <c r="GE96" s="7781" t="str">
        <f t="shared" si="207"/>
        <v/>
      </c>
      <c r="GF96" s="7781" t="str">
        <f t="shared" si="207"/>
        <v/>
      </c>
      <c r="GG96" s="7781" t="str">
        <f t="shared" si="207"/>
        <v/>
      </c>
      <c r="GH96" s="7781" t="str">
        <f t="shared" si="207"/>
        <v/>
      </c>
      <c r="GI96" s="7781" t="str">
        <f t="shared" si="207"/>
        <v/>
      </c>
      <c r="GJ96" s="7781" t="str">
        <f t="shared" si="208"/>
        <v/>
      </c>
      <c r="GK96" s="7781" t="str">
        <f t="shared" si="208"/>
        <v/>
      </c>
      <c r="GL96" s="7781" t="str">
        <f t="shared" si="208"/>
        <v/>
      </c>
      <c r="GM96" s="7781" t="str">
        <f t="shared" si="208"/>
        <v/>
      </c>
      <c r="GN96" s="7781" t="str">
        <f t="shared" si="208"/>
        <v/>
      </c>
      <c r="GO96" s="7781" t="str">
        <f t="shared" si="208"/>
        <v/>
      </c>
      <c r="GP96" s="7781" t="str">
        <f t="shared" si="208"/>
        <v/>
      </c>
      <c r="GQ96" s="7781" t="str">
        <f t="shared" si="208"/>
        <v/>
      </c>
      <c r="GR96" s="7781" t="str">
        <f t="shared" si="208"/>
        <v/>
      </c>
      <c r="GS96" s="7781" t="str">
        <f t="shared" si="208"/>
        <v/>
      </c>
      <c r="GT96" s="7781" t="str">
        <f t="shared" si="209"/>
        <v/>
      </c>
      <c r="GU96" s="7781" t="str">
        <f t="shared" si="209"/>
        <v/>
      </c>
      <c r="GV96" s="7781" t="str">
        <f t="shared" si="209"/>
        <v/>
      </c>
      <c r="GW96" s="7781" t="str">
        <f t="shared" si="209"/>
        <v/>
      </c>
      <c r="GX96" s="7781" t="str">
        <f t="shared" si="209"/>
        <v/>
      </c>
      <c r="GY96" s="7781" t="str">
        <f t="shared" si="209"/>
        <v/>
      </c>
      <c r="GZ96" s="7781" t="str">
        <f t="shared" si="209"/>
        <v/>
      </c>
      <c r="HA96" s="7781" t="str">
        <f t="shared" si="209"/>
        <v/>
      </c>
      <c r="HB96" s="7781" t="str">
        <f t="shared" si="209"/>
        <v/>
      </c>
      <c r="HC96" s="7781" t="str">
        <f t="shared" si="209"/>
        <v/>
      </c>
      <c r="HD96" s="7574">
        <f t="shared" si="175"/>
        <v>0</v>
      </c>
    </row>
    <row r="97" spans="1:212" ht="15" customHeight="1" x14ac:dyDescent="0.2">
      <c r="A97" s="7705"/>
      <c r="B97" s="7598">
        <f t="shared" si="166"/>
        <v>122</v>
      </c>
      <c r="C97" s="8877" t="s">
        <v>432</v>
      </c>
      <c r="D97" s="8878" t="s">
        <v>433</v>
      </c>
      <c r="E97" s="7790"/>
      <c r="F97" s="7788"/>
      <c r="G97" s="7787"/>
      <c r="H97" s="7787"/>
      <c r="I97" s="7786"/>
      <c r="J97" s="7786"/>
      <c r="K97" s="7739"/>
      <c r="L97" s="7739"/>
      <c r="M97" s="7738"/>
      <c r="N97" s="7738"/>
      <c r="O97" s="7785"/>
      <c r="P97" s="7785"/>
      <c r="Q97" s="7784"/>
      <c r="R97" s="7736"/>
      <c r="S97" s="7588"/>
      <c r="T97" s="7587"/>
      <c r="U97" s="7681">
        <f t="shared" si="167"/>
        <v>0</v>
      </c>
      <c r="V97" s="7682">
        <f t="shared" si="168"/>
        <v>0</v>
      </c>
      <c r="W97" s="7681">
        <f t="shared" si="169"/>
        <v>0</v>
      </c>
      <c r="X97" s="7781" t="str">
        <f t="shared" si="198"/>
        <v/>
      </c>
      <c r="Y97" s="7781" t="str">
        <f t="shared" si="198"/>
        <v/>
      </c>
      <c r="Z97" s="7781" t="str">
        <f t="shared" si="198"/>
        <v/>
      </c>
      <c r="AA97" s="7781" t="str">
        <f t="shared" si="198"/>
        <v/>
      </c>
      <c r="AB97" s="7781" t="str">
        <f t="shared" si="198"/>
        <v/>
      </c>
      <c r="AC97" s="7781" t="str">
        <f t="shared" si="198"/>
        <v/>
      </c>
      <c r="AD97" s="7781" t="str">
        <f t="shared" si="198"/>
        <v/>
      </c>
      <c r="AE97" s="7781" t="str">
        <f t="shared" si="198"/>
        <v/>
      </c>
      <c r="AF97" s="7781" t="str">
        <f t="shared" si="198"/>
        <v/>
      </c>
      <c r="AG97" s="7781" t="str">
        <f t="shared" si="198"/>
        <v/>
      </c>
      <c r="AH97" s="7781" t="str">
        <f t="shared" si="199"/>
        <v/>
      </c>
      <c r="AI97" s="7781" t="str">
        <f t="shared" si="199"/>
        <v/>
      </c>
      <c r="AJ97" s="7781" t="str">
        <f t="shared" si="199"/>
        <v/>
      </c>
      <c r="AK97" s="7781" t="str">
        <f t="shared" si="199"/>
        <v/>
      </c>
      <c r="AL97" s="7781" t="str">
        <f t="shared" si="199"/>
        <v/>
      </c>
      <c r="AM97" s="7781" t="str">
        <f t="shared" si="199"/>
        <v/>
      </c>
      <c r="AN97" s="7781" t="str">
        <f t="shared" si="199"/>
        <v/>
      </c>
      <c r="AO97" s="7781" t="str">
        <f t="shared" si="199"/>
        <v/>
      </c>
      <c r="AP97" s="7781" t="str">
        <f t="shared" si="199"/>
        <v/>
      </c>
      <c r="AQ97" s="7781" t="str">
        <f t="shared" si="199"/>
        <v/>
      </c>
      <c r="AR97" s="7781" t="str">
        <f t="shared" si="200"/>
        <v/>
      </c>
      <c r="AS97" s="7781" t="str">
        <f t="shared" si="200"/>
        <v/>
      </c>
      <c r="AT97" s="7781" t="str">
        <f t="shared" si="200"/>
        <v/>
      </c>
      <c r="AU97" s="7781" t="str">
        <f t="shared" si="200"/>
        <v/>
      </c>
      <c r="AV97" s="7781" t="str">
        <f t="shared" si="200"/>
        <v/>
      </c>
      <c r="AW97" s="7781" t="str">
        <f t="shared" si="200"/>
        <v/>
      </c>
      <c r="AX97" s="7781" t="str">
        <f t="shared" si="200"/>
        <v/>
      </c>
      <c r="AY97" s="7781" t="str">
        <f t="shared" si="200"/>
        <v/>
      </c>
      <c r="AZ97" s="7781" t="str">
        <f t="shared" si="200"/>
        <v/>
      </c>
      <c r="BA97" s="7781" t="str">
        <f t="shared" si="200"/>
        <v/>
      </c>
      <c r="BB97" s="7603">
        <f t="shared" si="170"/>
        <v>0</v>
      </c>
      <c r="BC97" s="7781" t="str">
        <f t="shared" si="179"/>
        <v/>
      </c>
      <c r="BD97" s="7781" t="str">
        <f t="shared" si="213"/>
        <v/>
      </c>
      <c r="BE97" s="7781" t="str">
        <f t="shared" si="213"/>
        <v/>
      </c>
      <c r="BF97" s="7781" t="str">
        <f t="shared" si="213"/>
        <v/>
      </c>
      <c r="BG97" s="7781" t="str">
        <f t="shared" si="213"/>
        <v/>
      </c>
      <c r="BH97" s="7781" t="str">
        <f t="shared" si="213"/>
        <v/>
      </c>
      <c r="BI97" s="7781" t="str">
        <f t="shared" si="213"/>
        <v/>
      </c>
      <c r="BJ97" s="7781" t="str">
        <f t="shared" si="213"/>
        <v/>
      </c>
      <c r="BK97" s="7781" t="str">
        <f t="shared" si="213"/>
        <v/>
      </c>
      <c r="BL97" s="7781" t="str">
        <f t="shared" si="213"/>
        <v/>
      </c>
      <c r="BM97" s="7781" t="str">
        <f t="shared" si="213"/>
        <v/>
      </c>
      <c r="BN97" s="7781" t="str">
        <f t="shared" si="214"/>
        <v/>
      </c>
      <c r="BO97" s="7781" t="str">
        <f t="shared" si="214"/>
        <v/>
      </c>
      <c r="BP97" s="7781" t="str">
        <f t="shared" si="214"/>
        <v/>
      </c>
      <c r="BQ97" s="7781" t="str">
        <f t="shared" si="214"/>
        <v/>
      </c>
      <c r="BR97" s="7781" t="str">
        <f t="shared" si="214"/>
        <v/>
      </c>
      <c r="BS97" s="7781" t="str">
        <f t="shared" si="214"/>
        <v/>
      </c>
      <c r="BT97" s="7781" t="str">
        <f t="shared" si="214"/>
        <v/>
      </c>
      <c r="BU97" s="7781" t="str">
        <f t="shared" si="214"/>
        <v/>
      </c>
      <c r="BV97" s="7781" t="str">
        <f t="shared" si="214"/>
        <v/>
      </c>
      <c r="BW97" s="7781" t="str">
        <f t="shared" si="214"/>
        <v/>
      </c>
      <c r="BX97" s="7781" t="str">
        <f t="shared" si="215"/>
        <v/>
      </c>
      <c r="BY97" s="7781" t="str">
        <f t="shared" si="215"/>
        <v/>
      </c>
      <c r="BZ97" s="7781" t="str">
        <f t="shared" si="215"/>
        <v/>
      </c>
      <c r="CA97" s="7781" t="str">
        <f t="shared" si="215"/>
        <v/>
      </c>
      <c r="CB97" s="7781" t="str">
        <f t="shared" si="215"/>
        <v/>
      </c>
      <c r="CC97" s="7781" t="str">
        <f t="shared" si="215"/>
        <v/>
      </c>
      <c r="CD97" s="7781" t="str">
        <f t="shared" si="215"/>
        <v/>
      </c>
      <c r="CE97" s="7781" t="str">
        <f t="shared" si="215"/>
        <v/>
      </c>
      <c r="CF97" s="7781" t="str">
        <f t="shared" si="215"/>
        <v/>
      </c>
      <c r="CG97" s="7781" t="str">
        <f t="shared" si="215"/>
        <v/>
      </c>
      <c r="CH97" s="7605">
        <f t="shared" si="171"/>
        <v>0</v>
      </c>
      <c r="CI97" s="7781" t="str">
        <f t="shared" si="201"/>
        <v/>
      </c>
      <c r="CJ97" s="7781" t="str">
        <f t="shared" si="201"/>
        <v/>
      </c>
      <c r="CK97" s="7781" t="str">
        <f t="shared" si="201"/>
        <v/>
      </c>
      <c r="CL97" s="7781" t="str">
        <f t="shared" si="201"/>
        <v/>
      </c>
      <c r="CM97" s="7781" t="str">
        <f t="shared" si="201"/>
        <v/>
      </c>
      <c r="CN97" s="7781" t="str">
        <f t="shared" si="201"/>
        <v/>
      </c>
      <c r="CO97" s="7781" t="str">
        <f t="shared" si="201"/>
        <v/>
      </c>
      <c r="CP97" s="7781" t="str">
        <f t="shared" si="201"/>
        <v/>
      </c>
      <c r="CQ97" s="7781" t="str">
        <f t="shared" si="201"/>
        <v/>
      </c>
      <c r="CR97" s="7781" t="str">
        <f t="shared" si="201"/>
        <v/>
      </c>
      <c r="CS97" s="7781" t="str">
        <f t="shared" si="202"/>
        <v/>
      </c>
      <c r="CT97" s="7781" t="str">
        <f t="shared" si="202"/>
        <v/>
      </c>
      <c r="CU97" s="7781" t="str">
        <f t="shared" si="202"/>
        <v/>
      </c>
      <c r="CV97" s="7781" t="str">
        <f t="shared" si="202"/>
        <v/>
      </c>
      <c r="CW97" s="7781" t="str">
        <f t="shared" si="202"/>
        <v/>
      </c>
      <c r="CX97" s="7781" t="str">
        <f t="shared" si="202"/>
        <v/>
      </c>
      <c r="CY97" s="7781" t="str">
        <f t="shared" si="202"/>
        <v/>
      </c>
      <c r="CZ97" s="7781" t="str">
        <f t="shared" si="202"/>
        <v/>
      </c>
      <c r="DA97" s="7781" t="str">
        <f t="shared" si="202"/>
        <v/>
      </c>
      <c r="DB97" s="7781" t="str">
        <f t="shared" si="202"/>
        <v/>
      </c>
      <c r="DC97" s="7781" t="str">
        <f t="shared" si="203"/>
        <v/>
      </c>
      <c r="DD97" s="7781" t="str">
        <f t="shared" si="203"/>
        <v/>
      </c>
      <c r="DE97" s="7781" t="str">
        <f t="shared" si="203"/>
        <v/>
      </c>
      <c r="DF97" s="7781" t="str">
        <f t="shared" si="203"/>
        <v/>
      </c>
      <c r="DG97" s="7781" t="str">
        <f t="shared" si="203"/>
        <v/>
      </c>
      <c r="DH97" s="7781" t="str">
        <f t="shared" si="203"/>
        <v/>
      </c>
      <c r="DI97" s="7781" t="str">
        <f t="shared" si="203"/>
        <v/>
      </c>
      <c r="DJ97" s="7781" t="str">
        <f t="shared" si="203"/>
        <v/>
      </c>
      <c r="DK97" s="7781" t="str">
        <f t="shared" si="203"/>
        <v/>
      </c>
      <c r="DL97" s="7781" t="str">
        <f t="shared" si="203"/>
        <v/>
      </c>
      <c r="DM97" s="7781" t="str">
        <f t="shared" si="203"/>
        <v/>
      </c>
      <c r="DN97" s="7603">
        <f t="shared" si="172"/>
        <v>0</v>
      </c>
      <c r="DO97" s="7781" t="str">
        <f t="shared" si="204"/>
        <v/>
      </c>
      <c r="DP97" s="7781" t="str">
        <f t="shared" si="204"/>
        <v/>
      </c>
      <c r="DQ97" s="7781" t="str">
        <f t="shared" si="204"/>
        <v/>
      </c>
      <c r="DR97" s="7781" t="str">
        <f t="shared" si="204"/>
        <v/>
      </c>
      <c r="DS97" s="7781" t="str">
        <f t="shared" si="204"/>
        <v/>
      </c>
      <c r="DT97" s="7781" t="str">
        <f t="shared" si="204"/>
        <v/>
      </c>
      <c r="DU97" s="7781" t="str">
        <f t="shared" si="204"/>
        <v/>
      </c>
      <c r="DV97" s="7781" t="str">
        <f t="shared" si="204"/>
        <v/>
      </c>
      <c r="DW97" s="7781" t="str">
        <f t="shared" si="204"/>
        <v/>
      </c>
      <c r="DX97" s="7781" t="str">
        <f t="shared" si="204"/>
        <v/>
      </c>
      <c r="DY97" s="7781" t="str">
        <f t="shared" si="205"/>
        <v/>
      </c>
      <c r="DZ97" s="7781" t="str">
        <f t="shared" si="205"/>
        <v/>
      </c>
      <c r="EA97" s="7781" t="str">
        <f t="shared" si="205"/>
        <v/>
      </c>
      <c r="EB97" s="7781" t="str">
        <f t="shared" si="205"/>
        <v/>
      </c>
      <c r="EC97" s="7781" t="str">
        <f t="shared" si="205"/>
        <v/>
      </c>
      <c r="ED97" s="7781" t="str">
        <f t="shared" si="205"/>
        <v/>
      </c>
      <c r="EE97" s="7781" t="str">
        <f t="shared" si="205"/>
        <v/>
      </c>
      <c r="EF97" s="7781" t="str">
        <f t="shared" si="205"/>
        <v/>
      </c>
      <c r="EG97" s="7781" t="str">
        <f t="shared" si="205"/>
        <v/>
      </c>
      <c r="EH97" s="7781" t="str">
        <f t="shared" si="205"/>
        <v/>
      </c>
      <c r="EI97" s="7781" t="str">
        <f t="shared" si="206"/>
        <v/>
      </c>
      <c r="EJ97" s="7781" t="str">
        <f t="shared" si="206"/>
        <v/>
      </c>
      <c r="EK97" s="7781" t="str">
        <f t="shared" si="206"/>
        <v/>
      </c>
      <c r="EL97" s="7781" t="str">
        <f t="shared" si="206"/>
        <v/>
      </c>
      <c r="EM97" s="7781" t="str">
        <f t="shared" si="206"/>
        <v/>
      </c>
      <c r="EN97" s="7781" t="str">
        <f t="shared" si="206"/>
        <v/>
      </c>
      <c r="EO97" s="7781" t="str">
        <f t="shared" si="206"/>
        <v/>
      </c>
      <c r="EP97" s="7781" t="str">
        <f t="shared" si="206"/>
        <v/>
      </c>
      <c r="EQ97" s="7781" t="str">
        <f t="shared" si="206"/>
        <v/>
      </c>
      <c r="ER97" s="7781" t="str">
        <f t="shared" si="206"/>
        <v/>
      </c>
      <c r="ES97" s="7603">
        <f t="shared" si="173"/>
        <v>0</v>
      </c>
      <c r="ET97" s="7601"/>
      <c r="EU97" s="7781" t="str">
        <f t="shared" si="210"/>
        <v/>
      </c>
      <c r="EV97" s="7781" t="str">
        <f t="shared" si="210"/>
        <v/>
      </c>
      <c r="EW97" s="7781" t="str">
        <f t="shared" si="210"/>
        <v/>
      </c>
      <c r="EX97" s="7781" t="str">
        <f t="shared" si="210"/>
        <v/>
      </c>
      <c r="EY97" s="7781" t="str">
        <f t="shared" si="210"/>
        <v/>
      </c>
      <c r="EZ97" s="7781" t="str">
        <f t="shared" si="210"/>
        <v/>
      </c>
      <c r="FA97" s="7781" t="str">
        <f t="shared" si="210"/>
        <v/>
      </c>
      <c r="FB97" s="7781" t="str">
        <f t="shared" si="210"/>
        <v/>
      </c>
      <c r="FC97" s="7781" t="str">
        <f t="shared" si="210"/>
        <v/>
      </c>
      <c r="FD97" s="7781" t="str">
        <f t="shared" si="210"/>
        <v/>
      </c>
      <c r="FE97" s="7781" t="str">
        <f t="shared" si="211"/>
        <v/>
      </c>
      <c r="FF97" s="7781" t="str">
        <f t="shared" si="211"/>
        <v/>
      </c>
      <c r="FG97" s="7781" t="str">
        <f t="shared" si="211"/>
        <v/>
      </c>
      <c r="FH97" s="7781" t="str">
        <f t="shared" si="211"/>
        <v/>
      </c>
      <c r="FI97" s="7781" t="str">
        <f t="shared" si="211"/>
        <v/>
      </c>
      <c r="FJ97" s="7781" t="str">
        <f t="shared" si="211"/>
        <v/>
      </c>
      <c r="FK97" s="7781" t="str">
        <f t="shared" si="211"/>
        <v/>
      </c>
      <c r="FL97" s="7781" t="str">
        <f t="shared" si="211"/>
        <v/>
      </c>
      <c r="FM97" s="7781" t="str">
        <f t="shared" si="211"/>
        <v/>
      </c>
      <c r="FN97" s="7781" t="str">
        <f t="shared" si="211"/>
        <v/>
      </c>
      <c r="FO97" s="7781" t="str">
        <f t="shared" si="212"/>
        <v/>
      </c>
      <c r="FP97" s="7781" t="str">
        <f t="shared" si="212"/>
        <v/>
      </c>
      <c r="FQ97" s="7781" t="str">
        <f t="shared" si="212"/>
        <v/>
      </c>
      <c r="FR97" s="7781" t="str">
        <f t="shared" si="212"/>
        <v/>
      </c>
      <c r="FS97" s="7781" t="str">
        <f t="shared" si="212"/>
        <v/>
      </c>
      <c r="FT97" s="7781" t="str">
        <f t="shared" si="212"/>
        <v/>
      </c>
      <c r="FU97" s="7781" t="str">
        <f t="shared" si="212"/>
        <v/>
      </c>
      <c r="FV97" s="7781" t="str">
        <f t="shared" si="212"/>
        <v/>
      </c>
      <c r="FW97" s="7781" t="str">
        <f t="shared" si="212"/>
        <v/>
      </c>
      <c r="FX97" s="7781" t="str">
        <f t="shared" si="212"/>
        <v/>
      </c>
      <c r="FY97" s="7603">
        <f t="shared" si="174"/>
        <v>0</v>
      </c>
      <c r="FZ97" s="7781" t="str">
        <f t="shared" si="207"/>
        <v/>
      </c>
      <c r="GA97" s="7781" t="str">
        <f t="shared" si="207"/>
        <v/>
      </c>
      <c r="GB97" s="7781" t="str">
        <f t="shared" si="207"/>
        <v/>
      </c>
      <c r="GC97" s="7781" t="str">
        <f t="shared" si="207"/>
        <v/>
      </c>
      <c r="GD97" s="7781" t="str">
        <f t="shared" si="207"/>
        <v/>
      </c>
      <c r="GE97" s="7781" t="str">
        <f t="shared" si="207"/>
        <v/>
      </c>
      <c r="GF97" s="7781" t="str">
        <f t="shared" si="207"/>
        <v/>
      </c>
      <c r="GG97" s="7781" t="str">
        <f t="shared" si="207"/>
        <v/>
      </c>
      <c r="GH97" s="7781" t="str">
        <f t="shared" si="207"/>
        <v/>
      </c>
      <c r="GI97" s="7781" t="str">
        <f t="shared" si="207"/>
        <v/>
      </c>
      <c r="GJ97" s="7781" t="str">
        <f t="shared" si="208"/>
        <v/>
      </c>
      <c r="GK97" s="7781" t="str">
        <f t="shared" si="208"/>
        <v/>
      </c>
      <c r="GL97" s="7781" t="str">
        <f t="shared" si="208"/>
        <v/>
      </c>
      <c r="GM97" s="7781" t="str">
        <f t="shared" si="208"/>
        <v/>
      </c>
      <c r="GN97" s="7781" t="str">
        <f t="shared" si="208"/>
        <v/>
      </c>
      <c r="GO97" s="7781" t="str">
        <f t="shared" si="208"/>
        <v/>
      </c>
      <c r="GP97" s="7781" t="str">
        <f t="shared" si="208"/>
        <v/>
      </c>
      <c r="GQ97" s="7781" t="str">
        <f t="shared" si="208"/>
        <v/>
      </c>
      <c r="GR97" s="7781" t="str">
        <f t="shared" si="208"/>
        <v/>
      </c>
      <c r="GS97" s="7781" t="str">
        <f t="shared" si="208"/>
        <v/>
      </c>
      <c r="GT97" s="7781" t="str">
        <f t="shared" si="209"/>
        <v/>
      </c>
      <c r="GU97" s="7781" t="str">
        <f t="shared" si="209"/>
        <v/>
      </c>
      <c r="GV97" s="7781" t="str">
        <f t="shared" si="209"/>
        <v/>
      </c>
      <c r="GW97" s="7781" t="str">
        <f t="shared" si="209"/>
        <v/>
      </c>
      <c r="GX97" s="7781" t="str">
        <f t="shared" si="209"/>
        <v/>
      </c>
      <c r="GY97" s="7781" t="str">
        <f t="shared" si="209"/>
        <v/>
      </c>
      <c r="GZ97" s="7781" t="str">
        <f t="shared" si="209"/>
        <v/>
      </c>
      <c r="HA97" s="7781" t="str">
        <f t="shared" si="209"/>
        <v/>
      </c>
      <c r="HB97" s="7781" t="str">
        <f t="shared" si="209"/>
        <v/>
      </c>
      <c r="HC97" s="7781" t="str">
        <f t="shared" si="209"/>
        <v/>
      </c>
      <c r="HD97" s="7574">
        <f t="shared" si="175"/>
        <v>0</v>
      </c>
    </row>
    <row r="98" spans="1:212" ht="15" customHeight="1" x14ac:dyDescent="0.2">
      <c r="A98" s="7705"/>
      <c r="B98" s="7598">
        <f t="shared" si="166"/>
        <v>122</v>
      </c>
      <c r="C98" s="8877" t="s">
        <v>1059</v>
      </c>
      <c r="D98" s="8878" t="s">
        <v>119</v>
      </c>
      <c r="E98" s="7790"/>
      <c r="F98" s="7788"/>
      <c r="G98" s="7787"/>
      <c r="H98" s="7787"/>
      <c r="I98" s="7786"/>
      <c r="J98" s="7786"/>
      <c r="K98" s="7739"/>
      <c r="L98" s="7739"/>
      <c r="M98" s="7738"/>
      <c r="N98" s="7738"/>
      <c r="O98" s="7785"/>
      <c r="P98" s="7785"/>
      <c r="Q98" s="7784"/>
      <c r="R98" s="7736"/>
      <c r="S98" s="7588"/>
      <c r="T98" s="7587"/>
      <c r="U98" s="7681">
        <f t="shared" si="167"/>
        <v>0</v>
      </c>
      <c r="V98" s="7682">
        <f t="shared" si="168"/>
        <v>0</v>
      </c>
      <c r="W98" s="7681">
        <f t="shared" si="169"/>
        <v>0</v>
      </c>
      <c r="X98" s="7781" t="str">
        <f t="shared" si="198"/>
        <v/>
      </c>
      <c r="Y98" s="7781" t="str">
        <f t="shared" si="198"/>
        <v/>
      </c>
      <c r="Z98" s="7781" t="str">
        <f t="shared" si="198"/>
        <v/>
      </c>
      <c r="AA98" s="7781" t="str">
        <f t="shared" si="198"/>
        <v/>
      </c>
      <c r="AB98" s="7781" t="str">
        <f t="shared" si="198"/>
        <v/>
      </c>
      <c r="AC98" s="7781" t="str">
        <f t="shared" si="198"/>
        <v/>
      </c>
      <c r="AD98" s="7781" t="str">
        <f t="shared" si="198"/>
        <v/>
      </c>
      <c r="AE98" s="7781" t="str">
        <f t="shared" si="198"/>
        <v/>
      </c>
      <c r="AF98" s="7781" t="str">
        <f t="shared" si="198"/>
        <v/>
      </c>
      <c r="AG98" s="7781" t="str">
        <f t="shared" si="198"/>
        <v/>
      </c>
      <c r="AH98" s="7781" t="str">
        <f t="shared" si="199"/>
        <v/>
      </c>
      <c r="AI98" s="7781" t="str">
        <f t="shared" si="199"/>
        <v/>
      </c>
      <c r="AJ98" s="7781" t="str">
        <f t="shared" si="199"/>
        <v/>
      </c>
      <c r="AK98" s="7781" t="str">
        <f t="shared" si="199"/>
        <v/>
      </c>
      <c r="AL98" s="7781" t="str">
        <f t="shared" si="199"/>
        <v/>
      </c>
      <c r="AM98" s="7781" t="str">
        <f t="shared" si="199"/>
        <v/>
      </c>
      <c r="AN98" s="7781" t="str">
        <f t="shared" si="199"/>
        <v/>
      </c>
      <c r="AO98" s="7781" t="str">
        <f t="shared" si="199"/>
        <v/>
      </c>
      <c r="AP98" s="7781" t="str">
        <f t="shared" si="199"/>
        <v/>
      </c>
      <c r="AQ98" s="7781" t="str">
        <f t="shared" si="199"/>
        <v/>
      </c>
      <c r="AR98" s="7781" t="str">
        <f t="shared" si="200"/>
        <v/>
      </c>
      <c r="AS98" s="7781" t="str">
        <f t="shared" si="200"/>
        <v/>
      </c>
      <c r="AT98" s="7781" t="str">
        <f t="shared" si="200"/>
        <v/>
      </c>
      <c r="AU98" s="7781" t="str">
        <f t="shared" si="200"/>
        <v/>
      </c>
      <c r="AV98" s="7781" t="str">
        <f t="shared" si="200"/>
        <v/>
      </c>
      <c r="AW98" s="7781" t="str">
        <f t="shared" si="200"/>
        <v/>
      </c>
      <c r="AX98" s="7781" t="str">
        <f t="shared" si="200"/>
        <v/>
      </c>
      <c r="AY98" s="7781" t="str">
        <f t="shared" si="200"/>
        <v/>
      </c>
      <c r="AZ98" s="7781" t="str">
        <f t="shared" si="200"/>
        <v/>
      </c>
      <c r="BA98" s="7781" t="str">
        <f t="shared" si="200"/>
        <v/>
      </c>
      <c r="BB98" s="7603">
        <f t="shared" si="170"/>
        <v>0</v>
      </c>
      <c r="BC98" s="7781" t="str">
        <f t="shared" si="179"/>
        <v/>
      </c>
      <c r="BD98" s="7781" t="str">
        <f t="shared" si="213"/>
        <v/>
      </c>
      <c r="BE98" s="7781" t="str">
        <f t="shared" si="213"/>
        <v/>
      </c>
      <c r="BF98" s="7781" t="str">
        <f t="shared" si="213"/>
        <v/>
      </c>
      <c r="BG98" s="7781" t="str">
        <f t="shared" si="213"/>
        <v/>
      </c>
      <c r="BH98" s="7781" t="str">
        <f t="shared" si="213"/>
        <v/>
      </c>
      <c r="BI98" s="7781" t="str">
        <f t="shared" si="213"/>
        <v/>
      </c>
      <c r="BJ98" s="7781" t="str">
        <f t="shared" si="213"/>
        <v/>
      </c>
      <c r="BK98" s="7781" t="str">
        <f t="shared" si="213"/>
        <v/>
      </c>
      <c r="BL98" s="7781" t="str">
        <f t="shared" si="213"/>
        <v/>
      </c>
      <c r="BM98" s="7781" t="str">
        <f t="shared" si="213"/>
        <v/>
      </c>
      <c r="BN98" s="7781" t="str">
        <f t="shared" si="214"/>
        <v/>
      </c>
      <c r="BO98" s="7781" t="str">
        <f t="shared" si="214"/>
        <v/>
      </c>
      <c r="BP98" s="7781" t="str">
        <f t="shared" si="214"/>
        <v/>
      </c>
      <c r="BQ98" s="7781" t="str">
        <f t="shared" si="214"/>
        <v/>
      </c>
      <c r="BR98" s="7781" t="str">
        <f t="shared" si="214"/>
        <v/>
      </c>
      <c r="BS98" s="7781" t="str">
        <f t="shared" si="214"/>
        <v/>
      </c>
      <c r="BT98" s="7781" t="str">
        <f t="shared" si="214"/>
        <v/>
      </c>
      <c r="BU98" s="7781" t="str">
        <f t="shared" si="214"/>
        <v/>
      </c>
      <c r="BV98" s="7781" t="str">
        <f t="shared" si="214"/>
        <v/>
      </c>
      <c r="BW98" s="7781" t="str">
        <f t="shared" si="214"/>
        <v/>
      </c>
      <c r="BX98" s="7781" t="str">
        <f t="shared" si="215"/>
        <v/>
      </c>
      <c r="BY98" s="7781" t="str">
        <f t="shared" si="215"/>
        <v/>
      </c>
      <c r="BZ98" s="7781" t="str">
        <f t="shared" si="215"/>
        <v/>
      </c>
      <c r="CA98" s="7781" t="str">
        <f t="shared" si="215"/>
        <v/>
      </c>
      <c r="CB98" s="7781" t="str">
        <f t="shared" si="215"/>
        <v/>
      </c>
      <c r="CC98" s="7781" t="str">
        <f t="shared" si="215"/>
        <v/>
      </c>
      <c r="CD98" s="7781" t="str">
        <f t="shared" si="215"/>
        <v/>
      </c>
      <c r="CE98" s="7781" t="str">
        <f t="shared" si="215"/>
        <v/>
      </c>
      <c r="CF98" s="7781" t="str">
        <f t="shared" si="215"/>
        <v/>
      </c>
      <c r="CG98" s="7781" t="str">
        <f t="shared" si="215"/>
        <v/>
      </c>
      <c r="CH98" s="7605">
        <f t="shared" si="171"/>
        <v>0</v>
      </c>
      <c r="CI98" s="7781" t="str">
        <f t="shared" si="201"/>
        <v/>
      </c>
      <c r="CJ98" s="7781" t="str">
        <f t="shared" si="201"/>
        <v/>
      </c>
      <c r="CK98" s="7781" t="str">
        <f t="shared" si="201"/>
        <v/>
      </c>
      <c r="CL98" s="7781" t="str">
        <f t="shared" si="201"/>
        <v/>
      </c>
      <c r="CM98" s="7781" t="str">
        <f t="shared" si="201"/>
        <v/>
      </c>
      <c r="CN98" s="7781" t="str">
        <f t="shared" si="201"/>
        <v/>
      </c>
      <c r="CO98" s="7781" t="str">
        <f t="shared" si="201"/>
        <v/>
      </c>
      <c r="CP98" s="7781" t="str">
        <f t="shared" si="201"/>
        <v/>
      </c>
      <c r="CQ98" s="7781" t="str">
        <f t="shared" si="201"/>
        <v/>
      </c>
      <c r="CR98" s="7781" t="str">
        <f t="shared" si="201"/>
        <v/>
      </c>
      <c r="CS98" s="7781" t="str">
        <f t="shared" si="202"/>
        <v/>
      </c>
      <c r="CT98" s="7781" t="str">
        <f t="shared" si="202"/>
        <v/>
      </c>
      <c r="CU98" s="7781" t="str">
        <f t="shared" si="202"/>
        <v/>
      </c>
      <c r="CV98" s="7781" t="str">
        <f t="shared" si="202"/>
        <v/>
      </c>
      <c r="CW98" s="7781" t="str">
        <f t="shared" si="202"/>
        <v/>
      </c>
      <c r="CX98" s="7781" t="str">
        <f t="shared" si="202"/>
        <v/>
      </c>
      <c r="CY98" s="7781" t="str">
        <f t="shared" si="202"/>
        <v/>
      </c>
      <c r="CZ98" s="7781" t="str">
        <f t="shared" si="202"/>
        <v/>
      </c>
      <c r="DA98" s="7781" t="str">
        <f t="shared" si="202"/>
        <v/>
      </c>
      <c r="DB98" s="7781" t="str">
        <f t="shared" si="202"/>
        <v/>
      </c>
      <c r="DC98" s="7781" t="str">
        <f t="shared" si="203"/>
        <v/>
      </c>
      <c r="DD98" s="7781" t="str">
        <f t="shared" si="203"/>
        <v/>
      </c>
      <c r="DE98" s="7781" t="str">
        <f t="shared" si="203"/>
        <v/>
      </c>
      <c r="DF98" s="7781" t="str">
        <f t="shared" si="203"/>
        <v/>
      </c>
      <c r="DG98" s="7781" t="str">
        <f t="shared" si="203"/>
        <v/>
      </c>
      <c r="DH98" s="7781" t="str">
        <f t="shared" si="203"/>
        <v/>
      </c>
      <c r="DI98" s="7781" t="str">
        <f t="shared" si="203"/>
        <v/>
      </c>
      <c r="DJ98" s="7781" t="str">
        <f t="shared" si="203"/>
        <v/>
      </c>
      <c r="DK98" s="7781" t="str">
        <f t="shared" si="203"/>
        <v/>
      </c>
      <c r="DL98" s="7781" t="str">
        <f t="shared" si="203"/>
        <v/>
      </c>
      <c r="DM98" s="7781" t="str">
        <f t="shared" si="203"/>
        <v/>
      </c>
      <c r="DN98" s="7603">
        <f t="shared" si="172"/>
        <v>0</v>
      </c>
      <c r="DO98" s="7781" t="str">
        <f t="shared" si="204"/>
        <v/>
      </c>
      <c r="DP98" s="7781" t="str">
        <f t="shared" si="204"/>
        <v/>
      </c>
      <c r="DQ98" s="7781" t="str">
        <f t="shared" si="204"/>
        <v/>
      </c>
      <c r="DR98" s="7781" t="str">
        <f t="shared" si="204"/>
        <v/>
      </c>
      <c r="DS98" s="7781" t="str">
        <f t="shared" si="204"/>
        <v/>
      </c>
      <c r="DT98" s="7781" t="str">
        <f t="shared" si="204"/>
        <v/>
      </c>
      <c r="DU98" s="7781" t="str">
        <f t="shared" si="204"/>
        <v/>
      </c>
      <c r="DV98" s="7781" t="str">
        <f t="shared" si="204"/>
        <v/>
      </c>
      <c r="DW98" s="7781" t="str">
        <f t="shared" si="204"/>
        <v/>
      </c>
      <c r="DX98" s="7781" t="str">
        <f t="shared" si="204"/>
        <v/>
      </c>
      <c r="DY98" s="7781" t="str">
        <f t="shared" si="205"/>
        <v/>
      </c>
      <c r="DZ98" s="7781" t="str">
        <f t="shared" si="205"/>
        <v/>
      </c>
      <c r="EA98" s="7781" t="str">
        <f t="shared" si="205"/>
        <v/>
      </c>
      <c r="EB98" s="7781" t="str">
        <f t="shared" si="205"/>
        <v/>
      </c>
      <c r="EC98" s="7781" t="str">
        <f t="shared" si="205"/>
        <v/>
      </c>
      <c r="ED98" s="7781" t="str">
        <f t="shared" si="205"/>
        <v/>
      </c>
      <c r="EE98" s="7781" t="str">
        <f t="shared" si="205"/>
        <v/>
      </c>
      <c r="EF98" s="7781" t="str">
        <f t="shared" si="205"/>
        <v/>
      </c>
      <c r="EG98" s="7781" t="str">
        <f t="shared" si="205"/>
        <v/>
      </c>
      <c r="EH98" s="7781" t="str">
        <f t="shared" si="205"/>
        <v/>
      </c>
      <c r="EI98" s="7781" t="str">
        <f t="shared" si="206"/>
        <v/>
      </c>
      <c r="EJ98" s="7781" t="str">
        <f t="shared" si="206"/>
        <v/>
      </c>
      <c r="EK98" s="7781" t="str">
        <f t="shared" si="206"/>
        <v/>
      </c>
      <c r="EL98" s="7781" t="str">
        <f t="shared" si="206"/>
        <v/>
      </c>
      <c r="EM98" s="7781" t="str">
        <f t="shared" si="206"/>
        <v/>
      </c>
      <c r="EN98" s="7781" t="str">
        <f t="shared" si="206"/>
        <v/>
      </c>
      <c r="EO98" s="7781" t="str">
        <f t="shared" si="206"/>
        <v/>
      </c>
      <c r="EP98" s="7781" t="str">
        <f t="shared" si="206"/>
        <v/>
      </c>
      <c r="EQ98" s="7781" t="str">
        <f t="shared" si="206"/>
        <v/>
      </c>
      <c r="ER98" s="7781" t="str">
        <f t="shared" si="206"/>
        <v/>
      </c>
      <c r="ES98" s="7603">
        <f t="shared" si="173"/>
        <v>0</v>
      </c>
      <c r="ET98" s="7601"/>
      <c r="EU98" s="7781" t="str">
        <f t="shared" si="210"/>
        <v/>
      </c>
      <c r="EV98" s="7781" t="str">
        <f t="shared" si="210"/>
        <v/>
      </c>
      <c r="EW98" s="7781" t="str">
        <f t="shared" si="210"/>
        <v/>
      </c>
      <c r="EX98" s="7781" t="str">
        <f t="shared" si="210"/>
        <v/>
      </c>
      <c r="EY98" s="7781" t="str">
        <f t="shared" si="210"/>
        <v/>
      </c>
      <c r="EZ98" s="7781" t="str">
        <f t="shared" si="210"/>
        <v/>
      </c>
      <c r="FA98" s="7781" t="str">
        <f t="shared" si="210"/>
        <v/>
      </c>
      <c r="FB98" s="7781" t="str">
        <f t="shared" si="210"/>
        <v/>
      </c>
      <c r="FC98" s="7781" t="str">
        <f t="shared" si="210"/>
        <v/>
      </c>
      <c r="FD98" s="7781" t="str">
        <f t="shared" si="210"/>
        <v/>
      </c>
      <c r="FE98" s="7781" t="str">
        <f t="shared" si="211"/>
        <v/>
      </c>
      <c r="FF98" s="7781" t="str">
        <f t="shared" si="211"/>
        <v/>
      </c>
      <c r="FG98" s="7781" t="str">
        <f t="shared" si="211"/>
        <v/>
      </c>
      <c r="FH98" s="7781" t="str">
        <f t="shared" si="211"/>
        <v/>
      </c>
      <c r="FI98" s="7781" t="str">
        <f t="shared" si="211"/>
        <v/>
      </c>
      <c r="FJ98" s="7781" t="str">
        <f t="shared" si="211"/>
        <v/>
      </c>
      <c r="FK98" s="7781" t="str">
        <f t="shared" si="211"/>
        <v/>
      </c>
      <c r="FL98" s="7781" t="str">
        <f t="shared" si="211"/>
        <v/>
      </c>
      <c r="FM98" s="7781" t="str">
        <f t="shared" si="211"/>
        <v/>
      </c>
      <c r="FN98" s="7781" t="str">
        <f t="shared" si="211"/>
        <v/>
      </c>
      <c r="FO98" s="7781" t="str">
        <f t="shared" si="212"/>
        <v/>
      </c>
      <c r="FP98" s="7781" t="str">
        <f t="shared" si="212"/>
        <v/>
      </c>
      <c r="FQ98" s="7781" t="str">
        <f t="shared" si="212"/>
        <v/>
      </c>
      <c r="FR98" s="7781" t="str">
        <f t="shared" si="212"/>
        <v/>
      </c>
      <c r="FS98" s="7781" t="str">
        <f t="shared" si="212"/>
        <v/>
      </c>
      <c r="FT98" s="7781" t="str">
        <f t="shared" si="212"/>
        <v/>
      </c>
      <c r="FU98" s="7781" t="str">
        <f t="shared" si="212"/>
        <v/>
      </c>
      <c r="FV98" s="7781" t="str">
        <f t="shared" si="212"/>
        <v/>
      </c>
      <c r="FW98" s="7781" t="str">
        <f t="shared" si="212"/>
        <v/>
      </c>
      <c r="FX98" s="7781" t="str">
        <f t="shared" si="212"/>
        <v/>
      </c>
      <c r="FY98" s="7603">
        <f t="shared" si="174"/>
        <v>0</v>
      </c>
      <c r="FZ98" s="7781" t="str">
        <f t="shared" si="207"/>
        <v/>
      </c>
      <c r="GA98" s="7781" t="str">
        <f t="shared" si="207"/>
        <v/>
      </c>
      <c r="GB98" s="7781" t="str">
        <f t="shared" si="207"/>
        <v/>
      </c>
      <c r="GC98" s="7781" t="str">
        <f t="shared" si="207"/>
        <v/>
      </c>
      <c r="GD98" s="7781" t="str">
        <f t="shared" si="207"/>
        <v/>
      </c>
      <c r="GE98" s="7781" t="str">
        <f t="shared" si="207"/>
        <v/>
      </c>
      <c r="GF98" s="7781" t="str">
        <f t="shared" si="207"/>
        <v/>
      </c>
      <c r="GG98" s="7781" t="str">
        <f t="shared" si="207"/>
        <v/>
      </c>
      <c r="GH98" s="7781" t="str">
        <f t="shared" si="207"/>
        <v/>
      </c>
      <c r="GI98" s="7781" t="str">
        <f t="shared" si="207"/>
        <v/>
      </c>
      <c r="GJ98" s="7781" t="str">
        <f t="shared" si="208"/>
        <v/>
      </c>
      <c r="GK98" s="7781" t="str">
        <f t="shared" si="208"/>
        <v/>
      </c>
      <c r="GL98" s="7781" t="str">
        <f t="shared" si="208"/>
        <v/>
      </c>
      <c r="GM98" s="7781" t="str">
        <f t="shared" si="208"/>
        <v/>
      </c>
      <c r="GN98" s="7781" t="str">
        <f t="shared" si="208"/>
        <v/>
      </c>
      <c r="GO98" s="7781" t="str">
        <f t="shared" si="208"/>
        <v/>
      </c>
      <c r="GP98" s="7781" t="str">
        <f t="shared" si="208"/>
        <v/>
      </c>
      <c r="GQ98" s="7781" t="str">
        <f t="shared" si="208"/>
        <v/>
      </c>
      <c r="GR98" s="7781" t="str">
        <f t="shared" si="208"/>
        <v/>
      </c>
      <c r="GS98" s="7781" t="str">
        <f t="shared" si="208"/>
        <v/>
      </c>
      <c r="GT98" s="7781" t="str">
        <f t="shared" si="209"/>
        <v/>
      </c>
      <c r="GU98" s="7781" t="str">
        <f t="shared" si="209"/>
        <v/>
      </c>
      <c r="GV98" s="7781" t="str">
        <f t="shared" si="209"/>
        <v/>
      </c>
      <c r="GW98" s="7781" t="str">
        <f t="shared" si="209"/>
        <v/>
      </c>
      <c r="GX98" s="7781" t="str">
        <f t="shared" si="209"/>
        <v/>
      </c>
      <c r="GY98" s="7781" t="str">
        <f t="shared" si="209"/>
        <v/>
      </c>
      <c r="GZ98" s="7781" t="str">
        <f t="shared" si="209"/>
        <v/>
      </c>
      <c r="HA98" s="7781" t="str">
        <f t="shared" si="209"/>
        <v/>
      </c>
      <c r="HB98" s="7781" t="str">
        <f t="shared" si="209"/>
        <v/>
      </c>
      <c r="HC98" s="7781" t="str">
        <f t="shared" si="209"/>
        <v/>
      </c>
      <c r="HD98" s="7574">
        <f t="shared" si="175"/>
        <v>0</v>
      </c>
    </row>
    <row r="99" spans="1:212" ht="15" customHeight="1" x14ac:dyDescent="0.2">
      <c r="A99" s="7695"/>
      <c r="B99" s="7598">
        <f t="shared" si="166"/>
        <v>122</v>
      </c>
      <c r="C99" s="8875" t="s">
        <v>1060</v>
      </c>
      <c r="D99" s="8876" t="s">
        <v>119</v>
      </c>
      <c r="E99" s="7790"/>
      <c r="F99" s="7788"/>
      <c r="G99" s="7787"/>
      <c r="H99" s="7787"/>
      <c r="I99" s="7786"/>
      <c r="J99" s="7786"/>
      <c r="K99" s="7739"/>
      <c r="L99" s="7739"/>
      <c r="M99" s="7738"/>
      <c r="N99" s="7738"/>
      <c r="O99" s="7785"/>
      <c r="P99" s="7785"/>
      <c r="Q99" s="7784"/>
      <c r="R99" s="7736"/>
      <c r="S99" s="7588"/>
      <c r="T99" s="7587"/>
      <c r="U99" s="7681">
        <f t="shared" si="167"/>
        <v>0</v>
      </c>
      <c r="V99" s="7682">
        <f t="shared" si="168"/>
        <v>0</v>
      </c>
      <c r="W99" s="7681">
        <f t="shared" si="169"/>
        <v>0</v>
      </c>
      <c r="X99" s="7781" t="str">
        <f t="shared" si="198"/>
        <v/>
      </c>
      <c r="Y99" s="7781" t="str">
        <f t="shared" si="198"/>
        <v/>
      </c>
      <c r="Z99" s="7781" t="str">
        <f t="shared" si="198"/>
        <v/>
      </c>
      <c r="AA99" s="7781" t="str">
        <f t="shared" si="198"/>
        <v/>
      </c>
      <c r="AB99" s="7781" t="str">
        <f t="shared" si="198"/>
        <v/>
      </c>
      <c r="AC99" s="7781" t="str">
        <f t="shared" si="198"/>
        <v/>
      </c>
      <c r="AD99" s="7781" t="str">
        <f t="shared" si="198"/>
        <v/>
      </c>
      <c r="AE99" s="7781" t="str">
        <f t="shared" si="198"/>
        <v/>
      </c>
      <c r="AF99" s="7781" t="str">
        <f t="shared" si="198"/>
        <v/>
      </c>
      <c r="AG99" s="7781" t="str">
        <f t="shared" si="198"/>
        <v/>
      </c>
      <c r="AH99" s="7781" t="str">
        <f t="shared" si="199"/>
        <v/>
      </c>
      <c r="AI99" s="7781" t="str">
        <f t="shared" si="199"/>
        <v/>
      </c>
      <c r="AJ99" s="7781" t="str">
        <f t="shared" si="199"/>
        <v/>
      </c>
      <c r="AK99" s="7781" t="str">
        <f t="shared" si="199"/>
        <v/>
      </c>
      <c r="AL99" s="7781" t="str">
        <f t="shared" si="199"/>
        <v/>
      </c>
      <c r="AM99" s="7781" t="str">
        <f t="shared" si="199"/>
        <v/>
      </c>
      <c r="AN99" s="7781" t="str">
        <f t="shared" si="199"/>
        <v/>
      </c>
      <c r="AO99" s="7781" t="str">
        <f t="shared" si="199"/>
        <v/>
      </c>
      <c r="AP99" s="7781" t="str">
        <f t="shared" si="199"/>
        <v/>
      </c>
      <c r="AQ99" s="7781" t="str">
        <f t="shared" si="199"/>
        <v/>
      </c>
      <c r="AR99" s="7781" t="str">
        <f t="shared" si="200"/>
        <v/>
      </c>
      <c r="AS99" s="7781" t="str">
        <f t="shared" si="200"/>
        <v/>
      </c>
      <c r="AT99" s="7781" t="str">
        <f t="shared" si="200"/>
        <v/>
      </c>
      <c r="AU99" s="7781" t="str">
        <f t="shared" si="200"/>
        <v/>
      </c>
      <c r="AV99" s="7781" t="str">
        <f t="shared" si="200"/>
        <v/>
      </c>
      <c r="AW99" s="7781" t="str">
        <f t="shared" si="200"/>
        <v/>
      </c>
      <c r="AX99" s="7781" t="str">
        <f t="shared" si="200"/>
        <v/>
      </c>
      <c r="AY99" s="7781" t="str">
        <f t="shared" si="200"/>
        <v/>
      </c>
      <c r="AZ99" s="7781" t="str">
        <f t="shared" si="200"/>
        <v/>
      </c>
      <c r="BA99" s="7781" t="str">
        <f t="shared" si="200"/>
        <v/>
      </c>
      <c r="BB99" s="7603">
        <f t="shared" si="170"/>
        <v>0</v>
      </c>
      <c r="BC99" s="7781" t="str">
        <f t="shared" si="179"/>
        <v/>
      </c>
      <c r="BD99" s="7781" t="str">
        <f t="shared" si="213"/>
        <v/>
      </c>
      <c r="BE99" s="7781" t="str">
        <f t="shared" si="213"/>
        <v/>
      </c>
      <c r="BF99" s="7781" t="str">
        <f t="shared" si="213"/>
        <v/>
      </c>
      <c r="BG99" s="7781" t="str">
        <f t="shared" si="213"/>
        <v/>
      </c>
      <c r="BH99" s="7781" t="str">
        <f t="shared" si="213"/>
        <v/>
      </c>
      <c r="BI99" s="7781" t="str">
        <f t="shared" si="213"/>
        <v/>
      </c>
      <c r="BJ99" s="7781" t="str">
        <f t="shared" si="213"/>
        <v/>
      </c>
      <c r="BK99" s="7781" t="str">
        <f t="shared" si="213"/>
        <v/>
      </c>
      <c r="BL99" s="7781" t="str">
        <f t="shared" si="213"/>
        <v/>
      </c>
      <c r="BM99" s="7781" t="str">
        <f t="shared" si="213"/>
        <v/>
      </c>
      <c r="BN99" s="7781" t="str">
        <f t="shared" si="214"/>
        <v/>
      </c>
      <c r="BO99" s="7781" t="str">
        <f t="shared" si="214"/>
        <v/>
      </c>
      <c r="BP99" s="7781" t="str">
        <f t="shared" si="214"/>
        <v/>
      </c>
      <c r="BQ99" s="7781" t="str">
        <f t="shared" si="214"/>
        <v/>
      </c>
      <c r="BR99" s="7781" t="str">
        <f t="shared" si="214"/>
        <v/>
      </c>
      <c r="BS99" s="7781" t="str">
        <f t="shared" si="214"/>
        <v/>
      </c>
      <c r="BT99" s="7781" t="str">
        <f t="shared" si="214"/>
        <v/>
      </c>
      <c r="BU99" s="7781" t="str">
        <f t="shared" si="214"/>
        <v/>
      </c>
      <c r="BV99" s="7781" t="str">
        <f t="shared" si="214"/>
        <v/>
      </c>
      <c r="BW99" s="7781" t="str">
        <f t="shared" si="214"/>
        <v/>
      </c>
      <c r="BX99" s="7781" t="str">
        <f t="shared" si="215"/>
        <v/>
      </c>
      <c r="BY99" s="7781" t="str">
        <f t="shared" si="215"/>
        <v/>
      </c>
      <c r="BZ99" s="7781" t="str">
        <f t="shared" si="215"/>
        <v/>
      </c>
      <c r="CA99" s="7781" t="str">
        <f t="shared" si="215"/>
        <v/>
      </c>
      <c r="CB99" s="7781" t="str">
        <f t="shared" si="215"/>
        <v/>
      </c>
      <c r="CC99" s="7781" t="str">
        <f t="shared" si="215"/>
        <v/>
      </c>
      <c r="CD99" s="7781" t="str">
        <f t="shared" si="215"/>
        <v/>
      </c>
      <c r="CE99" s="7781" t="str">
        <f t="shared" si="215"/>
        <v/>
      </c>
      <c r="CF99" s="7781" t="str">
        <f t="shared" si="215"/>
        <v/>
      </c>
      <c r="CG99" s="7781" t="str">
        <f t="shared" si="215"/>
        <v/>
      </c>
      <c r="CH99" s="7605">
        <f t="shared" si="171"/>
        <v>0</v>
      </c>
      <c r="CI99" s="7781" t="str">
        <f t="shared" si="201"/>
        <v/>
      </c>
      <c r="CJ99" s="7781" t="str">
        <f t="shared" si="201"/>
        <v/>
      </c>
      <c r="CK99" s="7781" t="str">
        <f t="shared" si="201"/>
        <v/>
      </c>
      <c r="CL99" s="7781" t="str">
        <f t="shared" si="201"/>
        <v/>
      </c>
      <c r="CM99" s="7781" t="str">
        <f t="shared" si="201"/>
        <v/>
      </c>
      <c r="CN99" s="7781" t="str">
        <f t="shared" si="201"/>
        <v/>
      </c>
      <c r="CO99" s="7781" t="str">
        <f t="shared" si="201"/>
        <v/>
      </c>
      <c r="CP99" s="7781" t="str">
        <f t="shared" si="201"/>
        <v/>
      </c>
      <c r="CQ99" s="7781" t="str">
        <f t="shared" si="201"/>
        <v/>
      </c>
      <c r="CR99" s="7781" t="str">
        <f t="shared" si="201"/>
        <v/>
      </c>
      <c r="CS99" s="7781" t="str">
        <f t="shared" si="202"/>
        <v/>
      </c>
      <c r="CT99" s="7781" t="str">
        <f t="shared" si="202"/>
        <v/>
      </c>
      <c r="CU99" s="7781" t="str">
        <f t="shared" si="202"/>
        <v/>
      </c>
      <c r="CV99" s="7781" t="str">
        <f t="shared" si="202"/>
        <v/>
      </c>
      <c r="CW99" s="7781" t="str">
        <f t="shared" si="202"/>
        <v/>
      </c>
      <c r="CX99" s="7781" t="str">
        <f t="shared" si="202"/>
        <v/>
      </c>
      <c r="CY99" s="7781" t="str">
        <f t="shared" si="202"/>
        <v/>
      </c>
      <c r="CZ99" s="7781" t="str">
        <f t="shared" si="202"/>
        <v/>
      </c>
      <c r="DA99" s="7781" t="str">
        <f t="shared" si="202"/>
        <v/>
      </c>
      <c r="DB99" s="7781" t="str">
        <f t="shared" si="202"/>
        <v/>
      </c>
      <c r="DC99" s="7781" t="str">
        <f t="shared" si="203"/>
        <v/>
      </c>
      <c r="DD99" s="7781" t="str">
        <f t="shared" si="203"/>
        <v/>
      </c>
      <c r="DE99" s="7781" t="str">
        <f t="shared" si="203"/>
        <v/>
      </c>
      <c r="DF99" s="7781" t="str">
        <f t="shared" si="203"/>
        <v/>
      </c>
      <c r="DG99" s="7781" t="str">
        <f t="shared" si="203"/>
        <v/>
      </c>
      <c r="DH99" s="7781" t="str">
        <f t="shared" si="203"/>
        <v/>
      </c>
      <c r="DI99" s="7781" t="str">
        <f t="shared" si="203"/>
        <v/>
      </c>
      <c r="DJ99" s="7781" t="str">
        <f t="shared" si="203"/>
        <v/>
      </c>
      <c r="DK99" s="7781" t="str">
        <f t="shared" si="203"/>
        <v/>
      </c>
      <c r="DL99" s="7781" t="str">
        <f t="shared" si="203"/>
        <v/>
      </c>
      <c r="DM99" s="7781" t="str">
        <f t="shared" si="203"/>
        <v/>
      </c>
      <c r="DN99" s="7603">
        <f t="shared" si="172"/>
        <v>0</v>
      </c>
      <c r="DO99" s="7781" t="str">
        <f t="shared" si="204"/>
        <v/>
      </c>
      <c r="DP99" s="7781" t="str">
        <f t="shared" si="204"/>
        <v/>
      </c>
      <c r="DQ99" s="7781" t="str">
        <f t="shared" si="204"/>
        <v/>
      </c>
      <c r="DR99" s="7781" t="str">
        <f t="shared" si="204"/>
        <v/>
      </c>
      <c r="DS99" s="7781" t="str">
        <f t="shared" si="204"/>
        <v/>
      </c>
      <c r="DT99" s="7781" t="str">
        <f t="shared" si="204"/>
        <v/>
      </c>
      <c r="DU99" s="7781" t="str">
        <f t="shared" si="204"/>
        <v/>
      </c>
      <c r="DV99" s="7781" t="str">
        <f t="shared" si="204"/>
        <v/>
      </c>
      <c r="DW99" s="7781" t="str">
        <f t="shared" si="204"/>
        <v/>
      </c>
      <c r="DX99" s="7781" t="str">
        <f t="shared" si="204"/>
        <v/>
      </c>
      <c r="DY99" s="7781" t="str">
        <f t="shared" si="205"/>
        <v/>
      </c>
      <c r="DZ99" s="7781" t="str">
        <f t="shared" si="205"/>
        <v/>
      </c>
      <c r="EA99" s="7781" t="str">
        <f t="shared" si="205"/>
        <v/>
      </c>
      <c r="EB99" s="7781" t="str">
        <f t="shared" si="205"/>
        <v/>
      </c>
      <c r="EC99" s="7781" t="str">
        <f t="shared" si="205"/>
        <v/>
      </c>
      <c r="ED99" s="7781" t="str">
        <f t="shared" si="205"/>
        <v/>
      </c>
      <c r="EE99" s="7781" t="str">
        <f t="shared" si="205"/>
        <v/>
      </c>
      <c r="EF99" s="7781" t="str">
        <f t="shared" si="205"/>
        <v/>
      </c>
      <c r="EG99" s="7781" t="str">
        <f t="shared" si="205"/>
        <v/>
      </c>
      <c r="EH99" s="7781" t="str">
        <f t="shared" si="205"/>
        <v/>
      </c>
      <c r="EI99" s="7781" t="str">
        <f t="shared" si="206"/>
        <v/>
      </c>
      <c r="EJ99" s="7781" t="str">
        <f t="shared" si="206"/>
        <v/>
      </c>
      <c r="EK99" s="7781" t="str">
        <f t="shared" si="206"/>
        <v/>
      </c>
      <c r="EL99" s="7781" t="str">
        <f t="shared" si="206"/>
        <v/>
      </c>
      <c r="EM99" s="7781" t="str">
        <f t="shared" si="206"/>
        <v/>
      </c>
      <c r="EN99" s="7781" t="str">
        <f t="shared" si="206"/>
        <v/>
      </c>
      <c r="EO99" s="7781" t="str">
        <f t="shared" si="206"/>
        <v/>
      </c>
      <c r="EP99" s="7781" t="str">
        <f t="shared" si="206"/>
        <v/>
      </c>
      <c r="EQ99" s="7781" t="str">
        <f t="shared" si="206"/>
        <v/>
      </c>
      <c r="ER99" s="7781" t="str">
        <f t="shared" si="206"/>
        <v/>
      </c>
      <c r="ES99" s="7603">
        <f t="shared" si="173"/>
        <v>0</v>
      </c>
      <c r="ET99" s="7601"/>
      <c r="EU99" s="7781" t="str">
        <f t="shared" si="210"/>
        <v/>
      </c>
      <c r="EV99" s="7781" t="str">
        <f t="shared" si="210"/>
        <v/>
      </c>
      <c r="EW99" s="7781" t="str">
        <f t="shared" si="210"/>
        <v/>
      </c>
      <c r="EX99" s="7781" t="str">
        <f t="shared" si="210"/>
        <v/>
      </c>
      <c r="EY99" s="7781" t="str">
        <f t="shared" si="210"/>
        <v/>
      </c>
      <c r="EZ99" s="7781" t="str">
        <f t="shared" si="210"/>
        <v/>
      </c>
      <c r="FA99" s="7781" t="str">
        <f t="shared" si="210"/>
        <v/>
      </c>
      <c r="FB99" s="7781" t="str">
        <f t="shared" si="210"/>
        <v/>
      </c>
      <c r="FC99" s="7781" t="str">
        <f t="shared" si="210"/>
        <v/>
      </c>
      <c r="FD99" s="7781" t="str">
        <f t="shared" si="210"/>
        <v/>
      </c>
      <c r="FE99" s="7781" t="str">
        <f t="shared" si="211"/>
        <v/>
      </c>
      <c r="FF99" s="7781" t="str">
        <f t="shared" si="211"/>
        <v/>
      </c>
      <c r="FG99" s="7781" t="str">
        <f t="shared" si="211"/>
        <v/>
      </c>
      <c r="FH99" s="7781" t="str">
        <f t="shared" si="211"/>
        <v/>
      </c>
      <c r="FI99" s="7781" t="str">
        <f t="shared" si="211"/>
        <v/>
      </c>
      <c r="FJ99" s="7781" t="str">
        <f t="shared" si="211"/>
        <v/>
      </c>
      <c r="FK99" s="7781" t="str">
        <f t="shared" si="211"/>
        <v/>
      </c>
      <c r="FL99" s="7781" t="str">
        <f t="shared" si="211"/>
        <v/>
      </c>
      <c r="FM99" s="7781" t="str">
        <f t="shared" si="211"/>
        <v/>
      </c>
      <c r="FN99" s="7781" t="str">
        <f t="shared" si="211"/>
        <v/>
      </c>
      <c r="FO99" s="7781" t="str">
        <f t="shared" si="212"/>
        <v/>
      </c>
      <c r="FP99" s="7781" t="str">
        <f t="shared" si="212"/>
        <v/>
      </c>
      <c r="FQ99" s="7781" t="str">
        <f t="shared" si="212"/>
        <v/>
      </c>
      <c r="FR99" s="7781" t="str">
        <f t="shared" si="212"/>
        <v/>
      </c>
      <c r="FS99" s="7781" t="str">
        <f t="shared" si="212"/>
        <v/>
      </c>
      <c r="FT99" s="7781" t="str">
        <f t="shared" si="212"/>
        <v/>
      </c>
      <c r="FU99" s="7781" t="str">
        <f t="shared" si="212"/>
        <v/>
      </c>
      <c r="FV99" s="7781" t="str">
        <f t="shared" si="212"/>
        <v/>
      </c>
      <c r="FW99" s="7781" t="str">
        <f t="shared" si="212"/>
        <v/>
      </c>
      <c r="FX99" s="7781" t="str">
        <f t="shared" si="212"/>
        <v/>
      </c>
      <c r="FY99" s="7603">
        <f t="shared" si="174"/>
        <v>0</v>
      </c>
      <c r="FZ99" s="7781" t="str">
        <f t="shared" si="207"/>
        <v/>
      </c>
      <c r="GA99" s="7781" t="str">
        <f t="shared" si="207"/>
        <v/>
      </c>
      <c r="GB99" s="7781" t="str">
        <f t="shared" si="207"/>
        <v/>
      </c>
      <c r="GC99" s="7781" t="str">
        <f t="shared" si="207"/>
        <v/>
      </c>
      <c r="GD99" s="7781" t="str">
        <f t="shared" si="207"/>
        <v/>
      </c>
      <c r="GE99" s="7781" t="str">
        <f t="shared" si="207"/>
        <v/>
      </c>
      <c r="GF99" s="7781" t="str">
        <f t="shared" si="207"/>
        <v/>
      </c>
      <c r="GG99" s="7781" t="str">
        <f t="shared" si="207"/>
        <v/>
      </c>
      <c r="GH99" s="7781" t="str">
        <f t="shared" si="207"/>
        <v/>
      </c>
      <c r="GI99" s="7781" t="str">
        <f t="shared" si="207"/>
        <v/>
      </c>
      <c r="GJ99" s="7781" t="str">
        <f t="shared" si="208"/>
        <v/>
      </c>
      <c r="GK99" s="7781" t="str">
        <f t="shared" si="208"/>
        <v/>
      </c>
      <c r="GL99" s="7781" t="str">
        <f t="shared" si="208"/>
        <v/>
      </c>
      <c r="GM99" s="7781" t="str">
        <f t="shared" si="208"/>
        <v/>
      </c>
      <c r="GN99" s="7781" t="str">
        <f t="shared" si="208"/>
        <v/>
      </c>
      <c r="GO99" s="7781" t="str">
        <f t="shared" si="208"/>
        <v/>
      </c>
      <c r="GP99" s="7781" t="str">
        <f t="shared" si="208"/>
        <v/>
      </c>
      <c r="GQ99" s="7781" t="str">
        <f t="shared" si="208"/>
        <v/>
      </c>
      <c r="GR99" s="7781" t="str">
        <f t="shared" si="208"/>
        <v/>
      </c>
      <c r="GS99" s="7781" t="str">
        <f t="shared" si="208"/>
        <v/>
      </c>
      <c r="GT99" s="7781" t="str">
        <f t="shared" si="209"/>
        <v/>
      </c>
      <c r="GU99" s="7781" t="str">
        <f t="shared" si="209"/>
        <v/>
      </c>
      <c r="GV99" s="7781" t="str">
        <f t="shared" si="209"/>
        <v/>
      </c>
      <c r="GW99" s="7781" t="str">
        <f t="shared" si="209"/>
        <v/>
      </c>
      <c r="GX99" s="7781" t="str">
        <f t="shared" si="209"/>
        <v/>
      </c>
      <c r="GY99" s="7781" t="str">
        <f t="shared" si="209"/>
        <v/>
      </c>
      <c r="GZ99" s="7781" t="str">
        <f t="shared" si="209"/>
        <v/>
      </c>
      <c r="HA99" s="7781" t="str">
        <f t="shared" si="209"/>
        <v/>
      </c>
      <c r="HB99" s="7781" t="str">
        <f t="shared" si="209"/>
        <v/>
      </c>
      <c r="HC99" s="7781" t="str">
        <f t="shared" si="209"/>
        <v/>
      </c>
      <c r="HD99" s="7574">
        <f t="shared" si="175"/>
        <v>0</v>
      </c>
    </row>
    <row r="100" spans="1:212" ht="15" customHeight="1" x14ac:dyDescent="0.2">
      <c r="A100" s="7705"/>
      <c r="B100" s="7598">
        <f t="shared" si="166"/>
        <v>122</v>
      </c>
      <c r="C100" s="8869" t="s">
        <v>198</v>
      </c>
      <c r="D100" s="8870" t="s">
        <v>199</v>
      </c>
      <c r="E100" s="7790"/>
      <c r="F100" s="7788"/>
      <c r="G100" s="7787"/>
      <c r="H100" s="7787"/>
      <c r="I100" s="7786"/>
      <c r="J100" s="7786"/>
      <c r="K100" s="7739"/>
      <c r="L100" s="7739"/>
      <c r="M100" s="7738"/>
      <c r="N100" s="7738"/>
      <c r="O100" s="7785"/>
      <c r="P100" s="7785"/>
      <c r="Q100" s="7784"/>
      <c r="R100" s="7736"/>
      <c r="S100" s="7588"/>
      <c r="T100" s="7587"/>
      <c r="U100" s="7681">
        <f t="shared" si="167"/>
        <v>0</v>
      </c>
      <c r="V100" s="7682">
        <f t="shared" si="168"/>
        <v>0</v>
      </c>
      <c r="W100" s="7681">
        <f t="shared" si="169"/>
        <v>0</v>
      </c>
      <c r="X100" s="7781" t="str">
        <f t="shared" ref="X100:AG109" si="21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100" s="7781" t="str">
        <f t="shared" si="216"/>
        <v/>
      </c>
      <c r="Z100" s="7781" t="str">
        <f t="shared" si="216"/>
        <v/>
      </c>
      <c r="AA100" s="7781" t="str">
        <f t="shared" si="216"/>
        <v/>
      </c>
      <c r="AB100" s="7781" t="str">
        <f t="shared" si="216"/>
        <v/>
      </c>
      <c r="AC100" s="7781" t="str">
        <f t="shared" si="216"/>
        <v/>
      </c>
      <c r="AD100" s="7781" t="str">
        <f t="shared" si="216"/>
        <v/>
      </c>
      <c r="AE100" s="7781" t="str">
        <f t="shared" si="216"/>
        <v/>
      </c>
      <c r="AF100" s="7781" t="str">
        <f t="shared" si="216"/>
        <v/>
      </c>
      <c r="AG100" s="7781" t="str">
        <f t="shared" si="216"/>
        <v/>
      </c>
      <c r="AH100" s="7781" t="str">
        <f t="shared" ref="AH100:AQ109" si="21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100" s="7781" t="str">
        <f t="shared" si="217"/>
        <v/>
      </c>
      <c r="AJ100" s="7781" t="str">
        <f t="shared" si="217"/>
        <v/>
      </c>
      <c r="AK100" s="7781" t="str">
        <f t="shared" si="217"/>
        <v/>
      </c>
      <c r="AL100" s="7781" t="str">
        <f t="shared" si="217"/>
        <v/>
      </c>
      <c r="AM100" s="7781" t="str">
        <f t="shared" si="217"/>
        <v/>
      </c>
      <c r="AN100" s="7781" t="str">
        <f t="shared" si="217"/>
        <v/>
      </c>
      <c r="AO100" s="7781" t="str">
        <f t="shared" si="217"/>
        <v/>
      </c>
      <c r="AP100" s="7781" t="str">
        <f t="shared" si="217"/>
        <v/>
      </c>
      <c r="AQ100" s="7781" t="str">
        <f t="shared" si="217"/>
        <v/>
      </c>
      <c r="AR100" s="7781" t="str">
        <f t="shared" ref="AR100:BA109" si="21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100" s="7781" t="str">
        <f t="shared" si="218"/>
        <v/>
      </c>
      <c r="AT100" s="7781" t="str">
        <f t="shared" si="218"/>
        <v/>
      </c>
      <c r="AU100" s="7781" t="str">
        <f t="shared" si="218"/>
        <v/>
      </c>
      <c r="AV100" s="7781" t="str">
        <f t="shared" si="218"/>
        <v/>
      </c>
      <c r="AW100" s="7781" t="str">
        <f t="shared" si="218"/>
        <v/>
      </c>
      <c r="AX100" s="7781" t="str">
        <f t="shared" si="218"/>
        <v/>
      </c>
      <c r="AY100" s="7781" t="str">
        <f t="shared" si="218"/>
        <v/>
      </c>
      <c r="AZ100" s="7781" t="str">
        <f t="shared" si="218"/>
        <v/>
      </c>
      <c r="BA100" s="7781" t="str">
        <f t="shared" si="218"/>
        <v/>
      </c>
      <c r="BB100" s="7603">
        <f t="shared" si="170"/>
        <v>0</v>
      </c>
      <c r="BC100" s="7781" t="str">
        <f t="shared" si="179"/>
        <v/>
      </c>
      <c r="BD100" s="7781" t="str">
        <f t="shared" si="213"/>
        <v/>
      </c>
      <c r="BE100" s="7781" t="str">
        <f t="shared" si="213"/>
        <v/>
      </c>
      <c r="BF100" s="7781" t="str">
        <f t="shared" si="213"/>
        <v/>
      </c>
      <c r="BG100" s="7781" t="str">
        <f t="shared" si="213"/>
        <v/>
      </c>
      <c r="BH100" s="7781" t="str">
        <f t="shared" si="213"/>
        <v/>
      </c>
      <c r="BI100" s="7781" t="str">
        <f t="shared" si="213"/>
        <v/>
      </c>
      <c r="BJ100" s="7781" t="str">
        <f t="shared" si="213"/>
        <v/>
      </c>
      <c r="BK100" s="7781" t="str">
        <f t="shared" si="213"/>
        <v/>
      </c>
      <c r="BL100" s="7781" t="str">
        <f t="shared" si="213"/>
        <v/>
      </c>
      <c r="BM100" s="7781" t="str">
        <f t="shared" si="213"/>
        <v/>
      </c>
      <c r="BN100" s="7781" t="str">
        <f t="shared" si="214"/>
        <v/>
      </c>
      <c r="BO100" s="7781" t="str">
        <f t="shared" si="214"/>
        <v/>
      </c>
      <c r="BP100" s="7781" t="str">
        <f t="shared" si="214"/>
        <v/>
      </c>
      <c r="BQ100" s="7781" t="str">
        <f t="shared" si="214"/>
        <v/>
      </c>
      <c r="BR100" s="7781" t="str">
        <f t="shared" si="214"/>
        <v/>
      </c>
      <c r="BS100" s="7781" t="str">
        <f t="shared" si="214"/>
        <v/>
      </c>
      <c r="BT100" s="7781" t="str">
        <f t="shared" si="214"/>
        <v/>
      </c>
      <c r="BU100" s="7781" t="str">
        <f t="shared" si="214"/>
        <v/>
      </c>
      <c r="BV100" s="7781" t="str">
        <f t="shared" si="214"/>
        <v/>
      </c>
      <c r="BW100" s="7781" t="str">
        <f t="shared" si="214"/>
        <v/>
      </c>
      <c r="BX100" s="7781" t="str">
        <f t="shared" si="215"/>
        <v/>
      </c>
      <c r="BY100" s="7781" t="str">
        <f t="shared" si="215"/>
        <v/>
      </c>
      <c r="BZ100" s="7781" t="str">
        <f t="shared" si="215"/>
        <v/>
      </c>
      <c r="CA100" s="7781" t="str">
        <f t="shared" si="215"/>
        <v/>
      </c>
      <c r="CB100" s="7781" t="str">
        <f t="shared" si="215"/>
        <v/>
      </c>
      <c r="CC100" s="7781" t="str">
        <f t="shared" si="215"/>
        <v/>
      </c>
      <c r="CD100" s="7781" t="str">
        <f t="shared" si="215"/>
        <v/>
      </c>
      <c r="CE100" s="7781" t="str">
        <f t="shared" si="215"/>
        <v/>
      </c>
      <c r="CF100" s="7781" t="str">
        <f t="shared" si="215"/>
        <v/>
      </c>
      <c r="CG100" s="7781" t="str">
        <f t="shared" si="215"/>
        <v/>
      </c>
      <c r="CH100" s="7605">
        <f t="shared" si="171"/>
        <v>0</v>
      </c>
      <c r="CI100" s="7781" t="str">
        <f t="shared" ref="CI100:CR109" si="21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100" s="7781" t="str">
        <f t="shared" si="219"/>
        <v/>
      </c>
      <c r="CK100" s="7781" t="str">
        <f t="shared" si="219"/>
        <v/>
      </c>
      <c r="CL100" s="7781" t="str">
        <f t="shared" si="219"/>
        <v/>
      </c>
      <c r="CM100" s="7781" t="str">
        <f t="shared" si="219"/>
        <v/>
      </c>
      <c r="CN100" s="7781" t="str">
        <f t="shared" si="219"/>
        <v/>
      </c>
      <c r="CO100" s="7781" t="str">
        <f t="shared" si="219"/>
        <v/>
      </c>
      <c r="CP100" s="7781" t="str">
        <f t="shared" si="219"/>
        <v/>
      </c>
      <c r="CQ100" s="7781" t="str">
        <f t="shared" si="219"/>
        <v/>
      </c>
      <c r="CR100" s="7781" t="str">
        <f t="shared" si="219"/>
        <v/>
      </c>
      <c r="CS100" s="7781" t="str">
        <f t="shared" ref="CS100:DB109" si="22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100" s="7781" t="str">
        <f t="shared" si="220"/>
        <v/>
      </c>
      <c r="CU100" s="7781" t="str">
        <f t="shared" si="220"/>
        <v/>
      </c>
      <c r="CV100" s="7781" t="str">
        <f t="shared" si="220"/>
        <v/>
      </c>
      <c r="CW100" s="7781" t="str">
        <f t="shared" si="220"/>
        <v/>
      </c>
      <c r="CX100" s="7781" t="str">
        <f t="shared" si="220"/>
        <v/>
      </c>
      <c r="CY100" s="7781" t="str">
        <f t="shared" si="220"/>
        <v/>
      </c>
      <c r="CZ100" s="7781" t="str">
        <f t="shared" si="220"/>
        <v/>
      </c>
      <c r="DA100" s="7781" t="str">
        <f t="shared" si="220"/>
        <v/>
      </c>
      <c r="DB100" s="7781" t="str">
        <f t="shared" si="220"/>
        <v/>
      </c>
      <c r="DC100" s="7781" t="str">
        <f t="shared" ref="DC100:DM109" si="22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100" s="7781" t="str">
        <f t="shared" si="221"/>
        <v/>
      </c>
      <c r="DE100" s="7781" t="str">
        <f t="shared" si="221"/>
        <v/>
      </c>
      <c r="DF100" s="7781" t="str">
        <f t="shared" si="221"/>
        <v/>
      </c>
      <c r="DG100" s="7781" t="str">
        <f t="shared" si="221"/>
        <v/>
      </c>
      <c r="DH100" s="7781" t="str">
        <f t="shared" si="221"/>
        <v/>
      </c>
      <c r="DI100" s="7781" t="str">
        <f t="shared" si="221"/>
        <v/>
      </c>
      <c r="DJ100" s="7781" t="str">
        <f t="shared" si="221"/>
        <v/>
      </c>
      <c r="DK100" s="7781" t="str">
        <f t="shared" si="221"/>
        <v/>
      </c>
      <c r="DL100" s="7781" t="str">
        <f t="shared" si="221"/>
        <v/>
      </c>
      <c r="DM100" s="7781" t="str">
        <f t="shared" si="221"/>
        <v/>
      </c>
      <c r="DN100" s="7603">
        <f t="shared" si="172"/>
        <v>0</v>
      </c>
      <c r="DO100" s="7781" t="str">
        <f t="shared" ref="DO100:DX109" si="22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100" s="7781" t="str">
        <f t="shared" si="222"/>
        <v/>
      </c>
      <c r="DQ100" s="7781" t="str">
        <f t="shared" si="222"/>
        <v/>
      </c>
      <c r="DR100" s="7781" t="str">
        <f t="shared" si="222"/>
        <v/>
      </c>
      <c r="DS100" s="7781" t="str">
        <f t="shared" si="222"/>
        <v/>
      </c>
      <c r="DT100" s="7781" t="str">
        <f t="shared" si="222"/>
        <v/>
      </c>
      <c r="DU100" s="7781" t="str">
        <f t="shared" si="222"/>
        <v/>
      </c>
      <c r="DV100" s="7781" t="str">
        <f t="shared" si="222"/>
        <v/>
      </c>
      <c r="DW100" s="7781" t="str">
        <f t="shared" si="222"/>
        <v/>
      </c>
      <c r="DX100" s="7781" t="str">
        <f t="shared" si="222"/>
        <v/>
      </c>
      <c r="DY100" s="7781" t="str">
        <f t="shared" ref="DY100:EH109" si="22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100" s="7781" t="str">
        <f t="shared" si="223"/>
        <v/>
      </c>
      <c r="EA100" s="7781" t="str">
        <f t="shared" si="223"/>
        <v/>
      </c>
      <c r="EB100" s="7781" t="str">
        <f t="shared" si="223"/>
        <v/>
      </c>
      <c r="EC100" s="7781" t="str">
        <f t="shared" si="223"/>
        <v/>
      </c>
      <c r="ED100" s="7781" t="str">
        <f t="shared" si="223"/>
        <v/>
      </c>
      <c r="EE100" s="7781" t="str">
        <f t="shared" si="223"/>
        <v/>
      </c>
      <c r="EF100" s="7781" t="str">
        <f t="shared" si="223"/>
        <v/>
      </c>
      <c r="EG100" s="7781" t="str">
        <f t="shared" si="223"/>
        <v/>
      </c>
      <c r="EH100" s="7781" t="str">
        <f t="shared" si="223"/>
        <v/>
      </c>
      <c r="EI100" s="7781" t="str">
        <f t="shared" ref="EI100:ER109" si="22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100" s="7781" t="str">
        <f t="shared" si="224"/>
        <v/>
      </c>
      <c r="EK100" s="7781" t="str">
        <f t="shared" si="224"/>
        <v/>
      </c>
      <c r="EL100" s="7781" t="str">
        <f t="shared" si="224"/>
        <v/>
      </c>
      <c r="EM100" s="7781" t="str">
        <f t="shared" si="224"/>
        <v/>
      </c>
      <c r="EN100" s="7781" t="str">
        <f t="shared" si="224"/>
        <v/>
      </c>
      <c r="EO100" s="7781" t="str">
        <f t="shared" si="224"/>
        <v/>
      </c>
      <c r="EP100" s="7781" t="str">
        <f t="shared" si="224"/>
        <v/>
      </c>
      <c r="EQ100" s="7781" t="str">
        <f t="shared" si="224"/>
        <v/>
      </c>
      <c r="ER100" s="7781" t="str">
        <f t="shared" si="224"/>
        <v/>
      </c>
      <c r="ES100" s="7603">
        <f t="shared" si="173"/>
        <v>0</v>
      </c>
      <c r="ET100" s="7601"/>
      <c r="EU100" s="7781" t="str">
        <f t="shared" si="210"/>
        <v/>
      </c>
      <c r="EV100" s="7781" t="str">
        <f t="shared" si="210"/>
        <v/>
      </c>
      <c r="EW100" s="7781" t="str">
        <f t="shared" si="210"/>
        <v/>
      </c>
      <c r="EX100" s="7781" t="str">
        <f t="shared" si="210"/>
        <v/>
      </c>
      <c r="EY100" s="7781" t="str">
        <f t="shared" si="210"/>
        <v/>
      </c>
      <c r="EZ100" s="7781" t="str">
        <f t="shared" si="210"/>
        <v/>
      </c>
      <c r="FA100" s="7781" t="str">
        <f t="shared" si="210"/>
        <v/>
      </c>
      <c r="FB100" s="7781" t="str">
        <f t="shared" si="210"/>
        <v/>
      </c>
      <c r="FC100" s="7781" t="str">
        <f t="shared" si="210"/>
        <v/>
      </c>
      <c r="FD100" s="7781" t="str">
        <f t="shared" si="210"/>
        <v/>
      </c>
      <c r="FE100" s="7781" t="str">
        <f t="shared" si="211"/>
        <v/>
      </c>
      <c r="FF100" s="7781" t="str">
        <f t="shared" si="211"/>
        <v/>
      </c>
      <c r="FG100" s="7781" t="str">
        <f t="shared" si="211"/>
        <v/>
      </c>
      <c r="FH100" s="7781" t="str">
        <f t="shared" si="211"/>
        <v/>
      </c>
      <c r="FI100" s="7781" t="str">
        <f t="shared" si="211"/>
        <v/>
      </c>
      <c r="FJ100" s="7781" t="str">
        <f t="shared" si="211"/>
        <v/>
      </c>
      <c r="FK100" s="7781" t="str">
        <f t="shared" si="211"/>
        <v/>
      </c>
      <c r="FL100" s="7781" t="str">
        <f t="shared" si="211"/>
        <v/>
      </c>
      <c r="FM100" s="7781" t="str">
        <f t="shared" si="211"/>
        <v/>
      </c>
      <c r="FN100" s="7781" t="str">
        <f t="shared" si="211"/>
        <v/>
      </c>
      <c r="FO100" s="7781" t="str">
        <f t="shared" si="212"/>
        <v/>
      </c>
      <c r="FP100" s="7781" t="str">
        <f t="shared" si="212"/>
        <v/>
      </c>
      <c r="FQ100" s="7781" t="str">
        <f t="shared" si="212"/>
        <v/>
      </c>
      <c r="FR100" s="7781" t="str">
        <f t="shared" si="212"/>
        <v/>
      </c>
      <c r="FS100" s="7781" t="str">
        <f t="shared" si="212"/>
        <v/>
      </c>
      <c r="FT100" s="7781" t="str">
        <f t="shared" si="212"/>
        <v/>
      </c>
      <c r="FU100" s="7781" t="str">
        <f t="shared" si="212"/>
        <v/>
      </c>
      <c r="FV100" s="7781" t="str">
        <f t="shared" si="212"/>
        <v/>
      </c>
      <c r="FW100" s="7781" t="str">
        <f t="shared" si="212"/>
        <v/>
      </c>
      <c r="FX100" s="7781" t="str">
        <f t="shared" si="212"/>
        <v/>
      </c>
      <c r="FY100" s="7603">
        <f t="shared" si="174"/>
        <v>0</v>
      </c>
      <c r="FZ100" s="7781" t="str">
        <f t="shared" ref="FZ100:GI109" si="22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100" s="7781" t="str">
        <f t="shared" si="225"/>
        <v/>
      </c>
      <c r="GB100" s="7781" t="str">
        <f t="shared" si="225"/>
        <v/>
      </c>
      <c r="GC100" s="7781" t="str">
        <f t="shared" si="225"/>
        <v/>
      </c>
      <c r="GD100" s="7781" t="str">
        <f t="shared" si="225"/>
        <v/>
      </c>
      <c r="GE100" s="7781" t="str">
        <f t="shared" si="225"/>
        <v/>
      </c>
      <c r="GF100" s="7781" t="str">
        <f t="shared" si="225"/>
        <v/>
      </c>
      <c r="GG100" s="7781" t="str">
        <f t="shared" si="225"/>
        <v/>
      </c>
      <c r="GH100" s="7781" t="str">
        <f t="shared" si="225"/>
        <v/>
      </c>
      <c r="GI100" s="7781" t="str">
        <f t="shared" si="225"/>
        <v/>
      </c>
      <c r="GJ100" s="7781" t="str">
        <f t="shared" ref="GJ100:GS109" si="22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100" s="7781" t="str">
        <f t="shared" si="226"/>
        <v/>
      </c>
      <c r="GL100" s="7781" t="str">
        <f t="shared" si="226"/>
        <v/>
      </c>
      <c r="GM100" s="7781" t="str">
        <f t="shared" si="226"/>
        <v/>
      </c>
      <c r="GN100" s="7781" t="str">
        <f t="shared" si="226"/>
        <v/>
      </c>
      <c r="GO100" s="7781" t="str">
        <f t="shared" si="226"/>
        <v/>
      </c>
      <c r="GP100" s="7781" t="str">
        <f t="shared" si="226"/>
        <v/>
      </c>
      <c r="GQ100" s="7781" t="str">
        <f t="shared" si="226"/>
        <v/>
      </c>
      <c r="GR100" s="7781" t="str">
        <f t="shared" si="226"/>
        <v/>
      </c>
      <c r="GS100" s="7781" t="str">
        <f t="shared" si="226"/>
        <v/>
      </c>
      <c r="GT100" s="7781" t="str">
        <f t="shared" ref="GT100:HC109" si="22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100" s="7781" t="str">
        <f t="shared" si="227"/>
        <v/>
      </c>
      <c r="GV100" s="7781" t="str">
        <f t="shared" si="227"/>
        <v/>
      </c>
      <c r="GW100" s="7781" t="str">
        <f t="shared" si="227"/>
        <v/>
      </c>
      <c r="GX100" s="7781" t="str">
        <f t="shared" si="227"/>
        <v/>
      </c>
      <c r="GY100" s="7781" t="str">
        <f t="shared" si="227"/>
        <v/>
      </c>
      <c r="GZ100" s="7781" t="str">
        <f t="shared" si="227"/>
        <v/>
      </c>
      <c r="HA100" s="7781" t="str">
        <f t="shared" si="227"/>
        <v/>
      </c>
      <c r="HB100" s="7781" t="str">
        <f t="shared" si="227"/>
        <v/>
      </c>
      <c r="HC100" s="7781" t="str">
        <f t="shared" si="227"/>
        <v/>
      </c>
      <c r="HD100" s="7574">
        <f t="shared" si="175"/>
        <v>0</v>
      </c>
    </row>
    <row r="101" spans="1:212" ht="15" customHeight="1" x14ac:dyDescent="0.2">
      <c r="A101" s="7695"/>
      <c r="B101" s="7598">
        <f t="shared" si="166"/>
        <v>122</v>
      </c>
      <c r="C101" s="8875" t="s">
        <v>232</v>
      </c>
      <c r="D101" s="8876" t="s">
        <v>233</v>
      </c>
      <c r="E101" s="7790"/>
      <c r="F101" s="7788"/>
      <c r="G101" s="7787"/>
      <c r="H101" s="7787"/>
      <c r="I101" s="7786"/>
      <c r="J101" s="7786"/>
      <c r="K101" s="7739"/>
      <c r="L101" s="7739"/>
      <c r="M101" s="7738"/>
      <c r="N101" s="7738"/>
      <c r="O101" s="7785"/>
      <c r="P101" s="7785"/>
      <c r="Q101" s="7784"/>
      <c r="R101" s="7736"/>
      <c r="S101" s="7588"/>
      <c r="T101" s="7587"/>
      <c r="U101" s="7681">
        <f t="shared" si="167"/>
        <v>0</v>
      </c>
      <c r="V101" s="7682">
        <f t="shared" si="168"/>
        <v>0</v>
      </c>
      <c r="W101" s="7681">
        <f t="shared" si="169"/>
        <v>0</v>
      </c>
      <c r="X101" s="7781" t="str">
        <f t="shared" si="216"/>
        <v/>
      </c>
      <c r="Y101" s="7781" t="str">
        <f t="shared" si="216"/>
        <v/>
      </c>
      <c r="Z101" s="7781" t="str">
        <f t="shared" si="216"/>
        <v/>
      </c>
      <c r="AA101" s="7781" t="str">
        <f t="shared" si="216"/>
        <v/>
      </c>
      <c r="AB101" s="7781" t="str">
        <f t="shared" si="216"/>
        <v/>
      </c>
      <c r="AC101" s="7781" t="str">
        <f t="shared" si="216"/>
        <v/>
      </c>
      <c r="AD101" s="7781" t="str">
        <f t="shared" si="216"/>
        <v/>
      </c>
      <c r="AE101" s="7781" t="str">
        <f t="shared" si="216"/>
        <v/>
      </c>
      <c r="AF101" s="7781" t="str">
        <f t="shared" si="216"/>
        <v/>
      </c>
      <c r="AG101" s="7781" t="str">
        <f t="shared" si="216"/>
        <v/>
      </c>
      <c r="AH101" s="7781" t="str">
        <f t="shared" si="217"/>
        <v/>
      </c>
      <c r="AI101" s="7781" t="str">
        <f t="shared" si="217"/>
        <v/>
      </c>
      <c r="AJ101" s="7781" t="str">
        <f t="shared" si="217"/>
        <v/>
      </c>
      <c r="AK101" s="7781" t="str">
        <f t="shared" si="217"/>
        <v/>
      </c>
      <c r="AL101" s="7781" t="str">
        <f t="shared" si="217"/>
        <v/>
      </c>
      <c r="AM101" s="7781" t="str">
        <f t="shared" si="217"/>
        <v/>
      </c>
      <c r="AN101" s="7781" t="str">
        <f t="shared" si="217"/>
        <v/>
      </c>
      <c r="AO101" s="7781" t="str">
        <f t="shared" si="217"/>
        <v/>
      </c>
      <c r="AP101" s="7781" t="str">
        <f t="shared" si="217"/>
        <v/>
      </c>
      <c r="AQ101" s="7781" t="str">
        <f t="shared" si="217"/>
        <v/>
      </c>
      <c r="AR101" s="7781" t="str">
        <f t="shared" si="218"/>
        <v/>
      </c>
      <c r="AS101" s="7781" t="str">
        <f t="shared" si="218"/>
        <v/>
      </c>
      <c r="AT101" s="7781" t="str">
        <f t="shared" si="218"/>
        <v/>
      </c>
      <c r="AU101" s="7781" t="str">
        <f t="shared" si="218"/>
        <v/>
      </c>
      <c r="AV101" s="7781" t="str">
        <f t="shared" si="218"/>
        <v/>
      </c>
      <c r="AW101" s="7781" t="str">
        <f t="shared" si="218"/>
        <v/>
      </c>
      <c r="AX101" s="7781" t="str">
        <f t="shared" si="218"/>
        <v/>
      </c>
      <c r="AY101" s="7781" t="str">
        <f t="shared" si="218"/>
        <v/>
      </c>
      <c r="AZ101" s="7781" t="str">
        <f t="shared" si="218"/>
        <v/>
      </c>
      <c r="BA101" s="7781" t="str">
        <f t="shared" si="218"/>
        <v/>
      </c>
      <c r="BB101" s="7603">
        <f t="shared" si="170"/>
        <v>0</v>
      </c>
      <c r="BC101" s="7781" t="str">
        <f t="shared" si="179"/>
        <v/>
      </c>
      <c r="BD101" s="7781" t="str">
        <f t="shared" si="213"/>
        <v/>
      </c>
      <c r="BE101" s="7781" t="str">
        <f t="shared" si="213"/>
        <v/>
      </c>
      <c r="BF101" s="7781" t="str">
        <f t="shared" si="213"/>
        <v/>
      </c>
      <c r="BG101" s="7781" t="str">
        <f t="shared" si="213"/>
        <v/>
      </c>
      <c r="BH101" s="7781" t="str">
        <f t="shared" si="213"/>
        <v/>
      </c>
      <c r="BI101" s="7781" t="str">
        <f t="shared" si="213"/>
        <v/>
      </c>
      <c r="BJ101" s="7781" t="str">
        <f t="shared" si="213"/>
        <v/>
      </c>
      <c r="BK101" s="7781" t="str">
        <f t="shared" si="213"/>
        <v/>
      </c>
      <c r="BL101" s="7781" t="str">
        <f t="shared" si="213"/>
        <v/>
      </c>
      <c r="BM101" s="7781" t="str">
        <f t="shared" si="213"/>
        <v/>
      </c>
      <c r="BN101" s="7781" t="str">
        <f t="shared" si="214"/>
        <v/>
      </c>
      <c r="BO101" s="7781" t="str">
        <f t="shared" si="214"/>
        <v/>
      </c>
      <c r="BP101" s="7781" t="str">
        <f t="shared" si="214"/>
        <v/>
      </c>
      <c r="BQ101" s="7781" t="str">
        <f t="shared" si="214"/>
        <v/>
      </c>
      <c r="BR101" s="7781" t="str">
        <f t="shared" si="214"/>
        <v/>
      </c>
      <c r="BS101" s="7781" t="str">
        <f t="shared" si="214"/>
        <v/>
      </c>
      <c r="BT101" s="7781" t="str">
        <f t="shared" si="214"/>
        <v/>
      </c>
      <c r="BU101" s="7781" t="str">
        <f t="shared" si="214"/>
        <v/>
      </c>
      <c r="BV101" s="7781" t="str">
        <f t="shared" si="214"/>
        <v/>
      </c>
      <c r="BW101" s="7781" t="str">
        <f t="shared" si="214"/>
        <v/>
      </c>
      <c r="BX101" s="7781" t="str">
        <f t="shared" si="215"/>
        <v/>
      </c>
      <c r="BY101" s="7781" t="str">
        <f t="shared" si="215"/>
        <v/>
      </c>
      <c r="BZ101" s="7781" t="str">
        <f t="shared" si="215"/>
        <v/>
      </c>
      <c r="CA101" s="7781" t="str">
        <f t="shared" si="215"/>
        <v/>
      </c>
      <c r="CB101" s="7781" t="str">
        <f t="shared" si="215"/>
        <v/>
      </c>
      <c r="CC101" s="7781" t="str">
        <f t="shared" si="215"/>
        <v/>
      </c>
      <c r="CD101" s="7781" t="str">
        <f t="shared" si="215"/>
        <v/>
      </c>
      <c r="CE101" s="7781" t="str">
        <f t="shared" si="215"/>
        <v/>
      </c>
      <c r="CF101" s="7781" t="str">
        <f t="shared" si="215"/>
        <v/>
      </c>
      <c r="CG101" s="7781" t="str">
        <f t="shared" si="215"/>
        <v/>
      </c>
      <c r="CH101" s="7605">
        <f t="shared" si="171"/>
        <v>0</v>
      </c>
      <c r="CI101" s="7781" t="str">
        <f t="shared" si="219"/>
        <v/>
      </c>
      <c r="CJ101" s="7781" t="str">
        <f t="shared" si="219"/>
        <v/>
      </c>
      <c r="CK101" s="7781" t="str">
        <f t="shared" si="219"/>
        <v/>
      </c>
      <c r="CL101" s="7781" t="str">
        <f t="shared" si="219"/>
        <v/>
      </c>
      <c r="CM101" s="7781" t="str">
        <f t="shared" si="219"/>
        <v/>
      </c>
      <c r="CN101" s="7781" t="str">
        <f t="shared" si="219"/>
        <v/>
      </c>
      <c r="CO101" s="7781" t="str">
        <f t="shared" si="219"/>
        <v/>
      </c>
      <c r="CP101" s="7781" t="str">
        <f t="shared" si="219"/>
        <v/>
      </c>
      <c r="CQ101" s="7781" t="str">
        <f t="shared" si="219"/>
        <v/>
      </c>
      <c r="CR101" s="7781" t="str">
        <f t="shared" si="219"/>
        <v/>
      </c>
      <c r="CS101" s="7781" t="str">
        <f t="shared" si="220"/>
        <v/>
      </c>
      <c r="CT101" s="7781" t="str">
        <f t="shared" si="220"/>
        <v/>
      </c>
      <c r="CU101" s="7781" t="str">
        <f t="shared" si="220"/>
        <v/>
      </c>
      <c r="CV101" s="7781" t="str">
        <f t="shared" si="220"/>
        <v/>
      </c>
      <c r="CW101" s="7781" t="str">
        <f t="shared" si="220"/>
        <v/>
      </c>
      <c r="CX101" s="7781" t="str">
        <f t="shared" si="220"/>
        <v/>
      </c>
      <c r="CY101" s="7781" t="str">
        <f t="shared" si="220"/>
        <v/>
      </c>
      <c r="CZ101" s="7781" t="str">
        <f t="shared" si="220"/>
        <v/>
      </c>
      <c r="DA101" s="7781" t="str">
        <f t="shared" si="220"/>
        <v/>
      </c>
      <c r="DB101" s="7781" t="str">
        <f t="shared" si="220"/>
        <v/>
      </c>
      <c r="DC101" s="7781" t="str">
        <f t="shared" si="221"/>
        <v/>
      </c>
      <c r="DD101" s="7781" t="str">
        <f t="shared" si="221"/>
        <v/>
      </c>
      <c r="DE101" s="7781" t="str">
        <f t="shared" si="221"/>
        <v/>
      </c>
      <c r="DF101" s="7781" t="str">
        <f t="shared" si="221"/>
        <v/>
      </c>
      <c r="DG101" s="7781" t="str">
        <f t="shared" si="221"/>
        <v/>
      </c>
      <c r="DH101" s="7781" t="str">
        <f t="shared" si="221"/>
        <v/>
      </c>
      <c r="DI101" s="7781" t="str">
        <f t="shared" si="221"/>
        <v/>
      </c>
      <c r="DJ101" s="7781" t="str">
        <f t="shared" si="221"/>
        <v/>
      </c>
      <c r="DK101" s="7781" t="str">
        <f t="shared" si="221"/>
        <v/>
      </c>
      <c r="DL101" s="7781" t="str">
        <f t="shared" si="221"/>
        <v/>
      </c>
      <c r="DM101" s="7781" t="str">
        <f t="shared" si="221"/>
        <v/>
      </c>
      <c r="DN101" s="7603">
        <f t="shared" si="172"/>
        <v>0</v>
      </c>
      <c r="DO101" s="7781" t="str">
        <f t="shared" si="222"/>
        <v/>
      </c>
      <c r="DP101" s="7781" t="str">
        <f t="shared" si="222"/>
        <v/>
      </c>
      <c r="DQ101" s="7781" t="str">
        <f t="shared" si="222"/>
        <v/>
      </c>
      <c r="DR101" s="7781" t="str">
        <f t="shared" si="222"/>
        <v/>
      </c>
      <c r="DS101" s="7781" t="str">
        <f t="shared" si="222"/>
        <v/>
      </c>
      <c r="DT101" s="7781" t="str">
        <f t="shared" si="222"/>
        <v/>
      </c>
      <c r="DU101" s="7781" t="str">
        <f t="shared" si="222"/>
        <v/>
      </c>
      <c r="DV101" s="7781" t="str">
        <f t="shared" si="222"/>
        <v/>
      </c>
      <c r="DW101" s="7781" t="str">
        <f t="shared" si="222"/>
        <v/>
      </c>
      <c r="DX101" s="7781" t="str">
        <f t="shared" si="222"/>
        <v/>
      </c>
      <c r="DY101" s="7781" t="str">
        <f t="shared" si="223"/>
        <v/>
      </c>
      <c r="DZ101" s="7781" t="str">
        <f t="shared" si="223"/>
        <v/>
      </c>
      <c r="EA101" s="7781" t="str">
        <f t="shared" si="223"/>
        <v/>
      </c>
      <c r="EB101" s="7781" t="str">
        <f t="shared" si="223"/>
        <v/>
      </c>
      <c r="EC101" s="7781" t="str">
        <f t="shared" si="223"/>
        <v/>
      </c>
      <c r="ED101" s="7781" t="str">
        <f t="shared" si="223"/>
        <v/>
      </c>
      <c r="EE101" s="7781" t="str">
        <f t="shared" si="223"/>
        <v/>
      </c>
      <c r="EF101" s="7781" t="str">
        <f t="shared" si="223"/>
        <v/>
      </c>
      <c r="EG101" s="7781" t="str">
        <f t="shared" si="223"/>
        <v/>
      </c>
      <c r="EH101" s="7781" t="str">
        <f t="shared" si="223"/>
        <v/>
      </c>
      <c r="EI101" s="7781" t="str">
        <f t="shared" si="224"/>
        <v/>
      </c>
      <c r="EJ101" s="7781" t="str">
        <f t="shared" si="224"/>
        <v/>
      </c>
      <c r="EK101" s="7781" t="str">
        <f t="shared" si="224"/>
        <v/>
      </c>
      <c r="EL101" s="7781" t="str">
        <f t="shared" si="224"/>
        <v/>
      </c>
      <c r="EM101" s="7781" t="str">
        <f t="shared" si="224"/>
        <v/>
      </c>
      <c r="EN101" s="7781" t="str">
        <f t="shared" si="224"/>
        <v/>
      </c>
      <c r="EO101" s="7781" t="str">
        <f t="shared" si="224"/>
        <v/>
      </c>
      <c r="EP101" s="7781" t="str">
        <f t="shared" si="224"/>
        <v/>
      </c>
      <c r="EQ101" s="7781" t="str">
        <f t="shared" si="224"/>
        <v/>
      </c>
      <c r="ER101" s="7781" t="str">
        <f t="shared" si="224"/>
        <v/>
      </c>
      <c r="ES101" s="7603">
        <f t="shared" si="173"/>
        <v>0</v>
      </c>
      <c r="ET101" s="7601"/>
      <c r="EU101" s="7781" t="str">
        <f t="shared" ref="EU101:FD110" si="22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101" s="7781" t="str">
        <f t="shared" si="228"/>
        <v/>
      </c>
      <c r="EW101" s="7781" t="str">
        <f t="shared" si="228"/>
        <v/>
      </c>
      <c r="EX101" s="7781" t="str">
        <f t="shared" si="228"/>
        <v/>
      </c>
      <c r="EY101" s="7781" t="str">
        <f t="shared" si="228"/>
        <v/>
      </c>
      <c r="EZ101" s="7781" t="str">
        <f t="shared" si="228"/>
        <v/>
      </c>
      <c r="FA101" s="7781" t="str">
        <f t="shared" si="228"/>
        <v/>
      </c>
      <c r="FB101" s="7781" t="str">
        <f t="shared" si="228"/>
        <v/>
      </c>
      <c r="FC101" s="7781" t="str">
        <f t="shared" si="228"/>
        <v/>
      </c>
      <c r="FD101" s="7781" t="str">
        <f t="shared" si="228"/>
        <v/>
      </c>
      <c r="FE101" s="7781" t="str">
        <f t="shared" ref="FE101:FN110" si="22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101" s="7781" t="str">
        <f t="shared" si="229"/>
        <v/>
      </c>
      <c r="FG101" s="7781" t="str">
        <f t="shared" si="229"/>
        <v/>
      </c>
      <c r="FH101" s="7781" t="str">
        <f t="shared" si="229"/>
        <v/>
      </c>
      <c r="FI101" s="7781" t="str">
        <f t="shared" si="229"/>
        <v/>
      </c>
      <c r="FJ101" s="7781" t="str">
        <f t="shared" si="229"/>
        <v/>
      </c>
      <c r="FK101" s="7781" t="str">
        <f t="shared" si="229"/>
        <v/>
      </c>
      <c r="FL101" s="7781" t="str">
        <f t="shared" si="229"/>
        <v/>
      </c>
      <c r="FM101" s="7781" t="str">
        <f t="shared" si="229"/>
        <v/>
      </c>
      <c r="FN101" s="7781" t="str">
        <f t="shared" si="229"/>
        <v/>
      </c>
      <c r="FO101" s="7781" t="str">
        <f t="shared" ref="FO101:FX110" si="23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101" s="7781" t="str">
        <f t="shared" si="230"/>
        <v/>
      </c>
      <c r="FQ101" s="7781" t="str">
        <f t="shared" si="230"/>
        <v/>
      </c>
      <c r="FR101" s="7781" t="str">
        <f t="shared" si="230"/>
        <v/>
      </c>
      <c r="FS101" s="7781" t="str">
        <f t="shared" si="230"/>
        <v/>
      </c>
      <c r="FT101" s="7781" t="str">
        <f t="shared" si="230"/>
        <v/>
      </c>
      <c r="FU101" s="7781" t="str">
        <f t="shared" si="230"/>
        <v/>
      </c>
      <c r="FV101" s="7781" t="str">
        <f t="shared" si="230"/>
        <v/>
      </c>
      <c r="FW101" s="7781" t="str">
        <f t="shared" si="230"/>
        <v/>
      </c>
      <c r="FX101" s="7781" t="str">
        <f t="shared" si="230"/>
        <v/>
      </c>
      <c r="FY101" s="7603">
        <f t="shared" si="174"/>
        <v>0</v>
      </c>
      <c r="FZ101" s="7781" t="str">
        <f t="shared" si="225"/>
        <v/>
      </c>
      <c r="GA101" s="7781" t="str">
        <f t="shared" si="225"/>
        <v/>
      </c>
      <c r="GB101" s="7781" t="str">
        <f t="shared" si="225"/>
        <v/>
      </c>
      <c r="GC101" s="7781" t="str">
        <f t="shared" si="225"/>
        <v/>
      </c>
      <c r="GD101" s="7781" t="str">
        <f t="shared" si="225"/>
        <v/>
      </c>
      <c r="GE101" s="7781" t="str">
        <f t="shared" si="225"/>
        <v/>
      </c>
      <c r="GF101" s="7781" t="str">
        <f t="shared" si="225"/>
        <v/>
      </c>
      <c r="GG101" s="7781" t="str">
        <f t="shared" si="225"/>
        <v/>
      </c>
      <c r="GH101" s="7781" t="str">
        <f t="shared" si="225"/>
        <v/>
      </c>
      <c r="GI101" s="7781" t="str">
        <f t="shared" si="225"/>
        <v/>
      </c>
      <c r="GJ101" s="7781" t="str">
        <f t="shared" si="226"/>
        <v/>
      </c>
      <c r="GK101" s="7781" t="str">
        <f t="shared" si="226"/>
        <v/>
      </c>
      <c r="GL101" s="7781" t="str">
        <f t="shared" si="226"/>
        <v/>
      </c>
      <c r="GM101" s="7781" t="str">
        <f t="shared" si="226"/>
        <v/>
      </c>
      <c r="GN101" s="7781" t="str">
        <f t="shared" si="226"/>
        <v/>
      </c>
      <c r="GO101" s="7781" t="str">
        <f t="shared" si="226"/>
        <v/>
      </c>
      <c r="GP101" s="7781" t="str">
        <f t="shared" si="226"/>
        <v/>
      </c>
      <c r="GQ101" s="7781" t="str">
        <f t="shared" si="226"/>
        <v/>
      </c>
      <c r="GR101" s="7781" t="str">
        <f t="shared" si="226"/>
        <v/>
      </c>
      <c r="GS101" s="7781" t="str">
        <f t="shared" si="226"/>
        <v/>
      </c>
      <c r="GT101" s="7781" t="str">
        <f t="shared" si="227"/>
        <v/>
      </c>
      <c r="GU101" s="7781" t="str">
        <f t="shared" si="227"/>
        <v/>
      </c>
      <c r="GV101" s="7781" t="str">
        <f t="shared" si="227"/>
        <v/>
      </c>
      <c r="GW101" s="7781" t="str">
        <f t="shared" si="227"/>
        <v/>
      </c>
      <c r="GX101" s="7781" t="str">
        <f t="shared" si="227"/>
        <v/>
      </c>
      <c r="GY101" s="7781" t="str">
        <f t="shared" si="227"/>
        <v/>
      </c>
      <c r="GZ101" s="7781" t="str">
        <f t="shared" si="227"/>
        <v/>
      </c>
      <c r="HA101" s="7781" t="str">
        <f t="shared" si="227"/>
        <v/>
      </c>
      <c r="HB101" s="7781" t="str">
        <f t="shared" si="227"/>
        <v/>
      </c>
      <c r="HC101" s="7781" t="str">
        <f t="shared" si="227"/>
        <v/>
      </c>
      <c r="HD101" s="7574">
        <f t="shared" si="175"/>
        <v>0</v>
      </c>
    </row>
    <row r="102" spans="1:212" ht="15" customHeight="1" x14ac:dyDescent="0.2">
      <c r="A102" s="7705"/>
      <c r="B102" s="7598">
        <f t="shared" si="166"/>
        <v>122</v>
      </c>
      <c r="C102" s="8877" t="s">
        <v>253</v>
      </c>
      <c r="D102" s="8878" t="s">
        <v>254</v>
      </c>
      <c r="E102" s="7790"/>
      <c r="F102" s="7788"/>
      <c r="G102" s="7787"/>
      <c r="H102" s="7787"/>
      <c r="I102" s="7786"/>
      <c r="J102" s="7786"/>
      <c r="K102" s="7739"/>
      <c r="L102" s="7739"/>
      <c r="M102" s="7738"/>
      <c r="N102" s="7738"/>
      <c r="O102" s="7785"/>
      <c r="P102" s="7785"/>
      <c r="Q102" s="7784"/>
      <c r="R102" s="7736"/>
      <c r="S102" s="7588"/>
      <c r="T102" s="7587"/>
      <c r="U102" s="7681">
        <f t="shared" si="167"/>
        <v>0</v>
      </c>
      <c r="V102" s="7682">
        <f t="shared" si="168"/>
        <v>0</v>
      </c>
      <c r="W102" s="7681">
        <f t="shared" si="169"/>
        <v>0</v>
      </c>
      <c r="X102" s="7781" t="str">
        <f t="shared" si="216"/>
        <v/>
      </c>
      <c r="Y102" s="7781" t="str">
        <f t="shared" si="216"/>
        <v/>
      </c>
      <c r="Z102" s="7781" t="str">
        <f t="shared" si="216"/>
        <v/>
      </c>
      <c r="AA102" s="7781" t="str">
        <f t="shared" si="216"/>
        <v/>
      </c>
      <c r="AB102" s="7781" t="str">
        <f t="shared" si="216"/>
        <v/>
      </c>
      <c r="AC102" s="7781" t="str">
        <f t="shared" si="216"/>
        <v/>
      </c>
      <c r="AD102" s="7781" t="str">
        <f t="shared" si="216"/>
        <v/>
      </c>
      <c r="AE102" s="7781" t="str">
        <f t="shared" si="216"/>
        <v/>
      </c>
      <c r="AF102" s="7781" t="str">
        <f t="shared" si="216"/>
        <v/>
      </c>
      <c r="AG102" s="7781" t="str">
        <f t="shared" si="216"/>
        <v/>
      </c>
      <c r="AH102" s="7781" t="str">
        <f t="shared" si="217"/>
        <v/>
      </c>
      <c r="AI102" s="7781" t="str">
        <f t="shared" si="217"/>
        <v/>
      </c>
      <c r="AJ102" s="7781" t="str">
        <f t="shared" si="217"/>
        <v/>
      </c>
      <c r="AK102" s="7781" t="str">
        <f t="shared" si="217"/>
        <v/>
      </c>
      <c r="AL102" s="7781" t="str">
        <f t="shared" si="217"/>
        <v/>
      </c>
      <c r="AM102" s="7781" t="str">
        <f t="shared" si="217"/>
        <v/>
      </c>
      <c r="AN102" s="7781" t="str">
        <f t="shared" si="217"/>
        <v/>
      </c>
      <c r="AO102" s="7781" t="str">
        <f t="shared" si="217"/>
        <v/>
      </c>
      <c r="AP102" s="7781" t="str">
        <f t="shared" si="217"/>
        <v/>
      </c>
      <c r="AQ102" s="7781" t="str">
        <f t="shared" si="217"/>
        <v/>
      </c>
      <c r="AR102" s="7781" t="str">
        <f t="shared" si="218"/>
        <v/>
      </c>
      <c r="AS102" s="7781" t="str">
        <f t="shared" si="218"/>
        <v/>
      </c>
      <c r="AT102" s="7781" t="str">
        <f t="shared" si="218"/>
        <v/>
      </c>
      <c r="AU102" s="7781" t="str">
        <f t="shared" si="218"/>
        <v/>
      </c>
      <c r="AV102" s="7781" t="str">
        <f t="shared" si="218"/>
        <v/>
      </c>
      <c r="AW102" s="7781" t="str">
        <f t="shared" si="218"/>
        <v/>
      </c>
      <c r="AX102" s="7781" t="str">
        <f t="shared" si="218"/>
        <v/>
      </c>
      <c r="AY102" s="7781" t="str">
        <f t="shared" si="218"/>
        <v/>
      </c>
      <c r="AZ102" s="7781" t="str">
        <f t="shared" si="218"/>
        <v/>
      </c>
      <c r="BA102" s="7781" t="str">
        <f t="shared" si="218"/>
        <v/>
      </c>
      <c r="BB102" s="7603">
        <f t="shared" si="170"/>
        <v>0</v>
      </c>
      <c r="BC102" s="7781" t="str">
        <f t="shared" si="179"/>
        <v/>
      </c>
      <c r="BD102" s="7781" t="str">
        <f t="shared" si="213"/>
        <v/>
      </c>
      <c r="BE102" s="7781" t="str">
        <f t="shared" si="213"/>
        <v/>
      </c>
      <c r="BF102" s="7781" t="str">
        <f t="shared" si="213"/>
        <v/>
      </c>
      <c r="BG102" s="7781" t="str">
        <f t="shared" si="213"/>
        <v/>
      </c>
      <c r="BH102" s="7781" t="str">
        <f t="shared" si="213"/>
        <v/>
      </c>
      <c r="BI102" s="7781" t="str">
        <f t="shared" si="213"/>
        <v/>
      </c>
      <c r="BJ102" s="7781" t="str">
        <f t="shared" si="213"/>
        <v/>
      </c>
      <c r="BK102" s="7781" t="str">
        <f t="shared" si="213"/>
        <v/>
      </c>
      <c r="BL102" s="7781" t="str">
        <f t="shared" si="213"/>
        <v/>
      </c>
      <c r="BM102" s="7781" t="str">
        <f t="shared" si="213"/>
        <v/>
      </c>
      <c r="BN102" s="7781" t="str">
        <f t="shared" si="214"/>
        <v/>
      </c>
      <c r="BO102" s="7781" t="str">
        <f t="shared" si="214"/>
        <v/>
      </c>
      <c r="BP102" s="7781" t="str">
        <f t="shared" si="214"/>
        <v/>
      </c>
      <c r="BQ102" s="7781" t="str">
        <f t="shared" si="214"/>
        <v/>
      </c>
      <c r="BR102" s="7781" t="str">
        <f t="shared" si="214"/>
        <v/>
      </c>
      <c r="BS102" s="7781" t="str">
        <f t="shared" si="214"/>
        <v/>
      </c>
      <c r="BT102" s="7781" t="str">
        <f t="shared" si="214"/>
        <v/>
      </c>
      <c r="BU102" s="7781" t="str">
        <f t="shared" si="214"/>
        <v/>
      </c>
      <c r="BV102" s="7781" t="str">
        <f t="shared" si="214"/>
        <v/>
      </c>
      <c r="BW102" s="7781" t="str">
        <f t="shared" si="214"/>
        <v/>
      </c>
      <c r="BX102" s="7781" t="str">
        <f t="shared" si="215"/>
        <v/>
      </c>
      <c r="BY102" s="7781" t="str">
        <f t="shared" si="215"/>
        <v/>
      </c>
      <c r="BZ102" s="7781" t="str">
        <f t="shared" si="215"/>
        <v/>
      </c>
      <c r="CA102" s="7781" t="str">
        <f t="shared" si="215"/>
        <v/>
      </c>
      <c r="CB102" s="7781" t="str">
        <f t="shared" si="215"/>
        <v/>
      </c>
      <c r="CC102" s="7781" t="str">
        <f t="shared" si="215"/>
        <v/>
      </c>
      <c r="CD102" s="7781" t="str">
        <f t="shared" si="215"/>
        <v/>
      </c>
      <c r="CE102" s="7781" t="str">
        <f t="shared" si="215"/>
        <v/>
      </c>
      <c r="CF102" s="7781" t="str">
        <f t="shared" si="215"/>
        <v/>
      </c>
      <c r="CG102" s="7781" t="str">
        <f t="shared" si="215"/>
        <v/>
      </c>
      <c r="CH102" s="7605">
        <f t="shared" si="171"/>
        <v>0</v>
      </c>
      <c r="CI102" s="7781" t="str">
        <f t="shared" si="219"/>
        <v/>
      </c>
      <c r="CJ102" s="7781" t="str">
        <f t="shared" si="219"/>
        <v/>
      </c>
      <c r="CK102" s="7781" t="str">
        <f t="shared" si="219"/>
        <v/>
      </c>
      <c r="CL102" s="7781" t="str">
        <f t="shared" si="219"/>
        <v/>
      </c>
      <c r="CM102" s="7781" t="str">
        <f t="shared" si="219"/>
        <v/>
      </c>
      <c r="CN102" s="7781" t="str">
        <f t="shared" si="219"/>
        <v/>
      </c>
      <c r="CO102" s="7781" t="str">
        <f t="shared" si="219"/>
        <v/>
      </c>
      <c r="CP102" s="7781" t="str">
        <f t="shared" si="219"/>
        <v/>
      </c>
      <c r="CQ102" s="7781" t="str">
        <f t="shared" si="219"/>
        <v/>
      </c>
      <c r="CR102" s="7781" t="str">
        <f t="shared" si="219"/>
        <v/>
      </c>
      <c r="CS102" s="7781" t="str">
        <f t="shared" si="220"/>
        <v/>
      </c>
      <c r="CT102" s="7781" t="str">
        <f t="shared" si="220"/>
        <v/>
      </c>
      <c r="CU102" s="7781" t="str">
        <f t="shared" si="220"/>
        <v/>
      </c>
      <c r="CV102" s="7781" t="str">
        <f t="shared" si="220"/>
        <v/>
      </c>
      <c r="CW102" s="7781" t="str">
        <f t="shared" si="220"/>
        <v/>
      </c>
      <c r="CX102" s="7781" t="str">
        <f t="shared" si="220"/>
        <v/>
      </c>
      <c r="CY102" s="7781" t="str">
        <f t="shared" si="220"/>
        <v/>
      </c>
      <c r="CZ102" s="7781" t="str">
        <f t="shared" si="220"/>
        <v/>
      </c>
      <c r="DA102" s="7781" t="str">
        <f t="shared" si="220"/>
        <v/>
      </c>
      <c r="DB102" s="7781" t="str">
        <f t="shared" si="220"/>
        <v/>
      </c>
      <c r="DC102" s="7781" t="str">
        <f t="shared" si="221"/>
        <v/>
      </c>
      <c r="DD102" s="7781" t="str">
        <f t="shared" si="221"/>
        <v/>
      </c>
      <c r="DE102" s="7781" t="str">
        <f t="shared" si="221"/>
        <v/>
      </c>
      <c r="DF102" s="7781" t="str">
        <f t="shared" si="221"/>
        <v/>
      </c>
      <c r="DG102" s="7781" t="str">
        <f t="shared" si="221"/>
        <v/>
      </c>
      <c r="DH102" s="7781" t="str">
        <f t="shared" si="221"/>
        <v/>
      </c>
      <c r="DI102" s="7781" t="str">
        <f t="shared" si="221"/>
        <v/>
      </c>
      <c r="DJ102" s="7781" t="str">
        <f t="shared" si="221"/>
        <v/>
      </c>
      <c r="DK102" s="7781" t="str">
        <f t="shared" si="221"/>
        <v/>
      </c>
      <c r="DL102" s="7781" t="str">
        <f t="shared" si="221"/>
        <v/>
      </c>
      <c r="DM102" s="7781" t="str">
        <f t="shared" si="221"/>
        <v/>
      </c>
      <c r="DN102" s="7603">
        <f t="shared" si="172"/>
        <v>0</v>
      </c>
      <c r="DO102" s="7781" t="str">
        <f t="shared" si="222"/>
        <v/>
      </c>
      <c r="DP102" s="7781" t="str">
        <f t="shared" si="222"/>
        <v/>
      </c>
      <c r="DQ102" s="7781" t="str">
        <f t="shared" si="222"/>
        <v/>
      </c>
      <c r="DR102" s="7781" t="str">
        <f t="shared" si="222"/>
        <v/>
      </c>
      <c r="DS102" s="7781" t="str">
        <f t="shared" si="222"/>
        <v/>
      </c>
      <c r="DT102" s="7781" t="str">
        <f t="shared" si="222"/>
        <v/>
      </c>
      <c r="DU102" s="7781" t="str">
        <f t="shared" si="222"/>
        <v/>
      </c>
      <c r="DV102" s="7781" t="str">
        <f t="shared" si="222"/>
        <v/>
      </c>
      <c r="DW102" s="7781" t="str">
        <f t="shared" si="222"/>
        <v/>
      </c>
      <c r="DX102" s="7781" t="str">
        <f t="shared" si="222"/>
        <v/>
      </c>
      <c r="DY102" s="7781" t="str">
        <f t="shared" si="223"/>
        <v/>
      </c>
      <c r="DZ102" s="7781" t="str">
        <f t="shared" si="223"/>
        <v/>
      </c>
      <c r="EA102" s="7781" t="str">
        <f t="shared" si="223"/>
        <v/>
      </c>
      <c r="EB102" s="7781" t="str">
        <f t="shared" si="223"/>
        <v/>
      </c>
      <c r="EC102" s="7781" t="str">
        <f t="shared" si="223"/>
        <v/>
      </c>
      <c r="ED102" s="7781" t="str">
        <f t="shared" si="223"/>
        <v/>
      </c>
      <c r="EE102" s="7781" t="str">
        <f t="shared" si="223"/>
        <v/>
      </c>
      <c r="EF102" s="7781" t="str">
        <f t="shared" si="223"/>
        <v/>
      </c>
      <c r="EG102" s="7781" t="str">
        <f t="shared" si="223"/>
        <v/>
      </c>
      <c r="EH102" s="7781" t="str">
        <f t="shared" si="223"/>
        <v/>
      </c>
      <c r="EI102" s="7781" t="str">
        <f t="shared" si="224"/>
        <v/>
      </c>
      <c r="EJ102" s="7781" t="str">
        <f t="shared" si="224"/>
        <v/>
      </c>
      <c r="EK102" s="7781" t="str">
        <f t="shared" si="224"/>
        <v/>
      </c>
      <c r="EL102" s="7781" t="str">
        <f t="shared" si="224"/>
        <v/>
      </c>
      <c r="EM102" s="7781" t="str">
        <f t="shared" si="224"/>
        <v/>
      </c>
      <c r="EN102" s="7781" t="str">
        <f t="shared" si="224"/>
        <v/>
      </c>
      <c r="EO102" s="7781" t="str">
        <f t="shared" si="224"/>
        <v/>
      </c>
      <c r="EP102" s="7781" t="str">
        <f t="shared" si="224"/>
        <v/>
      </c>
      <c r="EQ102" s="7781" t="str">
        <f t="shared" si="224"/>
        <v/>
      </c>
      <c r="ER102" s="7781" t="str">
        <f t="shared" si="224"/>
        <v/>
      </c>
      <c r="ES102" s="7603">
        <f t="shared" si="173"/>
        <v>0</v>
      </c>
      <c r="ET102" s="7602"/>
      <c r="EU102" s="7781" t="str">
        <f t="shared" si="228"/>
        <v/>
      </c>
      <c r="EV102" s="7781" t="str">
        <f t="shared" si="228"/>
        <v/>
      </c>
      <c r="EW102" s="7781" t="str">
        <f t="shared" si="228"/>
        <v/>
      </c>
      <c r="EX102" s="7781" t="str">
        <f t="shared" si="228"/>
        <v/>
      </c>
      <c r="EY102" s="7781" t="str">
        <f t="shared" si="228"/>
        <v/>
      </c>
      <c r="EZ102" s="7781" t="str">
        <f t="shared" si="228"/>
        <v/>
      </c>
      <c r="FA102" s="7781" t="str">
        <f t="shared" si="228"/>
        <v/>
      </c>
      <c r="FB102" s="7781" t="str">
        <f t="shared" si="228"/>
        <v/>
      </c>
      <c r="FC102" s="7781" t="str">
        <f t="shared" si="228"/>
        <v/>
      </c>
      <c r="FD102" s="7781" t="str">
        <f t="shared" si="228"/>
        <v/>
      </c>
      <c r="FE102" s="7781" t="str">
        <f t="shared" si="229"/>
        <v/>
      </c>
      <c r="FF102" s="7781" t="str">
        <f t="shared" si="229"/>
        <v/>
      </c>
      <c r="FG102" s="7781" t="str">
        <f t="shared" si="229"/>
        <v/>
      </c>
      <c r="FH102" s="7781" t="str">
        <f t="shared" si="229"/>
        <v/>
      </c>
      <c r="FI102" s="7781" t="str">
        <f t="shared" si="229"/>
        <v/>
      </c>
      <c r="FJ102" s="7781" t="str">
        <f t="shared" si="229"/>
        <v/>
      </c>
      <c r="FK102" s="7781" t="str">
        <f t="shared" si="229"/>
        <v/>
      </c>
      <c r="FL102" s="7781" t="str">
        <f t="shared" si="229"/>
        <v/>
      </c>
      <c r="FM102" s="7781" t="str">
        <f t="shared" si="229"/>
        <v/>
      </c>
      <c r="FN102" s="7781" t="str">
        <f t="shared" si="229"/>
        <v/>
      </c>
      <c r="FO102" s="7781" t="str">
        <f t="shared" si="230"/>
        <v/>
      </c>
      <c r="FP102" s="7781" t="str">
        <f t="shared" si="230"/>
        <v/>
      </c>
      <c r="FQ102" s="7781" t="str">
        <f t="shared" si="230"/>
        <v/>
      </c>
      <c r="FR102" s="7781" t="str">
        <f t="shared" si="230"/>
        <v/>
      </c>
      <c r="FS102" s="7781" t="str">
        <f t="shared" si="230"/>
        <v/>
      </c>
      <c r="FT102" s="7781" t="str">
        <f t="shared" si="230"/>
        <v/>
      </c>
      <c r="FU102" s="7781" t="str">
        <f t="shared" si="230"/>
        <v/>
      </c>
      <c r="FV102" s="7781" t="str">
        <f t="shared" si="230"/>
        <v/>
      </c>
      <c r="FW102" s="7781" t="str">
        <f t="shared" si="230"/>
        <v/>
      </c>
      <c r="FX102" s="7781" t="str">
        <f t="shared" si="230"/>
        <v/>
      </c>
      <c r="FY102" s="7603">
        <f t="shared" si="174"/>
        <v>0</v>
      </c>
      <c r="FZ102" s="7781" t="str">
        <f t="shared" si="225"/>
        <v/>
      </c>
      <c r="GA102" s="7781" t="str">
        <f t="shared" si="225"/>
        <v/>
      </c>
      <c r="GB102" s="7781" t="str">
        <f t="shared" si="225"/>
        <v/>
      </c>
      <c r="GC102" s="7781" t="str">
        <f t="shared" si="225"/>
        <v/>
      </c>
      <c r="GD102" s="7781" t="str">
        <f t="shared" si="225"/>
        <v/>
      </c>
      <c r="GE102" s="7781" t="str">
        <f t="shared" si="225"/>
        <v/>
      </c>
      <c r="GF102" s="7781" t="str">
        <f t="shared" si="225"/>
        <v/>
      </c>
      <c r="GG102" s="7781" t="str">
        <f t="shared" si="225"/>
        <v/>
      </c>
      <c r="GH102" s="7781" t="str">
        <f t="shared" si="225"/>
        <v/>
      </c>
      <c r="GI102" s="7781" t="str">
        <f t="shared" si="225"/>
        <v/>
      </c>
      <c r="GJ102" s="7781" t="str">
        <f t="shared" si="226"/>
        <v/>
      </c>
      <c r="GK102" s="7781" t="str">
        <f t="shared" si="226"/>
        <v/>
      </c>
      <c r="GL102" s="7781" t="str">
        <f t="shared" si="226"/>
        <v/>
      </c>
      <c r="GM102" s="7781" t="str">
        <f t="shared" si="226"/>
        <v/>
      </c>
      <c r="GN102" s="7781" t="str">
        <f t="shared" si="226"/>
        <v/>
      </c>
      <c r="GO102" s="7781" t="str">
        <f t="shared" si="226"/>
        <v/>
      </c>
      <c r="GP102" s="7781" t="str">
        <f t="shared" si="226"/>
        <v/>
      </c>
      <c r="GQ102" s="7781" t="str">
        <f t="shared" si="226"/>
        <v/>
      </c>
      <c r="GR102" s="7781" t="str">
        <f t="shared" si="226"/>
        <v/>
      </c>
      <c r="GS102" s="7781" t="str">
        <f t="shared" si="226"/>
        <v/>
      </c>
      <c r="GT102" s="7781" t="str">
        <f t="shared" si="227"/>
        <v/>
      </c>
      <c r="GU102" s="7781" t="str">
        <f t="shared" si="227"/>
        <v/>
      </c>
      <c r="GV102" s="7781" t="str">
        <f t="shared" si="227"/>
        <v/>
      </c>
      <c r="GW102" s="7781" t="str">
        <f t="shared" si="227"/>
        <v/>
      </c>
      <c r="GX102" s="7781" t="str">
        <f t="shared" si="227"/>
        <v/>
      </c>
      <c r="GY102" s="7781" t="str">
        <f t="shared" si="227"/>
        <v/>
      </c>
      <c r="GZ102" s="7781" t="str">
        <f t="shared" si="227"/>
        <v/>
      </c>
      <c r="HA102" s="7781" t="str">
        <f t="shared" si="227"/>
        <v/>
      </c>
      <c r="HB102" s="7781" t="str">
        <f t="shared" si="227"/>
        <v/>
      </c>
      <c r="HC102" s="7781" t="str">
        <f t="shared" si="227"/>
        <v/>
      </c>
      <c r="HD102" s="7574">
        <f t="shared" si="175"/>
        <v>0</v>
      </c>
    </row>
    <row r="103" spans="1:212" ht="15" customHeight="1" x14ac:dyDescent="0.2">
      <c r="A103" s="7799"/>
      <c r="B103" s="7598">
        <f t="shared" si="166"/>
        <v>122</v>
      </c>
      <c r="C103" s="8875" t="s">
        <v>241</v>
      </c>
      <c r="D103" s="8876" t="s">
        <v>242</v>
      </c>
      <c r="E103" s="7790"/>
      <c r="F103" s="7788"/>
      <c r="G103" s="7787"/>
      <c r="H103" s="7787"/>
      <c r="I103" s="7786"/>
      <c r="J103" s="7786"/>
      <c r="K103" s="7739"/>
      <c r="L103" s="7739"/>
      <c r="M103" s="7738"/>
      <c r="N103" s="7738"/>
      <c r="O103" s="7785"/>
      <c r="P103" s="7785"/>
      <c r="Q103" s="7784"/>
      <c r="R103" s="7736"/>
      <c r="S103" s="7588"/>
      <c r="T103" s="7587"/>
      <c r="U103" s="7681">
        <f t="shared" si="167"/>
        <v>0</v>
      </c>
      <c r="V103" s="7682">
        <f t="shared" si="168"/>
        <v>0</v>
      </c>
      <c r="W103" s="7681">
        <f t="shared" si="169"/>
        <v>0</v>
      </c>
      <c r="X103" s="7781" t="str">
        <f t="shared" si="216"/>
        <v/>
      </c>
      <c r="Y103" s="7781" t="str">
        <f t="shared" si="216"/>
        <v/>
      </c>
      <c r="Z103" s="7781" t="str">
        <f t="shared" si="216"/>
        <v/>
      </c>
      <c r="AA103" s="7781" t="str">
        <f t="shared" si="216"/>
        <v/>
      </c>
      <c r="AB103" s="7781" t="str">
        <f t="shared" si="216"/>
        <v/>
      </c>
      <c r="AC103" s="7781" t="str">
        <f t="shared" si="216"/>
        <v/>
      </c>
      <c r="AD103" s="7781" t="str">
        <f t="shared" si="216"/>
        <v/>
      </c>
      <c r="AE103" s="7781" t="str">
        <f t="shared" si="216"/>
        <v/>
      </c>
      <c r="AF103" s="7781" t="str">
        <f t="shared" si="216"/>
        <v/>
      </c>
      <c r="AG103" s="7781" t="str">
        <f t="shared" si="216"/>
        <v/>
      </c>
      <c r="AH103" s="7781" t="str">
        <f t="shared" si="217"/>
        <v/>
      </c>
      <c r="AI103" s="7781" t="str">
        <f t="shared" si="217"/>
        <v/>
      </c>
      <c r="AJ103" s="7781" t="str">
        <f t="shared" si="217"/>
        <v/>
      </c>
      <c r="AK103" s="7781" t="str">
        <f t="shared" si="217"/>
        <v/>
      </c>
      <c r="AL103" s="7781" t="str">
        <f t="shared" si="217"/>
        <v/>
      </c>
      <c r="AM103" s="7781" t="str">
        <f t="shared" si="217"/>
        <v/>
      </c>
      <c r="AN103" s="7781" t="str">
        <f t="shared" si="217"/>
        <v/>
      </c>
      <c r="AO103" s="7781" t="str">
        <f t="shared" si="217"/>
        <v/>
      </c>
      <c r="AP103" s="7781" t="str">
        <f t="shared" si="217"/>
        <v/>
      </c>
      <c r="AQ103" s="7781" t="str">
        <f t="shared" si="217"/>
        <v/>
      </c>
      <c r="AR103" s="7781" t="str">
        <f t="shared" si="218"/>
        <v/>
      </c>
      <c r="AS103" s="7781" t="str">
        <f t="shared" si="218"/>
        <v/>
      </c>
      <c r="AT103" s="7781" t="str">
        <f t="shared" si="218"/>
        <v/>
      </c>
      <c r="AU103" s="7781" t="str">
        <f t="shared" si="218"/>
        <v/>
      </c>
      <c r="AV103" s="7781" t="str">
        <f t="shared" si="218"/>
        <v/>
      </c>
      <c r="AW103" s="7781" t="str">
        <f t="shared" si="218"/>
        <v/>
      </c>
      <c r="AX103" s="7781" t="str">
        <f t="shared" si="218"/>
        <v/>
      </c>
      <c r="AY103" s="7781" t="str">
        <f t="shared" si="218"/>
        <v/>
      </c>
      <c r="AZ103" s="7781" t="str">
        <f t="shared" si="218"/>
        <v/>
      </c>
      <c r="BA103" s="7781" t="str">
        <f t="shared" si="218"/>
        <v/>
      </c>
      <c r="BB103" s="7603">
        <f t="shared" si="170"/>
        <v>0</v>
      </c>
      <c r="BC103" s="7781" t="str">
        <f t="shared" si="179"/>
        <v/>
      </c>
      <c r="BD103" s="7781" t="str">
        <f t="shared" si="213"/>
        <v/>
      </c>
      <c r="BE103" s="7781" t="str">
        <f t="shared" si="213"/>
        <v/>
      </c>
      <c r="BF103" s="7781" t="str">
        <f t="shared" si="213"/>
        <v/>
      </c>
      <c r="BG103" s="7781" t="str">
        <f t="shared" si="213"/>
        <v/>
      </c>
      <c r="BH103" s="7781" t="str">
        <f t="shared" si="213"/>
        <v/>
      </c>
      <c r="BI103" s="7781" t="str">
        <f t="shared" si="213"/>
        <v/>
      </c>
      <c r="BJ103" s="7781" t="str">
        <f t="shared" si="213"/>
        <v/>
      </c>
      <c r="BK103" s="7781" t="str">
        <f t="shared" si="213"/>
        <v/>
      </c>
      <c r="BL103" s="7781" t="str">
        <f t="shared" si="213"/>
        <v/>
      </c>
      <c r="BM103" s="7781" t="str">
        <f t="shared" si="213"/>
        <v/>
      </c>
      <c r="BN103" s="7781" t="str">
        <f t="shared" si="214"/>
        <v/>
      </c>
      <c r="BO103" s="7781" t="str">
        <f t="shared" si="214"/>
        <v/>
      </c>
      <c r="BP103" s="7781" t="str">
        <f t="shared" si="214"/>
        <v/>
      </c>
      <c r="BQ103" s="7781" t="str">
        <f t="shared" si="214"/>
        <v/>
      </c>
      <c r="BR103" s="7781" t="str">
        <f t="shared" si="214"/>
        <v/>
      </c>
      <c r="BS103" s="7781" t="str">
        <f t="shared" si="214"/>
        <v/>
      </c>
      <c r="BT103" s="7781" t="str">
        <f t="shared" si="214"/>
        <v/>
      </c>
      <c r="BU103" s="7781" t="str">
        <f t="shared" si="214"/>
        <v/>
      </c>
      <c r="BV103" s="7781" t="str">
        <f t="shared" si="214"/>
        <v/>
      </c>
      <c r="BW103" s="7781" t="str">
        <f t="shared" si="214"/>
        <v/>
      </c>
      <c r="BX103" s="7781" t="str">
        <f t="shared" si="215"/>
        <v/>
      </c>
      <c r="BY103" s="7781" t="str">
        <f t="shared" si="215"/>
        <v/>
      </c>
      <c r="BZ103" s="7781" t="str">
        <f t="shared" si="215"/>
        <v/>
      </c>
      <c r="CA103" s="7781" t="str">
        <f t="shared" si="215"/>
        <v/>
      </c>
      <c r="CB103" s="7781" t="str">
        <f t="shared" si="215"/>
        <v/>
      </c>
      <c r="CC103" s="7781" t="str">
        <f t="shared" si="215"/>
        <v/>
      </c>
      <c r="CD103" s="7781" t="str">
        <f t="shared" si="215"/>
        <v/>
      </c>
      <c r="CE103" s="7781" t="str">
        <f t="shared" si="215"/>
        <v/>
      </c>
      <c r="CF103" s="7781" t="str">
        <f t="shared" si="215"/>
        <v/>
      </c>
      <c r="CG103" s="7781" t="str">
        <f t="shared" si="215"/>
        <v/>
      </c>
      <c r="CH103" s="7605">
        <f t="shared" si="171"/>
        <v>0</v>
      </c>
      <c r="CI103" s="7781" t="str">
        <f t="shared" si="219"/>
        <v/>
      </c>
      <c r="CJ103" s="7781" t="str">
        <f t="shared" si="219"/>
        <v/>
      </c>
      <c r="CK103" s="7781" t="str">
        <f t="shared" si="219"/>
        <v/>
      </c>
      <c r="CL103" s="7781" t="str">
        <f t="shared" si="219"/>
        <v/>
      </c>
      <c r="CM103" s="7781" t="str">
        <f t="shared" si="219"/>
        <v/>
      </c>
      <c r="CN103" s="7781" t="str">
        <f t="shared" si="219"/>
        <v/>
      </c>
      <c r="CO103" s="7781" t="str">
        <f t="shared" si="219"/>
        <v/>
      </c>
      <c r="CP103" s="7781" t="str">
        <f t="shared" si="219"/>
        <v/>
      </c>
      <c r="CQ103" s="7781" t="str">
        <f t="shared" si="219"/>
        <v/>
      </c>
      <c r="CR103" s="7781" t="str">
        <f t="shared" si="219"/>
        <v/>
      </c>
      <c r="CS103" s="7781" t="str">
        <f t="shared" si="220"/>
        <v/>
      </c>
      <c r="CT103" s="7781" t="str">
        <f t="shared" si="220"/>
        <v/>
      </c>
      <c r="CU103" s="7781" t="str">
        <f t="shared" si="220"/>
        <v/>
      </c>
      <c r="CV103" s="7781" t="str">
        <f t="shared" si="220"/>
        <v/>
      </c>
      <c r="CW103" s="7781" t="str">
        <f t="shared" si="220"/>
        <v/>
      </c>
      <c r="CX103" s="7781" t="str">
        <f t="shared" si="220"/>
        <v/>
      </c>
      <c r="CY103" s="7781" t="str">
        <f t="shared" si="220"/>
        <v/>
      </c>
      <c r="CZ103" s="7781" t="str">
        <f t="shared" si="220"/>
        <v/>
      </c>
      <c r="DA103" s="7781" t="str">
        <f t="shared" si="220"/>
        <v/>
      </c>
      <c r="DB103" s="7781" t="str">
        <f t="shared" si="220"/>
        <v/>
      </c>
      <c r="DC103" s="7781" t="str">
        <f t="shared" si="221"/>
        <v/>
      </c>
      <c r="DD103" s="7781" t="str">
        <f t="shared" si="221"/>
        <v/>
      </c>
      <c r="DE103" s="7781" t="str">
        <f t="shared" si="221"/>
        <v/>
      </c>
      <c r="DF103" s="7781" t="str">
        <f t="shared" si="221"/>
        <v/>
      </c>
      <c r="DG103" s="7781" t="str">
        <f t="shared" si="221"/>
        <v/>
      </c>
      <c r="DH103" s="7781" t="str">
        <f t="shared" si="221"/>
        <v/>
      </c>
      <c r="DI103" s="7781" t="str">
        <f t="shared" si="221"/>
        <v/>
      </c>
      <c r="DJ103" s="7781" t="str">
        <f t="shared" si="221"/>
        <v/>
      </c>
      <c r="DK103" s="7781" t="str">
        <f t="shared" si="221"/>
        <v/>
      </c>
      <c r="DL103" s="7781" t="str">
        <f t="shared" si="221"/>
        <v/>
      </c>
      <c r="DM103" s="7781" t="str">
        <f t="shared" si="221"/>
        <v/>
      </c>
      <c r="DN103" s="7603">
        <f t="shared" si="172"/>
        <v>0</v>
      </c>
      <c r="DO103" s="7781" t="str">
        <f t="shared" si="222"/>
        <v/>
      </c>
      <c r="DP103" s="7781" t="str">
        <f t="shared" si="222"/>
        <v/>
      </c>
      <c r="DQ103" s="7781" t="str">
        <f t="shared" si="222"/>
        <v/>
      </c>
      <c r="DR103" s="7781" t="str">
        <f t="shared" si="222"/>
        <v/>
      </c>
      <c r="DS103" s="7781" t="str">
        <f t="shared" si="222"/>
        <v/>
      </c>
      <c r="DT103" s="7781" t="str">
        <f t="shared" si="222"/>
        <v/>
      </c>
      <c r="DU103" s="7781" t="str">
        <f t="shared" si="222"/>
        <v/>
      </c>
      <c r="DV103" s="7781" t="str">
        <f t="shared" si="222"/>
        <v/>
      </c>
      <c r="DW103" s="7781" t="str">
        <f t="shared" si="222"/>
        <v/>
      </c>
      <c r="DX103" s="7781" t="str">
        <f t="shared" si="222"/>
        <v/>
      </c>
      <c r="DY103" s="7781" t="str">
        <f t="shared" si="223"/>
        <v/>
      </c>
      <c r="DZ103" s="7781" t="str">
        <f t="shared" si="223"/>
        <v/>
      </c>
      <c r="EA103" s="7781" t="str">
        <f t="shared" si="223"/>
        <v/>
      </c>
      <c r="EB103" s="7781" t="str">
        <f t="shared" si="223"/>
        <v/>
      </c>
      <c r="EC103" s="7781" t="str">
        <f t="shared" si="223"/>
        <v/>
      </c>
      <c r="ED103" s="7781" t="str">
        <f t="shared" si="223"/>
        <v/>
      </c>
      <c r="EE103" s="7781" t="str">
        <f t="shared" si="223"/>
        <v/>
      </c>
      <c r="EF103" s="7781" t="str">
        <f t="shared" si="223"/>
        <v/>
      </c>
      <c r="EG103" s="7781" t="str">
        <f t="shared" si="223"/>
        <v/>
      </c>
      <c r="EH103" s="7781" t="str">
        <f t="shared" si="223"/>
        <v/>
      </c>
      <c r="EI103" s="7781" t="str">
        <f t="shared" si="224"/>
        <v/>
      </c>
      <c r="EJ103" s="7781" t="str">
        <f t="shared" si="224"/>
        <v/>
      </c>
      <c r="EK103" s="7781" t="str">
        <f t="shared" si="224"/>
        <v/>
      </c>
      <c r="EL103" s="7781" t="str">
        <f t="shared" si="224"/>
        <v/>
      </c>
      <c r="EM103" s="7781" t="str">
        <f t="shared" si="224"/>
        <v/>
      </c>
      <c r="EN103" s="7781" t="str">
        <f t="shared" si="224"/>
        <v/>
      </c>
      <c r="EO103" s="7781" t="str">
        <f t="shared" si="224"/>
        <v/>
      </c>
      <c r="EP103" s="7781" t="str">
        <f t="shared" si="224"/>
        <v/>
      </c>
      <c r="EQ103" s="7781" t="str">
        <f t="shared" si="224"/>
        <v/>
      </c>
      <c r="ER103" s="7781" t="str">
        <f t="shared" si="224"/>
        <v/>
      </c>
      <c r="ES103" s="7603">
        <f t="shared" si="173"/>
        <v>0</v>
      </c>
      <c r="ET103" s="7601"/>
      <c r="EU103" s="7781" t="str">
        <f t="shared" si="228"/>
        <v/>
      </c>
      <c r="EV103" s="7781" t="str">
        <f t="shared" si="228"/>
        <v/>
      </c>
      <c r="EW103" s="7781" t="str">
        <f t="shared" si="228"/>
        <v/>
      </c>
      <c r="EX103" s="7781" t="str">
        <f t="shared" si="228"/>
        <v/>
      </c>
      <c r="EY103" s="7781" t="str">
        <f t="shared" si="228"/>
        <v/>
      </c>
      <c r="EZ103" s="7781" t="str">
        <f t="shared" si="228"/>
        <v/>
      </c>
      <c r="FA103" s="7781" t="str">
        <f t="shared" si="228"/>
        <v/>
      </c>
      <c r="FB103" s="7781" t="str">
        <f t="shared" si="228"/>
        <v/>
      </c>
      <c r="FC103" s="7781" t="str">
        <f t="shared" si="228"/>
        <v/>
      </c>
      <c r="FD103" s="7781" t="str">
        <f t="shared" si="228"/>
        <v/>
      </c>
      <c r="FE103" s="7781" t="str">
        <f t="shared" si="229"/>
        <v/>
      </c>
      <c r="FF103" s="7781" t="str">
        <f t="shared" si="229"/>
        <v/>
      </c>
      <c r="FG103" s="7781" t="str">
        <f t="shared" si="229"/>
        <v/>
      </c>
      <c r="FH103" s="7781" t="str">
        <f t="shared" si="229"/>
        <v/>
      </c>
      <c r="FI103" s="7781" t="str">
        <f t="shared" si="229"/>
        <v/>
      </c>
      <c r="FJ103" s="7781" t="str">
        <f t="shared" si="229"/>
        <v/>
      </c>
      <c r="FK103" s="7781" t="str">
        <f t="shared" si="229"/>
        <v/>
      </c>
      <c r="FL103" s="7781" t="str">
        <f t="shared" si="229"/>
        <v/>
      </c>
      <c r="FM103" s="7781" t="str">
        <f t="shared" si="229"/>
        <v/>
      </c>
      <c r="FN103" s="7781" t="str">
        <f t="shared" si="229"/>
        <v/>
      </c>
      <c r="FO103" s="7781" t="str">
        <f t="shared" si="230"/>
        <v/>
      </c>
      <c r="FP103" s="7781" t="str">
        <f t="shared" si="230"/>
        <v/>
      </c>
      <c r="FQ103" s="7781" t="str">
        <f t="shared" si="230"/>
        <v/>
      </c>
      <c r="FR103" s="7781" t="str">
        <f t="shared" si="230"/>
        <v/>
      </c>
      <c r="FS103" s="7781" t="str">
        <f t="shared" si="230"/>
        <v/>
      </c>
      <c r="FT103" s="7781" t="str">
        <f t="shared" si="230"/>
        <v/>
      </c>
      <c r="FU103" s="7781" t="str">
        <f t="shared" si="230"/>
        <v/>
      </c>
      <c r="FV103" s="7781" t="str">
        <f t="shared" si="230"/>
        <v/>
      </c>
      <c r="FW103" s="7781" t="str">
        <f t="shared" si="230"/>
        <v/>
      </c>
      <c r="FX103" s="7781" t="str">
        <f t="shared" si="230"/>
        <v/>
      </c>
      <c r="FY103" s="7603">
        <f t="shared" si="174"/>
        <v>0</v>
      </c>
      <c r="FZ103" s="7781" t="str">
        <f t="shared" si="225"/>
        <v/>
      </c>
      <c r="GA103" s="7781" t="str">
        <f t="shared" si="225"/>
        <v/>
      </c>
      <c r="GB103" s="7781" t="str">
        <f t="shared" si="225"/>
        <v/>
      </c>
      <c r="GC103" s="7781" t="str">
        <f t="shared" si="225"/>
        <v/>
      </c>
      <c r="GD103" s="7781" t="str">
        <f t="shared" si="225"/>
        <v/>
      </c>
      <c r="GE103" s="7781" t="str">
        <f t="shared" si="225"/>
        <v/>
      </c>
      <c r="GF103" s="7781" t="str">
        <f t="shared" si="225"/>
        <v/>
      </c>
      <c r="GG103" s="7781" t="str">
        <f t="shared" si="225"/>
        <v/>
      </c>
      <c r="GH103" s="7781" t="str">
        <f t="shared" si="225"/>
        <v/>
      </c>
      <c r="GI103" s="7781" t="str">
        <f t="shared" si="225"/>
        <v/>
      </c>
      <c r="GJ103" s="7781" t="str">
        <f t="shared" si="226"/>
        <v/>
      </c>
      <c r="GK103" s="7781" t="str">
        <f t="shared" si="226"/>
        <v/>
      </c>
      <c r="GL103" s="7781" t="str">
        <f t="shared" si="226"/>
        <v/>
      </c>
      <c r="GM103" s="7781" t="str">
        <f t="shared" si="226"/>
        <v/>
      </c>
      <c r="GN103" s="7781" t="str">
        <f t="shared" si="226"/>
        <v/>
      </c>
      <c r="GO103" s="7781" t="str">
        <f t="shared" si="226"/>
        <v/>
      </c>
      <c r="GP103" s="7781" t="str">
        <f t="shared" si="226"/>
        <v/>
      </c>
      <c r="GQ103" s="7781" t="str">
        <f t="shared" si="226"/>
        <v/>
      </c>
      <c r="GR103" s="7781" t="str">
        <f t="shared" si="226"/>
        <v/>
      </c>
      <c r="GS103" s="7781" t="str">
        <f t="shared" si="226"/>
        <v/>
      </c>
      <c r="GT103" s="7781" t="str">
        <f t="shared" si="227"/>
        <v/>
      </c>
      <c r="GU103" s="7781" t="str">
        <f t="shared" si="227"/>
        <v/>
      </c>
      <c r="GV103" s="7781" t="str">
        <f t="shared" si="227"/>
        <v/>
      </c>
      <c r="GW103" s="7781" t="str">
        <f t="shared" si="227"/>
        <v/>
      </c>
      <c r="GX103" s="7781" t="str">
        <f t="shared" si="227"/>
        <v/>
      </c>
      <c r="GY103" s="7781" t="str">
        <f t="shared" si="227"/>
        <v/>
      </c>
      <c r="GZ103" s="7781" t="str">
        <f t="shared" si="227"/>
        <v/>
      </c>
      <c r="HA103" s="7781" t="str">
        <f t="shared" si="227"/>
        <v/>
      </c>
      <c r="HB103" s="7781" t="str">
        <f t="shared" si="227"/>
        <v/>
      </c>
      <c r="HC103" s="7781" t="str">
        <f t="shared" si="227"/>
        <v/>
      </c>
      <c r="HD103" s="7574">
        <f t="shared" si="175"/>
        <v>0</v>
      </c>
    </row>
    <row r="104" spans="1:212" ht="15" customHeight="1" x14ac:dyDescent="0.2">
      <c r="A104" s="7695"/>
      <c r="B104" s="7598">
        <f t="shared" si="166"/>
        <v>122</v>
      </c>
      <c r="C104" s="8875" t="s">
        <v>1061</v>
      </c>
      <c r="D104" s="8876" t="s">
        <v>129</v>
      </c>
      <c r="E104" s="7790"/>
      <c r="F104" s="7788"/>
      <c r="G104" s="7787"/>
      <c r="H104" s="7787"/>
      <c r="I104" s="7786"/>
      <c r="J104" s="7786"/>
      <c r="K104" s="7739"/>
      <c r="L104" s="7739"/>
      <c r="M104" s="7738"/>
      <c r="N104" s="7738"/>
      <c r="O104" s="7785"/>
      <c r="P104" s="7785"/>
      <c r="Q104" s="7784"/>
      <c r="R104" s="7736"/>
      <c r="S104" s="7588"/>
      <c r="T104" s="7587"/>
      <c r="U104" s="7681">
        <f t="shared" si="167"/>
        <v>0</v>
      </c>
      <c r="V104" s="7682">
        <f t="shared" si="168"/>
        <v>0</v>
      </c>
      <c r="W104" s="7681">
        <f t="shared" si="169"/>
        <v>0</v>
      </c>
      <c r="X104" s="7781" t="str">
        <f t="shared" si="216"/>
        <v/>
      </c>
      <c r="Y104" s="7781" t="str">
        <f t="shared" si="216"/>
        <v/>
      </c>
      <c r="Z104" s="7781" t="str">
        <f t="shared" si="216"/>
        <v/>
      </c>
      <c r="AA104" s="7781" t="str">
        <f t="shared" si="216"/>
        <v/>
      </c>
      <c r="AB104" s="7781" t="str">
        <f t="shared" si="216"/>
        <v/>
      </c>
      <c r="AC104" s="7781" t="str">
        <f t="shared" si="216"/>
        <v/>
      </c>
      <c r="AD104" s="7781" t="str">
        <f t="shared" si="216"/>
        <v/>
      </c>
      <c r="AE104" s="7781" t="str">
        <f t="shared" si="216"/>
        <v/>
      </c>
      <c r="AF104" s="7781" t="str">
        <f t="shared" si="216"/>
        <v/>
      </c>
      <c r="AG104" s="7781" t="str">
        <f t="shared" si="216"/>
        <v/>
      </c>
      <c r="AH104" s="7781" t="str">
        <f t="shared" si="217"/>
        <v/>
      </c>
      <c r="AI104" s="7781" t="str">
        <f t="shared" si="217"/>
        <v/>
      </c>
      <c r="AJ104" s="7781" t="str">
        <f t="shared" si="217"/>
        <v/>
      </c>
      <c r="AK104" s="7781" t="str">
        <f t="shared" si="217"/>
        <v/>
      </c>
      <c r="AL104" s="7781" t="str">
        <f t="shared" si="217"/>
        <v/>
      </c>
      <c r="AM104" s="7781" t="str">
        <f t="shared" si="217"/>
        <v/>
      </c>
      <c r="AN104" s="7781" t="str">
        <f t="shared" si="217"/>
        <v/>
      </c>
      <c r="AO104" s="7781" t="str">
        <f t="shared" si="217"/>
        <v/>
      </c>
      <c r="AP104" s="7781" t="str">
        <f t="shared" si="217"/>
        <v/>
      </c>
      <c r="AQ104" s="7781" t="str">
        <f t="shared" si="217"/>
        <v/>
      </c>
      <c r="AR104" s="7781" t="str">
        <f t="shared" si="218"/>
        <v/>
      </c>
      <c r="AS104" s="7781" t="str">
        <f t="shared" si="218"/>
        <v/>
      </c>
      <c r="AT104" s="7781" t="str">
        <f t="shared" si="218"/>
        <v/>
      </c>
      <c r="AU104" s="7781" t="str">
        <f t="shared" si="218"/>
        <v/>
      </c>
      <c r="AV104" s="7781" t="str">
        <f t="shared" si="218"/>
        <v/>
      </c>
      <c r="AW104" s="7781" t="str">
        <f t="shared" si="218"/>
        <v/>
      </c>
      <c r="AX104" s="7781" t="str">
        <f t="shared" si="218"/>
        <v/>
      </c>
      <c r="AY104" s="7781" t="str">
        <f t="shared" si="218"/>
        <v/>
      </c>
      <c r="AZ104" s="7781" t="str">
        <f t="shared" si="218"/>
        <v/>
      </c>
      <c r="BA104" s="7781" t="str">
        <f t="shared" si="218"/>
        <v/>
      </c>
      <c r="BB104" s="7603">
        <f t="shared" si="170"/>
        <v>0</v>
      </c>
      <c r="BC104" s="7781" t="str">
        <f t="shared" si="179"/>
        <v/>
      </c>
      <c r="BD104" s="7781" t="str">
        <f t="shared" si="213"/>
        <v/>
      </c>
      <c r="BE104" s="7781" t="str">
        <f t="shared" si="213"/>
        <v/>
      </c>
      <c r="BF104" s="7781" t="str">
        <f t="shared" si="213"/>
        <v/>
      </c>
      <c r="BG104" s="7781" t="str">
        <f t="shared" si="213"/>
        <v/>
      </c>
      <c r="BH104" s="7781" t="str">
        <f t="shared" si="213"/>
        <v/>
      </c>
      <c r="BI104" s="7781" t="str">
        <f t="shared" si="213"/>
        <v/>
      </c>
      <c r="BJ104" s="7781" t="str">
        <f t="shared" si="213"/>
        <v/>
      </c>
      <c r="BK104" s="7781" t="str">
        <f t="shared" si="213"/>
        <v/>
      </c>
      <c r="BL104" s="7781" t="str">
        <f t="shared" si="213"/>
        <v/>
      </c>
      <c r="BM104" s="7781" t="str">
        <f t="shared" si="213"/>
        <v/>
      </c>
      <c r="BN104" s="7781" t="str">
        <f t="shared" si="214"/>
        <v/>
      </c>
      <c r="BO104" s="7781" t="str">
        <f t="shared" si="214"/>
        <v/>
      </c>
      <c r="BP104" s="7781" t="str">
        <f t="shared" si="214"/>
        <v/>
      </c>
      <c r="BQ104" s="7781" t="str">
        <f t="shared" si="214"/>
        <v/>
      </c>
      <c r="BR104" s="7781" t="str">
        <f t="shared" si="214"/>
        <v/>
      </c>
      <c r="BS104" s="7781" t="str">
        <f t="shared" si="214"/>
        <v/>
      </c>
      <c r="BT104" s="7781" t="str">
        <f t="shared" si="214"/>
        <v/>
      </c>
      <c r="BU104" s="7781" t="str">
        <f t="shared" si="214"/>
        <v/>
      </c>
      <c r="BV104" s="7781" t="str">
        <f t="shared" si="214"/>
        <v/>
      </c>
      <c r="BW104" s="7781" t="str">
        <f t="shared" si="214"/>
        <v/>
      </c>
      <c r="BX104" s="7781" t="str">
        <f t="shared" si="215"/>
        <v/>
      </c>
      <c r="BY104" s="7781" t="str">
        <f t="shared" si="215"/>
        <v/>
      </c>
      <c r="BZ104" s="7781" t="str">
        <f t="shared" si="215"/>
        <v/>
      </c>
      <c r="CA104" s="7781" t="str">
        <f t="shared" si="215"/>
        <v/>
      </c>
      <c r="CB104" s="7781" t="str">
        <f t="shared" si="215"/>
        <v/>
      </c>
      <c r="CC104" s="7781" t="str">
        <f t="shared" si="215"/>
        <v/>
      </c>
      <c r="CD104" s="7781" t="str">
        <f t="shared" si="215"/>
        <v/>
      </c>
      <c r="CE104" s="7781" t="str">
        <f t="shared" si="215"/>
        <v/>
      </c>
      <c r="CF104" s="7781" t="str">
        <f t="shared" si="215"/>
        <v/>
      </c>
      <c r="CG104" s="7781" t="str">
        <f t="shared" si="215"/>
        <v/>
      </c>
      <c r="CH104" s="7605">
        <f t="shared" si="171"/>
        <v>0</v>
      </c>
      <c r="CI104" s="7781" t="str">
        <f t="shared" si="219"/>
        <v/>
      </c>
      <c r="CJ104" s="7781" t="str">
        <f t="shared" si="219"/>
        <v/>
      </c>
      <c r="CK104" s="7781" t="str">
        <f t="shared" si="219"/>
        <v/>
      </c>
      <c r="CL104" s="7781" t="str">
        <f t="shared" si="219"/>
        <v/>
      </c>
      <c r="CM104" s="7781" t="str">
        <f t="shared" si="219"/>
        <v/>
      </c>
      <c r="CN104" s="7781" t="str">
        <f t="shared" si="219"/>
        <v/>
      </c>
      <c r="CO104" s="7781" t="str">
        <f t="shared" si="219"/>
        <v/>
      </c>
      <c r="CP104" s="7781" t="str">
        <f t="shared" si="219"/>
        <v/>
      </c>
      <c r="CQ104" s="7781" t="str">
        <f t="shared" si="219"/>
        <v/>
      </c>
      <c r="CR104" s="7781" t="str">
        <f t="shared" si="219"/>
        <v/>
      </c>
      <c r="CS104" s="7781" t="str">
        <f t="shared" si="220"/>
        <v/>
      </c>
      <c r="CT104" s="7781" t="str">
        <f t="shared" si="220"/>
        <v/>
      </c>
      <c r="CU104" s="7781" t="str">
        <f t="shared" si="220"/>
        <v/>
      </c>
      <c r="CV104" s="7781" t="str">
        <f t="shared" si="220"/>
        <v/>
      </c>
      <c r="CW104" s="7781" t="str">
        <f t="shared" si="220"/>
        <v/>
      </c>
      <c r="CX104" s="7781" t="str">
        <f t="shared" si="220"/>
        <v/>
      </c>
      <c r="CY104" s="7781" t="str">
        <f t="shared" si="220"/>
        <v/>
      </c>
      <c r="CZ104" s="7781" t="str">
        <f t="shared" si="220"/>
        <v/>
      </c>
      <c r="DA104" s="7781" t="str">
        <f t="shared" si="220"/>
        <v/>
      </c>
      <c r="DB104" s="7781" t="str">
        <f t="shared" si="220"/>
        <v/>
      </c>
      <c r="DC104" s="7781" t="str">
        <f t="shared" si="221"/>
        <v/>
      </c>
      <c r="DD104" s="7781" t="str">
        <f t="shared" si="221"/>
        <v/>
      </c>
      <c r="DE104" s="7781" t="str">
        <f t="shared" si="221"/>
        <v/>
      </c>
      <c r="DF104" s="7781" t="str">
        <f t="shared" si="221"/>
        <v/>
      </c>
      <c r="DG104" s="7781" t="str">
        <f t="shared" si="221"/>
        <v/>
      </c>
      <c r="DH104" s="7781" t="str">
        <f t="shared" si="221"/>
        <v/>
      </c>
      <c r="DI104" s="7781" t="str">
        <f t="shared" si="221"/>
        <v/>
      </c>
      <c r="DJ104" s="7781" t="str">
        <f t="shared" si="221"/>
        <v/>
      </c>
      <c r="DK104" s="7781" t="str">
        <f t="shared" si="221"/>
        <v/>
      </c>
      <c r="DL104" s="7781" t="str">
        <f t="shared" si="221"/>
        <v/>
      </c>
      <c r="DM104" s="7781" t="str">
        <f t="shared" si="221"/>
        <v/>
      </c>
      <c r="DN104" s="7603">
        <f t="shared" si="172"/>
        <v>0</v>
      </c>
      <c r="DO104" s="7781" t="str">
        <f t="shared" si="222"/>
        <v/>
      </c>
      <c r="DP104" s="7781" t="str">
        <f t="shared" si="222"/>
        <v/>
      </c>
      <c r="DQ104" s="7781" t="str">
        <f t="shared" si="222"/>
        <v/>
      </c>
      <c r="DR104" s="7781" t="str">
        <f t="shared" si="222"/>
        <v/>
      </c>
      <c r="DS104" s="7781" t="str">
        <f t="shared" si="222"/>
        <v/>
      </c>
      <c r="DT104" s="7781" t="str">
        <f t="shared" si="222"/>
        <v/>
      </c>
      <c r="DU104" s="7781" t="str">
        <f t="shared" si="222"/>
        <v/>
      </c>
      <c r="DV104" s="7781" t="str">
        <f t="shared" si="222"/>
        <v/>
      </c>
      <c r="DW104" s="7781" t="str">
        <f t="shared" si="222"/>
        <v/>
      </c>
      <c r="DX104" s="7781" t="str">
        <f t="shared" si="222"/>
        <v/>
      </c>
      <c r="DY104" s="7781" t="str">
        <f t="shared" si="223"/>
        <v/>
      </c>
      <c r="DZ104" s="7781" t="str">
        <f t="shared" si="223"/>
        <v/>
      </c>
      <c r="EA104" s="7781" t="str">
        <f t="shared" si="223"/>
        <v/>
      </c>
      <c r="EB104" s="7781" t="str">
        <f t="shared" si="223"/>
        <v/>
      </c>
      <c r="EC104" s="7781" t="str">
        <f t="shared" si="223"/>
        <v/>
      </c>
      <c r="ED104" s="7781" t="str">
        <f t="shared" si="223"/>
        <v/>
      </c>
      <c r="EE104" s="7781" t="str">
        <f t="shared" si="223"/>
        <v/>
      </c>
      <c r="EF104" s="7781" t="str">
        <f t="shared" si="223"/>
        <v/>
      </c>
      <c r="EG104" s="7781" t="str">
        <f t="shared" si="223"/>
        <v/>
      </c>
      <c r="EH104" s="7781" t="str">
        <f t="shared" si="223"/>
        <v/>
      </c>
      <c r="EI104" s="7781" t="str">
        <f t="shared" si="224"/>
        <v/>
      </c>
      <c r="EJ104" s="7781" t="str">
        <f t="shared" si="224"/>
        <v/>
      </c>
      <c r="EK104" s="7781" t="str">
        <f t="shared" si="224"/>
        <v/>
      </c>
      <c r="EL104" s="7781" t="str">
        <f t="shared" si="224"/>
        <v/>
      </c>
      <c r="EM104" s="7781" t="str">
        <f t="shared" si="224"/>
        <v/>
      </c>
      <c r="EN104" s="7781" t="str">
        <f t="shared" si="224"/>
        <v/>
      </c>
      <c r="EO104" s="7781" t="str">
        <f t="shared" si="224"/>
        <v/>
      </c>
      <c r="EP104" s="7781" t="str">
        <f t="shared" si="224"/>
        <v/>
      </c>
      <c r="EQ104" s="7781" t="str">
        <f t="shared" si="224"/>
        <v/>
      </c>
      <c r="ER104" s="7781" t="str">
        <f t="shared" si="224"/>
        <v/>
      </c>
      <c r="ES104" s="7603">
        <f t="shared" si="173"/>
        <v>0</v>
      </c>
      <c r="ET104" s="7601"/>
      <c r="EU104" s="7781" t="str">
        <f t="shared" si="228"/>
        <v/>
      </c>
      <c r="EV104" s="7781" t="str">
        <f t="shared" si="228"/>
        <v/>
      </c>
      <c r="EW104" s="7781" t="str">
        <f t="shared" si="228"/>
        <v/>
      </c>
      <c r="EX104" s="7781" t="str">
        <f t="shared" si="228"/>
        <v/>
      </c>
      <c r="EY104" s="7781" t="str">
        <f t="shared" si="228"/>
        <v/>
      </c>
      <c r="EZ104" s="7781" t="str">
        <f t="shared" si="228"/>
        <v/>
      </c>
      <c r="FA104" s="7781" t="str">
        <f t="shared" si="228"/>
        <v/>
      </c>
      <c r="FB104" s="7781" t="str">
        <f t="shared" si="228"/>
        <v/>
      </c>
      <c r="FC104" s="7781" t="str">
        <f t="shared" si="228"/>
        <v/>
      </c>
      <c r="FD104" s="7781" t="str">
        <f t="shared" si="228"/>
        <v/>
      </c>
      <c r="FE104" s="7781" t="str">
        <f t="shared" si="229"/>
        <v/>
      </c>
      <c r="FF104" s="7781" t="str">
        <f t="shared" si="229"/>
        <v/>
      </c>
      <c r="FG104" s="7781" t="str">
        <f t="shared" si="229"/>
        <v/>
      </c>
      <c r="FH104" s="7781" t="str">
        <f t="shared" si="229"/>
        <v/>
      </c>
      <c r="FI104" s="7781" t="str">
        <f t="shared" si="229"/>
        <v/>
      </c>
      <c r="FJ104" s="7781" t="str">
        <f t="shared" si="229"/>
        <v/>
      </c>
      <c r="FK104" s="7781" t="str">
        <f t="shared" si="229"/>
        <v/>
      </c>
      <c r="FL104" s="7781" t="str">
        <f t="shared" si="229"/>
        <v/>
      </c>
      <c r="FM104" s="7781" t="str">
        <f t="shared" si="229"/>
        <v/>
      </c>
      <c r="FN104" s="7781" t="str">
        <f t="shared" si="229"/>
        <v/>
      </c>
      <c r="FO104" s="7781" t="str">
        <f t="shared" si="230"/>
        <v/>
      </c>
      <c r="FP104" s="7781" t="str">
        <f t="shared" si="230"/>
        <v/>
      </c>
      <c r="FQ104" s="7781" t="str">
        <f t="shared" si="230"/>
        <v/>
      </c>
      <c r="FR104" s="7781" t="str">
        <f t="shared" si="230"/>
        <v/>
      </c>
      <c r="FS104" s="7781" t="str">
        <f t="shared" si="230"/>
        <v/>
      </c>
      <c r="FT104" s="7781" t="str">
        <f t="shared" si="230"/>
        <v/>
      </c>
      <c r="FU104" s="7781" t="str">
        <f t="shared" si="230"/>
        <v/>
      </c>
      <c r="FV104" s="7781" t="str">
        <f t="shared" si="230"/>
        <v/>
      </c>
      <c r="FW104" s="7781" t="str">
        <f t="shared" si="230"/>
        <v/>
      </c>
      <c r="FX104" s="7781" t="str">
        <f t="shared" si="230"/>
        <v/>
      </c>
      <c r="FY104" s="7603">
        <f t="shared" si="174"/>
        <v>0</v>
      </c>
      <c r="FZ104" s="7781" t="str">
        <f t="shared" si="225"/>
        <v/>
      </c>
      <c r="GA104" s="7781" t="str">
        <f t="shared" si="225"/>
        <v/>
      </c>
      <c r="GB104" s="7781" t="str">
        <f t="shared" si="225"/>
        <v/>
      </c>
      <c r="GC104" s="7781" t="str">
        <f t="shared" si="225"/>
        <v/>
      </c>
      <c r="GD104" s="7781" t="str">
        <f t="shared" si="225"/>
        <v/>
      </c>
      <c r="GE104" s="7781" t="str">
        <f t="shared" si="225"/>
        <v/>
      </c>
      <c r="GF104" s="7781" t="str">
        <f t="shared" si="225"/>
        <v/>
      </c>
      <c r="GG104" s="7781" t="str">
        <f t="shared" si="225"/>
        <v/>
      </c>
      <c r="GH104" s="7781" t="str">
        <f t="shared" si="225"/>
        <v/>
      </c>
      <c r="GI104" s="7781" t="str">
        <f t="shared" si="225"/>
        <v/>
      </c>
      <c r="GJ104" s="7781" t="str">
        <f t="shared" si="226"/>
        <v/>
      </c>
      <c r="GK104" s="7781" t="str">
        <f t="shared" si="226"/>
        <v/>
      </c>
      <c r="GL104" s="7781" t="str">
        <f t="shared" si="226"/>
        <v/>
      </c>
      <c r="GM104" s="7781" t="str">
        <f t="shared" si="226"/>
        <v/>
      </c>
      <c r="GN104" s="7781" t="str">
        <f t="shared" si="226"/>
        <v/>
      </c>
      <c r="GO104" s="7781" t="str">
        <f t="shared" si="226"/>
        <v/>
      </c>
      <c r="GP104" s="7781" t="str">
        <f t="shared" si="226"/>
        <v/>
      </c>
      <c r="GQ104" s="7781" t="str">
        <f t="shared" si="226"/>
        <v/>
      </c>
      <c r="GR104" s="7781" t="str">
        <f t="shared" si="226"/>
        <v/>
      </c>
      <c r="GS104" s="7781" t="str">
        <f t="shared" si="226"/>
        <v/>
      </c>
      <c r="GT104" s="7781" t="str">
        <f t="shared" si="227"/>
        <v/>
      </c>
      <c r="GU104" s="7781" t="str">
        <f t="shared" si="227"/>
        <v/>
      </c>
      <c r="GV104" s="7781" t="str">
        <f t="shared" si="227"/>
        <v/>
      </c>
      <c r="GW104" s="7781" t="str">
        <f t="shared" si="227"/>
        <v/>
      </c>
      <c r="GX104" s="7781" t="str">
        <f t="shared" si="227"/>
        <v/>
      </c>
      <c r="GY104" s="7781" t="str">
        <f t="shared" si="227"/>
        <v/>
      </c>
      <c r="GZ104" s="7781" t="str">
        <f t="shared" si="227"/>
        <v/>
      </c>
      <c r="HA104" s="7781" t="str">
        <f t="shared" si="227"/>
        <v/>
      </c>
      <c r="HB104" s="7781" t="str">
        <f t="shared" si="227"/>
        <v/>
      </c>
      <c r="HC104" s="7781" t="str">
        <f t="shared" si="227"/>
        <v/>
      </c>
      <c r="HD104" s="7574">
        <f t="shared" si="175"/>
        <v>0</v>
      </c>
    </row>
    <row r="105" spans="1:212" s="7691" customFormat="1" ht="15" customHeight="1" x14ac:dyDescent="0.2">
      <c r="A105" s="7695"/>
      <c r="B105" s="7598">
        <f t="shared" si="166"/>
        <v>122</v>
      </c>
      <c r="C105" s="8877" t="s">
        <v>125</v>
      </c>
      <c r="D105" s="8878" t="s">
        <v>126</v>
      </c>
      <c r="E105" s="7790"/>
      <c r="F105" s="7788"/>
      <c r="G105" s="7787"/>
      <c r="H105" s="7787"/>
      <c r="I105" s="7786"/>
      <c r="J105" s="7786"/>
      <c r="K105" s="7739"/>
      <c r="L105" s="7739"/>
      <c r="M105" s="7738"/>
      <c r="N105" s="7738"/>
      <c r="O105" s="7785"/>
      <c r="P105" s="7785"/>
      <c r="Q105" s="7784"/>
      <c r="R105" s="7736"/>
      <c r="S105" s="7797"/>
      <c r="T105" s="7795"/>
      <c r="U105" s="7681">
        <f t="shared" si="167"/>
        <v>0</v>
      </c>
      <c r="V105" s="7682">
        <f t="shared" si="168"/>
        <v>0</v>
      </c>
      <c r="W105" s="7681">
        <f t="shared" si="169"/>
        <v>0</v>
      </c>
      <c r="X105" s="7781" t="str">
        <f t="shared" si="216"/>
        <v/>
      </c>
      <c r="Y105" s="7781" t="str">
        <f t="shared" si="216"/>
        <v/>
      </c>
      <c r="Z105" s="7781" t="str">
        <f t="shared" si="216"/>
        <v/>
      </c>
      <c r="AA105" s="7781" t="str">
        <f t="shared" si="216"/>
        <v/>
      </c>
      <c r="AB105" s="7781" t="str">
        <f t="shared" si="216"/>
        <v/>
      </c>
      <c r="AC105" s="7781" t="str">
        <f t="shared" si="216"/>
        <v/>
      </c>
      <c r="AD105" s="7781" t="str">
        <f t="shared" si="216"/>
        <v/>
      </c>
      <c r="AE105" s="7781" t="str">
        <f t="shared" si="216"/>
        <v/>
      </c>
      <c r="AF105" s="7781" t="str">
        <f t="shared" si="216"/>
        <v/>
      </c>
      <c r="AG105" s="7781" t="str">
        <f t="shared" si="216"/>
        <v/>
      </c>
      <c r="AH105" s="7781" t="str">
        <f t="shared" si="217"/>
        <v/>
      </c>
      <c r="AI105" s="7781" t="str">
        <f t="shared" si="217"/>
        <v/>
      </c>
      <c r="AJ105" s="7781" t="str">
        <f t="shared" si="217"/>
        <v/>
      </c>
      <c r="AK105" s="7781" t="str">
        <f t="shared" si="217"/>
        <v/>
      </c>
      <c r="AL105" s="7781" t="str">
        <f t="shared" si="217"/>
        <v/>
      </c>
      <c r="AM105" s="7781" t="str">
        <f t="shared" si="217"/>
        <v/>
      </c>
      <c r="AN105" s="7781" t="str">
        <f t="shared" si="217"/>
        <v/>
      </c>
      <c r="AO105" s="7781" t="str">
        <f t="shared" si="217"/>
        <v/>
      </c>
      <c r="AP105" s="7781" t="str">
        <f t="shared" si="217"/>
        <v/>
      </c>
      <c r="AQ105" s="7781" t="str">
        <f t="shared" si="217"/>
        <v/>
      </c>
      <c r="AR105" s="7781" t="str">
        <f t="shared" si="218"/>
        <v/>
      </c>
      <c r="AS105" s="7781" t="str">
        <f t="shared" si="218"/>
        <v/>
      </c>
      <c r="AT105" s="7781" t="str">
        <f t="shared" si="218"/>
        <v/>
      </c>
      <c r="AU105" s="7781" t="str">
        <f t="shared" si="218"/>
        <v/>
      </c>
      <c r="AV105" s="7781" t="str">
        <f t="shared" si="218"/>
        <v/>
      </c>
      <c r="AW105" s="7781" t="str">
        <f t="shared" si="218"/>
        <v/>
      </c>
      <c r="AX105" s="7781" t="str">
        <f t="shared" si="218"/>
        <v/>
      </c>
      <c r="AY105" s="7781" t="str">
        <f t="shared" si="218"/>
        <v/>
      </c>
      <c r="AZ105" s="7781" t="str">
        <f t="shared" si="218"/>
        <v/>
      </c>
      <c r="BA105" s="7781" t="str">
        <f t="shared" si="218"/>
        <v/>
      </c>
      <c r="BB105" s="7603">
        <f t="shared" si="170"/>
        <v>0</v>
      </c>
      <c r="BC105" s="7781" t="str">
        <f t="shared" si="179"/>
        <v/>
      </c>
      <c r="BD105" s="7781" t="str">
        <f t="shared" ref="BD105:BM114" si="23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105" s="7781" t="str">
        <f t="shared" si="231"/>
        <v/>
      </c>
      <c r="BF105" s="7781" t="str">
        <f t="shared" si="231"/>
        <v/>
      </c>
      <c r="BG105" s="7781" t="str">
        <f t="shared" si="231"/>
        <v/>
      </c>
      <c r="BH105" s="7781" t="str">
        <f t="shared" si="231"/>
        <v/>
      </c>
      <c r="BI105" s="7781" t="str">
        <f t="shared" si="231"/>
        <v/>
      </c>
      <c r="BJ105" s="7781" t="str">
        <f t="shared" si="231"/>
        <v/>
      </c>
      <c r="BK105" s="7781" t="str">
        <f t="shared" si="231"/>
        <v/>
      </c>
      <c r="BL105" s="7781" t="str">
        <f t="shared" si="231"/>
        <v/>
      </c>
      <c r="BM105" s="7781" t="str">
        <f t="shared" si="231"/>
        <v/>
      </c>
      <c r="BN105" s="7781" t="str">
        <f t="shared" ref="BN105:BW114" si="23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105" s="7781" t="str">
        <f t="shared" si="232"/>
        <v/>
      </c>
      <c r="BP105" s="7781" t="str">
        <f t="shared" si="232"/>
        <v/>
      </c>
      <c r="BQ105" s="7781" t="str">
        <f t="shared" si="232"/>
        <v/>
      </c>
      <c r="BR105" s="7781" t="str">
        <f t="shared" si="232"/>
        <v/>
      </c>
      <c r="BS105" s="7781" t="str">
        <f t="shared" si="232"/>
        <v/>
      </c>
      <c r="BT105" s="7781" t="str">
        <f t="shared" si="232"/>
        <v/>
      </c>
      <c r="BU105" s="7781" t="str">
        <f t="shared" si="232"/>
        <v/>
      </c>
      <c r="BV105" s="7781" t="str">
        <f t="shared" si="232"/>
        <v/>
      </c>
      <c r="BW105" s="7781" t="str">
        <f t="shared" si="232"/>
        <v/>
      </c>
      <c r="BX105" s="7781" t="str">
        <f t="shared" ref="BX105:CG114" si="23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105" s="7781" t="str">
        <f t="shared" si="233"/>
        <v/>
      </c>
      <c r="BZ105" s="7781" t="str">
        <f t="shared" si="233"/>
        <v/>
      </c>
      <c r="CA105" s="7781" t="str">
        <f t="shared" si="233"/>
        <v/>
      </c>
      <c r="CB105" s="7781" t="str">
        <f t="shared" si="233"/>
        <v/>
      </c>
      <c r="CC105" s="7781" t="str">
        <f t="shared" si="233"/>
        <v/>
      </c>
      <c r="CD105" s="7781" t="str">
        <f t="shared" si="233"/>
        <v/>
      </c>
      <c r="CE105" s="7781" t="str">
        <f t="shared" si="233"/>
        <v/>
      </c>
      <c r="CF105" s="7781" t="str">
        <f t="shared" si="233"/>
        <v/>
      </c>
      <c r="CG105" s="7781" t="str">
        <f t="shared" si="233"/>
        <v/>
      </c>
      <c r="CH105" s="7605">
        <f t="shared" si="171"/>
        <v>0</v>
      </c>
      <c r="CI105" s="7781" t="str">
        <f t="shared" si="219"/>
        <v/>
      </c>
      <c r="CJ105" s="7781" t="str">
        <f t="shared" si="219"/>
        <v/>
      </c>
      <c r="CK105" s="7781" t="str">
        <f t="shared" si="219"/>
        <v/>
      </c>
      <c r="CL105" s="7781" t="str">
        <f t="shared" si="219"/>
        <v/>
      </c>
      <c r="CM105" s="7781" t="str">
        <f t="shared" si="219"/>
        <v/>
      </c>
      <c r="CN105" s="7781" t="str">
        <f t="shared" si="219"/>
        <v/>
      </c>
      <c r="CO105" s="7781" t="str">
        <f t="shared" si="219"/>
        <v/>
      </c>
      <c r="CP105" s="7781" t="str">
        <f t="shared" si="219"/>
        <v/>
      </c>
      <c r="CQ105" s="7781" t="str">
        <f t="shared" si="219"/>
        <v/>
      </c>
      <c r="CR105" s="7781" t="str">
        <f t="shared" si="219"/>
        <v/>
      </c>
      <c r="CS105" s="7781" t="str">
        <f t="shared" si="220"/>
        <v/>
      </c>
      <c r="CT105" s="7781" t="str">
        <f t="shared" si="220"/>
        <v/>
      </c>
      <c r="CU105" s="7781" t="str">
        <f t="shared" si="220"/>
        <v/>
      </c>
      <c r="CV105" s="7781" t="str">
        <f t="shared" si="220"/>
        <v/>
      </c>
      <c r="CW105" s="7781" t="str">
        <f t="shared" si="220"/>
        <v/>
      </c>
      <c r="CX105" s="7781" t="str">
        <f t="shared" si="220"/>
        <v/>
      </c>
      <c r="CY105" s="7781" t="str">
        <f t="shared" si="220"/>
        <v/>
      </c>
      <c r="CZ105" s="7781" t="str">
        <f t="shared" si="220"/>
        <v/>
      </c>
      <c r="DA105" s="7781" t="str">
        <f t="shared" si="220"/>
        <v/>
      </c>
      <c r="DB105" s="7781" t="str">
        <f t="shared" si="220"/>
        <v/>
      </c>
      <c r="DC105" s="7781" t="str">
        <f t="shared" si="221"/>
        <v/>
      </c>
      <c r="DD105" s="7781" t="str">
        <f t="shared" si="221"/>
        <v/>
      </c>
      <c r="DE105" s="7781" t="str">
        <f t="shared" si="221"/>
        <v/>
      </c>
      <c r="DF105" s="7781" t="str">
        <f t="shared" si="221"/>
        <v/>
      </c>
      <c r="DG105" s="7781" t="str">
        <f t="shared" si="221"/>
        <v/>
      </c>
      <c r="DH105" s="7781" t="str">
        <f t="shared" si="221"/>
        <v/>
      </c>
      <c r="DI105" s="7781" t="str">
        <f t="shared" si="221"/>
        <v/>
      </c>
      <c r="DJ105" s="7781" t="str">
        <f t="shared" si="221"/>
        <v/>
      </c>
      <c r="DK105" s="7781" t="str">
        <f t="shared" si="221"/>
        <v/>
      </c>
      <c r="DL105" s="7781" t="str">
        <f t="shared" si="221"/>
        <v/>
      </c>
      <c r="DM105" s="7781" t="str">
        <f t="shared" si="221"/>
        <v/>
      </c>
      <c r="DN105" s="7603">
        <f t="shared" si="172"/>
        <v>0</v>
      </c>
      <c r="DO105" s="7781" t="str">
        <f t="shared" si="222"/>
        <v/>
      </c>
      <c r="DP105" s="7781" t="str">
        <f t="shared" si="222"/>
        <v/>
      </c>
      <c r="DQ105" s="7781" t="str">
        <f t="shared" si="222"/>
        <v/>
      </c>
      <c r="DR105" s="7781" t="str">
        <f t="shared" si="222"/>
        <v/>
      </c>
      <c r="DS105" s="7781" t="str">
        <f t="shared" si="222"/>
        <v/>
      </c>
      <c r="DT105" s="7781" t="str">
        <f t="shared" si="222"/>
        <v/>
      </c>
      <c r="DU105" s="7781" t="str">
        <f t="shared" si="222"/>
        <v/>
      </c>
      <c r="DV105" s="7781" t="str">
        <f t="shared" si="222"/>
        <v/>
      </c>
      <c r="DW105" s="7781" t="str">
        <f t="shared" si="222"/>
        <v/>
      </c>
      <c r="DX105" s="7781" t="str">
        <f t="shared" si="222"/>
        <v/>
      </c>
      <c r="DY105" s="7781" t="str">
        <f t="shared" si="223"/>
        <v/>
      </c>
      <c r="DZ105" s="7781" t="str">
        <f t="shared" si="223"/>
        <v/>
      </c>
      <c r="EA105" s="7781" t="str">
        <f t="shared" si="223"/>
        <v/>
      </c>
      <c r="EB105" s="7781" t="str">
        <f t="shared" si="223"/>
        <v/>
      </c>
      <c r="EC105" s="7781" t="str">
        <f t="shared" si="223"/>
        <v/>
      </c>
      <c r="ED105" s="7781" t="str">
        <f t="shared" si="223"/>
        <v/>
      </c>
      <c r="EE105" s="7781" t="str">
        <f t="shared" si="223"/>
        <v/>
      </c>
      <c r="EF105" s="7781" t="str">
        <f t="shared" si="223"/>
        <v/>
      </c>
      <c r="EG105" s="7781" t="str">
        <f t="shared" si="223"/>
        <v/>
      </c>
      <c r="EH105" s="7781" t="str">
        <f t="shared" si="223"/>
        <v/>
      </c>
      <c r="EI105" s="7781" t="str">
        <f t="shared" si="224"/>
        <v/>
      </c>
      <c r="EJ105" s="7781" t="str">
        <f t="shared" si="224"/>
        <v/>
      </c>
      <c r="EK105" s="7781" t="str">
        <f t="shared" si="224"/>
        <v/>
      </c>
      <c r="EL105" s="7781" t="str">
        <f t="shared" si="224"/>
        <v/>
      </c>
      <c r="EM105" s="7781" t="str">
        <f t="shared" si="224"/>
        <v/>
      </c>
      <c r="EN105" s="7781" t="str">
        <f t="shared" si="224"/>
        <v/>
      </c>
      <c r="EO105" s="7781" t="str">
        <f t="shared" si="224"/>
        <v/>
      </c>
      <c r="EP105" s="7781" t="str">
        <f t="shared" si="224"/>
        <v/>
      </c>
      <c r="EQ105" s="7781" t="str">
        <f t="shared" si="224"/>
        <v/>
      </c>
      <c r="ER105" s="7781" t="str">
        <f t="shared" si="224"/>
        <v/>
      </c>
      <c r="ES105" s="7603">
        <f t="shared" si="173"/>
        <v>0</v>
      </c>
      <c r="ET105" s="7601"/>
      <c r="EU105" s="7781" t="str">
        <f t="shared" si="228"/>
        <v/>
      </c>
      <c r="EV105" s="7781" t="str">
        <f t="shared" si="228"/>
        <v/>
      </c>
      <c r="EW105" s="7781" t="str">
        <f t="shared" si="228"/>
        <v/>
      </c>
      <c r="EX105" s="7781" t="str">
        <f t="shared" si="228"/>
        <v/>
      </c>
      <c r="EY105" s="7781" t="str">
        <f t="shared" si="228"/>
        <v/>
      </c>
      <c r="EZ105" s="7781" t="str">
        <f t="shared" si="228"/>
        <v/>
      </c>
      <c r="FA105" s="7781" t="str">
        <f t="shared" si="228"/>
        <v/>
      </c>
      <c r="FB105" s="7781" t="str">
        <f t="shared" si="228"/>
        <v/>
      </c>
      <c r="FC105" s="7781" t="str">
        <f t="shared" si="228"/>
        <v/>
      </c>
      <c r="FD105" s="7781" t="str">
        <f t="shared" si="228"/>
        <v/>
      </c>
      <c r="FE105" s="7781" t="str">
        <f t="shared" si="229"/>
        <v/>
      </c>
      <c r="FF105" s="7781" t="str">
        <f t="shared" si="229"/>
        <v/>
      </c>
      <c r="FG105" s="7781" t="str">
        <f t="shared" si="229"/>
        <v/>
      </c>
      <c r="FH105" s="7781" t="str">
        <f t="shared" si="229"/>
        <v/>
      </c>
      <c r="FI105" s="7781" t="str">
        <f t="shared" si="229"/>
        <v/>
      </c>
      <c r="FJ105" s="7781" t="str">
        <f t="shared" si="229"/>
        <v/>
      </c>
      <c r="FK105" s="7781" t="str">
        <f t="shared" si="229"/>
        <v/>
      </c>
      <c r="FL105" s="7781" t="str">
        <f t="shared" si="229"/>
        <v/>
      </c>
      <c r="FM105" s="7781" t="str">
        <f t="shared" si="229"/>
        <v/>
      </c>
      <c r="FN105" s="7781" t="str">
        <f t="shared" si="229"/>
        <v/>
      </c>
      <c r="FO105" s="7781" t="str">
        <f t="shared" si="230"/>
        <v/>
      </c>
      <c r="FP105" s="7781" t="str">
        <f t="shared" si="230"/>
        <v/>
      </c>
      <c r="FQ105" s="7781" t="str">
        <f t="shared" si="230"/>
        <v/>
      </c>
      <c r="FR105" s="7781" t="str">
        <f t="shared" si="230"/>
        <v/>
      </c>
      <c r="FS105" s="7781" t="str">
        <f t="shared" si="230"/>
        <v/>
      </c>
      <c r="FT105" s="7781" t="str">
        <f t="shared" si="230"/>
        <v/>
      </c>
      <c r="FU105" s="7781" t="str">
        <f t="shared" si="230"/>
        <v/>
      </c>
      <c r="FV105" s="7781" t="str">
        <f t="shared" si="230"/>
        <v/>
      </c>
      <c r="FW105" s="7781" t="str">
        <f t="shared" si="230"/>
        <v/>
      </c>
      <c r="FX105" s="7781" t="str">
        <f t="shared" si="230"/>
        <v/>
      </c>
      <c r="FY105" s="7603">
        <f t="shared" si="174"/>
        <v>0</v>
      </c>
      <c r="FZ105" s="7781" t="str">
        <f t="shared" si="225"/>
        <v/>
      </c>
      <c r="GA105" s="7781" t="str">
        <f t="shared" si="225"/>
        <v/>
      </c>
      <c r="GB105" s="7781" t="str">
        <f t="shared" si="225"/>
        <v/>
      </c>
      <c r="GC105" s="7781" t="str">
        <f t="shared" si="225"/>
        <v/>
      </c>
      <c r="GD105" s="7781" t="str">
        <f t="shared" si="225"/>
        <v/>
      </c>
      <c r="GE105" s="7781" t="str">
        <f t="shared" si="225"/>
        <v/>
      </c>
      <c r="GF105" s="7781" t="str">
        <f t="shared" si="225"/>
        <v/>
      </c>
      <c r="GG105" s="7781" t="str">
        <f t="shared" si="225"/>
        <v/>
      </c>
      <c r="GH105" s="7781" t="str">
        <f t="shared" si="225"/>
        <v/>
      </c>
      <c r="GI105" s="7781" t="str">
        <f t="shared" si="225"/>
        <v/>
      </c>
      <c r="GJ105" s="7781" t="str">
        <f t="shared" si="226"/>
        <v/>
      </c>
      <c r="GK105" s="7781" t="str">
        <f t="shared" si="226"/>
        <v/>
      </c>
      <c r="GL105" s="7781" t="str">
        <f t="shared" si="226"/>
        <v/>
      </c>
      <c r="GM105" s="7781" t="str">
        <f t="shared" si="226"/>
        <v/>
      </c>
      <c r="GN105" s="7781" t="str">
        <f t="shared" si="226"/>
        <v/>
      </c>
      <c r="GO105" s="7781" t="str">
        <f t="shared" si="226"/>
        <v/>
      </c>
      <c r="GP105" s="7781" t="str">
        <f t="shared" si="226"/>
        <v/>
      </c>
      <c r="GQ105" s="7781" t="str">
        <f t="shared" si="226"/>
        <v/>
      </c>
      <c r="GR105" s="7781" t="str">
        <f t="shared" si="226"/>
        <v/>
      </c>
      <c r="GS105" s="7781" t="str">
        <f t="shared" si="226"/>
        <v/>
      </c>
      <c r="GT105" s="7781" t="str">
        <f t="shared" si="227"/>
        <v/>
      </c>
      <c r="GU105" s="7781" t="str">
        <f t="shared" si="227"/>
        <v/>
      </c>
      <c r="GV105" s="7781" t="str">
        <f t="shared" si="227"/>
        <v/>
      </c>
      <c r="GW105" s="7781" t="str">
        <f t="shared" si="227"/>
        <v/>
      </c>
      <c r="GX105" s="7781" t="str">
        <f t="shared" si="227"/>
        <v/>
      </c>
      <c r="GY105" s="7781" t="str">
        <f t="shared" si="227"/>
        <v/>
      </c>
      <c r="GZ105" s="7781" t="str">
        <f t="shared" si="227"/>
        <v/>
      </c>
      <c r="HA105" s="7781" t="str">
        <f t="shared" si="227"/>
        <v/>
      </c>
      <c r="HB105" s="7781" t="str">
        <f t="shared" si="227"/>
        <v/>
      </c>
      <c r="HC105" s="7781" t="str">
        <f t="shared" si="227"/>
        <v/>
      </c>
      <c r="HD105" s="7574">
        <f t="shared" si="175"/>
        <v>0</v>
      </c>
    </row>
    <row r="106" spans="1:212" s="7622" customFormat="1" ht="15" customHeight="1" x14ac:dyDescent="0.2">
      <c r="A106" s="7705"/>
      <c r="B106" s="7598">
        <f t="shared" si="166"/>
        <v>122</v>
      </c>
      <c r="C106" s="8875" t="s">
        <v>260</v>
      </c>
      <c r="D106" s="8876" t="s">
        <v>261</v>
      </c>
      <c r="E106" s="7790"/>
      <c r="F106" s="7788"/>
      <c r="G106" s="7787"/>
      <c r="H106" s="7787"/>
      <c r="I106" s="7786"/>
      <c r="J106" s="7786"/>
      <c r="K106" s="7739"/>
      <c r="L106" s="7739"/>
      <c r="M106" s="7738"/>
      <c r="N106" s="7738"/>
      <c r="O106" s="7785"/>
      <c r="P106" s="7785"/>
      <c r="Q106" s="7784"/>
      <c r="R106" s="7736"/>
      <c r="S106" s="7797"/>
      <c r="T106" s="7795"/>
      <c r="U106" s="7681">
        <f t="shared" si="167"/>
        <v>0</v>
      </c>
      <c r="V106" s="7682">
        <f t="shared" si="168"/>
        <v>0</v>
      </c>
      <c r="W106" s="7681">
        <f t="shared" si="169"/>
        <v>0</v>
      </c>
      <c r="X106" s="7781" t="str">
        <f t="shared" si="216"/>
        <v/>
      </c>
      <c r="Y106" s="7781" t="str">
        <f t="shared" si="216"/>
        <v/>
      </c>
      <c r="Z106" s="7781" t="str">
        <f t="shared" si="216"/>
        <v/>
      </c>
      <c r="AA106" s="7781" t="str">
        <f t="shared" si="216"/>
        <v/>
      </c>
      <c r="AB106" s="7781" t="str">
        <f t="shared" si="216"/>
        <v/>
      </c>
      <c r="AC106" s="7781" t="str">
        <f t="shared" si="216"/>
        <v/>
      </c>
      <c r="AD106" s="7781" t="str">
        <f t="shared" si="216"/>
        <v/>
      </c>
      <c r="AE106" s="7781" t="str">
        <f t="shared" si="216"/>
        <v/>
      </c>
      <c r="AF106" s="7781" t="str">
        <f t="shared" si="216"/>
        <v/>
      </c>
      <c r="AG106" s="7781" t="str">
        <f t="shared" si="216"/>
        <v/>
      </c>
      <c r="AH106" s="7781" t="str">
        <f t="shared" si="217"/>
        <v/>
      </c>
      <c r="AI106" s="7781" t="str">
        <f t="shared" si="217"/>
        <v/>
      </c>
      <c r="AJ106" s="7781" t="str">
        <f t="shared" si="217"/>
        <v/>
      </c>
      <c r="AK106" s="7781" t="str">
        <f t="shared" si="217"/>
        <v/>
      </c>
      <c r="AL106" s="7781" t="str">
        <f t="shared" si="217"/>
        <v/>
      </c>
      <c r="AM106" s="7781" t="str">
        <f t="shared" si="217"/>
        <v/>
      </c>
      <c r="AN106" s="7781" t="str">
        <f t="shared" si="217"/>
        <v/>
      </c>
      <c r="AO106" s="7781" t="str">
        <f t="shared" si="217"/>
        <v/>
      </c>
      <c r="AP106" s="7781" t="str">
        <f t="shared" si="217"/>
        <v/>
      </c>
      <c r="AQ106" s="7781" t="str">
        <f t="shared" si="217"/>
        <v/>
      </c>
      <c r="AR106" s="7781" t="str">
        <f t="shared" si="218"/>
        <v/>
      </c>
      <c r="AS106" s="7781" t="str">
        <f t="shared" si="218"/>
        <v/>
      </c>
      <c r="AT106" s="7781" t="str">
        <f t="shared" si="218"/>
        <v/>
      </c>
      <c r="AU106" s="7781" t="str">
        <f t="shared" si="218"/>
        <v/>
      </c>
      <c r="AV106" s="7781" t="str">
        <f t="shared" si="218"/>
        <v/>
      </c>
      <c r="AW106" s="7781" t="str">
        <f t="shared" si="218"/>
        <v/>
      </c>
      <c r="AX106" s="7781" t="str">
        <f t="shared" si="218"/>
        <v/>
      </c>
      <c r="AY106" s="7781" t="str">
        <f t="shared" si="218"/>
        <v/>
      </c>
      <c r="AZ106" s="7781" t="str">
        <f t="shared" si="218"/>
        <v/>
      </c>
      <c r="BA106" s="7781" t="str">
        <f t="shared" si="218"/>
        <v/>
      </c>
      <c r="BB106" s="7603">
        <f t="shared" si="170"/>
        <v>0</v>
      </c>
      <c r="BC106" s="7781" t="str">
        <f t="shared" si="179"/>
        <v/>
      </c>
      <c r="BD106" s="7781" t="str">
        <f t="shared" si="231"/>
        <v/>
      </c>
      <c r="BE106" s="7781" t="str">
        <f t="shared" si="231"/>
        <v/>
      </c>
      <c r="BF106" s="7781" t="str">
        <f t="shared" si="231"/>
        <v/>
      </c>
      <c r="BG106" s="7781" t="str">
        <f t="shared" si="231"/>
        <v/>
      </c>
      <c r="BH106" s="7781" t="str">
        <f t="shared" si="231"/>
        <v/>
      </c>
      <c r="BI106" s="7781" t="str">
        <f t="shared" si="231"/>
        <v/>
      </c>
      <c r="BJ106" s="7781" t="str">
        <f t="shared" si="231"/>
        <v/>
      </c>
      <c r="BK106" s="7781" t="str">
        <f t="shared" si="231"/>
        <v/>
      </c>
      <c r="BL106" s="7781" t="str">
        <f t="shared" si="231"/>
        <v/>
      </c>
      <c r="BM106" s="7781" t="str">
        <f t="shared" si="231"/>
        <v/>
      </c>
      <c r="BN106" s="7781" t="str">
        <f t="shared" si="232"/>
        <v/>
      </c>
      <c r="BO106" s="7781" t="str">
        <f t="shared" si="232"/>
        <v/>
      </c>
      <c r="BP106" s="7781" t="str">
        <f t="shared" si="232"/>
        <v/>
      </c>
      <c r="BQ106" s="7781" t="str">
        <f t="shared" si="232"/>
        <v/>
      </c>
      <c r="BR106" s="7781" t="str">
        <f t="shared" si="232"/>
        <v/>
      </c>
      <c r="BS106" s="7781" t="str">
        <f t="shared" si="232"/>
        <v/>
      </c>
      <c r="BT106" s="7781" t="str">
        <f t="shared" si="232"/>
        <v/>
      </c>
      <c r="BU106" s="7781" t="str">
        <f t="shared" si="232"/>
        <v/>
      </c>
      <c r="BV106" s="7781" t="str">
        <f t="shared" si="232"/>
        <v/>
      </c>
      <c r="BW106" s="7781" t="str">
        <f t="shared" si="232"/>
        <v/>
      </c>
      <c r="BX106" s="7781" t="str">
        <f t="shared" si="233"/>
        <v/>
      </c>
      <c r="BY106" s="7781" t="str">
        <f t="shared" si="233"/>
        <v/>
      </c>
      <c r="BZ106" s="7781" t="str">
        <f t="shared" si="233"/>
        <v/>
      </c>
      <c r="CA106" s="7781" t="str">
        <f t="shared" si="233"/>
        <v/>
      </c>
      <c r="CB106" s="7781" t="str">
        <f t="shared" si="233"/>
        <v/>
      </c>
      <c r="CC106" s="7781" t="str">
        <f t="shared" si="233"/>
        <v/>
      </c>
      <c r="CD106" s="7781" t="str">
        <f t="shared" si="233"/>
        <v/>
      </c>
      <c r="CE106" s="7781" t="str">
        <f t="shared" si="233"/>
        <v/>
      </c>
      <c r="CF106" s="7781" t="str">
        <f t="shared" si="233"/>
        <v/>
      </c>
      <c r="CG106" s="7781" t="str">
        <f t="shared" si="233"/>
        <v/>
      </c>
      <c r="CH106" s="7605">
        <f t="shared" si="171"/>
        <v>0</v>
      </c>
      <c r="CI106" s="7781" t="str">
        <f t="shared" si="219"/>
        <v/>
      </c>
      <c r="CJ106" s="7781" t="str">
        <f t="shared" si="219"/>
        <v/>
      </c>
      <c r="CK106" s="7781" t="str">
        <f t="shared" si="219"/>
        <v/>
      </c>
      <c r="CL106" s="7781" t="str">
        <f t="shared" si="219"/>
        <v/>
      </c>
      <c r="CM106" s="7781" t="str">
        <f t="shared" si="219"/>
        <v/>
      </c>
      <c r="CN106" s="7781" t="str">
        <f t="shared" si="219"/>
        <v/>
      </c>
      <c r="CO106" s="7781" t="str">
        <f t="shared" si="219"/>
        <v/>
      </c>
      <c r="CP106" s="7781" t="str">
        <f t="shared" si="219"/>
        <v/>
      </c>
      <c r="CQ106" s="7781" t="str">
        <f t="shared" si="219"/>
        <v/>
      </c>
      <c r="CR106" s="7781" t="str">
        <f t="shared" si="219"/>
        <v/>
      </c>
      <c r="CS106" s="7781" t="str">
        <f t="shared" si="220"/>
        <v/>
      </c>
      <c r="CT106" s="7781" t="str">
        <f t="shared" si="220"/>
        <v/>
      </c>
      <c r="CU106" s="7781" t="str">
        <f t="shared" si="220"/>
        <v/>
      </c>
      <c r="CV106" s="7781" t="str">
        <f t="shared" si="220"/>
        <v/>
      </c>
      <c r="CW106" s="7781" t="str">
        <f t="shared" si="220"/>
        <v/>
      </c>
      <c r="CX106" s="7781" t="str">
        <f t="shared" si="220"/>
        <v/>
      </c>
      <c r="CY106" s="7781" t="str">
        <f t="shared" si="220"/>
        <v/>
      </c>
      <c r="CZ106" s="7781" t="str">
        <f t="shared" si="220"/>
        <v/>
      </c>
      <c r="DA106" s="7781" t="str">
        <f t="shared" si="220"/>
        <v/>
      </c>
      <c r="DB106" s="7781" t="str">
        <f t="shared" si="220"/>
        <v/>
      </c>
      <c r="DC106" s="7781" t="str">
        <f t="shared" si="221"/>
        <v/>
      </c>
      <c r="DD106" s="7781" t="str">
        <f t="shared" si="221"/>
        <v/>
      </c>
      <c r="DE106" s="7781" t="str">
        <f t="shared" si="221"/>
        <v/>
      </c>
      <c r="DF106" s="7781" t="str">
        <f t="shared" si="221"/>
        <v/>
      </c>
      <c r="DG106" s="7781" t="str">
        <f t="shared" si="221"/>
        <v/>
      </c>
      <c r="DH106" s="7781" t="str">
        <f t="shared" si="221"/>
        <v/>
      </c>
      <c r="DI106" s="7781" t="str">
        <f t="shared" si="221"/>
        <v/>
      </c>
      <c r="DJ106" s="7781" t="str">
        <f t="shared" si="221"/>
        <v/>
      </c>
      <c r="DK106" s="7781" t="str">
        <f t="shared" si="221"/>
        <v/>
      </c>
      <c r="DL106" s="7781" t="str">
        <f t="shared" si="221"/>
        <v/>
      </c>
      <c r="DM106" s="7781" t="str">
        <f t="shared" si="221"/>
        <v/>
      </c>
      <c r="DN106" s="7603">
        <f t="shared" si="172"/>
        <v>0</v>
      </c>
      <c r="DO106" s="7781" t="str">
        <f t="shared" si="222"/>
        <v/>
      </c>
      <c r="DP106" s="7781" t="str">
        <f t="shared" si="222"/>
        <v/>
      </c>
      <c r="DQ106" s="7781" t="str">
        <f t="shared" si="222"/>
        <v/>
      </c>
      <c r="DR106" s="7781" t="str">
        <f t="shared" si="222"/>
        <v/>
      </c>
      <c r="DS106" s="7781" t="str">
        <f t="shared" si="222"/>
        <v/>
      </c>
      <c r="DT106" s="7781" t="str">
        <f t="shared" si="222"/>
        <v/>
      </c>
      <c r="DU106" s="7781" t="str">
        <f t="shared" si="222"/>
        <v/>
      </c>
      <c r="DV106" s="7781" t="str">
        <f t="shared" si="222"/>
        <v/>
      </c>
      <c r="DW106" s="7781" t="str">
        <f t="shared" si="222"/>
        <v/>
      </c>
      <c r="DX106" s="7781" t="str">
        <f t="shared" si="222"/>
        <v/>
      </c>
      <c r="DY106" s="7781" t="str">
        <f t="shared" si="223"/>
        <v/>
      </c>
      <c r="DZ106" s="7781" t="str">
        <f t="shared" si="223"/>
        <v/>
      </c>
      <c r="EA106" s="7781" t="str">
        <f t="shared" si="223"/>
        <v/>
      </c>
      <c r="EB106" s="7781" t="str">
        <f t="shared" si="223"/>
        <v/>
      </c>
      <c r="EC106" s="7781" t="str">
        <f t="shared" si="223"/>
        <v/>
      </c>
      <c r="ED106" s="7781" t="str">
        <f t="shared" si="223"/>
        <v/>
      </c>
      <c r="EE106" s="7781" t="str">
        <f t="shared" si="223"/>
        <v/>
      </c>
      <c r="EF106" s="7781" t="str">
        <f t="shared" si="223"/>
        <v/>
      </c>
      <c r="EG106" s="7781" t="str">
        <f t="shared" si="223"/>
        <v/>
      </c>
      <c r="EH106" s="7781" t="str">
        <f t="shared" si="223"/>
        <v/>
      </c>
      <c r="EI106" s="7781" t="str">
        <f t="shared" si="224"/>
        <v/>
      </c>
      <c r="EJ106" s="7781" t="str">
        <f t="shared" si="224"/>
        <v/>
      </c>
      <c r="EK106" s="7781" t="str">
        <f t="shared" si="224"/>
        <v/>
      </c>
      <c r="EL106" s="7781" t="str">
        <f t="shared" si="224"/>
        <v/>
      </c>
      <c r="EM106" s="7781" t="str">
        <f t="shared" si="224"/>
        <v/>
      </c>
      <c r="EN106" s="7781" t="str">
        <f t="shared" si="224"/>
        <v/>
      </c>
      <c r="EO106" s="7781" t="str">
        <f t="shared" si="224"/>
        <v/>
      </c>
      <c r="EP106" s="7781" t="str">
        <f t="shared" si="224"/>
        <v/>
      </c>
      <c r="EQ106" s="7781" t="str">
        <f t="shared" si="224"/>
        <v/>
      </c>
      <c r="ER106" s="7781" t="str">
        <f t="shared" si="224"/>
        <v/>
      </c>
      <c r="ES106" s="7603">
        <f t="shared" si="173"/>
        <v>0</v>
      </c>
      <c r="ET106" s="7602"/>
      <c r="EU106" s="7781" t="str">
        <f t="shared" si="228"/>
        <v/>
      </c>
      <c r="EV106" s="7781" t="str">
        <f t="shared" si="228"/>
        <v/>
      </c>
      <c r="EW106" s="7781" t="str">
        <f t="shared" si="228"/>
        <v/>
      </c>
      <c r="EX106" s="7781" t="str">
        <f t="shared" si="228"/>
        <v/>
      </c>
      <c r="EY106" s="7781" t="str">
        <f t="shared" si="228"/>
        <v/>
      </c>
      <c r="EZ106" s="7781" t="str">
        <f t="shared" si="228"/>
        <v/>
      </c>
      <c r="FA106" s="7781" t="str">
        <f t="shared" si="228"/>
        <v/>
      </c>
      <c r="FB106" s="7781" t="str">
        <f t="shared" si="228"/>
        <v/>
      </c>
      <c r="FC106" s="7781" t="str">
        <f t="shared" si="228"/>
        <v/>
      </c>
      <c r="FD106" s="7781" t="str">
        <f t="shared" si="228"/>
        <v/>
      </c>
      <c r="FE106" s="7781" t="str">
        <f t="shared" si="229"/>
        <v/>
      </c>
      <c r="FF106" s="7781" t="str">
        <f t="shared" si="229"/>
        <v/>
      </c>
      <c r="FG106" s="7781" t="str">
        <f t="shared" si="229"/>
        <v/>
      </c>
      <c r="FH106" s="7781" t="str">
        <f t="shared" si="229"/>
        <v/>
      </c>
      <c r="FI106" s="7781" t="str">
        <f t="shared" si="229"/>
        <v/>
      </c>
      <c r="FJ106" s="7781" t="str">
        <f t="shared" si="229"/>
        <v/>
      </c>
      <c r="FK106" s="7781" t="str">
        <f t="shared" si="229"/>
        <v/>
      </c>
      <c r="FL106" s="7781" t="str">
        <f t="shared" si="229"/>
        <v/>
      </c>
      <c r="FM106" s="7781" t="str">
        <f t="shared" si="229"/>
        <v/>
      </c>
      <c r="FN106" s="7781" t="str">
        <f t="shared" si="229"/>
        <v/>
      </c>
      <c r="FO106" s="7781" t="str">
        <f t="shared" si="230"/>
        <v/>
      </c>
      <c r="FP106" s="7781" t="str">
        <f t="shared" si="230"/>
        <v/>
      </c>
      <c r="FQ106" s="7781" t="str">
        <f t="shared" si="230"/>
        <v/>
      </c>
      <c r="FR106" s="7781" t="str">
        <f t="shared" si="230"/>
        <v/>
      </c>
      <c r="FS106" s="7781" t="str">
        <f t="shared" si="230"/>
        <v/>
      </c>
      <c r="FT106" s="7781" t="str">
        <f t="shared" si="230"/>
        <v/>
      </c>
      <c r="FU106" s="7781" t="str">
        <f t="shared" si="230"/>
        <v/>
      </c>
      <c r="FV106" s="7781" t="str">
        <f t="shared" si="230"/>
        <v/>
      </c>
      <c r="FW106" s="7781" t="str">
        <f t="shared" si="230"/>
        <v/>
      </c>
      <c r="FX106" s="7781" t="str">
        <f t="shared" si="230"/>
        <v/>
      </c>
      <c r="FY106" s="7603">
        <f t="shared" si="174"/>
        <v>0</v>
      </c>
      <c r="FZ106" s="7781" t="str">
        <f t="shared" si="225"/>
        <v/>
      </c>
      <c r="GA106" s="7781" t="str">
        <f t="shared" si="225"/>
        <v/>
      </c>
      <c r="GB106" s="7781" t="str">
        <f t="shared" si="225"/>
        <v/>
      </c>
      <c r="GC106" s="7781" t="str">
        <f t="shared" si="225"/>
        <v/>
      </c>
      <c r="GD106" s="7781" t="str">
        <f t="shared" si="225"/>
        <v/>
      </c>
      <c r="GE106" s="7781" t="str">
        <f t="shared" si="225"/>
        <v/>
      </c>
      <c r="GF106" s="7781" t="str">
        <f t="shared" si="225"/>
        <v/>
      </c>
      <c r="GG106" s="7781" t="str">
        <f t="shared" si="225"/>
        <v/>
      </c>
      <c r="GH106" s="7781" t="str">
        <f t="shared" si="225"/>
        <v/>
      </c>
      <c r="GI106" s="7781" t="str">
        <f t="shared" si="225"/>
        <v/>
      </c>
      <c r="GJ106" s="7781" t="str">
        <f t="shared" si="226"/>
        <v/>
      </c>
      <c r="GK106" s="7781" t="str">
        <f t="shared" si="226"/>
        <v/>
      </c>
      <c r="GL106" s="7781" t="str">
        <f t="shared" si="226"/>
        <v/>
      </c>
      <c r="GM106" s="7781" t="str">
        <f t="shared" si="226"/>
        <v/>
      </c>
      <c r="GN106" s="7781" t="str">
        <f t="shared" si="226"/>
        <v/>
      </c>
      <c r="GO106" s="7781" t="str">
        <f t="shared" si="226"/>
        <v/>
      </c>
      <c r="GP106" s="7781" t="str">
        <f t="shared" si="226"/>
        <v/>
      </c>
      <c r="GQ106" s="7781" t="str">
        <f t="shared" si="226"/>
        <v/>
      </c>
      <c r="GR106" s="7781" t="str">
        <f t="shared" si="226"/>
        <v/>
      </c>
      <c r="GS106" s="7781" t="str">
        <f t="shared" si="226"/>
        <v/>
      </c>
      <c r="GT106" s="7781" t="str">
        <f t="shared" si="227"/>
        <v/>
      </c>
      <c r="GU106" s="7781" t="str">
        <f t="shared" si="227"/>
        <v/>
      </c>
      <c r="GV106" s="7781" t="str">
        <f t="shared" si="227"/>
        <v/>
      </c>
      <c r="GW106" s="7781" t="str">
        <f t="shared" si="227"/>
        <v/>
      </c>
      <c r="GX106" s="7781" t="str">
        <f t="shared" si="227"/>
        <v/>
      </c>
      <c r="GY106" s="7781" t="str">
        <f t="shared" si="227"/>
        <v/>
      </c>
      <c r="GZ106" s="7781" t="str">
        <f t="shared" si="227"/>
        <v/>
      </c>
      <c r="HA106" s="7781" t="str">
        <f t="shared" si="227"/>
        <v/>
      </c>
      <c r="HB106" s="7781" t="str">
        <f t="shared" si="227"/>
        <v/>
      </c>
      <c r="HC106" s="7781" t="str">
        <f t="shared" si="227"/>
        <v/>
      </c>
      <c r="HD106" s="7574">
        <f t="shared" si="175"/>
        <v>0</v>
      </c>
    </row>
    <row r="107" spans="1:212" s="7622" customFormat="1" ht="15" customHeight="1" x14ac:dyDescent="0.2">
      <c r="A107" s="7705"/>
      <c r="B107" s="7598">
        <f t="shared" si="166"/>
        <v>122</v>
      </c>
      <c r="C107" s="8875" t="s">
        <v>213</v>
      </c>
      <c r="D107" s="8876" t="s">
        <v>1062</v>
      </c>
      <c r="E107" s="7790"/>
      <c r="F107" s="7788"/>
      <c r="G107" s="7787"/>
      <c r="H107" s="7787"/>
      <c r="I107" s="7786"/>
      <c r="J107" s="7786"/>
      <c r="K107" s="7739"/>
      <c r="L107" s="7739"/>
      <c r="M107" s="7738"/>
      <c r="N107" s="7738"/>
      <c r="O107" s="7785"/>
      <c r="P107" s="7785"/>
      <c r="Q107" s="7784"/>
      <c r="R107" s="7736"/>
      <c r="S107" s="7686"/>
      <c r="T107" s="7623"/>
      <c r="U107" s="7681">
        <f t="shared" si="167"/>
        <v>0</v>
      </c>
      <c r="V107" s="7682">
        <f t="shared" si="168"/>
        <v>0</v>
      </c>
      <c r="W107" s="7681">
        <f t="shared" si="169"/>
        <v>0</v>
      </c>
      <c r="X107" s="7781" t="str">
        <f t="shared" si="216"/>
        <v/>
      </c>
      <c r="Y107" s="7781" t="str">
        <f t="shared" si="216"/>
        <v/>
      </c>
      <c r="Z107" s="7781" t="str">
        <f t="shared" si="216"/>
        <v/>
      </c>
      <c r="AA107" s="7781" t="str">
        <f t="shared" si="216"/>
        <v/>
      </c>
      <c r="AB107" s="7781" t="str">
        <f t="shared" si="216"/>
        <v/>
      </c>
      <c r="AC107" s="7781" t="str">
        <f t="shared" si="216"/>
        <v/>
      </c>
      <c r="AD107" s="7781" t="str">
        <f t="shared" si="216"/>
        <v/>
      </c>
      <c r="AE107" s="7781" t="str">
        <f t="shared" si="216"/>
        <v/>
      </c>
      <c r="AF107" s="7781" t="str">
        <f t="shared" si="216"/>
        <v/>
      </c>
      <c r="AG107" s="7781" t="str">
        <f t="shared" si="216"/>
        <v/>
      </c>
      <c r="AH107" s="7781" t="str">
        <f t="shared" si="217"/>
        <v/>
      </c>
      <c r="AI107" s="7781" t="str">
        <f t="shared" si="217"/>
        <v/>
      </c>
      <c r="AJ107" s="7781" t="str">
        <f t="shared" si="217"/>
        <v/>
      </c>
      <c r="AK107" s="7781" t="str">
        <f t="shared" si="217"/>
        <v/>
      </c>
      <c r="AL107" s="7781" t="str">
        <f t="shared" si="217"/>
        <v/>
      </c>
      <c r="AM107" s="7781" t="str">
        <f t="shared" si="217"/>
        <v/>
      </c>
      <c r="AN107" s="7781" t="str">
        <f t="shared" si="217"/>
        <v/>
      </c>
      <c r="AO107" s="7781" t="str">
        <f t="shared" si="217"/>
        <v/>
      </c>
      <c r="AP107" s="7781" t="str">
        <f t="shared" si="217"/>
        <v/>
      </c>
      <c r="AQ107" s="7781" t="str">
        <f t="shared" si="217"/>
        <v/>
      </c>
      <c r="AR107" s="7781" t="str">
        <f t="shared" si="218"/>
        <v/>
      </c>
      <c r="AS107" s="7781" t="str">
        <f t="shared" si="218"/>
        <v/>
      </c>
      <c r="AT107" s="7781" t="str">
        <f t="shared" si="218"/>
        <v/>
      </c>
      <c r="AU107" s="7781" t="str">
        <f t="shared" si="218"/>
        <v/>
      </c>
      <c r="AV107" s="7781" t="str">
        <f t="shared" si="218"/>
        <v/>
      </c>
      <c r="AW107" s="7781" t="str">
        <f t="shared" si="218"/>
        <v/>
      </c>
      <c r="AX107" s="7781" t="str">
        <f t="shared" si="218"/>
        <v/>
      </c>
      <c r="AY107" s="7781" t="str">
        <f t="shared" si="218"/>
        <v/>
      </c>
      <c r="AZ107" s="7781" t="str">
        <f t="shared" si="218"/>
        <v/>
      </c>
      <c r="BA107" s="7781" t="str">
        <f t="shared" si="218"/>
        <v/>
      </c>
      <c r="BB107" s="7603">
        <f t="shared" si="170"/>
        <v>0</v>
      </c>
      <c r="BC107" s="7781" t="str">
        <f t="shared" si="179"/>
        <v/>
      </c>
      <c r="BD107" s="7781" t="str">
        <f t="shared" si="231"/>
        <v/>
      </c>
      <c r="BE107" s="7781" t="str">
        <f t="shared" si="231"/>
        <v/>
      </c>
      <c r="BF107" s="7781" t="str">
        <f t="shared" si="231"/>
        <v/>
      </c>
      <c r="BG107" s="7781" t="str">
        <f t="shared" si="231"/>
        <v/>
      </c>
      <c r="BH107" s="7781" t="str">
        <f t="shared" si="231"/>
        <v/>
      </c>
      <c r="BI107" s="7781" t="str">
        <f t="shared" si="231"/>
        <v/>
      </c>
      <c r="BJ107" s="7781" t="str">
        <f t="shared" si="231"/>
        <v/>
      </c>
      <c r="BK107" s="7781" t="str">
        <f t="shared" si="231"/>
        <v/>
      </c>
      <c r="BL107" s="7781" t="str">
        <f t="shared" si="231"/>
        <v/>
      </c>
      <c r="BM107" s="7781" t="str">
        <f t="shared" si="231"/>
        <v/>
      </c>
      <c r="BN107" s="7781" t="str">
        <f t="shared" si="232"/>
        <v/>
      </c>
      <c r="BO107" s="7781" t="str">
        <f t="shared" si="232"/>
        <v/>
      </c>
      <c r="BP107" s="7781" t="str">
        <f t="shared" si="232"/>
        <v/>
      </c>
      <c r="BQ107" s="7781" t="str">
        <f t="shared" si="232"/>
        <v/>
      </c>
      <c r="BR107" s="7781" t="str">
        <f t="shared" si="232"/>
        <v/>
      </c>
      <c r="BS107" s="7781" t="str">
        <f t="shared" si="232"/>
        <v/>
      </c>
      <c r="BT107" s="7781" t="str">
        <f t="shared" si="232"/>
        <v/>
      </c>
      <c r="BU107" s="7781" t="str">
        <f t="shared" si="232"/>
        <v/>
      </c>
      <c r="BV107" s="7781" t="str">
        <f t="shared" si="232"/>
        <v/>
      </c>
      <c r="BW107" s="7781" t="str">
        <f t="shared" si="232"/>
        <v/>
      </c>
      <c r="BX107" s="7781" t="str">
        <f t="shared" si="233"/>
        <v/>
      </c>
      <c r="BY107" s="7781" t="str">
        <f t="shared" si="233"/>
        <v/>
      </c>
      <c r="BZ107" s="7781" t="str">
        <f t="shared" si="233"/>
        <v/>
      </c>
      <c r="CA107" s="7781" t="str">
        <f t="shared" si="233"/>
        <v/>
      </c>
      <c r="CB107" s="7781" t="str">
        <f t="shared" si="233"/>
        <v/>
      </c>
      <c r="CC107" s="7781" t="str">
        <f t="shared" si="233"/>
        <v/>
      </c>
      <c r="CD107" s="7781" t="str">
        <f t="shared" si="233"/>
        <v/>
      </c>
      <c r="CE107" s="7781" t="str">
        <f t="shared" si="233"/>
        <v/>
      </c>
      <c r="CF107" s="7781" t="str">
        <f t="shared" si="233"/>
        <v/>
      </c>
      <c r="CG107" s="7781" t="str">
        <f t="shared" si="233"/>
        <v/>
      </c>
      <c r="CH107" s="7605">
        <f t="shared" si="171"/>
        <v>0</v>
      </c>
      <c r="CI107" s="7781" t="str">
        <f t="shared" si="219"/>
        <v/>
      </c>
      <c r="CJ107" s="7781" t="str">
        <f t="shared" si="219"/>
        <v/>
      </c>
      <c r="CK107" s="7781" t="str">
        <f t="shared" si="219"/>
        <v/>
      </c>
      <c r="CL107" s="7781" t="str">
        <f t="shared" si="219"/>
        <v/>
      </c>
      <c r="CM107" s="7781" t="str">
        <f t="shared" si="219"/>
        <v/>
      </c>
      <c r="CN107" s="7781" t="str">
        <f t="shared" si="219"/>
        <v/>
      </c>
      <c r="CO107" s="7781" t="str">
        <f t="shared" si="219"/>
        <v/>
      </c>
      <c r="CP107" s="7781" t="str">
        <f t="shared" si="219"/>
        <v/>
      </c>
      <c r="CQ107" s="7781" t="str">
        <f t="shared" si="219"/>
        <v/>
      </c>
      <c r="CR107" s="7781" t="str">
        <f t="shared" si="219"/>
        <v/>
      </c>
      <c r="CS107" s="7781" t="str">
        <f t="shared" si="220"/>
        <v/>
      </c>
      <c r="CT107" s="7781" t="str">
        <f t="shared" si="220"/>
        <v/>
      </c>
      <c r="CU107" s="7781" t="str">
        <f t="shared" si="220"/>
        <v/>
      </c>
      <c r="CV107" s="7781" t="str">
        <f t="shared" si="220"/>
        <v/>
      </c>
      <c r="CW107" s="7781" t="str">
        <f t="shared" si="220"/>
        <v/>
      </c>
      <c r="CX107" s="7781" t="str">
        <f t="shared" si="220"/>
        <v/>
      </c>
      <c r="CY107" s="7781" t="str">
        <f t="shared" si="220"/>
        <v/>
      </c>
      <c r="CZ107" s="7781" t="str">
        <f t="shared" si="220"/>
        <v/>
      </c>
      <c r="DA107" s="7781" t="str">
        <f t="shared" si="220"/>
        <v/>
      </c>
      <c r="DB107" s="7781" t="str">
        <f t="shared" si="220"/>
        <v/>
      </c>
      <c r="DC107" s="7781" t="str">
        <f t="shared" si="221"/>
        <v/>
      </c>
      <c r="DD107" s="7781" t="str">
        <f t="shared" si="221"/>
        <v/>
      </c>
      <c r="DE107" s="7781" t="str">
        <f t="shared" si="221"/>
        <v/>
      </c>
      <c r="DF107" s="7781" t="str">
        <f t="shared" si="221"/>
        <v/>
      </c>
      <c r="DG107" s="7781" t="str">
        <f t="shared" si="221"/>
        <v/>
      </c>
      <c r="DH107" s="7781" t="str">
        <f t="shared" si="221"/>
        <v/>
      </c>
      <c r="DI107" s="7781" t="str">
        <f t="shared" si="221"/>
        <v/>
      </c>
      <c r="DJ107" s="7781" t="str">
        <f t="shared" si="221"/>
        <v/>
      </c>
      <c r="DK107" s="7781" t="str">
        <f t="shared" si="221"/>
        <v/>
      </c>
      <c r="DL107" s="7781" t="str">
        <f t="shared" si="221"/>
        <v/>
      </c>
      <c r="DM107" s="7781" t="str">
        <f t="shared" si="221"/>
        <v/>
      </c>
      <c r="DN107" s="7603">
        <f t="shared" si="172"/>
        <v>0</v>
      </c>
      <c r="DO107" s="7781" t="str">
        <f t="shared" si="222"/>
        <v/>
      </c>
      <c r="DP107" s="7781" t="str">
        <f t="shared" si="222"/>
        <v/>
      </c>
      <c r="DQ107" s="7781" t="str">
        <f t="shared" si="222"/>
        <v/>
      </c>
      <c r="DR107" s="7781" t="str">
        <f t="shared" si="222"/>
        <v/>
      </c>
      <c r="DS107" s="7781" t="str">
        <f t="shared" si="222"/>
        <v/>
      </c>
      <c r="DT107" s="7781" t="str">
        <f t="shared" si="222"/>
        <v/>
      </c>
      <c r="DU107" s="7781" t="str">
        <f t="shared" si="222"/>
        <v/>
      </c>
      <c r="DV107" s="7781" t="str">
        <f t="shared" si="222"/>
        <v/>
      </c>
      <c r="DW107" s="7781" t="str">
        <f t="shared" si="222"/>
        <v/>
      </c>
      <c r="DX107" s="7781" t="str">
        <f t="shared" si="222"/>
        <v/>
      </c>
      <c r="DY107" s="7781" t="str">
        <f t="shared" si="223"/>
        <v/>
      </c>
      <c r="DZ107" s="7781" t="str">
        <f t="shared" si="223"/>
        <v/>
      </c>
      <c r="EA107" s="7781" t="str">
        <f t="shared" si="223"/>
        <v/>
      </c>
      <c r="EB107" s="7781" t="str">
        <f t="shared" si="223"/>
        <v/>
      </c>
      <c r="EC107" s="7781" t="str">
        <f t="shared" si="223"/>
        <v/>
      </c>
      <c r="ED107" s="7781" t="str">
        <f t="shared" si="223"/>
        <v/>
      </c>
      <c r="EE107" s="7781" t="str">
        <f t="shared" si="223"/>
        <v/>
      </c>
      <c r="EF107" s="7781" t="str">
        <f t="shared" si="223"/>
        <v/>
      </c>
      <c r="EG107" s="7781" t="str">
        <f t="shared" si="223"/>
        <v/>
      </c>
      <c r="EH107" s="7781" t="str">
        <f t="shared" si="223"/>
        <v/>
      </c>
      <c r="EI107" s="7781" t="str">
        <f t="shared" si="224"/>
        <v/>
      </c>
      <c r="EJ107" s="7781" t="str">
        <f t="shared" si="224"/>
        <v/>
      </c>
      <c r="EK107" s="7781" t="str">
        <f t="shared" si="224"/>
        <v/>
      </c>
      <c r="EL107" s="7781" t="str">
        <f t="shared" si="224"/>
        <v/>
      </c>
      <c r="EM107" s="7781" t="str">
        <f t="shared" si="224"/>
        <v/>
      </c>
      <c r="EN107" s="7781" t="str">
        <f t="shared" si="224"/>
        <v/>
      </c>
      <c r="EO107" s="7781" t="str">
        <f t="shared" si="224"/>
        <v/>
      </c>
      <c r="EP107" s="7781" t="str">
        <f t="shared" si="224"/>
        <v/>
      </c>
      <c r="EQ107" s="7781" t="str">
        <f t="shared" si="224"/>
        <v/>
      </c>
      <c r="ER107" s="7781" t="str">
        <f t="shared" si="224"/>
        <v/>
      </c>
      <c r="ES107" s="7603">
        <f t="shared" si="173"/>
        <v>0</v>
      </c>
      <c r="ET107" s="7601"/>
      <c r="EU107" s="7781" t="str">
        <f t="shared" si="228"/>
        <v/>
      </c>
      <c r="EV107" s="7781" t="str">
        <f t="shared" si="228"/>
        <v/>
      </c>
      <c r="EW107" s="7781" t="str">
        <f t="shared" si="228"/>
        <v/>
      </c>
      <c r="EX107" s="7781" t="str">
        <f t="shared" si="228"/>
        <v/>
      </c>
      <c r="EY107" s="7781" t="str">
        <f t="shared" si="228"/>
        <v/>
      </c>
      <c r="EZ107" s="7781" t="str">
        <f t="shared" si="228"/>
        <v/>
      </c>
      <c r="FA107" s="7781" t="str">
        <f t="shared" si="228"/>
        <v/>
      </c>
      <c r="FB107" s="7781" t="str">
        <f t="shared" si="228"/>
        <v/>
      </c>
      <c r="FC107" s="7781" t="str">
        <f t="shared" si="228"/>
        <v/>
      </c>
      <c r="FD107" s="7781" t="str">
        <f t="shared" si="228"/>
        <v/>
      </c>
      <c r="FE107" s="7781" t="str">
        <f t="shared" si="229"/>
        <v/>
      </c>
      <c r="FF107" s="7781" t="str">
        <f t="shared" si="229"/>
        <v/>
      </c>
      <c r="FG107" s="7781" t="str">
        <f t="shared" si="229"/>
        <v/>
      </c>
      <c r="FH107" s="7781" t="str">
        <f t="shared" si="229"/>
        <v/>
      </c>
      <c r="FI107" s="7781" t="str">
        <f t="shared" si="229"/>
        <v/>
      </c>
      <c r="FJ107" s="7781" t="str">
        <f t="shared" si="229"/>
        <v/>
      </c>
      <c r="FK107" s="7781" t="str">
        <f t="shared" si="229"/>
        <v/>
      </c>
      <c r="FL107" s="7781" t="str">
        <f t="shared" si="229"/>
        <v/>
      </c>
      <c r="FM107" s="7781" t="str">
        <f t="shared" si="229"/>
        <v/>
      </c>
      <c r="FN107" s="7781" t="str">
        <f t="shared" si="229"/>
        <v/>
      </c>
      <c r="FO107" s="7781" t="str">
        <f t="shared" si="230"/>
        <v/>
      </c>
      <c r="FP107" s="7781" t="str">
        <f t="shared" si="230"/>
        <v/>
      </c>
      <c r="FQ107" s="7781" t="str">
        <f t="shared" si="230"/>
        <v/>
      </c>
      <c r="FR107" s="7781" t="str">
        <f t="shared" si="230"/>
        <v/>
      </c>
      <c r="FS107" s="7781" t="str">
        <f t="shared" si="230"/>
        <v/>
      </c>
      <c r="FT107" s="7781" t="str">
        <f t="shared" si="230"/>
        <v/>
      </c>
      <c r="FU107" s="7781" t="str">
        <f t="shared" si="230"/>
        <v/>
      </c>
      <c r="FV107" s="7781" t="str">
        <f t="shared" si="230"/>
        <v/>
      </c>
      <c r="FW107" s="7781" t="str">
        <f t="shared" si="230"/>
        <v/>
      </c>
      <c r="FX107" s="7781" t="str">
        <f t="shared" si="230"/>
        <v/>
      </c>
      <c r="FY107" s="7603">
        <f t="shared" si="174"/>
        <v>0</v>
      </c>
      <c r="FZ107" s="7781" t="str">
        <f t="shared" si="225"/>
        <v/>
      </c>
      <c r="GA107" s="7781" t="str">
        <f t="shared" si="225"/>
        <v/>
      </c>
      <c r="GB107" s="7781" t="str">
        <f t="shared" si="225"/>
        <v/>
      </c>
      <c r="GC107" s="7781" t="str">
        <f t="shared" si="225"/>
        <v/>
      </c>
      <c r="GD107" s="7781" t="str">
        <f t="shared" si="225"/>
        <v/>
      </c>
      <c r="GE107" s="7781" t="str">
        <f t="shared" si="225"/>
        <v/>
      </c>
      <c r="GF107" s="7781" t="str">
        <f t="shared" si="225"/>
        <v/>
      </c>
      <c r="GG107" s="7781" t="str">
        <f t="shared" si="225"/>
        <v/>
      </c>
      <c r="GH107" s="7781" t="str">
        <f t="shared" si="225"/>
        <v/>
      </c>
      <c r="GI107" s="7781" t="str">
        <f t="shared" si="225"/>
        <v/>
      </c>
      <c r="GJ107" s="7781" t="str">
        <f t="shared" si="226"/>
        <v/>
      </c>
      <c r="GK107" s="7781" t="str">
        <f t="shared" si="226"/>
        <v/>
      </c>
      <c r="GL107" s="7781" t="str">
        <f t="shared" si="226"/>
        <v/>
      </c>
      <c r="GM107" s="7781" t="str">
        <f t="shared" si="226"/>
        <v/>
      </c>
      <c r="GN107" s="7781" t="str">
        <f t="shared" si="226"/>
        <v/>
      </c>
      <c r="GO107" s="7781" t="str">
        <f t="shared" si="226"/>
        <v/>
      </c>
      <c r="GP107" s="7781" t="str">
        <f t="shared" si="226"/>
        <v/>
      </c>
      <c r="GQ107" s="7781" t="str">
        <f t="shared" si="226"/>
        <v/>
      </c>
      <c r="GR107" s="7781" t="str">
        <f t="shared" si="226"/>
        <v/>
      </c>
      <c r="GS107" s="7781" t="str">
        <f t="shared" si="226"/>
        <v/>
      </c>
      <c r="GT107" s="7781" t="str">
        <f t="shared" si="227"/>
        <v/>
      </c>
      <c r="GU107" s="7781" t="str">
        <f t="shared" si="227"/>
        <v/>
      </c>
      <c r="GV107" s="7781" t="str">
        <f t="shared" si="227"/>
        <v/>
      </c>
      <c r="GW107" s="7781" t="str">
        <f t="shared" si="227"/>
        <v/>
      </c>
      <c r="GX107" s="7781" t="str">
        <f t="shared" si="227"/>
        <v/>
      </c>
      <c r="GY107" s="7781" t="str">
        <f t="shared" si="227"/>
        <v/>
      </c>
      <c r="GZ107" s="7781" t="str">
        <f t="shared" si="227"/>
        <v/>
      </c>
      <c r="HA107" s="7781" t="str">
        <f t="shared" si="227"/>
        <v/>
      </c>
      <c r="HB107" s="7781" t="str">
        <f t="shared" si="227"/>
        <v/>
      </c>
      <c r="HC107" s="7781" t="str">
        <f t="shared" si="227"/>
        <v/>
      </c>
      <c r="HD107" s="7574">
        <f t="shared" si="175"/>
        <v>0</v>
      </c>
    </row>
    <row r="108" spans="1:212" s="7691" customFormat="1" ht="15" customHeight="1" x14ac:dyDescent="0.2">
      <c r="A108" s="7705"/>
      <c r="B108" s="7598">
        <f t="shared" si="166"/>
        <v>122</v>
      </c>
      <c r="C108" s="8875" t="s">
        <v>112</v>
      </c>
      <c r="D108" s="8876" t="s">
        <v>113</v>
      </c>
      <c r="E108" s="7790"/>
      <c r="F108" s="7788"/>
      <c r="G108" s="7787"/>
      <c r="H108" s="7787"/>
      <c r="I108" s="7786"/>
      <c r="J108" s="7786"/>
      <c r="K108" s="7739"/>
      <c r="L108" s="7739"/>
      <c r="M108" s="7738"/>
      <c r="N108" s="7738"/>
      <c r="O108" s="7785"/>
      <c r="P108" s="7785"/>
      <c r="Q108" s="7784"/>
      <c r="R108" s="7736"/>
      <c r="S108" s="7800"/>
      <c r="T108" s="7623"/>
      <c r="U108" s="7681">
        <f t="shared" si="167"/>
        <v>0</v>
      </c>
      <c r="V108" s="7682">
        <f t="shared" si="168"/>
        <v>0</v>
      </c>
      <c r="W108" s="7681">
        <f t="shared" si="169"/>
        <v>0</v>
      </c>
      <c r="X108" s="7781" t="str">
        <f t="shared" si="216"/>
        <v/>
      </c>
      <c r="Y108" s="7781" t="str">
        <f t="shared" si="216"/>
        <v/>
      </c>
      <c r="Z108" s="7781" t="str">
        <f t="shared" si="216"/>
        <v/>
      </c>
      <c r="AA108" s="7781" t="str">
        <f t="shared" si="216"/>
        <v/>
      </c>
      <c r="AB108" s="7781" t="str">
        <f t="shared" si="216"/>
        <v/>
      </c>
      <c r="AC108" s="7781" t="str">
        <f t="shared" si="216"/>
        <v/>
      </c>
      <c r="AD108" s="7781" t="str">
        <f t="shared" si="216"/>
        <v/>
      </c>
      <c r="AE108" s="7781" t="str">
        <f t="shared" si="216"/>
        <v/>
      </c>
      <c r="AF108" s="7781" t="str">
        <f t="shared" si="216"/>
        <v/>
      </c>
      <c r="AG108" s="7781" t="str">
        <f t="shared" si="216"/>
        <v/>
      </c>
      <c r="AH108" s="7781" t="str">
        <f t="shared" si="217"/>
        <v/>
      </c>
      <c r="AI108" s="7781" t="str">
        <f t="shared" si="217"/>
        <v/>
      </c>
      <c r="AJ108" s="7781" t="str">
        <f t="shared" si="217"/>
        <v/>
      </c>
      <c r="AK108" s="7781" t="str">
        <f t="shared" si="217"/>
        <v/>
      </c>
      <c r="AL108" s="7781" t="str">
        <f t="shared" si="217"/>
        <v/>
      </c>
      <c r="AM108" s="7781" t="str">
        <f t="shared" si="217"/>
        <v/>
      </c>
      <c r="AN108" s="7781" t="str">
        <f t="shared" si="217"/>
        <v/>
      </c>
      <c r="AO108" s="7781" t="str">
        <f t="shared" si="217"/>
        <v/>
      </c>
      <c r="AP108" s="7781" t="str">
        <f t="shared" si="217"/>
        <v/>
      </c>
      <c r="AQ108" s="7781" t="str">
        <f t="shared" si="217"/>
        <v/>
      </c>
      <c r="AR108" s="7781" t="str">
        <f t="shared" si="218"/>
        <v/>
      </c>
      <c r="AS108" s="7781" t="str">
        <f t="shared" si="218"/>
        <v/>
      </c>
      <c r="AT108" s="7781" t="str">
        <f t="shared" si="218"/>
        <v/>
      </c>
      <c r="AU108" s="7781" t="str">
        <f t="shared" si="218"/>
        <v/>
      </c>
      <c r="AV108" s="7781" t="str">
        <f t="shared" si="218"/>
        <v/>
      </c>
      <c r="AW108" s="7781" t="str">
        <f t="shared" si="218"/>
        <v/>
      </c>
      <c r="AX108" s="7781" t="str">
        <f t="shared" si="218"/>
        <v/>
      </c>
      <c r="AY108" s="7781" t="str">
        <f t="shared" si="218"/>
        <v/>
      </c>
      <c r="AZ108" s="7781" t="str">
        <f t="shared" si="218"/>
        <v/>
      </c>
      <c r="BA108" s="7781" t="str">
        <f t="shared" si="218"/>
        <v/>
      </c>
      <c r="BB108" s="7603">
        <f t="shared" si="170"/>
        <v>0</v>
      </c>
      <c r="BC108" s="7781" t="str">
        <f t="shared" si="179"/>
        <v/>
      </c>
      <c r="BD108" s="7781" t="str">
        <f t="shared" si="231"/>
        <v/>
      </c>
      <c r="BE108" s="7781" t="str">
        <f t="shared" si="231"/>
        <v/>
      </c>
      <c r="BF108" s="7781" t="str">
        <f t="shared" si="231"/>
        <v/>
      </c>
      <c r="BG108" s="7781" t="str">
        <f t="shared" si="231"/>
        <v/>
      </c>
      <c r="BH108" s="7781" t="str">
        <f t="shared" si="231"/>
        <v/>
      </c>
      <c r="BI108" s="7781" t="str">
        <f t="shared" si="231"/>
        <v/>
      </c>
      <c r="BJ108" s="7781" t="str">
        <f t="shared" si="231"/>
        <v/>
      </c>
      <c r="BK108" s="7781" t="str">
        <f t="shared" si="231"/>
        <v/>
      </c>
      <c r="BL108" s="7781" t="str">
        <f t="shared" si="231"/>
        <v/>
      </c>
      <c r="BM108" s="7781" t="str">
        <f t="shared" si="231"/>
        <v/>
      </c>
      <c r="BN108" s="7781" t="str">
        <f t="shared" si="232"/>
        <v/>
      </c>
      <c r="BO108" s="7781" t="str">
        <f t="shared" si="232"/>
        <v/>
      </c>
      <c r="BP108" s="7781" t="str">
        <f t="shared" si="232"/>
        <v/>
      </c>
      <c r="BQ108" s="7781" t="str">
        <f t="shared" si="232"/>
        <v/>
      </c>
      <c r="BR108" s="7781" t="str">
        <f t="shared" si="232"/>
        <v/>
      </c>
      <c r="BS108" s="7781" t="str">
        <f t="shared" si="232"/>
        <v/>
      </c>
      <c r="BT108" s="7781" t="str">
        <f t="shared" si="232"/>
        <v/>
      </c>
      <c r="BU108" s="7781" t="str">
        <f t="shared" si="232"/>
        <v/>
      </c>
      <c r="BV108" s="7781" t="str">
        <f t="shared" si="232"/>
        <v/>
      </c>
      <c r="BW108" s="7781" t="str">
        <f t="shared" si="232"/>
        <v/>
      </c>
      <c r="BX108" s="7781" t="str">
        <f t="shared" si="233"/>
        <v/>
      </c>
      <c r="BY108" s="7781" t="str">
        <f t="shared" si="233"/>
        <v/>
      </c>
      <c r="BZ108" s="7781" t="str">
        <f t="shared" si="233"/>
        <v/>
      </c>
      <c r="CA108" s="7781" t="str">
        <f t="shared" si="233"/>
        <v/>
      </c>
      <c r="CB108" s="7781" t="str">
        <f t="shared" si="233"/>
        <v/>
      </c>
      <c r="CC108" s="7781" t="str">
        <f t="shared" si="233"/>
        <v/>
      </c>
      <c r="CD108" s="7781" t="str">
        <f t="shared" si="233"/>
        <v/>
      </c>
      <c r="CE108" s="7781" t="str">
        <f t="shared" si="233"/>
        <v/>
      </c>
      <c r="CF108" s="7781" t="str">
        <f t="shared" si="233"/>
        <v/>
      </c>
      <c r="CG108" s="7781" t="str">
        <f t="shared" si="233"/>
        <v/>
      </c>
      <c r="CH108" s="7605">
        <f t="shared" si="171"/>
        <v>0</v>
      </c>
      <c r="CI108" s="7781" t="str">
        <f t="shared" si="219"/>
        <v/>
      </c>
      <c r="CJ108" s="7781" t="str">
        <f t="shared" si="219"/>
        <v/>
      </c>
      <c r="CK108" s="7781" t="str">
        <f t="shared" si="219"/>
        <v/>
      </c>
      <c r="CL108" s="7781" t="str">
        <f t="shared" si="219"/>
        <v/>
      </c>
      <c r="CM108" s="7781" t="str">
        <f t="shared" si="219"/>
        <v/>
      </c>
      <c r="CN108" s="7781" t="str">
        <f t="shared" si="219"/>
        <v/>
      </c>
      <c r="CO108" s="7781" t="str">
        <f t="shared" si="219"/>
        <v/>
      </c>
      <c r="CP108" s="7781" t="str">
        <f t="shared" si="219"/>
        <v/>
      </c>
      <c r="CQ108" s="7781" t="str">
        <f t="shared" si="219"/>
        <v/>
      </c>
      <c r="CR108" s="7781" t="str">
        <f t="shared" si="219"/>
        <v/>
      </c>
      <c r="CS108" s="7781" t="str">
        <f t="shared" si="220"/>
        <v/>
      </c>
      <c r="CT108" s="7781" t="str">
        <f t="shared" si="220"/>
        <v/>
      </c>
      <c r="CU108" s="7781" t="str">
        <f t="shared" si="220"/>
        <v/>
      </c>
      <c r="CV108" s="7781" t="str">
        <f t="shared" si="220"/>
        <v/>
      </c>
      <c r="CW108" s="7781" t="str">
        <f t="shared" si="220"/>
        <v/>
      </c>
      <c r="CX108" s="7781" t="str">
        <f t="shared" si="220"/>
        <v/>
      </c>
      <c r="CY108" s="7781" t="str">
        <f t="shared" si="220"/>
        <v/>
      </c>
      <c r="CZ108" s="7781" t="str">
        <f t="shared" si="220"/>
        <v/>
      </c>
      <c r="DA108" s="7781" t="str">
        <f t="shared" si="220"/>
        <v/>
      </c>
      <c r="DB108" s="7781" t="str">
        <f t="shared" si="220"/>
        <v/>
      </c>
      <c r="DC108" s="7781" t="str">
        <f t="shared" si="221"/>
        <v/>
      </c>
      <c r="DD108" s="7781" t="str">
        <f t="shared" si="221"/>
        <v/>
      </c>
      <c r="DE108" s="7781" t="str">
        <f t="shared" si="221"/>
        <v/>
      </c>
      <c r="DF108" s="7781" t="str">
        <f t="shared" si="221"/>
        <v/>
      </c>
      <c r="DG108" s="7781" t="str">
        <f t="shared" si="221"/>
        <v/>
      </c>
      <c r="DH108" s="7781" t="str">
        <f t="shared" si="221"/>
        <v/>
      </c>
      <c r="DI108" s="7781" t="str">
        <f t="shared" si="221"/>
        <v/>
      </c>
      <c r="DJ108" s="7781" t="str">
        <f t="shared" si="221"/>
        <v/>
      </c>
      <c r="DK108" s="7781" t="str">
        <f t="shared" si="221"/>
        <v/>
      </c>
      <c r="DL108" s="7781" t="str">
        <f t="shared" si="221"/>
        <v/>
      </c>
      <c r="DM108" s="7781" t="str">
        <f t="shared" si="221"/>
        <v/>
      </c>
      <c r="DN108" s="7603">
        <f t="shared" si="172"/>
        <v>0</v>
      </c>
      <c r="DO108" s="7781" t="str">
        <f t="shared" si="222"/>
        <v/>
      </c>
      <c r="DP108" s="7781" t="str">
        <f t="shared" si="222"/>
        <v/>
      </c>
      <c r="DQ108" s="7781" t="str">
        <f t="shared" si="222"/>
        <v/>
      </c>
      <c r="DR108" s="7781" t="str">
        <f t="shared" si="222"/>
        <v/>
      </c>
      <c r="DS108" s="7781" t="str">
        <f t="shared" si="222"/>
        <v/>
      </c>
      <c r="DT108" s="7781" t="str">
        <f t="shared" si="222"/>
        <v/>
      </c>
      <c r="DU108" s="7781" t="str">
        <f t="shared" si="222"/>
        <v/>
      </c>
      <c r="DV108" s="7781" t="str">
        <f t="shared" si="222"/>
        <v/>
      </c>
      <c r="DW108" s="7781" t="str">
        <f t="shared" si="222"/>
        <v/>
      </c>
      <c r="DX108" s="7781" t="str">
        <f t="shared" si="222"/>
        <v/>
      </c>
      <c r="DY108" s="7781" t="str">
        <f t="shared" si="223"/>
        <v/>
      </c>
      <c r="DZ108" s="7781" t="str">
        <f t="shared" si="223"/>
        <v/>
      </c>
      <c r="EA108" s="7781" t="str">
        <f t="shared" si="223"/>
        <v/>
      </c>
      <c r="EB108" s="7781" t="str">
        <f t="shared" si="223"/>
        <v/>
      </c>
      <c r="EC108" s="7781" t="str">
        <f t="shared" si="223"/>
        <v/>
      </c>
      <c r="ED108" s="7781" t="str">
        <f t="shared" si="223"/>
        <v/>
      </c>
      <c r="EE108" s="7781" t="str">
        <f t="shared" si="223"/>
        <v/>
      </c>
      <c r="EF108" s="7781" t="str">
        <f t="shared" si="223"/>
        <v/>
      </c>
      <c r="EG108" s="7781" t="str">
        <f t="shared" si="223"/>
        <v/>
      </c>
      <c r="EH108" s="7781" t="str">
        <f t="shared" si="223"/>
        <v/>
      </c>
      <c r="EI108" s="7781" t="str">
        <f t="shared" si="224"/>
        <v/>
      </c>
      <c r="EJ108" s="7781" t="str">
        <f t="shared" si="224"/>
        <v/>
      </c>
      <c r="EK108" s="7781" t="str">
        <f t="shared" si="224"/>
        <v/>
      </c>
      <c r="EL108" s="7781" t="str">
        <f t="shared" si="224"/>
        <v/>
      </c>
      <c r="EM108" s="7781" t="str">
        <f t="shared" si="224"/>
        <v/>
      </c>
      <c r="EN108" s="7781" t="str">
        <f t="shared" si="224"/>
        <v/>
      </c>
      <c r="EO108" s="7781" t="str">
        <f t="shared" si="224"/>
        <v/>
      </c>
      <c r="EP108" s="7781" t="str">
        <f t="shared" si="224"/>
        <v/>
      </c>
      <c r="EQ108" s="7781" t="str">
        <f t="shared" si="224"/>
        <v/>
      </c>
      <c r="ER108" s="7781" t="str">
        <f t="shared" si="224"/>
        <v/>
      </c>
      <c r="ES108" s="7603">
        <f t="shared" si="173"/>
        <v>0</v>
      </c>
      <c r="ET108" s="7601"/>
      <c r="EU108" s="7781" t="str">
        <f t="shared" si="228"/>
        <v/>
      </c>
      <c r="EV108" s="7781" t="str">
        <f t="shared" si="228"/>
        <v/>
      </c>
      <c r="EW108" s="7781" t="str">
        <f t="shared" si="228"/>
        <v/>
      </c>
      <c r="EX108" s="7781" t="str">
        <f t="shared" si="228"/>
        <v/>
      </c>
      <c r="EY108" s="7781" t="str">
        <f t="shared" si="228"/>
        <v/>
      </c>
      <c r="EZ108" s="7781" t="str">
        <f t="shared" si="228"/>
        <v/>
      </c>
      <c r="FA108" s="7781" t="str">
        <f t="shared" si="228"/>
        <v/>
      </c>
      <c r="FB108" s="7781" t="str">
        <f t="shared" si="228"/>
        <v/>
      </c>
      <c r="FC108" s="7781" t="str">
        <f t="shared" si="228"/>
        <v/>
      </c>
      <c r="FD108" s="7781" t="str">
        <f t="shared" si="228"/>
        <v/>
      </c>
      <c r="FE108" s="7781" t="str">
        <f t="shared" si="229"/>
        <v/>
      </c>
      <c r="FF108" s="7781" t="str">
        <f t="shared" si="229"/>
        <v/>
      </c>
      <c r="FG108" s="7781" t="str">
        <f t="shared" si="229"/>
        <v/>
      </c>
      <c r="FH108" s="7781" t="str">
        <f t="shared" si="229"/>
        <v/>
      </c>
      <c r="FI108" s="7781" t="str">
        <f t="shared" si="229"/>
        <v/>
      </c>
      <c r="FJ108" s="7781" t="str">
        <f t="shared" si="229"/>
        <v/>
      </c>
      <c r="FK108" s="7781" t="str">
        <f t="shared" si="229"/>
        <v/>
      </c>
      <c r="FL108" s="7781" t="str">
        <f t="shared" si="229"/>
        <v/>
      </c>
      <c r="FM108" s="7781" t="str">
        <f t="shared" si="229"/>
        <v/>
      </c>
      <c r="FN108" s="7781" t="str">
        <f t="shared" si="229"/>
        <v/>
      </c>
      <c r="FO108" s="7781" t="str">
        <f t="shared" si="230"/>
        <v/>
      </c>
      <c r="FP108" s="7781" t="str">
        <f t="shared" si="230"/>
        <v/>
      </c>
      <c r="FQ108" s="7781" t="str">
        <f t="shared" si="230"/>
        <v/>
      </c>
      <c r="FR108" s="7781" t="str">
        <f t="shared" si="230"/>
        <v/>
      </c>
      <c r="FS108" s="7781" t="str">
        <f t="shared" si="230"/>
        <v/>
      </c>
      <c r="FT108" s="7781" t="str">
        <f t="shared" si="230"/>
        <v/>
      </c>
      <c r="FU108" s="7781" t="str">
        <f t="shared" si="230"/>
        <v/>
      </c>
      <c r="FV108" s="7781" t="str">
        <f t="shared" si="230"/>
        <v/>
      </c>
      <c r="FW108" s="7781" t="str">
        <f t="shared" si="230"/>
        <v/>
      </c>
      <c r="FX108" s="7781" t="str">
        <f t="shared" si="230"/>
        <v/>
      </c>
      <c r="FY108" s="7603">
        <f t="shared" si="174"/>
        <v>0</v>
      </c>
      <c r="FZ108" s="7781" t="str">
        <f t="shared" si="225"/>
        <v/>
      </c>
      <c r="GA108" s="7781" t="str">
        <f t="shared" si="225"/>
        <v/>
      </c>
      <c r="GB108" s="7781" t="str">
        <f t="shared" si="225"/>
        <v/>
      </c>
      <c r="GC108" s="7781" t="str">
        <f t="shared" si="225"/>
        <v/>
      </c>
      <c r="GD108" s="7781" t="str">
        <f t="shared" si="225"/>
        <v/>
      </c>
      <c r="GE108" s="7781" t="str">
        <f t="shared" si="225"/>
        <v/>
      </c>
      <c r="GF108" s="7781" t="str">
        <f t="shared" si="225"/>
        <v/>
      </c>
      <c r="GG108" s="7781" t="str">
        <f t="shared" si="225"/>
        <v/>
      </c>
      <c r="GH108" s="7781" t="str">
        <f t="shared" si="225"/>
        <v/>
      </c>
      <c r="GI108" s="7781" t="str">
        <f t="shared" si="225"/>
        <v/>
      </c>
      <c r="GJ108" s="7781" t="str">
        <f t="shared" si="226"/>
        <v/>
      </c>
      <c r="GK108" s="7781" t="str">
        <f t="shared" si="226"/>
        <v/>
      </c>
      <c r="GL108" s="7781" t="str">
        <f t="shared" si="226"/>
        <v/>
      </c>
      <c r="GM108" s="7781" t="str">
        <f t="shared" si="226"/>
        <v/>
      </c>
      <c r="GN108" s="7781" t="str">
        <f t="shared" si="226"/>
        <v/>
      </c>
      <c r="GO108" s="7781" t="str">
        <f t="shared" si="226"/>
        <v/>
      </c>
      <c r="GP108" s="7781" t="str">
        <f t="shared" si="226"/>
        <v/>
      </c>
      <c r="GQ108" s="7781" t="str">
        <f t="shared" si="226"/>
        <v/>
      </c>
      <c r="GR108" s="7781" t="str">
        <f t="shared" si="226"/>
        <v/>
      </c>
      <c r="GS108" s="7781" t="str">
        <f t="shared" si="226"/>
        <v/>
      </c>
      <c r="GT108" s="7781" t="str">
        <f t="shared" si="227"/>
        <v/>
      </c>
      <c r="GU108" s="7781" t="str">
        <f t="shared" si="227"/>
        <v/>
      </c>
      <c r="GV108" s="7781" t="str">
        <f t="shared" si="227"/>
        <v/>
      </c>
      <c r="GW108" s="7781" t="str">
        <f t="shared" si="227"/>
        <v/>
      </c>
      <c r="GX108" s="7781" t="str">
        <f t="shared" si="227"/>
        <v/>
      </c>
      <c r="GY108" s="7781" t="str">
        <f t="shared" si="227"/>
        <v/>
      </c>
      <c r="GZ108" s="7781" t="str">
        <f t="shared" si="227"/>
        <v/>
      </c>
      <c r="HA108" s="7781" t="str">
        <f t="shared" si="227"/>
        <v/>
      </c>
      <c r="HB108" s="7781" t="str">
        <f t="shared" si="227"/>
        <v/>
      </c>
      <c r="HC108" s="7781" t="str">
        <f t="shared" si="227"/>
        <v/>
      </c>
      <c r="HD108" s="7574">
        <f t="shared" si="175"/>
        <v>0</v>
      </c>
    </row>
    <row r="109" spans="1:212" s="7691" customFormat="1" ht="15" customHeight="1" x14ac:dyDescent="0.2">
      <c r="A109" s="7705"/>
      <c r="B109" s="7598">
        <f t="shared" si="166"/>
        <v>122</v>
      </c>
      <c r="C109" s="8875" t="s">
        <v>275</v>
      </c>
      <c r="D109" s="8876" t="s">
        <v>276</v>
      </c>
      <c r="E109" s="7790"/>
      <c r="F109" s="7788"/>
      <c r="G109" s="7787"/>
      <c r="H109" s="7787"/>
      <c r="I109" s="7786"/>
      <c r="J109" s="7786"/>
      <c r="K109" s="7739"/>
      <c r="L109" s="7739"/>
      <c r="M109" s="7738"/>
      <c r="N109" s="7738"/>
      <c r="O109" s="7785"/>
      <c r="P109" s="7785"/>
      <c r="Q109" s="7784"/>
      <c r="R109" s="7736"/>
      <c r="S109" s="7686"/>
      <c r="T109" s="7623"/>
      <c r="U109" s="7681">
        <f t="shared" si="167"/>
        <v>0</v>
      </c>
      <c r="V109" s="7682">
        <f t="shared" si="168"/>
        <v>0</v>
      </c>
      <c r="W109" s="7681">
        <f t="shared" si="169"/>
        <v>0</v>
      </c>
      <c r="X109" s="7781" t="str">
        <f t="shared" si="216"/>
        <v/>
      </c>
      <c r="Y109" s="7781" t="str">
        <f t="shared" si="216"/>
        <v/>
      </c>
      <c r="Z109" s="7781" t="str">
        <f t="shared" si="216"/>
        <v/>
      </c>
      <c r="AA109" s="7781" t="str">
        <f t="shared" si="216"/>
        <v/>
      </c>
      <c r="AB109" s="7781" t="str">
        <f t="shared" si="216"/>
        <v/>
      </c>
      <c r="AC109" s="7781" t="str">
        <f t="shared" si="216"/>
        <v/>
      </c>
      <c r="AD109" s="7781" t="str">
        <f t="shared" si="216"/>
        <v/>
      </c>
      <c r="AE109" s="7781" t="str">
        <f t="shared" si="216"/>
        <v/>
      </c>
      <c r="AF109" s="7781" t="str">
        <f t="shared" si="216"/>
        <v/>
      </c>
      <c r="AG109" s="7781" t="str">
        <f t="shared" si="216"/>
        <v/>
      </c>
      <c r="AH109" s="7781" t="str">
        <f t="shared" si="217"/>
        <v/>
      </c>
      <c r="AI109" s="7781" t="str">
        <f t="shared" si="217"/>
        <v/>
      </c>
      <c r="AJ109" s="7781" t="str">
        <f t="shared" si="217"/>
        <v/>
      </c>
      <c r="AK109" s="7781" t="str">
        <f t="shared" si="217"/>
        <v/>
      </c>
      <c r="AL109" s="7781" t="str">
        <f t="shared" si="217"/>
        <v/>
      </c>
      <c r="AM109" s="7781" t="str">
        <f t="shared" si="217"/>
        <v/>
      </c>
      <c r="AN109" s="7781" t="str">
        <f t="shared" si="217"/>
        <v/>
      </c>
      <c r="AO109" s="7781" t="str">
        <f t="shared" si="217"/>
        <v/>
      </c>
      <c r="AP109" s="7781" t="str">
        <f t="shared" si="217"/>
        <v/>
      </c>
      <c r="AQ109" s="7781" t="str">
        <f t="shared" si="217"/>
        <v/>
      </c>
      <c r="AR109" s="7781" t="str">
        <f t="shared" si="218"/>
        <v/>
      </c>
      <c r="AS109" s="7781" t="str">
        <f t="shared" si="218"/>
        <v/>
      </c>
      <c r="AT109" s="7781" t="str">
        <f t="shared" si="218"/>
        <v/>
      </c>
      <c r="AU109" s="7781" t="str">
        <f t="shared" si="218"/>
        <v/>
      </c>
      <c r="AV109" s="7781" t="str">
        <f t="shared" si="218"/>
        <v/>
      </c>
      <c r="AW109" s="7781" t="str">
        <f t="shared" si="218"/>
        <v/>
      </c>
      <c r="AX109" s="7781" t="str">
        <f t="shared" si="218"/>
        <v/>
      </c>
      <c r="AY109" s="7781" t="str">
        <f t="shared" si="218"/>
        <v/>
      </c>
      <c r="AZ109" s="7781" t="str">
        <f t="shared" si="218"/>
        <v/>
      </c>
      <c r="BA109" s="7781" t="str">
        <f t="shared" si="218"/>
        <v/>
      </c>
      <c r="BB109" s="7603">
        <f t="shared" si="170"/>
        <v>0</v>
      </c>
      <c r="BC109" s="7781" t="str">
        <f t="shared" si="179"/>
        <v/>
      </c>
      <c r="BD109" s="7781" t="str">
        <f t="shared" si="231"/>
        <v/>
      </c>
      <c r="BE109" s="7781" t="str">
        <f t="shared" si="231"/>
        <v/>
      </c>
      <c r="BF109" s="7781" t="str">
        <f t="shared" si="231"/>
        <v/>
      </c>
      <c r="BG109" s="7781" t="str">
        <f t="shared" si="231"/>
        <v/>
      </c>
      <c r="BH109" s="7781" t="str">
        <f t="shared" si="231"/>
        <v/>
      </c>
      <c r="BI109" s="7781" t="str">
        <f t="shared" si="231"/>
        <v/>
      </c>
      <c r="BJ109" s="7781" t="str">
        <f t="shared" si="231"/>
        <v/>
      </c>
      <c r="BK109" s="7781" t="str">
        <f t="shared" si="231"/>
        <v/>
      </c>
      <c r="BL109" s="7781" t="str">
        <f t="shared" si="231"/>
        <v/>
      </c>
      <c r="BM109" s="7781" t="str">
        <f t="shared" si="231"/>
        <v/>
      </c>
      <c r="BN109" s="7781" t="str">
        <f t="shared" si="232"/>
        <v/>
      </c>
      <c r="BO109" s="7781" t="str">
        <f t="shared" si="232"/>
        <v/>
      </c>
      <c r="BP109" s="7781" t="str">
        <f t="shared" si="232"/>
        <v/>
      </c>
      <c r="BQ109" s="7781" t="str">
        <f t="shared" si="232"/>
        <v/>
      </c>
      <c r="BR109" s="7781" t="str">
        <f t="shared" si="232"/>
        <v/>
      </c>
      <c r="BS109" s="7781" t="str">
        <f t="shared" si="232"/>
        <v/>
      </c>
      <c r="BT109" s="7781" t="str">
        <f t="shared" si="232"/>
        <v/>
      </c>
      <c r="BU109" s="7781" t="str">
        <f t="shared" si="232"/>
        <v/>
      </c>
      <c r="BV109" s="7781" t="str">
        <f t="shared" si="232"/>
        <v/>
      </c>
      <c r="BW109" s="7781" t="str">
        <f t="shared" si="232"/>
        <v/>
      </c>
      <c r="BX109" s="7781" t="str">
        <f t="shared" si="233"/>
        <v/>
      </c>
      <c r="BY109" s="7781" t="str">
        <f t="shared" si="233"/>
        <v/>
      </c>
      <c r="BZ109" s="7781" t="str">
        <f t="shared" si="233"/>
        <v/>
      </c>
      <c r="CA109" s="7781" t="str">
        <f t="shared" si="233"/>
        <v/>
      </c>
      <c r="CB109" s="7781" t="str">
        <f t="shared" si="233"/>
        <v/>
      </c>
      <c r="CC109" s="7781" t="str">
        <f t="shared" si="233"/>
        <v/>
      </c>
      <c r="CD109" s="7781" t="str">
        <f t="shared" si="233"/>
        <v/>
      </c>
      <c r="CE109" s="7781" t="str">
        <f t="shared" si="233"/>
        <v/>
      </c>
      <c r="CF109" s="7781" t="str">
        <f t="shared" si="233"/>
        <v/>
      </c>
      <c r="CG109" s="7781" t="str">
        <f t="shared" si="233"/>
        <v/>
      </c>
      <c r="CH109" s="7605">
        <f t="shared" si="171"/>
        <v>0</v>
      </c>
      <c r="CI109" s="7781" t="str">
        <f t="shared" si="219"/>
        <v/>
      </c>
      <c r="CJ109" s="7781" t="str">
        <f t="shared" si="219"/>
        <v/>
      </c>
      <c r="CK109" s="7781" t="str">
        <f t="shared" si="219"/>
        <v/>
      </c>
      <c r="CL109" s="7781" t="str">
        <f t="shared" si="219"/>
        <v/>
      </c>
      <c r="CM109" s="7781" t="str">
        <f t="shared" si="219"/>
        <v/>
      </c>
      <c r="CN109" s="7781" t="str">
        <f t="shared" si="219"/>
        <v/>
      </c>
      <c r="CO109" s="7781" t="str">
        <f t="shared" si="219"/>
        <v/>
      </c>
      <c r="CP109" s="7781" t="str">
        <f t="shared" si="219"/>
        <v/>
      </c>
      <c r="CQ109" s="7781" t="str">
        <f t="shared" si="219"/>
        <v/>
      </c>
      <c r="CR109" s="7781" t="str">
        <f t="shared" si="219"/>
        <v/>
      </c>
      <c r="CS109" s="7781" t="str">
        <f t="shared" si="220"/>
        <v/>
      </c>
      <c r="CT109" s="7781" t="str">
        <f t="shared" si="220"/>
        <v/>
      </c>
      <c r="CU109" s="7781" t="str">
        <f t="shared" si="220"/>
        <v/>
      </c>
      <c r="CV109" s="7781" t="str">
        <f t="shared" si="220"/>
        <v/>
      </c>
      <c r="CW109" s="7781" t="str">
        <f t="shared" si="220"/>
        <v/>
      </c>
      <c r="CX109" s="7781" t="str">
        <f t="shared" si="220"/>
        <v/>
      </c>
      <c r="CY109" s="7781" t="str">
        <f t="shared" si="220"/>
        <v/>
      </c>
      <c r="CZ109" s="7781" t="str">
        <f t="shared" si="220"/>
        <v/>
      </c>
      <c r="DA109" s="7781" t="str">
        <f t="shared" si="220"/>
        <v/>
      </c>
      <c r="DB109" s="7781" t="str">
        <f t="shared" si="220"/>
        <v/>
      </c>
      <c r="DC109" s="7781" t="str">
        <f t="shared" si="221"/>
        <v/>
      </c>
      <c r="DD109" s="7781" t="str">
        <f t="shared" si="221"/>
        <v/>
      </c>
      <c r="DE109" s="7781" t="str">
        <f t="shared" si="221"/>
        <v/>
      </c>
      <c r="DF109" s="7781" t="str">
        <f t="shared" si="221"/>
        <v/>
      </c>
      <c r="DG109" s="7781" t="str">
        <f t="shared" si="221"/>
        <v/>
      </c>
      <c r="DH109" s="7781" t="str">
        <f t="shared" si="221"/>
        <v/>
      </c>
      <c r="DI109" s="7781" t="str">
        <f t="shared" si="221"/>
        <v/>
      </c>
      <c r="DJ109" s="7781" t="str">
        <f t="shared" si="221"/>
        <v/>
      </c>
      <c r="DK109" s="7781" t="str">
        <f t="shared" si="221"/>
        <v/>
      </c>
      <c r="DL109" s="7781" t="str">
        <f t="shared" si="221"/>
        <v/>
      </c>
      <c r="DM109" s="7781" t="str">
        <f t="shared" si="221"/>
        <v/>
      </c>
      <c r="DN109" s="7603">
        <f t="shared" si="172"/>
        <v>0</v>
      </c>
      <c r="DO109" s="7781" t="str">
        <f t="shared" si="222"/>
        <v/>
      </c>
      <c r="DP109" s="7781" t="str">
        <f t="shared" si="222"/>
        <v/>
      </c>
      <c r="DQ109" s="7781" t="str">
        <f t="shared" si="222"/>
        <v/>
      </c>
      <c r="DR109" s="7781" t="str">
        <f t="shared" si="222"/>
        <v/>
      </c>
      <c r="DS109" s="7781" t="str">
        <f t="shared" si="222"/>
        <v/>
      </c>
      <c r="DT109" s="7781" t="str">
        <f t="shared" si="222"/>
        <v/>
      </c>
      <c r="DU109" s="7781" t="str">
        <f t="shared" si="222"/>
        <v/>
      </c>
      <c r="DV109" s="7781" t="str">
        <f t="shared" si="222"/>
        <v/>
      </c>
      <c r="DW109" s="7781" t="str">
        <f t="shared" si="222"/>
        <v/>
      </c>
      <c r="DX109" s="7781" t="str">
        <f t="shared" si="222"/>
        <v/>
      </c>
      <c r="DY109" s="7781" t="str">
        <f t="shared" si="223"/>
        <v/>
      </c>
      <c r="DZ109" s="7781" t="str">
        <f t="shared" si="223"/>
        <v/>
      </c>
      <c r="EA109" s="7781" t="str">
        <f t="shared" si="223"/>
        <v/>
      </c>
      <c r="EB109" s="7781" t="str">
        <f t="shared" si="223"/>
        <v/>
      </c>
      <c r="EC109" s="7781" t="str">
        <f t="shared" si="223"/>
        <v/>
      </c>
      <c r="ED109" s="7781" t="str">
        <f t="shared" si="223"/>
        <v/>
      </c>
      <c r="EE109" s="7781" t="str">
        <f t="shared" si="223"/>
        <v/>
      </c>
      <c r="EF109" s="7781" t="str">
        <f t="shared" si="223"/>
        <v/>
      </c>
      <c r="EG109" s="7781" t="str">
        <f t="shared" si="223"/>
        <v/>
      </c>
      <c r="EH109" s="7781" t="str">
        <f t="shared" si="223"/>
        <v/>
      </c>
      <c r="EI109" s="7781" t="str">
        <f t="shared" si="224"/>
        <v/>
      </c>
      <c r="EJ109" s="7781" t="str">
        <f t="shared" si="224"/>
        <v/>
      </c>
      <c r="EK109" s="7781" t="str">
        <f t="shared" si="224"/>
        <v/>
      </c>
      <c r="EL109" s="7781" t="str">
        <f t="shared" si="224"/>
        <v/>
      </c>
      <c r="EM109" s="7781" t="str">
        <f t="shared" si="224"/>
        <v/>
      </c>
      <c r="EN109" s="7781" t="str">
        <f t="shared" si="224"/>
        <v/>
      </c>
      <c r="EO109" s="7781" t="str">
        <f t="shared" si="224"/>
        <v/>
      </c>
      <c r="EP109" s="7781" t="str">
        <f t="shared" si="224"/>
        <v/>
      </c>
      <c r="EQ109" s="7781" t="str">
        <f t="shared" si="224"/>
        <v/>
      </c>
      <c r="ER109" s="7781" t="str">
        <f t="shared" si="224"/>
        <v/>
      </c>
      <c r="ES109" s="7603">
        <f t="shared" si="173"/>
        <v>0</v>
      </c>
      <c r="ET109" s="7601"/>
      <c r="EU109" s="7781" t="str">
        <f t="shared" si="228"/>
        <v/>
      </c>
      <c r="EV109" s="7781" t="str">
        <f t="shared" si="228"/>
        <v/>
      </c>
      <c r="EW109" s="7781" t="str">
        <f t="shared" si="228"/>
        <v/>
      </c>
      <c r="EX109" s="7781" t="str">
        <f t="shared" si="228"/>
        <v/>
      </c>
      <c r="EY109" s="7781" t="str">
        <f t="shared" si="228"/>
        <v/>
      </c>
      <c r="EZ109" s="7781" t="str">
        <f t="shared" si="228"/>
        <v/>
      </c>
      <c r="FA109" s="7781" t="str">
        <f t="shared" si="228"/>
        <v/>
      </c>
      <c r="FB109" s="7781" t="str">
        <f t="shared" si="228"/>
        <v/>
      </c>
      <c r="FC109" s="7781" t="str">
        <f t="shared" si="228"/>
        <v/>
      </c>
      <c r="FD109" s="7781" t="str">
        <f t="shared" si="228"/>
        <v/>
      </c>
      <c r="FE109" s="7781" t="str">
        <f t="shared" si="229"/>
        <v/>
      </c>
      <c r="FF109" s="7781" t="str">
        <f t="shared" si="229"/>
        <v/>
      </c>
      <c r="FG109" s="7781" t="str">
        <f t="shared" si="229"/>
        <v/>
      </c>
      <c r="FH109" s="7781" t="str">
        <f t="shared" si="229"/>
        <v/>
      </c>
      <c r="FI109" s="7781" t="str">
        <f t="shared" si="229"/>
        <v/>
      </c>
      <c r="FJ109" s="7781" t="str">
        <f t="shared" si="229"/>
        <v/>
      </c>
      <c r="FK109" s="7781" t="str">
        <f t="shared" si="229"/>
        <v/>
      </c>
      <c r="FL109" s="7781" t="str">
        <f t="shared" si="229"/>
        <v/>
      </c>
      <c r="FM109" s="7781" t="str">
        <f t="shared" si="229"/>
        <v/>
      </c>
      <c r="FN109" s="7781" t="str">
        <f t="shared" si="229"/>
        <v/>
      </c>
      <c r="FO109" s="7781" t="str">
        <f t="shared" si="230"/>
        <v/>
      </c>
      <c r="FP109" s="7781" t="str">
        <f t="shared" si="230"/>
        <v/>
      </c>
      <c r="FQ109" s="7781" t="str">
        <f t="shared" si="230"/>
        <v/>
      </c>
      <c r="FR109" s="7781" t="str">
        <f t="shared" si="230"/>
        <v/>
      </c>
      <c r="FS109" s="7781" t="str">
        <f t="shared" si="230"/>
        <v/>
      </c>
      <c r="FT109" s="7781" t="str">
        <f t="shared" si="230"/>
        <v/>
      </c>
      <c r="FU109" s="7781" t="str">
        <f t="shared" si="230"/>
        <v/>
      </c>
      <c r="FV109" s="7781" t="str">
        <f t="shared" si="230"/>
        <v/>
      </c>
      <c r="FW109" s="7781" t="str">
        <f t="shared" si="230"/>
        <v/>
      </c>
      <c r="FX109" s="7781" t="str">
        <f t="shared" si="230"/>
        <v/>
      </c>
      <c r="FY109" s="7603">
        <f t="shared" si="174"/>
        <v>0</v>
      </c>
      <c r="FZ109" s="7781" t="str">
        <f t="shared" si="225"/>
        <v/>
      </c>
      <c r="GA109" s="7781" t="str">
        <f t="shared" si="225"/>
        <v/>
      </c>
      <c r="GB109" s="7781" t="str">
        <f t="shared" si="225"/>
        <v/>
      </c>
      <c r="GC109" s="7781" t="str">
        <f t="shared" si="225"/>
        <v/>
      </c>
      <c r="GD109" s="7781" t="str">
        <f t="shared" si="225"/>
        <v/>
      </c>
      <c r="GE109" s="7781" t="str">
        <f t="shared" si="225"/>
        <v/>
      </c>
      <c r="GF109" s="7781" t="str">
        <f t="shared" si="225"/>
        <v/>
      </c>
      <c r="GG109" s="7781" t="str">
        <f t="shared" si="225"/>
        <v/>
      </c>
      <c r="GH109" s="7781" t="str">
        <f t="shared" si="225"/>
        <v/>
      </c>
      <c r="GI109" s="7781" t="str">
        <f t="shared" si="225"/>
        <v/>
      </c>
      <c r="GJ109" s="7781" t="str">
        <f t="shared" si="226"/>
        <v/>
      </c>
      <c r="GK109" s="7781" t="str">
        <f t="shared" si="226"/>
        <v/>
      </c>
      <c r="GL109" s="7781" t="str">
        <f t="shared" si="226"/>
        <v/>
      </c>
      <c r="GM109" s="7781" t="str">
        <f t="shared" si="226"/>
        <v/>
      </c>
      <c r="GN109" s="7781" t="str">
        <f t="shared" si="226"/>
        <v/>
      </c>
      <c r="GO109" s="7781" t="str">
        <f t="shared" si="226"/>
        <v/>
      </c>
      <c r="GP109" s="7781" t="str">
        <f t="shared" si="226"/>
        <v/>
      </c>
      <c r="GQ109" s="7781" t="str">
        <f t="shared" si="226"/>
        <v/>
      </c>
      <c r="GR109" s="7781" t="str">
        <f t="shared" si="226"/>
        <v/>
      </c>
      <c r="GS109" s="7781" t="str">
        <f t="shared" si="226"/>
        <v/>
      </c>
      <c r="GT109" s="7781" t="str">
        <f t="shared" si="227"/>
        <v/>
      </c>
      <c r="GU109" s="7781" t="str">
        <f t="shared" si="227"/>
        <v/>
      </c>
      <c r="GV109" s="7781" t="str">
        <f t="shared" si="227"/>
        <v/>
      </c>
      <c r="GW109" s="7781" t="str">
        <f t="shared" si="227"/>
        <v/>
      </c>
      <c r="GX109" s="7781" t="str">
        <f t="shared" si="227"/>
        <v/>
      </c>
      <c r="GY109" s="7781" t="str">
        <f t="shared" si="227"/>
        <v/>
      </c>
      <c r="GZ109" s="7781" t="str">
        <f t="shared" si="227"/>
        <v/>
      </c>
      <c r="HA109" s="7781" t="str">
        <f t="shared" si="227"/>
        <v/>
      </c>
      <c r="HB109" s="7781" t="str">
        <f t="shared" si="227"/>
        <v/>
      </c>
      <c r="HC109" s="7781" t="str">
        <f t="shared" si="227"/>
        <v/>
      </c>
      <c r="HD109" s="7574">
        <f t="shared" si="175"/>
        <v>0</v>
      </c>
    </row>
    <row r="110" spans="1:212" s="7691" customFormat="1" ht="15" customHeight="1" x14ac:dyDescent="0.2">
      <c r="A110" s="7799"/>
      <c r="B110" s="7598">
        <f t="shared" si="166"/>
        <v>122</v>
      </c>
      <c r="C110" s="8875" t="s">
        <v>345</v>
      </c>
      <c r="D110" s="8876" t="s">
        <v>1063</v>
      </c>
      <c r="E110" s="7790"/>
      <c r="F110" s="7788"/>
      <c r="G110" s="7787"/>
      <c r="H110" s="7787"/>
      <c r="I110" s="7786"/>
      <c r="J110" s="7786"/>
      <c r="K110" s="7739"/>
      <c r="L110" s="7739"/>
      <c r="M110" s="7738"/>
      <c r="N110" s="7738"/>
      <c r="O110" s="7785"/>
      <c r="P110" s="7785"/>
      <c r="Q110" s="7784"/>
      <c r="R110" s="7736"/>
      <c r="S110" s="7748"/>
      <c r="T110" s="7623"/>
      <c r="U110" s="7681">
        <f t="shared" si="167"/>
        <v>0</v>
      </c>
      <c r="V110" s="7682">
        <f t="shared" si="168"/>
        <v>0</v>
      </c>
      <c r="W110" s="7681">
        <f t="shared" si="169"/>
        <v>0</v>
      </c>
      <c r="X110" s="7781" t="str">
        <f t="shared" ref="X110:AG119" si="23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110" s="7781" t="str">
        <f t="shared" si="234"/>
        <v/>
      </c>
      <c r="Z110" s="7781" t="str">
        <f t="shared" si="234"/>
        <v/>
      </c>
      <c r="AA110" s="7781" t="str">
        <f t="shared" si="234"/>
        <v/>
      </c>
      <c r="AB110" s="7781" t="str">
        <f t="shared" si="234"/>
        <v/>
      </c>
      <c r="AC110" s="7781" t="str">
        <f t="shared" si="234"/>
        <v/>
      </c>
      <c r="AD110" s="7781" t="str">
        <f t="shared" si="234"/>
        <v/>
      </c>
      <c r="AE110" s="7781" t="str">
        <f t="shared" si="234"/>
        <v/>
      </c>
      <c r="AF110" s="7781" t="str">
        <f t="shared" si="234"/>
        <v/>
      </c>
      <c r="AG110" s="7781" t="str">
        <f t="shared" si="234"/>
        <v/>
      </c>
      <c r="AH110" s="7781" t="str">
        <f t="shared" ref="AH110:AQ119" si="23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110" s="7781" t="str">
        <f t="shared" si="235"/>
        <v/>
      </c>
      <c r="AJ110" s="7781" t="str">
        <f t="shared" si="235"/>
        <v/>
      </c>
      <c r="AK110" s="7781" t="str">
        <f t="shared" si="235"/>
        <v/>
      </c>
      <c r="AL110" s="7781" t="str">
        <f t="shared" si="235"/>
        <v/>
      </c>
      <c r="AM110" s="7781" t="str">
        <f t="shared" si="235"/>
        <v/>
      </c>
      <c r="AN110" s="7781" t="str">
        <f t="shared" si="235"/>
        <v/>
      </c>
      <c r="AO110" s="7781" t="str">
        <f t="shared" si="235"/>
        <v/>
      </c>
      <c r="AP110" s="7781" t="str">
        <f t="shared" si="235"/>
        <v/>
      </c>
      <c r="AQ110" s="7781" t="str">
        <f t="shared" si="235"/>
        <v/>
      </c>
      <c r="AR110" s="7781" t="str">
        <f t="shared" ref="AR110:BA119" si="23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110" s="7781" t="str">
        <f t="shared" si="236"/>
        <v/>
      </c>
      <c r="AT110" s="7781" t="str">
        <f t="shared" si="236"/>
        <v/>
      </c>
      <c r="AU110" s="7781" t="str">
        <f t="shared" si="236"/>
        <v/>
      </c>
      <c r="AV110" s="7781" t="str">
        <f t="shared" si="236"/>
        <v/>
      </c>
      <c r="AW110" s="7781" t="str">
        <f t="shared" si="236"/>
        <v/>
      </c>
      <c r="AX110" s="7781" t="str">
        <f t="shared" si="236"/>
        <v/>
      </c>
      <c r="AY110" s="7781" t="str">
        <f t="shared" si="236"/>
        <v/>
      </c>
      <c r="AZ110" s="7781" t="str">
        <f t="shared" si="236"/>
        <v/>
      </c>
      <c r="BA110" s="7781" t="str">
        <f t="shared" si="236"/>
        <v/>
      </c>
      <c r="BB110" s="7603">
        <f t="shared" si="170"/>
        <v>0</v>
      </c>
      <c r="BC110" s="7781" t="str">
        <f t="shared" ref="BC110:BC141" si="23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D110" s="7781" t="str">
        <f t="shared" si="231"/>
        <v/>
      </c>
      <c r="BE110" s="7781" t="str">
        <f t="shared" si="231"/>
        <v/>
      </c>
      <c r="BF110" s="7781" t="str">
        <f t="shared" si="231"/>
        <v/>
      </c>
      <c r="BG110" s="7781" t="str">
        <f t="shared" si="231"/>
        <v/>
      </c>
      <c r="BH110" s="7781" t="str">
        <f t="shared" si="231"/>
        <v/>
      </c>
      <c r="BI110" s="7781" t="str">
        <f t="shared" si="231"/>
        <v/>
      </c>
      <c r="BJ110" s="7781" t="str">
        <f t="shared" si="231"/>
        <v/>
      </c>
      <c r="BK110" s="7781" t="str">
        <f t="shared" si="231"/>
        <v/>
      </c>
      <c r="BL110" s="7781" t="str">
        <f t="shared" si="231"/>
        <v/>
      </c>
      <c r="BM110" s="7781" t="str">
        <f t="shared" si="231"/>
        <v/>
      </c>
      <c r="BN110" s="7781" t="str">
        <f t="shared" si="232"/>
        <v/>
      </c>
      <c r="BO110" s="7781" t="str">
        <f t="shared" si="232"/>
        <v/>
      </c>
      <c r="BP110" s="7781" t="str">
        <f t="shared" si="232"/>
        <v/>
      </c>
      <c r="BQ110" s="7781" t="str">
        <f t="shared" si="232"/>
        <v/>
      </c>
      <c r="BR110" s="7781" t="str">
        <f t="shared" si="232"/>
        <v/>
      </c>
      <c r="BS110" s="7781" t="str">
        <f t="shared" si="232"/>
        <v/>
      </c>
      <c r="BT110" s="7781" t="str">
        <f t="shared" si="232"/>
        <v/>
      </c>
      <c r="BU110" s="7781" t="str">
        <f t="shared" si="232"/>
        <v/>
      </c>
      <c r="BV110" s="7781" t="str">
        <f t="shared" si="232"/>
        <v/>
      </c>
      <c r="BW110" s="7781" t="str">
        <f t="shared" si="232"/>
        <v/>
      </c>
      <c r="BX110" s="7781" t="str">
        <f t="shared" si="233"/>
        <v/>
      </c>
      <c r="BY110" s="7781" t="str">
        <f t="shared" si="233"/>
        <v/>
      </c>
      <c r="BZ110" s="7781" t="str">
        <f t="shared" si="233"/>
        <v/>
      </c>
      <c r="CA110" s="7781" t="str">
        <f t="shared" si="233"/>
        <v/>
      </c>
      <c r="CB110" s="7781" t="str">
        <f t="shared" si="233"/>
        <v/>
      </c>
      <c r="CC110" s="7781" t="str">
        <f t="shared" si="233"/>
        <v/>
      </c>
      <c r="CD110" s="7781" t="str">
        <f t="shared" si="233"/>
        <v/>
      </c>
      <c r="CE110" s="7781" t="str">
        <f t="shared" si="233"/>
        <v/>
      </c>
      <c r="CF110" s="7781" t="str">
        <f t="shared" si="233"/>
        <v/>
      </c>
      <c r="CG110" s="7781" t="str">
        <f t="shared" si="233"/>
        <v/>
      </c>
      <c r="CH110" s="7605">
        <f t="shared" si="171"/>
        <v>0</v>
      </c>
      <c r="CI110" s="7781" t="str">
        <f t="shared" ref="CI110:CR119" si="23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110" s="7781" t="str">
        <f t="shared" si="238"/>
        <v/>
      </c>
      <c r="CK110" s="7781" t="str">
        <f t="shared" si="238"/>
        <v/>
      </c>
      <c r="CL110" s="7781" t="str">
        <f t="shared" si="238"/>
        <v/>
      </c>
      <c r="CM110" s="7781" t="str">
        <f t="shared" si="238"/>
        <v/>
      </c>
      <c r="CN110" s="7781" t="str">
        <f t="shared" si="238"/>
        <v/>
      </c>
      <c r="CO110" s="7781" t="str">
        <f t="shared" si="238"/>
        <v/>
      </c>
      <c r="CP110" s="7781" t="str">
        <f t="shared" si="238"/>
        <v/>
      </c>
      <c r="CQ110" s="7781" t="str">
        <f t="shared" si="238"/>
        <v/>
      </c>
      <c r="CR110" s="7781" t="str">
        <f t="shared" si="238"/>
        <v/>
      </c>
      <c r="CS110" s="7781" t="str">
        <f t="shared" ref="CS110:DB119" si="23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110" s="7781" t="str">
        <f t="shared" si="239"/>
        <v/>
      </c>
      <c r="CU110" s="7781" t="str">
        <f t="shared" si="239"/>
        <v/>
      </c>
      <c r="CV110" s="7781" t="str">
        <f t="shared" si="239"/>
        <v/>
      </c>
      <c r="CW110" s="7781" t="str">
        <f t="shared" si="239"/>
        <v/>
      </c>
      <c r="CX110" s="7781" t="str">
        <f t="shared" si="239"/>
        <v/>
      </c>
      <c r="CY110" s="7781" t="str">
        <f t="shared" si="239"/>
        <v/>
      </c>
      <c r="CZ110" s="7781" t="str">
        <f t="shared" si="239"/>
        <v/>
      </c>
      <c r="DA110" s="7781" t="str">
        <f t="shared" si="239"/>
        <v/>
      </c>
      <c r="DB110" s="7781" t="str">
        <f t="shared" si="239"/>
        <v/>
      </c>
      <c r="DC110" s="7781" t="str">
        <f t="shared" ref="DC110:DM119" si="24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110" s="7781" t="str">
        <f t="shared" si="240"/>
        <v/>
      </c>
      <c r="DE110" s="7781" t="str">
        <f t="shared" si="240"/>
        <v/>
      </c>
      <c r="DF110" s="7781" t="str">
        <f t="shared" si="240"/>
        <v/>
      </c>
      <c r="DG110" s="7781" t="str">
        <f t="shared" si="240"/>
        <v/>
      </c>
      <c r="DH110" s="7781" t="str">
        <f t="shared" si="240"/>
        <v/>
      </c>
      <c r="DI110" s="7781" t="str">
        <f t="shared" si="240"/>
        <v/>
      </c>
      <c r="DJ110" s="7781" t="str">
        <f t="shared" si="240"/>
        <v/>
      </c>
      <c r="DK110" s="7781" t="str">
        <f t="shared" si="240"/>
        <v/>
      </c>
      <c r="DL110" s="7781" t="str">
        <f t="shared" si="240"/>
        <v/>
      </c>
      <c r="DM110" s="7781" t="str">
        <f t="shared" si="240"/>
        <v/>
      </c>
      <c r="DN110" s="7603">
        <f t="shared" si="172"/>
        <v>0</v>
      </c>
      <c r="DO110" s="7781" t="str">
        <f t="shared" ref="DO110:DX119" si="24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110" s="7781" t="str">
        <f t="shared" si="241"/>
        <v/>
      </c>
      <c r="DQ110" s="7781" t="str">
        <f t="shared" si="241"/>
        <v/>
      </c>
      <c r="DR110" s="7781" t="str">
        <f t="shared" si="241"/>
        <v/>
      </c>
      <c r="DS110" s="7781" t="str">
        <f t="shared" si="241"/>
        <v/>
      </c>
      <c r="DT110" s="7781" t="str">
        <f t="shared" si="241"/>
        <v/>
      </c>
      <c r="DU110" s="7781" t="str">
        <f t="shared" si="241"/>
        <v/>
      </c>
      <c r="DV110" s="7781" t="str">
        <f t="shared" si="241"/>
        <v/>
      </c>
      <c r="DW110" s="7781" t="str">
        <f t="shared" si="241"/>
        <v/>
      </c>
      <c r="DX110" s="7781" t="str">
        <f t="shared" si="241"/>
        <v/>
      </c>
      <c r="DY110" s="7781" t="str">
        <f t="shared" ref="DY110:EH119" si="24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110" s="7781" t="str">
        <f t="shared" si="242"/>
        <v/>
      </c>
      <c r="EA110" s="7781" t="str">
        <f t="shared" si="242"/>
        <v/>
      </c>
      <c r="EB110" s="7781" t="str">
        <f t="shared" si="242"/>
        <v/>
      </c>
      <c r="EC110" s="7781" t="str">
        <f t="shared" si="242"/>
        <v/>
      </c>
      <c r="ED110" s="7781" t="str">
        <f t="shared" si="242"/>
        <v/>
      </c>
      <c r="EE110" s="7781" t="str">
        <f t="shared" si="242"/>
        <v/>
      </c>
      <c r="EF110" s="7781" t="str">
        <f t="shared" si="242"/>
        <v/>
      </c>
      <c r="EG110" s="7781" t="str">
        <f t="shared" si="242"/>
        <v/>
      </c>
      <c r="EH110" s="7781" t="str">
        <f t="shared" si="242"/>
        <v/>
      </c>
      <c r="EI110" s="7781" t="str">
        <f t="shared" ref="EI110:ER119" si="24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110" s="7781" t="str">
        <f t="shared" si="243"/>
        <v/>
      </c>
      <c r="EK110" s="7781" t="str">
        <f t="shared" si="243"/>
        <v/>
      </c>
      <c r="EL110" s="7781" t="str">
        <f t="shared" si="243"/>
        <v/>
      </c>
      <c r="EM110" s="7781" t="str">
        <f t="shared" si="243"/>
        <v/>
      </c>
      <c r="EN110" s="7781" t="str">
        <f t="shared" si="243"/>
        <v/>
      </c>
      <c r="EO110" s="7781" t="str">
        <f t="shared" si="243"/>
        <v/>
      </c>
      <c r="EP110" s="7781" t="str">
        <f t="shared" si="243"/>
        <v/>
      </c>
      <c r="EQ110" s="7781" t="str">
        <f t="shared" si="243"/>
        <v/>
      </c>
      <c r="ER110" s="7781" t="str">
        <f t="shared" si="243"/>
        <v/>
      </c>
      <c r="ES110" s="7603">
        <f t="shared" si="173"/>
        <v>0</v>
      </c>
      <c r="ET110" s="7602"/>
      <c r="EU110" s="7781" t="str">
        <f t="shared" si="228"/>
        <v/>
      </c>
      <c r="EV110" s="7781" t="str">
        <f t="shared" si="228"/>
        <v/>
      </c>
      <c r="EW110" s="7781" t="str">
        <f t="shared" si="228"/>
        <v/>
      </c>
      <c r="EX110" s="7781" t="str">
        <f t="shared" si="228"/>
        <v/>
      </c>
      <c r="EY110" s="7781" t="str">
        <f t="shared" si="228"/>
        <v/>
      </c>
      <c r="EZ110" s="7781" t="str">
        <f t="shared" si="228"/>
        <v/>
      </c>
      <c r="FA110" s="7781" t="str">
        <f t="shared" si="228"/>
        <v/>
      </c>
      <c r="FB110" s="7781" t="str">
        <f t="shared" si="228"/>
        <v/>
      </c>
      <c r="FC110" s="7781" t="str">
        <f t="shared" si="228"/>
        <v/>
      </c>
      <c r="FD110" s="7781" t="str">
        <f t="shared" si="228"/>
        <v/>
      </c>
      <c r="FE110" s="7781" t="str">
        <f t="shared" si="229"/>
        <v/>
      </c>
      <c r="FF110" s="7781" t="str">
        <f t="shared" si="229"/>
        <v/>
      </c>
      <c r="FG110" s="7781" t="str">
        <f t="shared" si="229"/>
        <v/>
      </c>
      <c r="FH110" s="7781" t="str">
        <f t="shared" si="229"/>
        <v/>
      </c>
      <c r="FI110" s="7781" t="str">
        <f t="shared" si="229"/>
        <v/>
      </c>
      <c r="FJ110" s="7781" t="str">
        <f t="shared" si="229"/>
        <v/>
      </c>
      <c r="FK110" s="7781" t="str">
        <f t="shared" si="229"/>
        <v/>
      </c>
      <c r="FL110" s="7781" t="str">
        <f t="shared" si="229"/>
        <v/>
      </c>
      <c r="FM110" s="7781" t="str">
        <f t="shared" si="229"/>
        <v/>
      </c>
      <c r="FN110" s="7781" t="str">
        <f t="shared" si="229"/>
        <v/>
      </c>
      <c r="FO110" s="7781" t="str">
        <f t="shared" si="230"/>
        <v/>
      </c>
      <c r="FP110" s="7781" t="str">
        <f t="shared" si="230"/>
        <v/>
      </c>
      <c r="FQ110" s="7781" t="str">
        <f t="shared" si="230"/>
        <v/>
      </c>
      <c r="FR110" s="7781" t="str">
        <f t="shared" si="230"/>
        <v/>
      </c>
      <c r="FS110" s="7781" t="str">
        <f t="shared" si="230"/>
        <v/>
      </c>
      <c r="FT110" s="7781" t="str">
        <f t="shared" si="230"/>
        <v/>
      </c>
      <c r="FU110" s="7781" t="str">
        <f t="shared" si="230"/>
        <v/>
      </c>
      <c r="FV110" s="7781" t="str">
        <f t="shared" si="230"/>
        <v/>
      </c>
      <c r="FW110" s="7781" t="str">
        <f t="shared" si="230"/>
        <v/>
      </c>
      <c r="FX110" s="7781" t="str">
        <f t="shared" si="230"/>
        <v/>
      </c>
      <c r="FY110" s="7603">
        <f t="shared" si="174"/>
        <v>0</v>
      </c>
      <c r="FZ110" s="7781" t="str">
        <f t="shared" ref="FZ110:GI119" si="24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110" s="7781" t="str">
        <f t="shared" si="244"/>
        <v/>
      </c>
      <c r="GB110" s="7781" t="str">
        <f t="shared" si="244"/>
        <v/>
      </c>
      <c r="GC110" s="7781" t="str">
        <f t="shared" si="244"/>
        <v/>
      </c>
      <c r="GD110" s="7781" t="str">
        <f t="shared" si="244"/>
        <v/>
      </c>
      <c r="GE110" s="7781" t="str">
        <f t="shared" si="244"/>
        <v/>
      </c>
      <c r="GF110" s="7781" t="str">
        <f t="shared" si="244"/>
        <v/>
      </c>
      <c r="GG110" s="7781" t="str">
        <f t="shared" si="244"/>
        <v/>
      </c>
      <c r="GH110" s="7781" t="str">
        <f t="shared" si="244"/>
        <v/>
      </c>
      <c r="GI110" s="7781" t="str">
        <f t="shared" si="244"/>
        <v/>
      </c>
      <c r="GJ110" s="7781" t="str">
        <f t="shared" ref="GJ110:GS119" si="24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110" s="7781" t="str">
        <f t="shared" si="245"/>
        <v/>
      </c>
      <c r="GL110" s="7781" t="str">
        <f t="shared" si="245"/>
        <v/>
      </c>
      <c r="GM110" s="7781" t="str">
        <f t="shared" si="245"/>
        <v/>
      </c>
      <c r="GN110" s="7781" t="str">
        <f t="shared" si="245"/>
        <v/>
      </c>
      <c r="GO110" s="7781" t="str">
        <f t="shared" si="245"/>
        <v/>
      </c>
      <c r="GP110" s="7781" t="str">
        <f t="shared" si="245"/>
        <v/>
      </c>
      <c r="GQ110" s="7781" t="str">
        <f t="shared" si="245"/>
        <v/>
      </c>
      <c r="GR110" s="7781" t="str">
        <f t="shared" si="245"/>
        <v/>
      </c>
      <c r="GS110" s="7781" t="str">
        <f t="shared" si="245"/>
        <v/>
      </c>
      <c r="GT110" s="7781" t="str">
        <f t="shared" ref="GT110:HC119" si="24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110" s="7781" t="str">
        <f t="shared" si="246"/>
        <v/>
      </c>
      <c r="GV110" s="7781" t="str">
        <f t="shared" si="246"/>
        <v/>
      </c>
      <c r="GW110" s="7781" t="str">
        <f t="shared" si="246"/>
        <v/>
      </c>
      <c r="GX110" s="7781" t="str">
        <f t="shared" si="246"/>
        <v/>
      </c>
      <c r="GY110" s="7781" t="str">
        <f t="shared" si="246"/>
        <v/>
      </c>
      <c r="GZ110" s="7781" t="str">
        <f t="shared" si="246"/>
        <v/>
      </c>
      <c r="HA110" s="7781" t="str">
        <f t="shared" si="246"/>
        <v/>
      </c>
      <c r="HB110" s="7781" t="str">
        <f t="shared" si="246"/>
        <v/>
      </c>
      <c r="HC110" s="7781" t="str">
        <f t="shared" si="246"/>
        <v/>
      </c>
      <c r="HD110" s="7574">
        <f t="shared" si="175"/>
        <v>0</v>
      </c>
    </row>
    <row r="111" spans="1:212" s="7691" customFormat="1" ht="15" customHeight="1" x14ac:dyDescent="0.2">
      <c r="A111" s="7798"/>
      <c r="B111" s="7598">
        <f t="shared" si="166"/>
        <v>122</v>
      </c>
      <c r="C111" s="8875" t="s">
        <v>640</v>
      </c>
      <c r="D111" s="8876" t="s">
        <v>458</v>
      </c>
      <c r="E111" s="7790"/>
      <c r="F111" s="7788"/>
      <c r="G111" s="7787"/>
      <c r="H111" s="7787"/>
      <c r="I111" s="7786"/>
      <c r="J111" s="7786"/>
      <c r="K111" s="7739"/>
      <c r="L111" s="7739"/>
      <c r="M111" s="7738"/>
      <c r="N111" s="7738"/>
      <c r="O111" s="7785"/>
      <c r="P111" s="7785"/>
      <c r="Q111" s="7784"/>
      <c r="R111" s="7736"/>
      <c r="S111" s="7797"/>
      <c r="T111" s="7587"/>
      <c r="U111" s="7681">
        <f t="shared" si="167"/>
        <v>0</v>
      </c>
      <c r="V111" s="7682">
        <f t="shared" si="168"/>
        <v>0</v>
      </c>
      <c r="W111" s="7681">
        <f t="shared" si="169"/>
        <v>0</v>
      </c>
      <c r="X111" s="7781" t="str">
        <f t="shared" si="234"/>
        <v/>
      </c>
      <c r="Y111" s="7781" t="str">
        <f t="shared" si="234"/>
        <v/>
      </c>
      <c r="Z111" s="7781" t="str">
        <f t="shared" si="234"/>
        <v/>
      </c>
      <c r="AA111" s="7781" t="str">
        <f t="shared" si="234"/>
        <v/>
      </c>
      <c r="AB111" s="7781" t="str">
        <f t="shared" si="234"/>
        <v/>
      </c>
      <c r="AC111" s="7781" t="str">
        <f t="shared" si="234"/>
        <v/>
      </c>
      <c r="AD111" s="7781" t="str">
        <f t="shared" si="234"/>
        <v/>
      </c>
      <c r="AE111" s="7781" t="str">
        <f t="shared" si="234"/>
        <v/>
      </c>
      <c r="AF111" s="7781" t="str">
        <f t="shared" si="234"/>
        <v/>
      </c>
      <c r="AG111" s="7781" t="str">
        <f t="shared" si="234"/>
        <v/>
      </c>
      <c r="AH111" s="7781" t="str">
        <f t="shared" si="235"/>
        <v/>
      </c>
      <c r="AI111" s="7781" t="str">
        <f t="shared" si="235"/>
        <v/>
      </c>
      <c r="AJ111" s="7781" t="str">
        <f t="shared" si="235"/>
        <v/>
      </c>
      <c r="AK111" s="7781" t="str">
        <f t="shared" si="235"/>
        <v/>
      </c>
      <c r="AL111" s="7781" t="str">
        <f t="shared" si="235"/>
        <v/>
      </c>
      <c r="AM111" s="7781" t="str">
        <f t="shared" si="235"/>
        <v/>
      </c>
      <c r="AN111" s="7781" t="str">
        <f t="shared" si="235"/>
        <v/>
      </c>
      <c r="AO111" s="7781" t="str">
        <f t="shared" si="235"/>
        <v/>
      </c>
      <c r="AP111" s="7781" t="str">
        <f t="shared" si="235"/>
        <v/>
      </c>
      <c r="AQ111" s="7781" t="str">
        <f t="shared" si="235"/>
        <v/>
      </c>
      <c r="AR111" s="7781" t="str">
        <f t="shared" si="236"/>
        <v/>
      </c>
      <c r="AS111" s="7781" t="str">
        <f t="shared" si="236"/>
        <v/>
      </c>
      <c r="AT111" s="7781" t="str">
        <f t="shared" si="236"/>
        <v/>
      </c>
      <c r="AU111" s="7781" t="str">
        <f t="shared" si="236"/>
        <v/>
      </c>
      <c r="AV111" s="7781" t="str">
        <f t="shared" si="236"/>
        <v/>
      </c>
      <c r="AW111" s="7781" t="str">
        <f t="shared" si="236"/>
        <v/>
      </c>
      <c r="AX111" s="7781" t="str">
        <f t="shared" si="236"/>
        <v/>
      </c>
      <c r="AY111" s="7781" t="str">
        <f t="shared" si="236"/>
        <v/>
      </c>
      <c r="AZ111" s="7781" t="str">
        <f t="shared" si="236"/>
        <v/>
      </c>
      <c r="BA111" s="7781" t="str">
        <f t="shared" si="236"/>
        <v/>
      </c>
      <c r="BB111" s="7603">
        <f t="shared" si="170"/>
        <v>0</v>
      </c>
      <c r="BC111" s="7781" t="str">
        <f t="shared" si="237"/>
        <v/>
      </c>
      <c r="BD111" s="7781" t="str">
        <f t="shared" si="231"/>
        <v/>
      </c>
      <c r="BE111" s="7781" t="str">
        <f t="shared" si="231"/>
        <v/>
      </c>
      <c r="BF111" s="7781" t="str">
        <f t="shared" si="231"/>
        <v/>
      </c>
      <c r="BG111" s="7781" t="str">
        <f t="shared" si="231"/>
        <v/>
      </c>
      <c r="BH111" s="7781" t="str">
        <f t="shared" si="231"/>
        <v/>
      </c>
      <c r="BI111" s="7781" t="str">
        <f t="shared" si="231"/>
        <v/>
      </c>
      <c r="BJ111" s="7781" t="str">
        <f t="shared" si="231"/>
        <v/>
      </c>
      <c r="BK111" s="7781" t="str">
        <f t="shared" si="231"/>
        <v/>
      </c>
      <c r="BL111" s="7781" t="str">
        <f t="shared" si="231"/>
        <v/>
      </c>
      <c r="BM111" s="7781" t="str">
        <f t="shared" si="231"/>
        <v/>
      </c>
      <c r="BN111" s="7781" t="str">
        <f t="shared" si="232"/>
        <v/>
      </c>
      <c r="BO111" s="7781" t="str">
        <f t="shared" si="232"/>
        <v/>
      </c>
      <c r="BP111" s="7781" t="str">
        <f t="shared" si="232"/>
        <v/>
      </c>
      <c r="BQ111" s="7781" t="str">
        <f t="shared" si="232"/>
        <v/>
      </c>
      <c r="BR111" s="7781" t="str">
        <f t="shared" si="232"/>
        <v/>
      </c>
      <c r="BS111" s="7781" t="str">
        <f t="shared" si="232"/>
        <v/>
      </c>
      <c r="BT111" s="7781" t="str">
        <f t="shared" si="232"/>
        <v/>
      </c>
      <c r="BU111" s="7781" t="str">
        <f t="shared" si="232"/>
        <v/>
      </c>
      <c r="BV111" s="7781" t="str">
        <f t="shared" si="232"/>
        <v/>
      </c>
      <c r="BW111" s="7781" t="str">
        <f t="shared" si="232"/>
        <v/>
      </c>
      <c r="BX111" s="7781" t="str">
        <f t="shared" si="233"/>
        <v/>
      </c>
      <c r="BY111" s="7781" t="str">
        <f t="shared" si="233"/>
        <v/>
      </c>
      <c r="BZ111" s="7781" t="str">
        <f t="shared" si="233"/>
        <v/>
      </c>
      <c r="CA111" s="7781" t="str">
        <f t="shared" si="233"/>
        <v/>
      </c>
      <c r="CB111" s="7781" t="str">
        <f t="shared" si="233"/>
        <v/>
      </c>
      <c r="CC111" s="7781" t="str">
        <f t="shared" si="233"/>
        <v/>
      </c>
      <c r="CD111" s="7781" t="str">
        <f t="shared" si="233"/>
        <v/>
      </c>
      <c r="CE111" s="7781" t="str">
        <f t="shared" si="233"/>
        <v/>
      </c>
      <c r="CF111" s="7781" t="str">
        <f t="shared" si="233"/>
        <v/>
      </c>
      <c r="CG111" s="7781" t="str">
        <f t="shared" si="233"/>
        <v/>
      </c>
      <c r="CH111" s="7605">
        <f t="shared" si="171"/>
        <v>0</v>
      </c>
      <c r="CI111" s="7781" t="str">
        <f t="shared" si="238"/>
        <v/>
      </c>
      <c r="CJ111" s="7781" t="str">
        <f t="shared" si="238"/>
        <v/>
      </c>
      <c r="CK111" s="7781" t="str">
        <f t="shared" si="238"/>
        <v/>
      </c>
      <c r="CL111" s="7781" t="str">
        <f t="shared" si="238"/>
        <v/>
      </c>
      <c r="CM111" s="7781" t="str">
        <f t="shared" si="238"/>
        <v/>
      </c>
      <c r="CN111" s="7781" t="str">
        <f t="shared" si="238"/>
        <v/>
      </c>
      <c r="CO111" s="7781" t="str">
        <f t="shared" si="238"/>
        <v/>
      </c>
      <c r="CP111" s="7781" t="str">
        <f t="shared" si="238"/>
        <v/>
      </c>
      <c r="CQ111" s="7781" t="str">
        <f t="shared" si="238"/>
        <v/>
      </c>
      <c r="CR111" s="7781" t="str">
        <f t="shared" si="238"/>
        <v/>
      </c>
      <c r="CS111" s="7781" t="str">
        <f t="shared" si="239"/>
        <v/>
      </c>
      <c r="CT111" s="7781" t="str">
        <f t="shared" si="239"/>
        <v/>
      </c>
      <c r="CU111" s="7781" t="str">
        <f t="shared" si="239"/>
        <v/>
      </c>
      <c r="CV111" s="7781" t="str">
        <f t="shared" si="239"/>
        <v/>
      </c>
      <c r="CW111" s="7781" t="str">
        <f t="shared" si="239"/>
        <v/>
      </c>
      <c r="CX111" s="7781" t="str">
        <f t="shared" si="239"/>
        <v/>
      </c>
      <c r="CY111" s="7781" t="str">
        <f t="shared" si="239"/>
        <v/>
      </c>
      <c r="CZ111" s="7781" t="str">
        <f t="shared" si="239"/>
        <v/>
      </c>
      <c r="DA111" s="7781" t="str">
        <f t="shared" si="239"/>
        <v/>
      </c>
      <c r="DB111" s="7781" t="str">
        <f t="shared" si="239"/>
        <v/>
      </c>
      <c r="DC111" s="7781" t="str">
        <f t="shared" si="240"/>
        <v/>
      </c>
      <c r="DD111" s="7781" t="str">
        <f t="shared" si="240"/>
        <v/>
      </c>
      <c r="DE111" s="7781" t="str">
        <f t="shared" si="240"/>
        <v/>
      </c>
      <c r="DF111" s="7781" t="str">
        <f t="shared" si="240"/>
        <v/>
      </c>
      <c r="DG111" s="7781" t="str">
        <f t="shared" si="240"/>
        <v/>
      </c>
      <c r="DH111" s="7781" t="str">
        <f t="shared" si="240"/>
        <v/>
      </c>
      <c r="DI111" s="7781" t="str">
        <f t="shared" si="240"/>
        <v/>
      </c>
      <c r="DJ111" s="7781" t="str">
        <f t="shared" si="240"/>
        <v/>
      </c>
      <c r="DK111" s="7781" t="str">
        <f t="shared" si="240"/>
        <v/>
      </c>
      <c r="DL111" s="7781" t="str">
        <f t="shared" si="240"/>
        <v/>
      </c>
      <c r="DM111" s="7781" t="str">
        <f t="shared" si="240"/>
        <v/>
      </c>
      <c r="DN111" s="7603">
        <f t="shared" si="172"/>
        <v>0</v>
      </c>
      <c r="DO111" s="7781" t="str">
        <f t="shared" si="241"/>
        <v/>
      </c>
      <c r="DP111" s="7781" t="str">
        <f t="shared" si="241"/>
        <v/>
      </c>
      <c r="DQ111" s="7781" t="str">
        <f t="shared" si="241"/>
        <v/>
      </c>
      <c r="DR111" s="7781" t="str">
        <f t="shared" si="241"/>
        <v/>
      </c>
      <c r="DS111" s="7781" t="str">
        <f t="shared" si="241"/>
        <v/>
      </c>
      <c r="DT111" s="7781" t="str">
        <f t="shared" si="241"/>
        <v/>
      </c>
      <c r="DU111" s="7781" t="str">
        <f t="shared" si="241"/>
        <v/>
      </c>
      <c r="DV111" s="7781" t="str">
        <f t="shared" si="241"/>
        <v/>
      </c>
      <c r="DW111" s="7781" t="str">
        <f t="shared" si="241"/>
        <v/>
      </c>
      <c r="DX111" s="7781" t="str">
        <f t="shared" si="241"/>
        <v/>
      </c>
      <c r="DY111" s="7781" t="str">
        <f t="shared" si="242"/>
        <v/>
      </c>
      <c r="DZ111" s="7781" t="str">
        <f t="shared" si="242"/>
        <v/>
      </c>
      <c r="EA111" s="7781" t="str">
        <f t="shared" si="242"/>
        <v/>
      </c>
      <c r="EB111" s="7781" t="str">
        <f t="shared" si="242"/>
        <v/>
      </c>
      <c r="EC111" s="7781" t="str">
        <f t="shared" si="242"/>
        <v/>
      </c>
      <c r="ED111" s="7781" t="str">
        <f t="shared" si="242"/>
        <v/>
      </c>
      <c r="EE111" s="7781" t="str">
        <f t="shared" si="242"/>
        <v/>
      </c>
      <c r="EF111" s="7781" t="str">
        <f t="shared" si="242"/>
        <v/>
      </c>
      <c r="EG111" s="7781" t="str">
        <f t="shared" si="242"/>
        <v/>
      </c>
      <c r="EH111" s="7781" t="str">
        <f t="shared" si="242"/>
        <v/>
      </c>
      <c r="EI111" s="7781" t="str">
        <f t="shared" si="243"/>
        <v/>
      </c>
      <c r="EJ111" s="7781" t="str">
        <f t="shared" si="243"/>
        <v/>
      </c>
      <c r="EK111" s="7781" t="str">
        <f t="shared" si="243"/>
        <v/>
      </c>
      <c r="EL111" s="7781" t="str">
        <f t="shared" si="243"/>
        <v/>
      </c>
      <c r="EM111" s="7781" t="str">
        <f t="shared" si="243"/>
        <v/>
      </c>
      <c r="EN111" s="7781" t="str">
        <f t="shared" si="243"/>
        <v/>
      </c>
      <c r="EO111" s="7781" t="str">
        <f t="shared" si="243"/>
        <v/>
      </c>
      <c r="EP111" s="7781" t="str">
        <f t="shared" si="243"/>
        <v/>
      </c>
      <c r="EQ111" s="7781" t="str">
        <f t="shared" si="243"/>
        <v/>
      </c>
      <c r="ER111" s="7781" t="str">
        <f t="shared" si="243"/>
        <v/>
      </c>
      <c r="ES111" s="7603">
        <f t="shared" si="173"/>
        <v>0</v>
      </c>
      <c r="ET111" s="7602"/>
      <c r="EU111" s="7781" t="str">
        <f t="shared" ref="EU111:FD120" si="24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111" s="7781" t="str">
        <f t="shared" si="247"/>
        <v/>
      </c>
      <c r="EW111" s="7781" t="str">
        <f t="shared" si="247"/>
        <v/>
      </c>
      <c r="EX111" s="7781" t="str">
        <f t="shared" si="247"/>
        <v/>
      </c>
      <c r="EY111" s="7781" t="str">
        <f t="shared" si="247"/>
        <v/>
      </c>
      <c r="EZ111" s="7781" t="str">
        <f t="shared" si="247"/>
        <v/>
      </c>
      <c r="FA111" s="7781" t="str">
        <f t="shared" si="247"/>
        <v/>
      </c>
      <c r="FB111" s="7781" t="str">
        <f t="shared" si="247"/>
        <v/>
      </c>
      <c r="FC111" s="7781" t="str">
        <f t="shared" si="247"/>
        <v/>
      </c>
      <c r="FD111" s="7781" t="str">
        <f t="shared" si="247"/>
        <v/>
      </c>
      <c r="FE111" s="7781" t="str">
        <f t="shared" ref="FE111:FN120" si="24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111" s="7781" t="str">
        <f t="shared" si="248"/>
        <v/>
      </c>
      <c r="FG111" s="7781" t="str">
        <f t="shared" si="248"/>
        <v/>
      </c>
      <c r="FH111" s="7781" t="str">
        <f t="shared" si="248"/>
        <v/>
      </c>
      <c r="FI111" s="7781" t="str">
        <f t="shared" si="248"/>
        <v/>
      </c>
      <c r="FJ111" s="7781" t="str">
        <f t="shared" si="248"/>
        <v/>
      </c>
      <c r="FK111" s="7781" t="str">
        <f t="shared" si="248"/>
        <v/>
      </c>
      <c r="FL111" s="7781" t="str">
        <f t="shared" si="248"/>
        <v/>
      </c>
      <c r="FM111" s="7781" t="str">
        <f t="shared" si="248"/>
        <v/>
      </c>
      <c r="FN111" s="7781" t="str">
        <f t="shared" si="248"/>
        <v/>
      </c>
      <c r="FO111" s="7781" t="str">
        <f t="shared" ref="FO111:FX120" si="24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111" s="7781" t="str">
        <f t="shared" si="249"/>
        <v/>
      </c>
      <c r="FQ111" s="7781" t="str">
        <f t="shared" si="249"/>
        <v/>
      </c>
      <c r="FR111" s="7781" t="str">
        <f t="shared" si="249"/>
        <v/>
      </c>
      <c r="FS111" s="7781" t="str">
        <f t="shared" si="249"/>
        <v/>
      </c>
      <c r="FT111" s="7781" t="str">
        <f t="shared" si="249"/>
        <v/>
      </c>
      <c r="FU111" s="7781" t="str">
        <f t="shared" si="249"/>
        <v/>
      </c>
      <c r="FV111" s="7781" t="str">
        <f t="shared" si="249"/>
        <v/>
      </c>
      <c r="FW111" s="7781" t="str">
        <f t="shared" si="249"/>
        <v/>
      </c>
      <c r="FX111" s="7781" t="str">
        <f t="shared" si="249"/>
        <v/>
      </c>
      <c r="FY111" s="7603">
        <f t="shared" si="174"/>
        <v>0</v>
      </c>
      <c r="FZ111" s="7781" t="str">
        <f t="shared" si="244"/>
        <v/>
      </c>
      <c r="GA111" s="7781" t="str">
        <f t="shared" si="244"/>
        <v/>
      </c>
      <c r="GB111" s="7781" t="str">
        <f t="shared" si="244"/>
        <v/>
      </c>
      <c r="GC111" s="7781" t="str">
        <f t="shared" si="244"/>
        <v/>
      </c>
      <c r="GD111" s="7781" t="str">
        <f t="shared" si="244"/>
        <v/>
      </c>
      <c r="GE111" s="7781" t="str">
        <f t="shared" si="244"/>
        <v/>
      </c>
      <c r="GF111" s="7781" t="str">
        <f t="shared" si="244"/>
        <v/>
      </c>
      <c r="GG111" s="7781" t="str">
        <f t="shared" si="244"/>
        <v/>
      </c>
      <c r="GH111" s="7781" t="str">
        <f t="shared" si="244"/>
        <v/>
      </c>
      <c r="GI111" s="7781" t="str">
        <f t="shared" si="244"/>
        <v/>
      </c>
      <c r="GJ111" s="7781" t="str">
        <f t="shared" si="245"/>
        <v/>
      </c>
      <c r="GK111" s="7781" t="str">
        <f t="shared" si="245"/>
        <v/>
      </c>
      <c r="GL111" s="7781" t="str">
        <f t="shared" si="245"/>
        <v/>
      </c>
      <c r="GM111" s="7781" t="str">
        <f t="shared" si="245"/>
        <v/>
      </c>
      <c r="GN111" s="7781" t="str">
        <f t="shared" si="245"/>
        <v/>
      </c>
      <c r="GO111" s="7781" t="str">
        <f t="shared" si="245"/>
        <v/>
      </c>
      <c r="GP111" s="7781" t="str">
        <f t="shared" si="245"/>
        <v/>
      </c>
      <c r="GQ111" s="7781" t="str">
        <f t="shared" si="245"/>
        <v/>
      </c>
      <c r="GR111" s="7781" t="str">
        <f t="shared" si="245"/>
        <v/>
      </c>
      <c r="GS111" s="7781" t="str">
        <f t="shared" si="245"/>
        <v/>
      </c>
      <c r="GT111" s="7781" t="str">
        <f t="shared" si="246"/>
        <v/>
      </c>
      <c r="GU111" s="7781" t="str">
        <f t="shared" si="246"/>
        <v/>
      </c>
      <c r="GV111" s="7781" t="str">
        <f t="shared" si="246"/>
        <v/>
      </c>
      <c r="GW111" s="7781" t="str">
        <f t="shared" si="246"/>
        <v/>
      </c>
      <c r="GX111" s="7781" t="str">
        <f t="shared" si="246"/>
        <v/>
      </c>
      <c r="GY111" s="7781" t="str">
        <f t="shared" si="246"/>
        <v/>
      </c>
      <c r="GZ111" s="7781" t="str">
        <f t="shared" si="246"/>
        <v/>
      </c>
      <c r="HA111" s="7781" t="str">
        <f t="shared" si="246"/>
        <v/>
      </c>
      <c r="HB111" s="7781" t="str">
        <f t="shared" si="246"/>
        <v/>
      </c>
      <c r="HC111" s="7781" t="str">
        <f t="shared" si="246"/>
        <v/>
      </c>
      <c r="HD111" s="7574">
        <f t="shared" si="175"/>
        <v>0</v>
      </c>
    </row>
    <row r="112" spans="1:212" s="7622" customFormat="1" ht="15" customHeight="1" x14ac:dyDescent="0.2">
      <c r="A112" s="7796"/>
      <c r="B112" s="7598">
        <f t="shared" si="166"/>
        <v>122</v>
      </c>
      <c r="C112" s="8877" t="s">
        <v>155</v>
      </c>
      <c r="D112" s="8878" t="s">
        <v>156</v>
      </c>
      <c r="E112" s="7790"/>
      <c r="F112" s="7788"/>
      <c r="G112" s="7787"/>
      <c r="H112" s="7787"/>
      <c r="I112" s="7786"/>
      <c r="J112" s="7786"/>
      <c r="K112" s="7739"/>
      <c r="L112" s="7739"/>
      <c r="M112" s="7738"/>
      <c r="N112" s="7738"/>
      <c r="O112" s="7785"/>
      <c r="P112" s="7785"/>
      <c r="Q112" s="7784"/>
      <c r="R112" s="7736"/>
      <c r="S112" s="7588"/>
      <c r="T112" s="7587"/>
      <c r="U112" s="7681">
        <f t="shared" si="167"/>
        <v>0</v>
      </c>
      <c r="V112" s="7682">
        <f t="shared" si="168"/>
        <v>0</v>
      </c>
      <c r="W112" s="7681">
        <f t="shared" si="169"/>
        <v>0</v>
      </c>
      <c r="X112" s="7781" t="str">
        <f t="shared" si="234"/>
        <v/>
      </c>
      <c r="Y112" s="7781" t="str">
        <f t="shared" si="234"/>
        <v/>
      </c>
      <c r="Z112" s="7781" t="str">
        <f t="shared" si="234"/>
        <v/>
      </c>
      <c r="AA112" s="7781" t="str">
        <f t="shared" si="234"/>
        <v/>
      </c>
      <c r="AB112" s="7781" t="str">
        <f t="shared" si="234"/>
        <v/>
      </c>
      <c r="AC112" s="7781" t="str">
        <f t="shared" si="234"/>
        <v/>
      </c>
      <c r="AD112" s="7781" t="str">
        <f t="shared" si="234"/>
        <v/>
      </c>
      <c r="AE112" s="7781" t="str">
        <f t="shared" si="234"/>
        <v/>
      </c>
      <c r="AF112" s="7781" t="str">
        <f t="shared" si="234"/>
        <v/>
      </c>
      <c r="AG112" s="7781" t="str">
        <f t="shared" si="234"/>
        <v/>
      </c>
      <c r="AH112" s="7781" t="str">
        <f t="shared" si="235"/>
        <v/>
      </c>
      <c r="AI112" s="7781" t="str">
        <f t="shared" si="235"/>
        <v/>
      </c>
      <c r="AJ112" s="7781" t="str">
        <f t="shared" si="235"/>
        <v/>
      </c>
      <c r="AK112" s="7781" t="str">
        <f t="shared" si="235"/>
        <v/>
      </c>
      <c r="AL112" s="7781" t="str">
        <f t="shared" si="235"/>
        <v/>
      </c>
      <c r="AM112" s="7781" t="str">
        <f t="shared" si="235"/>
        <v/>
      </c>
      <c r="AN112" s="7781" t="str">
        <f t="shared" si="235"/>
        <v/>
      </c>
      <c r="AO112" s="7781" t="str">
        <f t="shared" si="235"/>
        <v/>
      </c>
      <c r="AP112" s="7781" t="str">
        <f t="shared" si="235"/>
        <v/>
      </c>
      <c r="AQ112" s="7781" t="str">
        <f t="shared" si="235"/>
        <v/>
      </c>
      <c r="AR112" s="7781" t="str">
        <f t="shared" si="236"/>
        <v/>
      </c>
      <c r="AS112" s="7781" t="str">
        <f t="shared" si="236"/>
        <v/>
      </c>
      <c r="AT112" s="7781" t="str">
        <f t="shared" si="236"/>
        <v/>
      </c>
      <c r="AU112" s="7781" t="str">
        <f t="shared" si="236"/>
        <v/>
      </c>
      <c r="AV112" s="7781" t="str">
        <f t="shared" si="236"/>
        <v/>
      </c>
      <c r="AW112" s="7781" t="str">
        <f t="shared" si="236"/>
        <v/>
      </c>
      <c r="AX112" s="7781" t="str">
        <f t="shared" si="236"/>
        <v/>
      </c>
      <c r="AY112" s="7781" t="str">
        <f t="shared" si="236"/>
        <v/>
      </c>
      <c r="AZ112" s="7781" t="str">
        <f t="shared" si="236"/>
        <v/>
      </c>
      <c r="BA112" s="7781" t="str">
        <f t="shared" si="236"/>
        <v/>
      </c>
      <c r="BB112" s="7603">
        <f t="shared" si="170"/>
        <v>0</v>
      </c>
      <c r="BC112" s="7781" t="str">
        <f t="shared" si="237"/>
        <v/>
      </c>
      <c r="BD112" s="7781" t="str">
        <f t="shared" si="231"/>
        <v/>
      </c>
      <c r="BE112" s="7781" t="str">
        <f t="shared" si="231"/>
        <v/>
      </c>
      <c r="BF112" s="7781" t="str">
        <f t="shared" si="231"/>
        <v/>
      </c>
      <c r="BG112" s="7781" t="str">
        <f t="shared" si="231"/>
        <v/>
      </c>
      <c r="BH112" s="7781" t="str">
        <f t="shared" si="231"/>
        <v/>
      </c>
      <c r="BI112" s="7781" t="str">
        <f t="shared" si="231"/>
        <v/>
      </c>
      <c r="BJ112" s="7781" t="str">
        <f t="shared" si="231"/>
        <v/>
      </c>
      <c r="BK112" s="7781" t="str">
        <f t="shared" si="231"/>
        <v/>
      </c>
      <c r="BL112" s="7781" t="str">
        <f t="shared" si="231"/>
        <v/>
      </c>
      <c r="BM112" s="7781" t="str">
        <f t="shared" si="231"/>
        <v/>
      </c>
      <c r="BN112" s="7781" t="str">
        <f t="shared" si="232"/>
        <v/>
      </c>
      <c r="BO112" s="7781" t="str">
        <f t="shared" si="232"/>
        <v/>
      </c>
      <c r="BP112" s="7781" t="str">
        <f t="shared" si="232"/>
        <v/>
      </c>
      <c r="BQ112" s="7781" t="str">
        <f t="shared" si="232"/>
        <v/>
      </c>
      <c r="BR112" s="7781" t="str">
        <f t="shared" si="232"/>
        <v/>
      </c>
      <c r="BS112" s="7781" t="str">
        <f t="shared" si="232"/>
        <v/>
      </c>
      <c r="BT112" s="7781" t="str">
        <f t="shared" si="232"/>
        <v/>
      </c>
      <c r="BU112" s="7781" t="str">
        <f t="shared" si="232"/>
        <v/>
      </c>
      <c r="BV112" s="7781" t="str">
        <f t="shared" si="232"/>
        <v/>
      </c>
      <c r="BW112" s="7781" t="str">
        <f t="shared" si="232"/>
        <v/>
      </c>
      <c r="BX112" s="7781" t="str">
        <f t="shared" si="233"/>
        <v/>
      </c>
      <c r="BY112" s="7781" t="str">
        <f t="shared" si="233"/>
        <v/>
      </c>
      <c r="BZ112" s="7781" t="str">
        <f t="shared" si="233"/>
        <v/>
      </c>
      <c r="CA112" s="7781" t="str">
        <f t="shared" si="233"/>
        <v/>
      </c>
      <c r="CB112" s="7781" t="str">
        <f t="shared" si="233"/>
        <v/>
      </c>
      <c r="CC112" s="7781" t="str">
        <f t="shared" si="233"/>
        <v/>
      </c>
      <c r="CD112" s="7781" t="str">
        <f t="shared" si="233"/>
        <v/>
      </c>
      <c r="CE112" s="7781" t="str">
        <f t="shared" si="233"/>
        <v/>
      </c>
      <c r="CF112" s="7781" t="str">
        <f t="shared" si="233"/>
        <v/>
      </c>
      <c r="CG112" s="7781" t="str">
        <f t="shared" si="233"/>
        <v/>
      </c>
      <c r="CH112" s="7605">
        <f t="shared" si="171"/>
        <v>0</v>
      </c>
      <c r="CI112" s="7781" t="str">
        <f t="shared" si="238"/>
        <v/>
      </c>
      <c r="CJ112" s="7781" t="str">
        <f t="shared" si="238"/>
        <v/>
      </c>
      <c r="CK112" s="7781" t="str">
        <f t="shared" si="238"/>
        <v/>
      </c>
      <c r="CL112" s="7781" t="str">
        <f t="shared" si="238"/>
        <v/>
      </c>
      <c r="CM112" s="7781" t="str">
        <f t="shared" si="238"/>
        <v/>
      </c>
      <c r="CN112" s="7781" t="str">
        <f t="shared" si="238"/>
        <v/>
      </c>
      <c r="CO112" s="7781" t="str">
        <f t="shared" si="238"/>
        <v/>
      </c>
      <c r="CP112" s="7781" t="str">
        <f t="shared" si="238"/>
        <v/>
      </c>
      <c r="CQ112" s="7781" t="str">
        <f t="shared" si="238"/>
        <v/>
      </c>
      <c r="CR112" s="7781" t="str">
        <f t="shared" si="238"/>
        <v/>
      </c>
      <c r="CS112" s="7781" t="str">
        <f t="shared" si="239"/>
        <v/>
      </c>
      <c r="CT112" s="7781" t="str">
        <f t="shared" si="239"/>
        <v/>
      </c>
      <c r="CU112" s="7781" t="str">
        <f t="shared" si="239"/>
        <v/>
      </c>
      <c r="CV112" s="7781" t="str">
        <f t="shared" si="239"/>
        <v/>
      </c>
      <c r="CW112" s="7781" t="str">
        <f t="shared" si="239"/>
        <v/>
      </c>
      <c r="CX112" s="7781" t="str">
        <f t="shared" si="239"/>
        <v/>
      </c>
      <c r="CY112" s="7781" t="str">
        <f t="shared" si="239"/>
        <v/>
      </c>
      <c r="CZ112" s="7781" t="str">
        <f t="shared" si="239"/>
        <v/>
      </c>
      <c r="DA112" s="7781" t="str">
        <f t="shared" si="239"/>
        <v/>
      </c>
      <c r="DB112" s="7781" t="str">
        <f t="shared" si="239"/>
        <v/>
      </c>
      <c r="DC112" s="7781" t="str">
        <f t="shared" si="240"/>
        <v/>
      </c>
      <c r="DD112" s="7781" t="str">
        <f t="shared" si="240"/>
        <v/>
      </c>
      <c r="DE112" s="7781" t="str">
        <f t="shared" si="240"/>
        <v/>
      </c>
      <c r="DF112" s="7781" t="str">
        <f t="shared" si="240"/>
        <v/>
      </c>
      <c r="DG112" s="7781" t="str">
        <f t="shared" si="240"/>
        <v/>
      </c>
      <c r="DH112" s="7781" t="str">
        <f t="shared" si="240"/>
        <v/>
      </c>
      <c r="DI112" s="7781" t="str">
        <f t="shared" si="240"/>
        <v/>
      </c>
      <c r="DJ112" s="7781" t="str">
        <f t="shared" si="240"/>
        <v/>
      </c>
      <c r="DK112" s="7781" t="str">
        <f t="shared" si="240"/>
        <v/>
      </c>
      <c r="DL112" s="7781" t="str">
        <f t="shared" si="240"/>
        <v/>
      </c>
      <c r="DM112" s="7781" t="str">
        <f t="shared" si="240"/>
        <v/>
      </c>
      <c r="DN112" s="7603">
        <f t="shared" si="172"/>
        <v>0</v>
      </c>
      <c r="DO112" s="7781" t="str">
        <f t="shared" si="241"/>
        <v/>
      </c>
      <c r="DP112" s="7781" t="str">
        <f t="shared" si="241"/>
        <v/>
      </c>
      <c r="DQ112" s="7781" t="str">
        <f t="shared" si="241"/>
        <v/>
      </c>
      <c r="DR112" s="7781" t="str">
        <f t="shared" si="241"/>
        <v/>
      </c>
      <c r="DS112" s="7781" t="str">
        <f t="shared" si="241"/>
        <v/>
      </c>
      <c r="DT112" s="7781" t="str">
        <f t="shared" si="241"/>
        <v/>
      </c>
      <c r="DU112" s="7781" t="str">
        <f t="shared" si="241"/>
        <v/>
      </c>
      <c r="DV112" s="7781" t="str">
        <f t="shared" si="241"/>
        <v/>
      </c>
      <c r="DW112" s="7781" t="str">
        <f t="shared" si="241"/>
        <v/>
      </c>
      <c r="DX112" s="7781" t="str">
        <f t="shared" si="241"/>
        <v/>
      </c>
      <c r="DY112" s="7781" t="str">
        <f t="shared" si="242"/>
        <v/>
      </c>
      <c r="DZ112" s="7781" t="str">
        <f t="shared" si="242"/>
        <v/>
      </c>
      <c r="EA112" s="7781" t="str">
        <f t="shared" si="242"/>
        <v/>
      </c>
      <c r="EB112" s="7781" t="str">
        <f t="shared" si="242"/>
        <v/>
      </c>
      <c r="EC112" s="7781" t="str">
        <f t="shared" si="242"/>
        <v/>
      </c>
      <c r="ED112" s="7781" t="str">
        <f t="shared" si="242"/>
        <v/>
      </c>
      <c r="EE112" s="7781" t="str">
        <f t="shared" si="242"/>
        <v/>
      </c>
      <c r="EF112" s="7781" t="str">
        <f t="shared" si="242"/>
        <v/>
      </c>
      <c r="EG112" s="7781" t="str">
        <f t="shared" si="242"/>
        <v/>
      </c>
      <c r="EH112" s="7781" t="str">
        <f t="shared" si="242"/>
        <v/>
      </c>
      <c r="EI112" s="7781" t="str">
        <f t="shared" si="243"/>
        <v/>
      </c>
      <c r="EJ112" s="7781" t="str">
        <f t="shared" si="243"/>
        <v/>
      </c>
      <c r="EK112" s="7781" t="str">
        <f t="shared" si="243"/>
        <v/>
      </c>
      <c r="EL112" s="7781" t="str">
        <f t="shared" si="243"/>
        <v/>
      </c>
      <c r="EM112" s="7781" t="str">
        <f t="shared" si="243"/>
        <v/>
      </c>
      <c r="EN112" s="7781" t="str">
        <f t="shared" si="243"/>
        <v/>
      </c>
      <c r="EO112" s="7781" t="str">
        <f t="shared" si="243"/>
        <v/>
      </c>
      <c r="EP112" s="7781" t="str">
        <f t="shared" si="243"/>
        <v/>
      </c>
      <c r="EQ112" s="7781" t="str">
        <f t="shared" si="243"/>
        <v/>
      </c>
      <c r="ER112" s="7781" t="str">
        <f t="shared" si="243"/>
        <v/>
      </c>
      <c r="ES112" s="7603">
        <f t="shared" si="173"/>
        <v>0</v>
      </c>
      <c r="ET112" s="7601"/>
      <c r="EU112" s="7781" t="str">
        <f t="shared" si="247"/>
        <v/>
      </c>
      <c r="EV112" s="7781" t="str">
        <f t="shared" si="247"/>
        <v/>
      </c>
      <c r="EW112" s="7781" t="str">
        <f t="shared" si="247"/>
        <v/>
      </c>
      <c r="EX112" s="7781" t="str">
        <f t="shared" si="247"/>
        <v/>
      </c>
      <c r="EY112" s="7781" t="str">
        <f t="shared" si="247"/>
        <v/>
      </c>
      <c r="EZ112" s="7781" t="str">
        <f t="shared" si="247"/>
        <v/>
      </c>
      <c r="FA112" s="7781" t="str">
        <f t="shared" si="247"/>
        <v/>
      </c>
      <c r="FB112" s="7781" t="str">
        <f t="shared" si="247"/>
        <v/>
      </c>
      <c r="FC112" s="7781" t="str">
        <f t="shared" si="247"/>
        <v/>
      </c>
      <c r="FD112" s="7781" t="str">
        <f t="shared" si="247"/>
        <v/>
      </c>
      <c r="FE112" s="7781" t="str">
        <f t="shared" si="248"/>
        <v/>
      </c>
      <c r="FF112" s="7781" t="str">
        <f t="shared" si="248"/>
        <v/>
      </c>
      <c r="FG112" s="7781" t="str">
        <f t="shared" si="248"/>
        <v/>
      </c>
      <c r="FH112" s="7781" t="str">
        <f t="shared" si="248"/>
        <v/>
      </c>
      <c r="FI112" s="7781" t="str">
        <f t="shared" si="248"/>
        <v/>
      </c>
      <c r="FJ112" s="7781" t="str">
        <f t="shared" si="248"/>
        <v/>
      </c>
      <c r="FK112" s="7781" t="str">
        <f t="shared" si="248"/>
        <v/>
      </c>
      <c r="FL112" s="7781" t="str">
        <f t="shared" si="248"/>
        <v/>
      </c>
      <c r="FM112" s="7781" t="str">
        <f t="shared" si="248"/>
        <v/>
      </c>
      <c r="FN112" s="7781" t="str">
        <f t="shared" si="248"/>
        <v/>
      </c>
      <c r="FO112" s="7781" t="str">
        <f t="shared" si="249"/>
        <v/>
      </c>
      <c r="FP112" s="7781" t="str">
        <f t="shared" si="249"/>
        <v/>
      </c>
      <c r="FQ112" s="7781" t="str">
        <f t="shared" si="249"/>
        <v/>
      </c>
      <c r="FR112" s="7781" t="str">
        <f t="shared" si="249"/>
        <v/>
      </c>
      <c r="FS112" s="7781" t="str">
        <f t="shared" si="249"/>
        <v/>
      </c>
      <c r="FT112" s="7781" t="str">
        <f t="shared" si="249"/>
        <v/>
      </c>
      <c r="FU112" s="7781" t="str">
        <f t="shared" si="249"/>
        <v/>
      </c>
      <c r="FV112" s="7781" t="str">
        <f t="shared" si="249"/>
        <v/>
      </c>
      <c r="FW112" s="7781" t="str">
        <f t="shared" si="249"/>
        <v/>
      </c>
      <c r="FX112" s="7781" t="str">
        <f t="shared" si="249"/>
        <v/>
      </c>
      <c r="FY112" s="7603">
        <f t="shared" si="174"/>
        <v>0</v>
      </c>
      <c r="FZ112" s="7781" t="str">
        <f t="shared" si="244"/>
        <v/>
      </c>
      <c r="GA112" s="7781" t="str">
        <f t="shared" si="244"/>
        <v/>
      </c>
      <c r="GB112" s="7781" t="str">
        <f t="shared" si="244"/>
        <v/>
      </c>
      <c r="GC112" s="7781" t="str">
        <f t="shared" si="244"/>
        <v/>
      </c>
      <c r="GD112" s="7781" t="str">
        <f t="shared" si="244"/>
        <v/>
      </c>
      <c r="GE112" s="7781" t="str">
        <f t="shared" si="244"/>
        <v/>
      </c>
      <c r="GF112" s="7781" t="str">
        <f t="shared" si="244"/>
        <v/>
      </c>
      <c r="GG112" s="7781" t="str">
        <f t="shared" si="244"/>
        <v/>
      </c>
      <c r="GH112" s="7781" t="str">
        <f t="shared" si="244"/>
        <v/>
      </c>
      <c r="GI112" s="7781" t="str">
        <f t="shared" si="244"/>
        <v/>
      </c>
      <c r="GJ112" s="7781" t="str">
        <f t="shared" si="245"/>
        <v/>
      </c>
      <c r="GK112" s="7781" t="str">
        <f t="shared" si="245"/>
        <v/>
      </c>
      <c r="GL112" s="7781" t="str">
        <f t="shared" si="245"/>
        <v/>
      </c>
      <c r="GM112" s="7781" t="str">
        <f t="shared" si="245"/>
        <v/>
      </c>
      <c r="GN112" s="7781" t="str">
        <f t="shared" si="245"/>
        <v/>
      </c>
      <c r="GO112" s="7781" t="str">
        <f t="shared" si="245"/>
        <v/>
      </c>
      <c r="GP112" s="7781" t="str">
        <f t="shared" si="245"/>
        <v/>
      </c>
      <c r="GQ112" s="7781" t="str">
        <f t="shared" si="245"/>
        <v/>
      </c>
      <c r="GR112" s="7781" t="str">
        <f t="shared" si="245"/>
        <v/>
      </c>
      <c r="GS112" s="7781" t="str">
        <f t="shared" si="245"/>
        <v/>
      </c>
      <c r="GT112" s="7781" t="str">
        <f t="shared" si="246"/>
        <v/>
      </c>
      <c r="GU112" s="7781" t="str">
        <f t="shared" si="246"/>
        <v/>
      </c>
      <c r="GV112" s="7781" t="str">
        <f t="shared" si="246"/>
        <v/>
      </c>
      <c r="GW112" s="7781" t="str">
        <f t="shared" si="246"/>
        <v/>
      </c>
      <c r="GX112" s="7781" t="str">
        <f t="shared" si="246"/>
        <v/>
      </c>
      <c r="GY112" s="7781" t="str">
        <f t="shared" si="246"/>
        <v/>
      </c>
      <c r="GZ112" s="7781" t="str">
        <f t="shared" si="246"/>
        <v/>
      </c>
      <c r="HA112" s="7781" t="str">
        <f t="shared" si="246"/>
        <v/>
      </c>
      <c r="HB112" s="7781" t="str">
        <f t="shared" si="246"/>
        <v/>
      </c>
      <c r="HC112" s="7781" t="str">
        <f t="shared" si="246"/>
        <v/>
      </c>
      <c r="HD112" s="7574">
        <f t="shared" si="175"/>
        <v>0</v>
      </c>
    </row>
    <row r="113" spans="1:212" s="7691" customFormat="1" ht="15" customHeight="1" x14ac:dyDescent="0.2">
      <c r="A113" s="7796"/>
      <c r="B113" s="7598">
        <f t="shared" si="166"/>
        <v>122</v>
      </c>
      <c r="C113" s="8877" t="s">
        <v>143</v>
      </c>
      <c r="D113" s="8878" t="s">
        <v>144</v>
      </c>
      <c r="E113" s="7790"/>
      <c r="F113" s="7788"/>
      <c r="G113" s="7787"/>
      <c r="H113" s="7787"/>
      <c r="I113" s="7786"/>
      <c r="J113" s="7786"/>
      <c r="K113" s="7739"/>
      <c r="L113" s="7739"/>
      <c r="M113" s="7738"/>
      <c r="N113" s="7738"/>
      <c r="O113" s="7785"/>
      <c r="P113" s="7785"/>
      <c r="Q113" s="7784"/>
      <c r="R113" s="7736"/>
      <c r="S113" s="7599"/>
      <c r="T113" s="7587"/>
      <c r="U113" s="7681">
        <f t="shared" si="167"/>
        <v>0</v>
      </c>
      <c r="V113" s="7682">
        <f t="shared" si="168"/>
        <v>0</v>
      </c>
      <c r="W113" s="7681">
        <f t="shared" si="169"/>
        <v>0</v>
      </c>
      <c r="X113" s="7781" t="str">
        <f t="shared" si="234"/>
        <v/>
      </c>
      <c r="Y113" s="7781" t="str">
        <f t="shared" si="234"/>
        <v/>
      </c>
      <c r="Z113" s="7781" t="str">
        <f t="shared" si="234"/>
        <v/>
      </c>
      <c r="AA113" s="7781" t="str">
        <f t="shared" si="234"/>
        <v/>
      </c>
      <c r="AB113" s="7781" t="str">
        <f t="shared" si="234"/>
        <v/>
      </c>
      <c r="AC113" s="7781" t="str">
        <f t="shared" si="234"/>
        <v/>
      </c>
      <c r="AD113" s="7781" t="str">
        <f t="shared" si="234"/>
        <v/>
      </c>
      <c r="AE113" s="7781" t="str">
        <f t="shared" si="234"/>
        <v/>
      </c>
      <c r="AF113" s="7781" t="str">
        <f t="shared" si="234"/>
        <v/>
      </c>
      <c r="AG113" s="7781" t="str">
        <f t="shared" si="234"/>
        <v/>
      </c>
      <c r="AH113" s="7781" t="str">
        <f t="shared" si="235"/>
        <v/>
      </c>
      <c r="AI113" s="7781" t="str">
        <f t="shared" si="235"/>
        <v/>
      </c>
      <c r="AJ113" s="7781" t="str">
        <f t="shared" si="235"/>
        <v/>
      </c>
      <c r="AK113" s="7781" t="str">
        <f t="shared" si="235"/>
        <v/>
      </c>
      <c r="AL113" s="7781" t="str">
        <f t="shared" si="235"/>
        <v/>
      </c>
      <c r="AM113" s="7781" t="str">
        <f t="shared" si="235"/>
        <v/>
      </c>
      <c r="AN113" s="7781" t="str">
        <f t="shared" si="235"/>
        <v/>
      </c>
      <c r="AO113" s="7781" t="str">
        <f t="shared" si="235"/>
        <v/>
      </c>
      <c r="AP113" s="7781" t="str">
        <f t="shared" si="235"/>
        <v/>
      </c>
      <c r="AQ113" s="7781" t="str">
        <f t="shared" si="235"/>
        <v/>
      </c>
      <c r="AR113" s="7781" t="str">
        <f t="shared" si="236"/>
        <v/>
      </c>
      <c r="AS113" s="7781" t="str">
        <f t="shared" si="236"/>
        <v/>
      </c>
      <c r="AT113" s="7781" t="str">
        <f t="shared" si="236"/>
        <v/>
      </c>
      <c r="AU113" s="7781" t="str">
        <f t="shared" si="236"/>
        <v/>
      </c>
      <c r="AV113" s="7781" t="str">
        <f t="shared" si="236"/>
        <v/>
      </c>
      <c r="AW113" s="7781" t="str">
        <f t="shared" si="236"/>
        <v/>
      </c>
      <c r="AX113" s="7781" t="str">
        <f t="shared" si="236"/>
        <v/>
      </c>
      <c r="AY113" s="7781" t="str">
        <f t="shared" si="236"/>
        <v/>
      </c>
      <c r="AZ113" s="7781" t="str">
        <f t="shared" si="236"/>
        <v/>
      </c>
      <c r="BA113" s="7781" t="str">
        <f t="shared" si="236"/>
        <v/>
      </c>
      <c r="BB113" s="7603">
        <f t="shared" si="170"/>
        <v>0</v>
      </c>
      <c r="BC113" s="7781" t="str">
        <f t="shared" si="237"/>
        <v/>
      </c>
      <c r="BD113" s="7781" t="str">
        <f t="shared" si="231"/>
        <v/>
      </c>
      <c r="BE113" s="7781" t="str">
        <f t="shared" si="231"/>
        <v/>
      </c>
      <c r="BF113" s="7781" t="str">
        <f t="shared" si="231"/>
        <v/>
      </c>
      <c r="BG113" s="7781" t="str">
        <f t="shared" si="231"/>
        <v/>
      </c>
      <c r="BH113" s="7781" t="str">
        <f t="shared" si="231"/>
        <v/>
      </c>
      <c r="BI113" s="7781" t="str">
        <f t="shared" si="231"/>
        <v/>
      </c>
      <c r="BJ113" s="7781" t="str">
        <f t="shared" si="231"/>
        <v/>
      </c>
      <c r="BK113" s="7781" t="str">
        <f t="shared" si="231"/>
        <v/>
      </c>
      <c r="BL113" s="7781" t="str">
        <f t="shared" si="231"/>
        <v/>
      </c>
      <c r="BM113" s="7781" t="str">
        <f t="shared" si="231"/>
        <v/>
      </c>
      <c r="BN113" s="7781" t="str">
        <f t="shared" si="232"/>
        <v/>
      </c>
      <c r="BO113" s="7781" t="str">
        <f t="shared" si="232"/>
        <v/>
      </c>
      <c r="BP113" s="7781" t="str">
        <f t="shared" si="232"/>
        <v/>
      </c>
      <c r="BQ113" s="7781" t="str">
        <f t="shared" si="232"/>
        <v/>
      </c>
      <c r="BR113" s="7781" t="str">
        <f t="shared" si="232"/>
        <v/>
      </c>
      <c r="BS113" s="7781" t="str">
        <f t="shared" si="232"/>
        <v/>
      </c>
      <c r="BT113" s="7781" t="str">
        <f t="shared" si="232"/>
        <v/>
      </c>
      <c r="BU113" s="7781" t="str">
        <f t="shared" si="232"/>
        <v/>
      </c>
      <c r="BV113" s="7781" t="str">
        <f t="shared" si="232"/>
        <v/>
      </c>
      <c r="BW113" s="7781" t="str">
        <f t="shared" si="232"/>
        <v/>
      </c>
      <c r="BX113" s="7781" t="str">
        <f t="shared" si="233"/>
        <v/>
      </c>
      <c r="BY113" s="7781" t="str">
        <f t="shared" si="233"/>
        <v/>
      </c>
      <c r="BZ113" s="7781" t="str">
        <f t="shared" si="233"/>
        <v/>
      </c>
      <c r="CA113" s="7781" t="str">
        <f t="shared" si="233"/>
        <v/>
      </c>
      <c r="CB113" s="7781" t="str">
        <f t="shared" si="233"/>
        <v/>
      </c>
      <c r="CC113" s="7781" t="str">
        <f t="shared" si="233"/>
        <v/>
      </c>
      <c r="CD113" s="7781" t="str">
        <f t="shared" si="233"/>
        <v/>
      </c>
      <c r="CE113" s="7781" t="str">
        <f t="shared" si="233"/>
        <v/>
      </c>
      <c r="CF113" s="7781" t="str">
        <f t="shared" si="233"/>
        <v/>
      </c>
      <c r="CG113" s="7781" t="str">
        <f t="shared" si="233"/>
        <v/>
      </c>
      <c r="CH113" s="7605">
        <f t="shared" si="171"/>
        <v>0</v>
      </c>
      <c r="CI113" s="7781" t="str">
        <f t="shared" si="238"/>
        <v/>
      </c>
      <c r="CJ113" s="7781" t="str">
        <f t="shared" si="238"/>
        <v/>
      </c>
      <c r="CK113" s="7781" t="str">
        <f t="shared" si="238"/>
        <v/>
      </c>
      <c r="CL113" s="7781" t="str">
        <f t="shared" si="238"/>
        <v/>
      </c>
      <c r="CM113" s="7781" t="str">
        <f t="shared" si="238"/>
        <v/>
      </c>
      <c r="CN113" s="7781" t="str">
        <f t="shared" si="238"/>
        <v/>
      </c>
      <c r="CO113" s="7781" t="str">
        <f t="shared" si="238"/>
        <v/>
      </c>
      <c r="CP113" s="7781" t="str">
        <f t="shared" si="238"/>
        <v/>
      </c>
      <c r="CQ113" s="7781" t="str">
        <f t="shared" si="238"/>
        <v/>
      </c>
      <c r="CR113" s="7781" t="str">
        <f t="shared" si="238"/>
        <v/>
      </c>
      <c r="CS113" s="7781" t="str">
        <f t="shared" si="239"/>
        <v/>
      </c>
      <c r="CT113" s="7781" t="str">
        <f t="shared" si="239"/>
        <v/>
      </c>
      <c r="CU113" s="7781" t="str">
        <f t="shared" si="239"/>
        <v/>
      </c>
      <c r="CV113" s="7781" t="str">
        <f t="shared" si="239"/>
        <v/>
      </c>
      <c r="CW113" s="7781" t="str">
        <f t="shared" si="239"/>
        <v/>
      </c>
      <c r="CX113" s="7781" t="str">
        <f t="shared" si="239"/>
        <v/>
      </c>
      <c r="CY113" s="7781" t="str">
        <f t="shared" si="239"/>
        <v/>
      </c>
      <c r="CZ113" s="7781" t="str">
        <f t="shared" si="239"/>
        <v/>
      </c>
      <c r="DA113" s="7781" t="str">
        <f t="shared" si="239"/>
        <v/>
      </c>
      <c r="DB113" s="7781" t="str">
        <f t="shared" si="239"/>
        <v/>
      </c>
      <c r="DC113" s="7781" t="str">
        <f t="shared" si="240"/>
        <v/>
      </c>
      <c r="DD113" s="7781" t="str">
        <f t="shared" si="240"/>
        <v/>
      </c>
      <c r="DE113" s="7781" t="str">
        <f t="shared" si="240"/>
        <v/>
      </c>
      <c r="DF113" s="7781" t="str">
        <f t="shared" si="240"/>
        <v/>
      </c>
      <c r="DG113" s="7781" t="str">
        <f t="shared" si="240"/>
        <v/>
      </c>
      <c r="DH113" s="7781" t="str">
        <f t="shared" si="240"/>
        <v/>
      </c>
      <c r="DI113" s="7781" t="str">
        <f t="shared" si="240"/>
        <v/>
      </c>
      <c r="DJ113" s="7781" t="str">
        <f t="shared" si="240"/>
        <v/>
      </c>
      <c r="DK113" s="7781" t="str">
        <f t="shared" si="240"/>
        <v/>
      </c>
      <c r="DL113" s="7781" t="str">
        <f t="shared" si="240"/>
        <v/>
      </c>
      <c r="DM113" s="7781" t="str">
        <f t="shared" si="240"/>
        <v/>
      </c>
      <c r="DN113" s="7603">
        <f t="shared" si="172"/>
        <v>0</v>
      </c>
      <c r="DO113" s="7781" t="str">
        <f t="shared" si="241"/>
        <v/>
      </c>
      <c r="DP113" s="7781" t="str">
        <f t="shared" si="241"/>
        <v/>
      </c>
      <c r="DQ113" s="7781" t="str">
        <f t="shared" si="241"/>
        <v/>
      </c>
      <c r="DR113" s="7781" t="str">
        <f t="shared" si="241"/>
        <v/>
      </c>
      <c r="DS113" s="7781" t="str">
        <f t="shared" si="241"/>
        <v/>
      </c>
      <c r="DT113" s="7781" t="str">
        <f t="shared" si="241"/>
        <v/>
      </c>
      <c r="DU113" s="7781" t="str">
        <f t="shared" si="241"/>
        <v/>
      </c>
      <c r="DV113" s="7781" t="str">
        <f t="shared" si="241"/>
        <v/>
      </c>
      <c r="DW113" s="7781" t="str">
        <f t="shared" si="241"/>
        <v/>
      </c>
      <c r="DX113" s="7781" t="str">
        <f t="shared" si="241"/>
        <v/>
      </c>
      <c r="DY113" s="7781" t="str">
        <f t="shared" si="242"/>
        <v/>
      </c>
      <c r="DZ113" s="7781" t="str">
        <f t="shared" si="242"/>
        <v/>
      </c>
      <c r="EA113" s="7781" t="str">
        <f t="shared" si="242"/>
        <v/>
      </c>
      <c r="EB113" s="7781" t="str">
        <f t="shared" si="242"/>
        <v/>
      </c>
      <c r="EC113" s="7781" t="str">
        <f t="shared" si="242"/>
        <v/>
      </c>
      <c r="ED113" s="7781" t="str">
        <f t="shared" si="242"/>
        <v/>
      </c>
      <c r="EE113" s="7781" t="str">
        <f t="shared" si="242"/>
        <v/>
      </c>
      <c r="EF113" s="7781" t="str">
        <f t="shared" si="242"/>
        <v/>
      </c>
      <c r="EG113" s="7781" t="str">
        <f t="shared" si="242"/>
        <v/>
      </c>
      <c r="EH113" s="7781" t="str">
        <f t="shared" si="242"/>
        <v/>
      </c>
      <c r="EI113" s="7781" t="str">
        <f t="shared" si="243"/>
        <v/>
      </c>
      <c r="EJ113" s="7781" t="str">
        <f t="shared" si="243"/>
        <v/>
      </c>
      <c r="EK113" s="7781" t="str">
        <f t="shared" si="243"/>
        <v/>
      </c>
      <c r="EL113" s="7781" t="str">
        <f t="shared" si="243"/>
        <v/>
      </c>
      <c r="EM113" s="7781" t="str">
        <f t="shared" si="243"/>
        <v/>
      </c>
      <c r="EN113" s="7781" t="str">
        <f t="shared" si="243"/>
        <v/>
      </c>
      <c r="EO113" s="7781" t="str">
        <f t="shared" si="243"/>
        <v/>
      </c>
      <c r="EP113" s="7781" t="str">
        <f t="shared" si="243"/>
        <v/>
      </c>
      <c r="EQ113" s="7781" t="str">
        <f t="shared" si="243"/>
        <v/>
      </c>
      <c r="ER113" s="7781" t="str">
        <f t="shared" si="243"/>
        <v/>
      </c>
      <c r="ES113" s="7603">
        <f t="shared" si="173"/>
        <v>0</v>
      </c>
      <c r="ET113" s="7601"/>
      <c r="EU113" s="7781" t="str">
        <f t="shared" si="247"/>
        <v/>
      </c>
      <c r="EV113" s="7781" t="str">
        <f t="shared" si="247"/>
        <v/>
      </c>
      <c r="EW113" s="7781" t="str">
        <f t="shared" si="247"/>
        <v/>
      </c>
      <c r="EX113" s="7781" t="str">
        <f t="shared" si="247"/>
        <v/>
      </c>
      <c r="EY113" s="7781" t="str">
        <f t="shared" si="247"/>
        <v/>
      </c>
      <c r="EZ113" s="7781" t="str">
        <f t="shared" si="247"/>
        <v/>
      </c>
      <c r="FA113" s="7781" t="str">
        <f t="shared" si="247"/>
        <v/>
      </c>
      <c r="FB113" s="7781" t="str">
        <f t="shared" si="247"/>
        <v/>
      </c>
      <c r="FC113" s="7781" t="str">
        <f t="shared" si="247"/>
        <v/>
      </c>
      <c r="FD113" s="7781" t="str">
        <f t="shared" si="247"/>
        <v/>
      </c>
      <c r="FE113" s="7781" t="str">
        <f t="shared" si="248"/>
        <v/>
      </c>
      <c r="FF113" s="7781" t="str">
        <f t="shared" si="248"/>
        <v/>
      </c>
      <c r="FG113" s="7781" t="str">
        <f t="shared" si="248"/>
        <v/>
      </c>
      <c r="FH113" s="7781" t="str">
        <f t="shared" si="248"/>
        <v/>
      </c>
      <c r="FI113" s="7781" t="str">
        <f t="shared" si="248"/>
        <v/>
      </c>
      <c r="FJ113" s="7781" t="str">
        <f t="shared" si="248"/>
        <v/>
      </c>
      <c r="FK113" s="7781" t="str">
        <f t="shared" si="248"/>
        <v/>
      </c>
      <c r="FL113" s="7781" t="str">
        <f t="shared" si="248"/>
        <v/>
      </c>
      <c r="FM113" s="7781" t="str">
        <f t="shared" si="248"/>
        <v/>
      </c>
      <c r="FN113" s="7781" t="str">
        <f t="shared" si="248"/>
        <v/>
      </c>
      <c r="FO113" s="7781" t="str">
        <f t="shared" si="249"/>
        <v/>
      </c>
      <c r="FP113" s="7781" t="str">
        <f t="shared" si="249"/>
        <v/>
      </c>
      <c r="FQ113" s="7781" t="str">
        <f t="shared" si="249"/>
        <v/>
      </c>
      <c r="FR113" s="7781" t="str">
        <f t="shared" si="249"/>
        <v/>
      </c>
      <c r="FS113" s="7781" t="str">
        <f t="shared" si="249"/>
        <v/>
      </c>
      <c r="FT113" s="7781" t="str">
        <f t="shared" si="249"/>
        <v/>
      </c>
      <c r="FU113" s="7781" t="str">
        <f t="shared" si="249"/>
        <v/>
      </c>
      <c r="FV113" s="7781" t="str">
        <f t="shared" si="249"/>
        <v/>
      </c>
      <c r="FW113" s="7781" t="str">
        <f t="shared" si="249"/>
        <v/>
      </c>
      <c r="FX113" s="7781" t="str">
        <f t="shared" si="249"/>
        <v/>
      </c>
      <c r="FY113" s="7603">
        <f t="shared" si="174"/>
        <v>0</v>
      </c>
      <c r="FZ113" s="7781" t="str">
        <f t="shared" si="244"/>
        <v/>
      </c>
      <c r="GA113" s="7781" t="str">
        <f t="shared" si="244"/>
        <v/>
      </c>
      <c r="GB113" s="7781" t="str">
        <f t="shared" si="244"/>
        <v/>
      </c>
      <c r="GC113" s="7781" t="str">
        <f t="shared" si="244"/>
        <v/>
      </c>
      <c r="GD113" s="7781" t="str">
        <f t="shared" si="244"/>
        <v/>
      </c>
      <c r="GE113" s="7781" t="str">
        <f t="shared" si="244"/>
        <v/>
      </c>
      <c r="GF113" s="7781" t="str">
        <f t="shared" si="244"/>
        <v/>
      </c>
      <c r="GG113" s="7781" t="str">
        <f t="shared" si="244"/>
        <v/>
      </c>
      <c r="GH113" s="7781" t="str">
        <f t="shared" si="244"/>
        <v/>
      </c>
      <c r="GI113" s="7781" t="str">
        <f t="shared" si="244"/>
        <v/>
      </c>
      <c r="GJ113" s="7781" t="str">
        <f t="shared" si="245"/>
        <v/>
      </c>
      <c r="GK113" s="7781" t="str">
        <f t="shared" si="245"/>
        <v/>
      </c>
      <c r="GL113" s="7781" t="str">
        <f t="shared" si="245"/>
        <v/>
      </c>
      <c r="GM113" s="7781" t="str">
        <f t="shared" si="245"/>
        <v/>
      </c>
      <c r="GN113" s="7781" t="str">
        <f t="shared" si="245"/>
        <v/>
      </c>
      <c r="GO113" s="7781" t="str">
        <f t="shared" si="245"/>
        <v/>
      </c>
      <c r="GP113" s="7781" t="str">
        <f t="shared" si="245"/>
        <v/>
      </c>
      <c r="GQ113" s="7781" t="str">
        <f t="shared" si="245"/>
        <v/>
      </c>
      <c r="GR113" s="7781" t="str">
        <f t="shared" si="245"/>
        <v/>
      </c>
      <c r="GS113" s="7781" t="str">
        <f t="shared" si="245"/>
        <v/>
      </c>
      <c r="GT113" s="7781" t="str">
        <f t="shared" si="246"/>
        <v/>
      </c>
      <c r="GU113" s="7781" t="str">
        <f t="shared" si="246"/>
        <v/>
      </c>
      <c r="GV113" s="7781" t="str">
        <f t="shared" si="246"/>
        <v/>
      </c>
      <c r="GW113" s="7781" t="str">
        <f t="shared" si="246"/>
        <v/>
      </c>
      <c r="GX113" s="7781" t="str">
        <f t="shared" si="246"/>
        <v/>
      </c>
      <c r="GY113" s="7781" t="str">
        <f t="shared" si="246"/>
        <v/>
      </c>
      <c r="GZ113" s="7781" t="str">
        <f t="shared" si="246"/>
        <v/>
      </c>
      <c r="HA113" s="7781" t="str">
        <f t="shared" si="246"/>
        <v/>
      </c>
      <c r="HB113" s="7781" t="str">
        <f t="shared" si="246"/>
        <v/>
      </c>
      <c r="HC113" s="7781" t="str">
        <f t="shared" si="246"/>
        <v/>
      </c>
      <c r="HD113" s="7574">
        <f t="shared" si="175"/>
        <v>0</v>
      </c>
    </row>
    <row r="114" spans="1:212" s="7622" customFormat="1" ht="15" customHeight="1" x14ac:dyDescent="0.2">
      <c r="A114" s="7705"/>
      <c r="B114" s="7598">
        <f t="shared" si="166"/>
        <v>122</v>
      </c>
      <c r="C114" s="8875" t="s">
        <v>1064</v>
      </c>
      <c r="D114" s="8879" t="s">
        <v>180</v>
      </c>
      <c r="E114" s="7790"/>
      <c r="F114" s="7788"/>
      <c r="G114" s="7787"/>
      <c r="H114" s="7787"/>
      <c r="I114" s="7786"/>
      <c r="J114" s="7786"/>
      <c r="K114" s="7739"/>
      <c r="L114" s="7739"/>
      <c r="M114" s="7738"/>
      <c r="N114" s="7738"/>
      <c r="O114" s="7785"/>
      <c r="P114" s="7785"/>
      <c r="Q114" s="7784"/>
      <c r="R114" s="7736"/>
      <c r="S114" s="7599"/>
      <c r="T114" s="7587"/>
      <c r="U114" s="7681">
        <f t="shared" si="167"/>
        <v>0</v>
      </c>
      <c r="V114" s="7682">
        <f t="shared" si="168"/>
        <v>0</v>
      </c>
      <c r="W114" s="7681">
        <f t="shared" si="169"/>
        <v>0</v>
      </c>
      <c r="X114" s="7781" t="str">
        <f t="shared" si="234"/>
        <v/>
      </c>
      <c r="Y114" s="7781" t="str">
        <f t="shared" si="234"/>
        <v/>
      </c>
      <c r="Z114" s="7781" t="str">
        <f t="shared" si="234"/>
        <v/>
      </c>
      <c r="AA114" s="7781" t="str">
        <f t="shared" si="234"/>
        <v/>
      </c>
      <c r="AB114" s="7781" t="str">
        <f t="shared" si="234"/>
        <v/>
      </c>
      <c r="AC114" s="7781" t="str">
        <f t="shared" si="234"/>
        <v/>
      </c>
      <c r="AD114" s="7781" t="str">
        <f t="shared" si="234"/>
        <v/>
      </c>
      <c r="AE114" s="7781" t="str">
        <f t="shared" si="234"/>
        <v/>
      </c>
      <c r="AF114" s="7781" t="str">
        <f t="shared" si="234"/>
        <v/>
      </c>
      <c r="AG114" s="7781" t="str">
        <f t="shared" si="234"/>
        <v/>
      </c>
      <c r="AH114" s="7781" t="str">
        <f t="shared" si="235"/>
        <v/>
      </c>
      <c r="AI114" s="7781" t="str">
        <f t="shared" si="235"/>
        <v/>
      </c>
      <c r="AJ114" s="7781" t="str">
        <f t="shared" si="235"/>
        <v/>
      </c>
      <c r="AK114" s="7781" t="str">
        <f t="shared" si="235"/>
        <v/>
      </c>
      <c r="AL114" s="7781" t="str">
        <f t="shared" si="235"/>
        <v/>
      </c>
      <c r="AM114" s="7781" t="str">
        <f t="shared" si="235"/>
        <v/>
      </c>
      <c r="AN114" s="7781" t="str">
        <f t="shared" si="235"/>
        <v/>
      </c>
      <c r="AO114" s="7781" t="str">
        <f t="shared" si="235"/>
        <v/>
      </c>
      <c r="AP114" s="7781" t="str">
        <f t="shared" si="235"/>
        <v/>
      </c>
      <c r="AQ114" s="7781" t="str">
        <f t="shared" si="235"/>
        <v/>
      </c>
      <c r="AR114" s="7781" t="str">
        <f t="shared" si="236"/>
        <v/>
      </c>
      <c r="AS114" s="7781" t="str">
        <f t="shared" si="236"/>
        <v/>
      </c>
      <c r="AT114" s="7781" t="str">
        <f t="shared" si="236"/>
        <v/>
      </c>
      <c r="AU114" s="7781" t="str">
        <f t="shared" si="236"/>
        <v/>
      </c>
      <c r="AV114" s="7781" t="str">
        <f t="shared" si="236"/>
        <v/>
      </c>
      <c r="AW114" s="7781" t="str">
        <f t="shared" si="236"/>
        <v/>
      </c>
      <c r="AX114" s="7781" t="str">
        <f t="shared" si="236"/>
        <v/>
      </c>
      <c r="AY114" s="7781" t="str">
        <f t="shared" si="236"/>
        <v/>
      </c>
      <c r="AZ114" s="7781" t="str">
        <f t="shared" si="236"/>
        <v/>
      </c>
      <c r="BA114" s="7781" t="str">
        <f t="shared" si="236"/>
        <v/>
      </c>
      <c r="BB114" s="7603">
        <f t="shared" si="170"/>
        <v>0</v>
      </c>
      <c r="BC114" s="7781" t="str">
        <f t="shared" si="237"/>
        <v/>
      </c>
      <c r="BD114" s="7781" t="str">
        <f t="shared" si="231"/>
        <v/>
      </c>
      <c r="BE114" s="7781" t="str">
        <f t="shared" si="231"/>
        <v/>
      </c>
      <c r="BF114" s="7781" t="str">
        <f t="shared" si="231"/>
        <v/>
      </c>
      <c r="BG114" s="7781" t="str">
        <f t="shared" si="231"/>
        <v/>
      </c>
      <c r="BH114" s="7781" t="str">
        <f t="shared" si="231"/>
        <v/>
      </c>
      <c r="BI114" s="7781" t="str">
        <f t="shared" si="231"/>
        <v/>
      </c>
      <c r="BJ114" s="7781" t="str">
        <f t="shared" si="231"/>
        <v/>
      </c>
      <c r="BK114" s="7781" t="str">
        <f t="shared" si="231"/>
        <v/>
      </c>
      <c r="BL114" s="7781" t="str">
        <f t="shared" si="231"/>
        <v/>
      </c>
      <c r="BM114" s="7781" t="str">
        <f t="shared" si="231"/>
        <v/>
      </c>
      <c r="BN114" s="7781" t="str">
        <f t="shared" si="232"/>
        <v/>
      </c>
      <c r="BO114" s="7781" t="str">
        <f t="shared" si="232"/>
        <v/>
      </c>
      <c r="BP114" s="7781" t="str">
        <f t="shared" si="232"/>
        <v/>
      </c>
      <c r="BQ114" s="7781" t="str">
        <f t="shared" si="232"/>
        <v/>
      </c>
      <c r="BR114" s="7781" t="str">
        <f t="shared" si="232"/>
        <v/>
      </c>
      <c r="BS114" s="7781" t="str">
        <f t="shared" si="232"/>
        <v/>
      </c>
      <c r="BT114" s="7781" t="str">
        <f t="shared" si="232"/>
        <v/>
      </c>
      <c r="BU114" s="7781" t="str">
        <f t="shared" si="232"/>
        <v/>
      </c>
      <c r="BV114" s="7781" t="str">
        <f t="shared" si="232"/>
        <v/>
      </c>
      <c r="BW114" s="7781" t="str">
        <f t="shared" si="232"/>
        <v/>
      </c>
      <c r="BX114" s="7781" t="str">
        <f t="shared" si="233"/>
        <v/>
      </c>
      <c r="BY114" s="7781" t="str">
        <f t="shared" si="233"/>
        <v/>
      </c>
      <c r="BZ114" s="7781" t="str">
        <f t="shared" si="233"/>
        <v/>
      </c>
      <c r="CA114" s="7781" t="str">
        <f t="shared" si="233"/>
        <v/>
      </c>
      <c r="CB114" s="7781" t="str">
        <f t="shared" si="233"/>
        <v/>
      </c>
      <c r="CC114" s="7781" t="str">
        <f t="shared" si="233"/>
        <v/>
      </c>
      <c r="CD114" s="7781" t="str">
        <f t="shared" si="233"/>
        <v/>
      </c>
      <c r="CE114" s="7781" t="str">
        <f t="shared" si="233"/>
        <v/>
      </c>
      <c r="CF114" s="7781" t="str">
        <f t="shared" si="233"/>
        <v/>
      </c>
      <c r="CG114" s="7781" t="str">
        <f t="shared" si="233"/>
        <v/>
      </c>
      <c r="CH114" s="7605">
        <f t="shared" si="171"/>
        <v>0</v>
      </c>
      <c r="CI114" s="7781" t="str">
        <f t="shared" si="238"/>
        <v/>
      </c>
      <c r="CJ114" s="7781" t="str">
        <f t="shared" si="238"/>
        <v/>
      </c>
      <c r="CK114" s="7781" t="str">
        <f t="shared" si="238"/>
        <v/>
      </c>
      <c r="CL114" s="7781" t="str">
        <f t="shared" si="238"/>
        <v/>
      </c>
      <c r="CM114" s="7781" t="str">
        <f t="shared" si="238"/>
        <v/>
      </c>
      <c r="CN114" s="7781" t="str">
        <f t="shared" si="238"/>
        <v/>
      </c>
      <c r="CO114" s="7781" t="str">
        <f t="shared" si="238"/>
        <v/>
      </c>
      <c r="CP114" s="7781" t="str">
        <f t="shared" si="238"/>
        <v/>
      </c>
      <c r="CQ114" s="7781" t="str">
        <f t="shared" si="238"/>
        <v/>
      </c>
      <c r="CR114" s="7781" t="str">
        <f t="shared" si="238"/>
        <v/>
      </c>
      <c r="CS114" s="7781" t="str">
        <f t="shared" si="239"/>
        <v/>
      </c>
      <c r="CT114" s="7781" t="str">
        <f t="shared" si="239"/>
        <v/>
      </c>
      <c r="CU114" s="7781" t="str">
        <f t="shared" si="239"/>
        <v/>
      </c>
      <c r="CV114" s="7781" t="str">
        <f t="shared" si="239"/>
        <v/>
      </c>
      <c r="CW114" s="7781" t="str">
        <f t="shared" si="239"/>
        <v/>
      </c>
      <c r="CX114" s="7781" t="str">
        <f t="shared" si="239"/>
        <v/>
      </c>
      <c r="CY114" s="7781" t="str">
        <f t="shared" si="239"/>
        <v/>
      </c>
      <c r="CZ114" s="7781" t="str">
        <f t="shared" si="239"/>
        <v/>
      </c>
      <c r="DA114" s="7781" t="str">
        <f t="shared" si="239"/>
        <v/>
      </c>
      <c r="DB114" s="7781" t="str">
        <f t="shared" si="239"/>
        <v/>
      </c>
      <c r="DC114" s="7781" t="str">
        <f t="shared" si="240"/>
        <v/>
      </c>
      <c r="DD114" s="7781" t="str">
        <f t="shared" si="240"/>
        <v/>
      </c>
      <c r="DE114" s="7781" t="str">
        <f t="shared" si="240"/>
        <v/>
      </c>
      <c r="DF114" s="7781" t="str">
        <f t="shared" si="240"/>
        <v/>
      </c>
      <c r="DG114" s="7781" t="str">
        <f t="shared" si="240"/>
        <v/>
      </c>
      <c r="DH114" s="7781" t="str">
        <f t="shared" si="240"/>
        <v/>
      </c>
      <c r="DI114" s="7781" t="str">
        <f t="shared" si="240"/>
        <v/>
      </c>
      <c r="DJ114" s="7781" t="str">
        <f t="shared" si="240"/>
        <v/>
      </c>
      <c r="DK114" s="7781" t="str">
        <f t="shared" si="240"/>
        <v/>
      </c>
      <c r="DL114" s="7781" t="str">
        <f t="shared" si="240"/>
        <v/>
      </c>
      <c r="DM114" s="7781" t="str">
        <f t="shared" si="240"/>
        <v/>
      </c>
      <c r="DN114" s="7603">
        <f t="shared" si="172"/>
        <v>0</v>
      </c>
      <c r="DO114" s="7781" t="str">
        <f t="shared" si="241"/>
        <v/>
      </c>
      <c r="DP114" s="7781" t="str">
        <f t="shared" si="241"/>
        <v/>
      </c>
      <c r="DQ114" s="7781" t="str">
        <f t="shared" si="241"/>
        <v/>
      </c>
      <c r="DR114" s="7781" t="str">
        <f t="shared" si="241"/>
        <v/>
      </c>
      <c r="DS114" s="7781" t="str">
        <f t="shared" si="241"/>
        <v/>
      </c>
      <c r="DT114" s="7781" t="str">
        <f t="shared" si="241"/>
        <v/>
      </c>
      <c r="DU114" s="7781" t="str">
        <f t="shared" si="241"/>
        <v/>
      </c>
      <c r="DV114" s="7781" t="str">
        <f t="shared" si="241"/>
        <v/>
      </c>
      <c r="DW114" s="7781" t="str">
        <f t="shared" si="241"/>
        <v/>
      </c>
      <c r="DX114" s="7781" t="str">
        <f t="shared" si="241"/>
        <v/>
      </c>
      <c r="DY114" s="7781" t="str">
        <f t="shared" si="242"/>
        <v/>
      </c>
      <c r="DZ114" s="7781" t="str">
        <f t="shared" si="242"/>
        <v/>
      </c>
      <c r="EA114" s="7781" t="str">
        <f t="shared" si="242"/>
        <v/>
      </c>
      <c r="EB114" s="7781" t="str">
        <f t="shared" si="242"/>
        <v/>
      </c>
      <c r="EC114" s="7781" t="str">
        <f t="shared" si="242"/>
        <v/>
      </c>
      <c r="ED114" s="7781" t="str">
        <f t="shared" si="242"/>
        <v/>
      </c>
      <c r="EE114" s="7781" t="str">
        <f t="shared" si="242"/>
        <v/>
      </c>
      <c r="EF114" s="7781" t="str">
        <f t="shared" si="242"/>
        <v/>
      </c>
      <c r="EG114" s="7781" t="str">
        <f t="shared" si="242"/>
        <v/>
      </c>
      <c r="EH114" s="7781" t="str">
        <f t="shared" si="242"/>
        <v/>
      </c>
      <c r="EI114" s="7781" t="str">
        <f t="shared" si="243"/>
        <v/>
      </c>
      <c r="EJ114" s="7781" t="str">
        <f t="shared" si="243"/>
        <v/>
      </c>
      <c r="EK114" s="7781" t="str">
        <f t="shared" si="243"/>
        <v/>
      </c>
      <c r="EL114" s="7781" t="str">
        <f t="shared" si="243"/>
        <v/>
      </c>
      <c r="EM114" s="7781" t="str">
        <f t="shared" si="243"/>
        <v/>
      </c>
      <c r="EN114" s="7781" t="str">
        <f t="shared" si="243"/>
        <v/>
      </c>
      <c r="EO114" s="7781" t="str">
        <f t="shared" si="243"/>
        <v/>
      </c>
      <c r="EP114" s="7781" t="str">
        <f t="shared" si="243"/>
        <v/>
      </c>
      <c r="EQ114" s="7781" t="str">
        <f t="shared" si="243"/>
        <v/>
      </c>
      <c r="ER114" s="7781" t="str">
        <f t="shared" si="243"/>
        <v/>
      </c>
      <c r="ES114" s="7603">
        <f t="shared" si="173"/>
        <v>0</v>
      </c>
      <c r="ET114" s="7601"/>
      <c r="EU114" s="7781" t="str">
        <f t="shared" si="247"/>
        <v/>
      </c>
      <c r="EV114" s="7781" t="str">
        <f t="shared" si="247"/>
        <v/>
      </c>
      <c r="EW114" s="7781" t="str">
        <f t="shared" si="247"/>
        <v/>
      </c>
      <c r="EX114" s="7781" t="str">
        <f t="shared" si="247"/>
        <v/>
      </c>
      <c r="EY114" s="7781" t="str">
        <f t="shared" si="247"/>
        <v/>
      </c>
      <c r="EZ114" s="7781" t="str">
        <f t="shared" si="247"/>
        <v/>
      </c>
      <c r="FA114" s="7781" t="str">
        <f t="shared" si="247"/>
        <v/>
      </c>
      <c r="FB114" s="7781" t="str">
        <f t="shared" si="247"/>
        <v/>
      </c>
      <c r="FC114" s="7781" t="str">
        <f t="shared" si="247"/>
        <v/>
      </c>
      <c r="FD114" s="7781" t="str">
        <f t="shared" si="247"/>
        <v/>
      </c>
      <c r="FE114" s="7781" t="str">
        <f t="shared" si="248"/>
        <v/>
      </c>
      <c r="FF114" s="7781" t="str">
        <f t="shared" si="248"/>
        <v/>
      </c>
      <c r="FG114" s="7781" t="str">
        <f t="shared" si="248"/>
        <v/>
      </c>
      <c r="FH114" s="7781" t="str">
        <f t="shared" si="248"/>
        <v/>
      </c>
      <c r="FI114" s="7781" t="str">
        <f t="shared" si="248"/>
        <v/>
      </c>
      <c r="FJ114" s="7781" t="str">
        <f t="shared" si="248"/>
        <v/>
      </c>
      <c r="FK114" s="7781" t="str">
        <f t="shared" si="248"/>
        <v/>
      </c>
      <c r="FL114" s="7781" t="str">
        <f t="shared" si="248"/>
        <v/>
      </c>
      <c r="FM114" s="7781" t="str">
        <f t="shared" si="248"/>
        <v/>
      </c>
      <c r="FN114" s="7781" t="str">
        <f t="shared" si="248"/>
        <v/>
      </c>
      <c r="FO114" s="7781" t="str">
        <f t="shared" si="249"/>
        <v/>
      </c>
      <c r="FP114" s="7781" t="str">
        <f t="shared" si="249"/>
        <v/>
      </c>
      <c r="FQ114" s="7781" t="str">
        <f t="shared" si="249"/>
        <v/>
      </c>
      <c r="FR114" s="7781" t="str">
        <f t="shared" si="249"/>
        <v/>
      </c>
      <c r="FS114" s="7781" t="str">
        <f t="shared" si="249"/>
        <v/>
      </c>
      <c r="FT114" s="7781" t="str">
        <f t="shared" si="249"/>
        <v/>
      </c>
      <c r="FU114" s="7781" t="str">
        <f t="shared" si="249"/>
        <v/>
      </c>
      <c r="FV114" s="7781" t="str">
        <f t="shared" si="249"/>
        <v/>
      </c>
      <c r="FW114" s="7781" t="str">
        <f t="shared" si="249"/>
        <v/>
      </c>
      <c r="FX114" s="7781" t="str">
        <f t="shared" si="249"/>
        <v/>
      </c>
      <c r="FY114" s="7603">
        <f t="shared" si="174"/>
        <v>0</v>
      </c>
      <c r="FZ114" s="7781" t="str">
        <f t="shared" si="244"/>
        <v/>
      </c>
      <c r="GA114" s="7781" t="str">
        <f t="shared" si="244"/>
        <v/>
      </c>
      <c r="GB114" s="7781" t="str">
        <f t="shared" si="244"/>
        <v/>
      </c>
      <c r="GC114" s="7781" t="str">
        <f t="shared" si="244"/>
        <v/>
      </c>
      <c r="GD114" s="7781" t="str">
        <f t="shared" si="244"/>
        <v/>
      </c>
      <c r="GE114" s="7781" t="str">
        <f t="shared" si="244"/>
        <v/>
      </c>
      <c r="GF114" s="7781" t="str">
        <f t="shared" si="244"/>
        <v/>
      </c>
      <c r="GG114" s="7781" t="str">
        <f t="shared" si="244"/>
        <v/>
      </c>
      <c r="GH114" s="7781" t="str">
        <f t="shared" si="244"/>
        <v/>
      </c>
      <c r="GI114" s="7781" t="str">
        <f t="shared" si="244"/>
        <v/>
      </c>
      <c r="GJ114" s="7781" t="str">
        <f t="shared" si="245"/>
        <v/>
      </c>
      <c r="GK114" s="7781" t="str">
        <f t="shared" si="245"/>
        <v/>
      </c>
      <c r="GL114" s="7781" t="str">
        <f t="shared" si="245"/>
        <v/>
      </c>
      <c r="GM114" s="7781" t="str">
        <f t="shared" si="245"/>
        <v/>
      </c>
      <c r="GN114" s="7781" t="str">
        <f t="shared" si="245"/>
        <v/>
      </c>
      <c r="GO114" s="7781" t="str">
        <f t="shared" si="245"/>
        <v/>
      </c>
      <c r="GP114" s="7781" t="str">
        <f t="shared" si="245"/>
        <v/>
      </c>
      <c r="GQ114" s="7781" t="str">
        <f t="shared" si="245"/>
        <v/>
      </c>
      <c r="GR114" s="7781" t="str">
        <f t="shared" si="245"/>
        <v/>
      </c>
      <c r="GS114" s="7781" t="str">
        <f t="shared" si="245"/>
        <v/>
      </c>
      <c r="GT114" s="7781" t="str">
        <f t="shared" si="246"/>
        <v/>
      </c>
      <c r="GU114" s="7781" t="str">
        <f t="shared" si="246"/>
        <v/>
      </c>
      <c r="GV114" s="7781" t="str">
        <f t="shared" si="246"/>
        <v/>
      </c>
      <c r="GW114" s="7781" t="str">
        <f t="shared" si="246"/>
        <v/>
      </c>
      <c r="GX114" s="7781" t="str">
        <f t="shared" si="246"/>
        <v/>
      </c>
      <c r="GY114" s="7781" t="str">
        <f t="shared" si="246"/>
        <v/>
      </c>
      <c r="GZ114" s="7781" t="str">
        <f t="shared" si="246"/>
        <v/>
      </c>
      <c r="HA114" s="7781" t="str">
        <f t="shared" si="246"/>
        <v/>
      </c>
      <c r="HB114" s="7781" t="str">
        <f t="shared" si="246"/>
        <v/>
      </c>
      <c r="HC114" s="7781" t="str">
        <f t="shared" si="246"/>
        <v/>
      </c>
      <c r="HD114" s="7574">
        <f t="shared" si="175"/>
        <v>0</v>
      </c>
    </row>
    <row r="115" spans="1:212" s="7622" customFormat="1" ht="15" customHeight="1" x14ac:dyDescent="0.2">
      <c r="A115" s="7705"/>
      <c r="B115" s="7598">
        <f t="shared" si="166"/>
        <v>122</v>
      </c>
      <c r="C115" s="8877" t="s">
        <v>334</v>
      </c>
      <c r="D115" s="8878" t="s">
        <v>1065</v>
      </c>
      <c r="E115" s="7790"/>
      <c r="F115" s="7788"/>
      <c r="G115" s="7787"/>
      <c r="H115" s="7787"/>
      <c r="I115" s="7786"/>
      <c r="J115" s="7786"/>
      <c r="K115" s="7739"/>
      <c r="L115" s="7739"/>
      <c r="M115" s="7738"/>
      <c r="N115" s="7738"/>
      <c r="O115" s="7785"/>
      <c r="P115" s="7785"/>
      <c r="Q115" s="7784"/>
      <c r="R115" s="7736"/>
      <c r="S115" s="7599"/>
      <c r="T115" s="7587"/>
      <c r="U115" s="7681">
        <f t="shared" si="167"/>
        <v>0</v>
      </c>
      <c r="V115" s="7682">
        <f t="shared" si="168"/>
        <v>0</v>
      </c>
      <c r="W115" s="7681">
        <f t="shared" si="169"/>
        <v>0</v>
      </c>
      <c r="X115" s="7781" t="str">
        <f t="shared" si="234"/>
        <v/>
      </c>
      <c r="Y115" s="7781" t="str">
        <f t="shared" si="234"/>
        <v/>
      </c>
      <c r="Z115" s="7781" t="str">
        <f t="shared" si="234"/>
        <v/>
      </c>
      <c r="AA115" s="7781" t="str">
        <f t="shared" si="234"/>
        <v/>
      </c>
      <c r="AB115" s="7781" t="str">
        <f t="shared" si="234"/>
        <v/>
      </c>
      <c r="AC115" s="7781" t="str">
        <f t="shared" si="234"/>
        <v/>
      </c>
      <c r="AD115" s="7781" t="str">
        <f t="shared" si="234"/>
        <v/>
      </c>
      <c r="AE115" s="7781" t="str">
        <f t="shared" si="234"/>
        <v/>
      </c>
      <c r="AF115" s="7781" t="str">
        <f t="shared" si="234"/>
        <v/>
      </c>
      <c r="AG115" s="7781" t="str">
        <f t="shared" si="234"/>
        <v/>
      </c>
      <c r="AH115" s="7781" t="str">
        <f t="shared" si="235"/>
        <v/>
      </c>
      <c r="AI115" s="7781" t="str">
        <f t="shared" si="235"/>
        <v/>
      </c>
      <c r="AJ115" s="7781" t="str">
        <f t="shared" si="235"/>
        <v/>
      </c>
      <c r="AK115" s="7781" t="str">
        <f t="shared" si="235"/>
        <v/>
      </c>
      <c r="AL115" s="7781" t="str">
        <f t="shared" si="235"/>
        <v/>
      </c>
      <c r="AM115" s="7781" t="str">
        <f t="shared" si="235"/>
        <v/>
      </c>
      <c r="AN115" s="7781" t="str">
        <f t="shared" si="235"/>
        <v/>
      </c>
      <c r="AO115" s="7781" t="str">
        <f t="shared" si="235"/>
        <v/>
      </c>
      <c r="AP115" s="7781" t="str">
        <f t="shared" si="235"/>
        <v/>
      </c>
      <c r="AQ115" s="7781" t="str">
        <f t="shared" si="235"/>
        <v/>
      </c>
      <c r="AR115" s="7781" t="str">
        <f t="shared" si="236"/>
        <v/>
      </c>
      <c r="AS115" s="7781" t="str">
        <f t="shared" si="236"/>
        <v/>
      </c>
      <c r="AT115" s="7781" t="str">
        <f t="shared" si="236"/>
        <v/>
      </c>
      <c r="AU115" s="7781" t="str">
        <f t="shared" si="236"/>
        <v/>
      </c>
      <c r="AV115" s="7781" t="str">
        <f t="shared" si="236"/>
        <v/>
      </c>
      <c r="AW115" s="7781" t="str">
        <f t="shared" si="236"/>
        <v/>
      </c>
      <c r="AX115" s="7781" t="str">
        <f t="shared" si="236"/>
        <v/>
      </c>
      <c r="AY115" s="7781" t="str">
        <f t="shared" si="236"/>
        <v/>
      </c>
      <c r="AZ115" s="7781" t="str">
        <f t="shared" si="236"/>
        <v/>
      </c>
      <c r="BA115" s="7781" t="str">
        <f t="shared" si="236"/>
        <v/>
      </c>
      <c r="BB115" s="7603">
        <f t="shared" si="170"/>
        <v>0</v>
      </c>
      <c r="BC115" s="7781" t="str">
        <f t="shared" si="237"/>
        <v/>
      </c>
      <c r="BD115" s="7781" t="str">
        <f t="shared" ref="BD115:BM124" si="25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115" s="7781" t="str">
        <f t="shared" si="250"/>
        <v/>
      </c>
      <c r="BF115" s="7781" t="str">
        <f t="shared" si="250"/>
        <v/>
      </c>
      <c r="BG115" s="7781" t="str">
        <f t="shared" si="250"/>
        <v/>
      </c>
      <c r="BH115" s="7781" t="str">
        <f t="shared" si="250"/>
        <v/>
      </c>
      <c r="BI115" s="7781" t="str">
        <f t="shared" si="250"/>
        <v/>
      </c>
      <c r="BJ115" s="7781" t="str">
        <f t="shared" si="250"/>
        <v/>
      </c>
      <c r="BK115" s="7781" t="str">
        <f t="shared" si="250"/>
        <v/>
      </c>
      <c r="BL115" s="7781" t="str">
        <f t="shared" si="250"/>
        <v/>
      </c>
      <c r="BM115" s="7781" t="str">
        <f t="shared" si="250"/>
        <v/>
      </c>
      <c r="BN115" s="7781" t="str">
        <f t="shared" ref="BN115:BW124" si="25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115" s="7781" t="str">
        <f t="shared" si="251"/>
        <v/>
      </c>
      <c r="BP115" s="7781" t="str">
        <f t="shared" si="251"/>
        <v/>
      </c>
      <c r="BQ115" s="7781" t="str">
        <f t="shared" si="251"/>
        <v/>
      </c>
      <c r="BR115" s="7781" t="str">
        <f t="shared" si="251"/>
        <v/>
      </c>
      <c r="BS115" s="7781" t="str">
        <f t="shared" si="251"/>
        <v/>
      </c>
      <c r="BT115" s="7781" t="str">
        <f t="shared" si="251"/>
        <v/>
      </c>
      <c r="BU115" s="7781" t="str">
        <f t="shared" si="251"/>
        <v/>
      </c>
      <c r="BV115" s="7781" t="str">
        <f t="shared" si="251"/>
        <v/>
      </c>
      <c r="BW115" s="7781" t="str">
        <f t="shared" si="251"/>
        <v/>
      </c>
      <c r="BX115" s="7781" t="str">
        <f t="shared" ref="BX115:CG124" si="25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115" s="7781" t="str">
        <f t="shared" si="252"/>
        <v/>
      </c>
      <c r="BZ115" s="7781" t="str">
        <f t="shared" si="252"/>
        <v/>
      </c>
      <c r="CA115" s="7781" t="str">
        <f t="shared" si="252"/>
        <v/>
      </c>
      <c r="CB115" s="7781" t="str">
        <f t="shared" si="252"/>
        <v/>
      </c>
      <c r="CC115" s="7781" t="str">
        <f t="shared" si="252"/>
        <v/>
      </c>
      <c r="CD115" s="7781" t="str">
        <f t="shared" si="252"/>
        <v/>
      </c>
      <c r="CE115" s="7781" t="str">
        <f t="shared" si="252"/>
        <v/>
      </c>
      <c r="CF115" s="7781" t="str">
        <f t="shared" si="252"/>
        <v/>
      </c>
      <c r="CG115" s="7781" t="str">
        <f t="shared" si="252"/>
        <v/>
      </c>
      <c r="CH115" s="7605">
        <f t="shared" si="171"/>
        <v>0</v>
      </c>
      <c r="CI115" s="7781" t="str">
        <f t="shared" si="238"/>
        <v/>
      </c>
      <c r="CJ115" s="7781" t="str">
        <f t="shared" si="238"/>
        <v/>
      </c>
      <c r="CK115" s="7781" t="str">
        <f t="shared" si="238"/>
        <v/>
      </c>
      <c r="CL115" s="7781" t="str">
        <f t="shared" si="238"/>
        <v/>
      </c>
      <c r="CM115" s="7781" t="str">
        <f t="shared" si="238"/>
        <v/>
      </c>
      <c r="CN115" s="7781" t="str">
        <f t="shared" si="238"/>
        <v/>
      </c>
      <c r="CO115" s="7781" t="str">
        <f t="shared" si="238"/>
        <v/>
      </c>
      <c r="CP115" s="7781" t="str">
        <f t="shared" si="238"/>
        <v/>
      </c>
      <c r="CQ115" s="7781" t="str">
        <f t="shared" si="238"/>
        <v/>
      </c>
      <c r="CR115" s="7781" t="str">
        <f t="shared" si="238"/>
        <v/>
      </c>
      <c r="CS115" s="7781" t="str">
        <f t="shared" si="239"/>
        <v/>
      </c>
      <c r="CT115" s="7781" t="str">
        <f t="shared" si="239"/>
        <v/>
      </c>
      <c r="CU115" s="7781" t="str">
        <f t="shared" si="239"/>
        <v/>
      </c>
      <c r="CV115" s="7781" t="str">
        <f t="shared" si="239"/>
        <v/>
      </c>
      <c r="CW115" s="7781" t="str">
        <f t="shared" si="239"/>
        <v/>
      </c>
      <c r="CX115" s="7781" t="str">
        <f t="shared" si="239"/>
        <v/>
      </c>
      <c r="CY115" s="7781" t="str">
        <f t="shared" si="239"/>
        <v/>
      </c>
      <c r="CZ115" s="7781" t="str">
        <f t="shared" si="239"/>
        <v/>
      </c>
      <c r="DA115" s="7781" t="str">
        <f t="shared" si="239"/>
        <v/>
      </c>
      <c r="DB115" s="7781" t="str">
        <f t="shared" si="239"/>
        <v/>
      </c>
      <c r="DC115" s="7781" t="str">
        <f t="shared" si="240"/>
        <v/>
      </c>
      <c r="DD115" s="7781" t="str">
        <f t="shared" si="240"/>
        <v/>
      </c>
      <c r="DE115" s="7781" t="str">
        <f t="shared" si="240"/>
        <v/>
      </c>
      <c r="DF115" s="7781" t="str">
        <f t="shared" si="240"/>
        <v/>
      </c>
      <c r="DG115" s="7781" t="str">
        <f t="shared" si="240"/>
        <v/>
      </c>
      <c r="DH115" s="7781" t="str">
        <f t="shared" si="240"/>
        <v/>
      </c>
      <c r="DI115" s="7781" t="str">
        <f t="shared" si="240"/>
        <v/>
      </c>
      <c r="DJ115" s="7781" t="str">
        <f t="shared" si="240"/>
        <v/>
      </c>
      <c r="DK115" s="7781" t="str">
        <f t="shared" si="240"/>
        <v/>
      </c>
      <c r="DL115" s="7781" t="str">
        <f t="shared" si="240"/>
        <v/>
      </c>
      <c r="DM115" s="7781" t="str">
        <f t="shared" si="240"/>
        <v/>
      </c>
      <c r="DN115" s="7603">
        <f t="shared" si="172"/>
        <v>0</v>
      </c>
      <c r="DO115" s="7781" t="str">
        <f t="shared" si="241"/>
        <v/>
      </c>
      <c r="DP115" s="7781" t="str">
        <f t="shared" si="241"/>
        <v/>
      </c>
      <c r="DQ115" s="7781" t="str">
        <f t="shared" si="241"/>
        <v/>
      </c>
      <c r="DR115" s="7781" t="str">
        <f t="shared" si="241"/>
        <v/>
      </c>
      <c r="DS115" s="7781" t="str">
        <f t="shared" si="241"/>
        <v/>
      </c>
      <c r="DT115" s="7781" t="str">
        <f t="shared" si="241"/>
        <v/>
      </c>
      <c r="DU115" s="7781" t="str">
        <f t="shared" si="241"/>
        <v/>
      </c>
      <c r="DV115" s="7781" t="str">
        <f t="shared" si="241"/>
        <v/>
      </c>
      <c r="DW115" s="7781" t="str">
        <f t="shared" si="241"/>
        <v/>
      </c>
      <c r="DX115" s="7781" t="str">
        <f t="shared" si="241"/>
        <v/>
      </c>
      <c r="DY115" s="7781" t="str">
        <f t="shared" si="242"/>
        <v/>
      </c>
      <c r="DZ115" s="7781" t="str">
        <f t="shared" si="242"/>
        <v/>
      </c>
      <c r="EA115" s="7781" t="str">
        <f t="shared" si="242"/>
        <v/>
      </c>
      <c r="EB115" s="7781" t="str">
        <f t="shared" si="242"/>
        <v/>
      </c>
      <c r="EC115" s="7781" t="str">
        <f t="shared" si="242"/>
        <v/>
      </c>
      <c r="ED115" s="7781" t="str">
        <f t="shared" si="242"/>
        <v/>
      </c>
      <c r="EE115" s="7781" t="str">
        <f t="shared" si="242"/>
        <v/>
      </c>
      <c r="EF115" s="7781" t="str">
        <f t="shared" si="242"/>
        <v/>
      </c>
      <c r="EG115" s="7781" t="str">
        <f t="shared" si="242"/>
        <v/>
      </c>
      <c r="EH115" s="7781" t="str">
        <f t="shared" si="242"/>
        <v/>
      </c>
      <c r="EI115" s="7781" t="str">
        <f t="shared" si="243"/>
        <v/>
      </c>
      <c r="EJ115" s="7781" t="str">
        <f t="shared" si="243"/>
        <v/>
      </c>
      <c r="EK115" s="7781" t="str">
        <f t="shared" si="243"/>
        <v/>
      </c>
      <c r="EL115" s="7781" t="str">
        <f t="shared" si="243"/>
        <v/>
      </c>
      <c r="EM115" s="7781" t="str">
        <f t="shared" si="243"/>
        <v/>
      </c>
      <c r="EN115" s="7781" t="str">
        <f t="shared" si="243"/>
        <v/>
      </c>
      <c r="EO115" s="7781" t="str">
        <f t="shared" si="243"/>
        <v/>
      </c>
      <c r="EP115" s="7781" t="str">
        <f t="shared" si="243"/>
        <v/>
      </c>
      <c r="EQ115" s="7781" t="str">
        <f t="shared" si="243"/>
        <v/>
      </c>
      <c r="ER115" s="7781" t="str">
        <f t="shared" si="243"/>
        <v/>
      </c>
      <c r="ES115" s="7603">
        <f t="shared" si="173"/>
        <v>0</v>
      </c>
      <c r="ET115" s="7601"/>
      <c r="EU115" s="7781" t="str">
        <f t="shared" si="247"/>
        <v/>
      </c>
      <c r="EV115" s="7781" t="str">
        <f t="shared" si="247"/>
        <v/>
      </c>
      <c r="EW115" s="7781" t="str">
        <f t="shared" si="247"/>
        <v/>
      </c>
      <c r="EX115" s="7781" t="str">
        <f t="shared" si="247"/>
        <v/>
      </c>
      <c r="EY115" s="7781" t="str">
        <f t="shared" si="247"/>
        <v/>
      </c>
      <c r="EZ115" s="7781" t="str">
        <f t="shared" si="247"/>
        <v/>
      </c>
      <c r="FA115" s="7781" t="str">
        <f t="shared" si="247"/>
        <v/>
      </c>
      <c r="FB115" s="7781" t="str">
        <f t="shared" si="247"/>
        <v/>
      </c>
      <c r="FC115" s="7781" t="str">
        <f t="shared" si="247"/>
        <v/>
      </c>
      <c r="FD115" s="7781" t="str">
        <f t="shared" si="247"/>
        <v/>
      </c>
      <c r="FE115" s="7781" t="str">
        <f t="shared" si="248"/>
        <v/>
      </c>
      <c r="FF115" s="7781" t="str">
        <f t="shared" si="248"/>
        <v/>
      </c>
      <c r="FG115" s="7781" t="str">
        <f t="shared" si="248"/>
        <v/>
      </c>
      <c r="FH115" s="7781" t="str">
        <f t="shared" si="248"/>
        <v/>
      </c>
      <c r="FI115" s="7781" t="str">
        <f t="shared" si="248"/>
        <v/>
      </c>
      <c r="FJ115" s="7781" t="str">
        <f t="shared" si="248"/>
        <v/>
      </c>
      <c r="FK115" s="7781" t="str">
        <f t="shared" si="248"/>
        <v/>
      </c>
      <c r="FL115" s="7781" t="str">
        <f t="shared" si="248"/>
        <v/>
      </c>
      <c r="FM115" s="7781" t="str">
        <f t="shared" si="248"/>
        <v/>
      </c>
      <c r="FN115" s="7781" t="str">
        <f t="shared" si="248"/>
        <v/>
      </c>
      <c r="FO115" s="7781" t="str">
        <f t="shared" si="249"/>
        <v/>
      </c>
      <c r="FP115" s="7781" t="str">
        <f t="shared" si="249"/>
        <v/>
      </c>
      <c r="FQ115" s="7781" t="str">
        <f t="shared" si="249"/>
        <v/>
      </c>
      <c r="FR115" s="7781" t="str">
        <f t="shared" si="249"/>
        <v/>
      </c>
      <c r="FS115" s="7781" t="str">
        <f t="shared" si="249"/>
        <v/>
      </c>
      <c r="FT115" s="7781" t="str">
        <f t="shared" si="249"/>
        <v/>
      </c>
      <c r="FU115" s="7781" t="str">
        <f t="shared" si="249"/>
        <v/>
      </c>
      <c r="FV115" s="7781" t="str">
        <f t="shared" si="249"/>
        <v/>
      </c>
      <c r="FW115" s="7781" t="str">
        <f t="shared" si="249"/>
        <v/>
      </c>
      <c r="FX115" s="7781" t="str">
        <f t="shared" si="249"/>
        <v/>
      </c>
      <c r="FY115" s="7603">
        <f t="shared" si="174"/>
        <v>0</v>
      </c>
      <c r="FZ115" s="7781" t="str">
        <f t="shared" si="244"/>
        <v/>
      </c>
      <c r="GA115" s="7781" t="str">
        <f t="shared" si="244"/>
        <v/>
      </c>
      <c r="GB115" s="7781" t="str">
        <f t="shared" si="244"/>
        <v/>
      </c>
      <c r="GC115" s="7781" t="str">
        <f t="shared" si="244"/>
        <v/>
      </c>
      <c r="GD115" s="7781" t="str">
        <f t="shared" si="244"/>
        <v/>
      </c>
      <c r="GE115" s="7781" t="str">
        <f t="shared" si="244"/>
        <v/>
      </c>
      <c r="GF115" s="7781" t="str">
        <f t="shared" si="244"/>
        <v/>
      </c>
      <c r="GG115" s="7781" t="str">
        <f t="shared" si="244"/>
        <v/>
      </c>
      <c r="GH115" s="7781" t="str">
        <f t="shared" si="244"/>
        <v/>
      </c>
      <c r="GI115" s="7781" t="str">
        <f t="shared" si="244"/>
        <v/>
      </c>
      <c r="GJ115" s="7781" t="str">
        <f t="shared" si="245"/>
        <v/>
      </c>
      <c r="GK115" s="7781" t="str">
        <f t="shared" si="245"/>
        <v/>
      </c>
      <c r="GL115" s="7781" t="str">
        <f t="shared" si="245"/>
        <v/>
      </c>
      <c r="GM115" s="7781" t="str">
        <f t="shared" si="245"/>
        <v/>
      </c>
      <c r="GN115" s="7781" t="str">
        <f t="shared" si="245"/>
        <v/>
      </c>
      <c r="GO115" s="7781" t="str">
        <f t="shared" si="245"/>
        <v/>
      </c>
      <c r="GP115" s="7781" t="str">
        <f t="shared" si="245"/>
        <v/>
      </c>
      <c r="GQ115" s="7781" t="str">
        <f t="shared" si="245"/>
        <v/>
      </c>
      <c r="GR115" s="7781" t="str">
        <f t="shared" si="245"/>
        <v/>
      </c>
      <c r="GS115" s="7781" t="str">
        <f t="shared" si="245"/>
        <v/>
      </c>
      <c r="GT115" s="7781" t="str">
        <f t="shared" si="246"/>
        <v/>
      </c>
      <c r="GU115" s="7781" t="str">
        <f t="shared" si="246"/>
        <v/>
      </c>
      <c r="GV115" s="7781" t="str">
        <f t="shared" si="246"/>
        <v/>
      </c>
      <c r="GW115" s="7781" t="str">
        <f t="shared" si="246"/>
        <v/>
      </c>
      <c r="GX115" s="7781" t="str">
        <f t="shared" si="246"/>
        <v/>
      </c>
      <c r="GY115" s="7781" t="str">
        <f t="shared" si="246"/>
        <v/>
      </c>
      <c r="GZ115" s="7781" t="str">
        <f t="shared" si="246"/>
        <v/>
      </c>
      <c r="HA115" s="7781" t="str">
        <f t="shared" si="246"/>
        <v/>
      </c>
      <c r="HB115" s="7781" t="str">
        <f t="shared" si="246"/>
        <v/>
      </c>
      <c r="HC115" s="7781" t="str">
        <f t="shared" si="246"/>
        <v/>
      </c>
      <c r="HD115" s="7574">
        <f t="shared" si="175"/>
        <v>0</v>
      </c>
    </row>
    <row r="116" spans="1:212" s="7691" customFormat="1" ht="15" customHeight="1" x14ac:dyDescent="0.2">
      <c r="A116" s="7705"/>
      <c r="B116" s="7598">
        <f t="shared" si="166"/>
        <v>122</v>
      </c>
      <c r="C116" s="8869" t="s">
        <v>580</v>
      </c>
      <c r="D116" s="8870" t="s">
        <v>458</v>
      </c>
      <c r="E116" s="7790"/>
      <c r="F116" s="7788"/>
      <c r="G116" s="7787"/>
      <c r="H116" s="7787"/>
      <c r="I116" s="7786"/>
      <c r="J116" s="7786"/>
      <c r="K116" s="7739"/>
      <c r="L116" s="7739"/>
      <c r="M116" s="7738"/>
      <c r="N116" s="7738"/>
      <c r="O116" s="7785"/>
      <c r="P116" s="7785"/>
      <c r="Q116" s="7784"/>
      <c r="R116" s="7736"/>
      <c r="S116" s="7624"/>
      <c r="T116" s="7623"/>
      <c r="U116" s="7681">
        <f t="shared" si="167"/>
        <v>0</v>
      </c>
      <c r="V116" s="7682">
        <f t="shared" si="168"/>
        <v>0</v>
      </c>
      <c r="W116" s="7681">
        <f t="shared" si="169"/>
        <v>0</v>
      </c>
      <c r="X116" s="7781" t="str">
        <f t="shared" si="234"/>
        <v/>
      </c>
      <c r="Y116" s="7781" t="str">
        <f t="shared" si="234"/>
        <v/>
      </c>
      <c r="Z116" s="7781" t="str">
        <f t="shared" si="234"/>
        <v/>
      </c>
      <c r="AA116" s="7781" t="str">
        <f t="shared" si="234"/>
        <v/>
      </c>
      <c r="AB116" s="7781" t="str">
        <f t="shared" si="234"/>
        <v/>
      </c>
      <c r="AC116" s="7781" t="str">
        <f t="shared" si="234"/>
        <v/>
      </c>
      <c r="AD116" s="7781" t="str">
        <f t="shared" si="234"/>
        <v/>
      </c>
      <c r="AE116" s="7781" t="str">
        <f t="shared" si="234"/>
        <v/>
      </c>
      <c r="AF116" s="7781" t="str">
        <f t="shared" si="234"/>
        <v/>
      </c>
      <c r="AG116" s="7781" t="str">
        <f t="shared" si="234"/>
        <v/>
      </c>
      <c r="AH116" s="7781" t="str">
        <f t="shared" si="235"/>
        <v/>
      </c>
      <c r="AI116" s="7781" t="str">
        <f t="shared" si="235"/>
        <v/>
      </c>
      <c r="AJ116" s="7781" t="str">
        <f t="shared" si="235"/>
        <v/>
      </c>
      <c r="AK116" s="7781" t="str">
        <f t="shared" si="235"/>
        <v/>
      </c>
      <c r="AL116" s="7781" t="str">
        <f t="shared" si="235"/>
        <v/>
      </c>
      <c r="AM116" s="7781" t="str">
        <f t="shared" si="235"/>
        <v/>
      </c>
      <c r="AN116" s="7781" t="str">
        <f t="shared" si="235"/>
        <v/>
      </c>
      <c r="AO116" s="7781" t="str">
        <f t="shared" si="235"/>
        <v/>
      </c>
      <c r="AP116" s="7781" t="str">
        <f t="shared" si="235"/>
        <v/>
      </c>
      <c r="AQ116" s="7781" t="str">
        <f t="shared" si="235"/>
        <v/>
      </c>
      <c r="AR116" s="7781" t="str">
        <f t="shared" si="236"/>
        <v/>
      </c>
      <c r="AS116" s="7781" t="str">
        <f t="shared" si="236"/>
        <v/>
      </c>
      <c r="AT116" s="7781" t="str">
        <f t="shared" si="236"/>
        <v/>
      </c>
      <c r="AU116" s="7781" t="str">
        <f t="shared" si="236"/>
        <v/>
      </c>
      <c r="AV116" s="7781" t="str">
        <f t="shared" si="236"/>
        <v/>
      </c>
      <c r="AW116" s="7781" t="str">
        <f t="shared" si="236"/>
        <v/>
      </c>
      <c r="AX116" s="7781" t="str">
        <f t="shared" si="236"/>
        <v/>
      </c>
      <c r="AY116" s="7781" t="str">
        <f t="shared" si="236"/>
        <v/>
      </c>
      <c r="AZ116" s="7781" t="str">
        <f t="shared" si="236"/>
        <v/>
      </c>
      <c r="BA116" s="7781" t="str">
        <f t="shared" si="236"/>
        <v/>
      </c>
      <c r="BB116" s="7603">
        <f t="shared" si="170"/>
        <v>0</v>
      </c>
      <c r="BC116" s="7781" t="str">
        <f t="shared" si="237"/>
        <v/>
      </c>
      <c r="BD116" s="7781" t="str">
        <f t="shared" si="250"/>
        <v/>
      </c>
      <c r="BE116" s="7781" t="str">
        <f t="shared" si="250"/>
        <v/>
      </c>
      <c r="BF116" s="7781" t="str">
        <f t="shared" si="250"/>
        <v/>
      </c>
      <c r="BG116" s="7781" t="str">
        <f t="shared" si="250"/>
        <v/>
      </c>
      <c r="BH116" s="7781" t="str">
        <f t="shared" si="250"/>
        <v/>
      </c>
      <c r="BI116" s="7781" t="str">
        <f t="shared" si="250"/>
        <v/>
      </c>
      <c r="BJ116" s="7781" t="str">
        <f t="shared" si="250"/>
        <v/>
      </c>
      <c r="BK116" s="7781" t="str">
        <f t="shared" si="250"/>
        <v/>
      </c>
      <c r="BL116" s="7781" t="str">
        <f t="shared" si="250"/>
        <v/>
      </c>
      <c r="BM116" s="7781" t="str">
        <f t="shared" si="250"/>
        <v/>
      </c>
      <c r="BN116" s="7781" t="str">
        <f t="shared" si="251"/>
        <v/>
      </c>
      <c r="BO116" s="7781" t="str">
        <f t="shared" si="251"/>
        <v/>
      </c>
      <c r="BP116" s="7781" t="str">
        <f t="shared" si="251"/>
        <v/>
      </c>
      <c r="BQ116" s="7781" t="str">
        <f t="shared" si="251"/>
        <v/>
      </c>
      <c r="BR116" s="7781" t="str">
        <f t="shared" si="251"/>
        <v/>
      </c>
      <c r="BS116" s="7781" t="str">
        <f t="shared" si="251"/>
        <v/>
      </c>
      <c r="BT116" s="7781" t="str">
        <f t="shared" si="251"/>
        <v/>
      </c>
      <c r="BU116" s="7781" t="str">
        <f t="shared" si="251"/>
        <v/>
      </c>
      <c r="BV116" s="7781" t="str">
        <f t="shared" si="251"/>
        <v/>
      </c>
      <c r="BW116" s="7781" t="str">
        <f t="shared" si="251"/>
        <v/>
      </c>
      <c r="BX116" s="7781" t="str">
        <f t="shared" si="252"/>
        <v/>
      </c>
      <c r="BY116" s="7781" t="str">
        <f t="shared" si="252"/>
        <v/>
      </c>
      <c r="BZ116" s="7781" t="str">
        <f t="shared" si="252"/>
        <v/>
      </c>
      <c r="CA116" s="7781" t="str">
        <f t="shared" si="252"/>
        <v/>
      </c>
      <c r="CB116" s="7781" t="str">
        <f t="shared" si="252"/>
        <v/>
      </c>
      <c r="CC116" s="7781" t="str">
        <f t="shared" si="252"/>
        <v/>
      </c>
      <c r="CD116" s="7781" t="str">
        <f t="shared" si="252"/>
        <v/>
      </c>
      <c r="CE116" s="7781" t="str">
        <f t="shared" si="252"/>
        <v/>
      </c>
      <c r="CF116" s="7781" t="str">
        <f t="shared" si="252"/>
        <v/>
      </c>
      <c r="CG116" s="7781" t="str">
        <f t="shared" si="252"/>
        <v/>
      </c>
      <c r="CH116" s="7605">
        <f t="shared" si="171"/>
        <v>0</v>
      </c>
      <c r="CI116" s="7781" t="str">
        <f t="shared" si="238"/>
        <v/>
      </c>
      <c r="CJ116" s="7781" t="str">
        <f t="shared" si="238"/>
        <v/>
      </c>
      <c r="CK116" s="7781" t="str">
        <f t="shared" si="238"/>
        <v/>
      </c>
      <c r="CL116" s="7781" t="str">
        <f t="shared" si="238"/>
        <v/>
      </c>
      <c r="CM116" s="7781" t="str">
        <f t="shared" si="238"/>
        <v/>
      </c>
      <c r="CN116" s="7781" t="str">
        <f t="shared" si="238"/>
        <v/>
      </c>
      <c r="CO116" s="7781" t="str">
        <f t="shared" si="238"/>
        <v/>
      </c>
      <c r="CP116" s="7781" t="str">
        <f t="shared" si="238"/>
        <v/>
      </c>
      <c r="CQ116" s="7781" t="str">
        <f t="shared" si="238"/>
        <v/>
      </c>
      <c r="CR116" s="7781" t="str">
        <f t="shared" si="238"/>
        <v/>
      </c>
      <c r="CS116" s="7781" t="str">
        <f t="shared" si="239"/>
        <v/>
      </c>
      <c r="CT116" s="7781" t="str">
        <f t="shared" si="239"/>
        <v/>
      </c>
      <c r="CU116" s="7781" t="str">
        <f t="shared" si="239"/>
        <v/>
      </c>
      <c r="CV116" s="7781" t="str">
        <f t="shared" si="239"/>
        <v/>
      </c>
      <c r="CW116" s="7781" t="str">
        <f t="shared" si="239"/>
        <v/>
      </c>
      <c r="CX116" s="7781" t="str">
        <f t="shared" si="239"/>
        <v/>
      </c>
      <c r="CY116" s="7781" t="str">
        <f t="shared" si="239"/>
        <v/>
      </c>
      <c r="CZ116" s="7781" t="str">
        <f t="shared" si="239"/>
        <v/>
      </c>
      <c r="DA116" s="7781" t="str">
        <f t="shared" si="239"/>
        <v/>
      </c>
      <c r="DB116" s="7781" t="str">
        <f t="shared" si="239"/>
        <v/>
      </c>
      <c r="DC116" s="7781" t="str">
        <f t="shared" si="240"/>
        <v/>
      </c>
      <c r="DD116" s="7781" t="str">
        <f t="shared" si="240"/>
        <v/>
      </c>
      <c r="DE116" s="7781" t="str">
        <f t="shared" si="240"/>
        <v/>
      </c>
      <c r="DF116" s="7781" t="str">
        <f t="shared" si="240"/>
        <v/>
      </c>
      <c r="DG116" s="7781" t="str">
        <f t="shared" si="240"/>
        <v/>
      </c>
      <c r="DH116" s="7781" t="str">
        <f t="shared" si="240"/>
        <v/>
      </c>
      <c r="DI116" s="7781" t="str">
        <f t="shared" si="240"/>
        <v/>
      </c>
      <c r="DJ116" s="7781" t="str">
        <f t="shared" si="240"/>
        <v/>
      </c>
      <c r="DK116" s="7781" t="str">
        <f t="shared" si="240"/>
        <v/>
      </c>
      <c r="DL116" s="7781" t="str">
        <f t="shared" si="240"/>
        <v/>
      </c>
      <c r="DM116" s="7781" t="str">
        <f t="shared" si="240"/>
        <v/>
      </c>
      <c r="DN116" s="7603">
        <f t="shared" si="172"/>
        <v>0</v>
      </c>
      <c r="DO116" s="7781" t="str">
        <f t="shared" si="241"/>
        <v/>
      </c>
      <c r="DP116" s="7781" t="str">
        <f t="shared" si="241"/>
        <v/>
      </c>
      <c r="DQ116" s="7781" t="str">
        <f t="shared" si="241"/>
        <v/>
      </c>
      <c r="DR116" s="7781" t="str">
        <f t="shared" si="241"/>
        <v/>
      </c>
      <c r="DS116" s="7781" t="str">
        <f t="shared" si="241"/>
        <v/>
      </c>
      <c r="DT116" s="7781" t="str">
        <f t="shared" si="241"/>
        <v/>
      </c>
      <c r="DU116" s="7781" t="str">
        <f t="shared" si="241"/>
        <v/>
      </c>
      <c r="DV116" s="7781" t="str">
        <f t="shared" si="241"/>
        <v/>
      </c>
      <c r="DW116" s="7781" t="str">
        <f t="shared" si="241"/>
        <v/>
      </c>
      <c r="DX116" s="7781" t="str">
        <f t="shared" si="241"/>
        <v/>
      </c>
      <c r="DY116" s="7781" t="str">
        <f t="shared" si="242"/>
        <v/>
      </c>
      <c r="DZ116" s="7781" t="str">
        <f t="shared" si="242"/>
        <v/>
      </c>
      <c r="EA116" s="7781" t="str">
        <f t="shared" si="242"/>
        <v/>
      </c>
      <c r="EB116" s="7781" t="str">
        <f t="shared" si="242"/>
        <v/>
      </c>
      <c r="EC116" s="7781" t="str">
        <f t="shared" si="242"/>
        <v/>
      </c>
      <c r="ED116" s="7781" t="str">
        <f t="shared" si="242"/>
        <v/>
      </c>
      <c r="EE116" s="7781" t="str">
        <f t="shared" si="242"/>
        <v/>
      </c>
      <c r="EF116" s="7781" t="str">
        <f t="shared" si="242"/>
        <v/>
      </c>
      <c r="EG116" s="7781" t="str">
        <f t="shared" si="242"/>
        <v/>
      </c>
      <c r="EH116" s="7781" t="str">
        <f t="shared" si="242"/>
        <v/>
      </c>
      <c r="EI116" s="7781" t="str">
        <f t="shared" si="243"/>
        <v/>
      </c>
      <c r="EJ116" s="7781" t="str">
        <f t="shared" si="243"/>
        <v/>
      </c>
      <c r="EK116" s="7781" t="str">
        <f t="shared" si="243"/>
        <v/>
      </c>
      <c r="EL116" s="7781" t="str">
        <f t="shared" si="243"/>
        <v/>
      </c>
      <c r="EM116" s="7781" t="str">
        <f t="shared" si="243"/>
        <v/>
      </c>
      <c r="EN116" s="7781" t="str">
        <f t="shared" si="243"/>
        <v/>
      </c>
      <c r="EO116" s="7781" t="str">
        <f t="shared" si="243"/>
        <v/>
      </c>
      <c r="EP116" s="7781" t="str">
        <f t="shared" si="243"/>
        <v/>
      </c>
      <c r="EQ116" s="7781" t="str">
        <f t="shared" si="243"/>
        <v/>
      </c>
      <c r="ER116" s="7781" t="str">
        <f t="shared" si="243"/>
        <v/>
      </c>
      <c r="ES116" s="7603">
        <f t="shared" si="173"/>
        <v>0</v>
      </c>
      <c r="ET116" s="7601"/>
      <c r="EU116" s="7781" t="str">
        <f t="shared" si="247"/>
        <v/>
      </c>
      <c r="EV116" s="7781" t="str">
        <f t="shared" si="247"/>
        <v/>
      </c>
      <c r="EW116" s="7781" t="str">
        <f t="shared" si="247"/>
        <v/>
      </c>
      <c r="EX116" s="7781" t="str">
        <f t="shared" si="247"/>
        <v/>
      </c>
      <c r="EY116" s="7781" t="str">
        <f t="shared" si="247"/>
        <v/>
      </c>
      <c r="EZ116" s="7781" t="str">
        <f t="shared" si="247"/>
        <v/>
      </c>
      <c r="FA116" s="7781" t="str">
        <f t="shared" si="247"/>
        <v/>
      </c>
      <c r="FB116" s="7781" t="str">
        <f t="shared" si="247"/>
        <v/>
      </c>
      <c r="FC116" s="7781" t="str">
        <f t="shared" si="247"/>
        <v/>
      </c>
      <c r="FD116" s="7781" t="str">
        <f t="shared" si="247"/>
        <v/>
      </c>
      <c r="FE116" s="7781" t="str">
        <f t="shared" si="248"/>
        <v/>
      </c>
      <c r="FF116" s="7781" t="str">
        <f t="shared" si="248"/>
        <v/>
      </c>
      <c r="FG116" s="7781" t="str">
        <f t="shared" si="248"/>
        <v/>
      </c>
      <c r="FH116" s="7781" t="str">
        <f t="shared" si="248"/>
        <v/>
      </c>
      <c r="FI116" s="7781" t="str">
        <f t="shared" si="248"/>
        <v/>
      </c>
      <c r="FJ116" s="7781" t="str">
        <f t="shared" si="248"/>
        <v/>
      </c>
      <c r="FK116" s="7781" t="str">
        <f t="shared" si="248"/>
        <v/>
      </c>
      <c r="FL116" s="7781" t="str">
        <f t="shared" si="248"/>
        <v/>
      </c>
      <c r="FM116" s="7781" t="str">
        <f t="shared" si="248"/>
        <v/>
      </c>
      <c r="FN116" s="7781" t="str">
        <f t="shared" si="248"/>
        <v/>
      </c>
      <c r="FO116" s="7781" t="str">
        <f t="shared" si="249"/>
        <v/>
      </c>
      <c r="FP116" s="7781" t="str">
        <f t="shared" si="249"/>
        <v/>
      </c>
      <c r="FQ116" s="7781" t="str">
        <f t="shared" si="249"/>
        <v/>
      </c>
      <c r="FR116" s="7781" t="str">
        <f t="shared" si="249"/>
        <v/>
      </c>
      <c r="FS116" s="7781" t="str">
        <f t="shared" si="249"/>
        <v/>
      </c>
      <c r="FT116" s="7781" t="str">
        <f t="shared" si="249"/>
        <v/>
      </c>
      <c r="FU116" s="7781" t="str">
        <f t="shared" si="249"/>
        <v/>
      </c>
      <c r="FV116" s="7781" t="str">
        <f t="shared" si="249"/>
        <v/>
      </c>
      <c r="FW116" s="7781" t="str">
        <f t="shared" si="249"/>
        <v/>
      </c>
      <c r="FX116" s="7781" t="str">
        <f t="shared" si="249"/>
        <v/>
      </c>
      <c r="FY116" s="7603">
        <f t="shared" si="174"/>
        <v>0</v>
      </c>
      <c r="FZ116" s="7781" t="str">
        <f t="shared" si="244"/>
        <v/>
      </c>
      <c r="GA116" s="7781" t="str">
        <f t="shared" si="244"/>
        <v/>
      </c>
      <c r="GB116" s="7781" t="str">
        <f t="shared" si="244"/>
        <v/>
      </c>
      <c r="GC116" s="7781" t="str">
        <f t="shared" si="244"/>
        <v/>
      </c>
      <c r="GD116" s="7781" t="str">
        <f t="shared" si="244"/>
        <v/>
      </c>
      <c r="GE116" s="7781" t="str">
        <f t="shared" si="244"/>
        <v/>
      </c>
      <c r="GF116" s="7781" t="str">
        <f t="shared" si="244"/>
        <v/>
      </c>
      <c r="GG116" s="7781" t="str">
        <f t="shared" si="244"/>
        <v/>
      </c>
      <c r="GH116" s="7781" t="str">
        <f t="shared" si="244"/>
        <v/>
      </c>
      <c r="GI116" s="7781" t="str">
        <f t="shared" si="244"/>
        <v/>
      </c>
      <c r="GJ116" s="7781" t="str">
        <f t="shared" si="245"/>
        <v/>
      </c>
      <c r="GK116" s="7781" t="str">
        <f t="shared" si="245"/>
        <v/>
      </c>
      <c r="GL116" s="7781" t="str">
        <f t="shared" si="245"/>
        <v/>
      </c>
      <c r="GM116" s="7781" t="str">
        <f t="shared" si="245"/>
        <v/>
      </c>
      <c r="GN116" s="7781" t="str">
        <f t="shared" si="245"/>
        <v/>
      </c>
      <c r="GO116" s="7781" t="str">
        <f t="shared" si="245"/>
        <v/>
      </c>
      <c r="GP116" s="7781" t="str">
        <f t="shared" si="245"/>
        <v/>
      </c>
      <c r="GQ116" s="7781" t="str">
        <f t="shared" si="245"/>
        <v/>
      </c>
      <c r="GR116" s="7781" t="str">
        <f t="shared" si="245"/>
        <v/>
      </c>
      <c r="GS116" s="7781" t="str">
        <f t="shared" si="245"/>
        <v/>
      </c>
      <c r="GT116" s="7781" t="str">
        <f t="shared" si="246"/>
        <v/>
      </c>
      <c r="GU116" s="7781" t="str">
        <f t="shared" si="246"/>
        <v/>
      </c>
      <c r="GV116" s="7781" t="str">
        <f t="shared" si="246"/>
        <v/>
      </c>
      <c r="GW116" s="7781" t="str">
        <f t="shared" si="246"/>
        <v/>
      </c>
      <c r="GX116" s="7781" t="str">
        <f t="shared" si="246"/>
        <v/>
      </c>
      <c r="GY116" s="7781" t="str">
        <f t="shared" si="246"/>
        <v/>
      </c>
      <c r="GZ116" s="7781" t="str">
        <f t="shared" si="246"/>
        <v/>
      </c>
      <c r="HA116" s="7781" t="str">
        <f t="shared" si="246"/>
        <v/>
      </c>
      <c r="HB116" s="7781" t="str">
        <f t="shared" si="246"/>
        <v/>
      </c>
      <c r="HC116" s="7781" t="str">
        <f t="shared" si="246"/>
        <v/>
      </c>
      <c r="HD116" s="7574">
        <f t="shared" si="175"/>
        <v>0</v>
      </c>
    </row>
    <row r="117" spans="1:212" s="7691" customFormat="1" ht="15" customHeight="1" x14ac:dyDescent="0.2">
      <c r="A117" s="7705"/>
      <c r="B117" s="7598">
        <f t="shared" si="166"/>
        <v>122</v>
      </c>
      <c r="C117" s="8875" t="s">
        <v>1066</v>
      </c>
      <c r="D117" s="8876" t="s">
        <v>126</v>
      </c>
      <c r="E117" s="7790"/>
      <c r="F117" s="7788"/>
      <c r="G117" s="7787"/>
      <c r="H117" s="7787"/>
      <c r="I117" s="7786"/>
      <c r="J117" s="7786"/>
      <c r="K117" s="7739"/>
      <c r="L117" s="7739"/>
      <c r="M117" s="7738"/>
      <c r="N117" s="7738"/>
      <c r="O117" s="7785"/>
      <c r="P117" s="7785"/>
      <c r="Q117" s="7784"/>
      <c r="R117" s="7736"/>
      <c r="S117" s="7599"/>
      <c r="T117" s="7587"/>
      <c r="U117" s="7681">
        <f t="shared" si="167"/>
        <v>0</v>
      </c>
      <c r="V117" s="7682">
        <f t="shared" si="168"/>
        <v>0</v>
      </c>
      <c r="W117" s="7681">
        <f t="shared" si="169"/>
        <v>0</v>
      </c>
      <c r="X117" s="7781" t="str">
        <f t="shared" si="234"/>
        <v/>
      </c>
      <c r="Y117" s="7781" t="str">
        <f t="shared" si="234"/>
        <v/>
      </c>
      <c r="Z117" s="7781" t="str">
        <f t="shared" si="234"/>
        <v/>
      </c>
      <c r="AA117" s="7781" t="str">
        <f t="shared" si="234"/>
        <v/>
      </c>
      <c r="AB117" s="7781" t="str">
        <f t="shared" si="234"/>
        <v/>
      </c>
      <c r="AC117" s="7781" t="str">
        <f t="shared" si="234"/>
        <v/>
      </c>
      <c r="AD117" s="7781" t="str">
        <f t="shared" si="234"/>
        <v/>
      </c>
      <c r="AE117" s="7781" t="str">
        <f t="shared" si="234"/>
        <v/>
      </c>
      <c r="AF117" s="7781" t="str">
        <f t="shared" si="234"/>
        <v/>
      </c>
      <c r="AG117" s="7781" t="str">
        <f t="shared" si="234"/>
        <v/>
      </c>
      <c r="AH117" s="7781" t="str">
        <f t="shared" si="235"/>
        <v/>
      </c>
      <c r="AI117" s="7781" t="str">
        <f t="shared" si="235"/>
        <v/>
      </c>
      <c r="AJ117" s="7781" t="str">
        <f t="shared" si="235"/>
        <v/>
      </c>
      <c r="AK117" s="7781" t="str">
        <f t="shared" si="235"/>
        <v/>
      </c>
      <c r="AL117" s="7781" t="str">
        <f t="shared" si="235"/>
        <v/>
      </c>
      <c r="AM117" s="7781" t="str">
        <f t="shared" si="235"/>
        <v/>
      </c>
      <c r="AN117" s="7781" t="str">
        <f t="shared" si="235"/>
        <v/>
      </c>
      <c r="AO117" s="7781" t="str">
        <f t="shared" si="235"/>
        <v/>
      </c>
      <c r="AP117" s="7781" t="str">
        <f t="shared" si="235"/>
        <v/>
      </c>
      <c r="AQ117" s="7781" t="str">
        <f t="shared" si="235"/>
        <v/>
      </c>
      <c r="AR117" s="7781" t="str">
        <f t="shared" si="236"/>
        <v/>
      </c>
      <c r="AS117" s="7781" t="str">
        <f t="shared" si="236"/>
        <v/>
      </c>
      <c r="AT117" s="7781" t="str">
        <f t="shared" si="236"/>
        <v/>
      </c>
      <c r="AU117" s="7781" t="str">
        <f t="shared" si="236"/>
        <v/>
      </c>
      <c r="AV117" s="7781" t="str">
        <f t="shared" si="236"/>
        <v/>
      </c>
      <c r="AW117" s="7781" t="str">
        <f t="shared" si="236"/>
        <v/>
      </c>
      <c r="AX117" s="7781" t="str">
        <f t="shared" si="236"/>
        <v/>
      </c>
      <c r="AY117" s="7781" t="str">
        <f t="shared" si="236"/>
        <v/>
      </c>
      <c r="AZ117" s="7781" t="str">
        <f t="shared" si="236"/>
        <v/>
      </c>
      <c r="BA117" s="7781" t="str">
        <f t="shared" si="236"/>
        <v/>
      </c>
      <c r="BB117" s="7603">
        <f t="shared" si="170"/>
        <v>0</v>
      </c>
      <c r="BC117" s="7781" t="str">
        <f t="shared" si="237"/>
        <v/>
      </c>
      <c r="BD117" s="7781" t="str">
        <f t="shared" si="250"/>
        <v/>
      </c>
      <c r="BE117" s="7781" t="str">
        <f t="shared" si="250"/>
        <v/>
      </c>
      <c r="BF117" s="7781" t="str">
        <f t="shared" si="250"/>
        <v/>
      </c>
      <c r="BG117" s="7781" t="str">
        <f t="shared" si="250"/>
        <v/>
      </c>
      <c r="BH117" s="7781" t="str">
        <f t="shared" si="250"/>
        <v/>
      </c>
      <c r="BI117" s="7781" t="str">
        <f t="shared" si="250"/>
        <v/>
      </c>
      <c r="BJ117" s="7781" t="str">
        <f t="shared" si="250"/>
        <v/>
      </c>
      <c r="BK117" s="7781" t="str">
        <f t="shared" si="250"/>
        <v/>
      </c>
      <c r="BL117" s="7781" t="str">
        <f t="shared" si="250"/>
        <v/>
      </c>
      <c r="BM117" s="7781" t="str">
        <f t="shared" si="250"/>
        <v/>
      </c>
      <c r="BN117" s="7781" t="str">
        <f t="shared" si="251"/>
        <v/>
      </c>
      <c r="BO117" s="7781" t="str">
        <f t="shared" si="251"/>
        <v/>
      </c>
      <c r="BP117" s="7781" t="str">
        <f t="shared" si="251"/>
        <v/>
      </c>
      <c r="BQ117" s="7781" t="str">
        <f t="shared" si="251"/>
        <v/>
      </c>
      <c r="BR117" s="7781" t="str">
        <f t="shared" si="251"/>
        <v/>
      </c>
      <c r="BS117" s="7781" t="str">
        <f t="shared" si="251"/>
        <v/>
      </c>
      <c r="BT117" s="7781" t="str">
        <f t="shared" si="251"/>
        <v/>
      </c>
      <c r="BU117" s="7781" t="str">
        <f t="shared" si="251"/>
        <v/>
      </c>
      <c r="BV117" s="7781" t="str">
        <f t="shared" si="251"/>
        <v/>
      </c>
      <c r="BW117" s="7781" t="str">
        <f t="shared" si="251"/>
        <v/>
      </c>
      <c r="BX117" s="7781" t="str">
        <f t="shared" si="252"/>
        <v/>
      </c>
      <c r="BY117" s="7781" t="str">
        <f t="shared" si="252"/>
        <v/>
      </c>
      <c r="BZ117" s="7781" t="str">
        <f t="shared" si="252"/>
        <v/>
      </c>
      <c r="CA117" s="7781" t="str">
        <f t="shared" si="252"/>
        <v/>
      </c>
      <c r="CB117" s="7781" t="str">
        <f t="shared" si="252"/>
        <v/>
      </c>
      <c r="CC117" s="7781" t="str">
        <f t="shared" si="252"/>
        <v/>
      </c>
      <c r="CD117" s="7781" t="str">
        <f t="shared" si="252"/>
        <v/>
      </c>
      <c r="CE117" s="7781" t="str">
        <f t="shared" si="252"/>
        <v/>
      </c>
      <c r="CF117" s="7781" t="str">
        <f t="shared" si="252"/>
        <v/>
      </c>
      <c r="CG117" s="7781" t="str">
        <f t="shared" si="252"/>
        <v/>
      </c>
      <c r="CH117" s="7605">
        <f t="shared" si="171"/>
        <v>0</v>
      </c>
      <c r="CI117" s="7781" t="str">
        <f t="shared" si="238"/>
        <v/>
      </c>
      <c r="CJ117" s="7781" t="str">
        <f t="shared" si="238"/>
        <v/>
      </c>
      <c r="CK117" s="7781" t="str">
        <f t="shared" si="238"/>
        <v/>
      </c>
      <c r="CL117" s="7781" t="str">
        <f t="shared" si="238"/>
        <v/>
      </c>
      <c r="CM117" s="7781" t="str">
        <f t="shared" si="238"/>
        <v/>
      </c>
      <c r="CN117" s="7781" t="str">
        <f t="shared" si="238"/>
        <v/>
      </c>
      <c r="CO117" s="7781" t="str">
        <f t="shared" si="238"/>
        <v/>
      </c>
      <c r="CP117" s="7781" t="str">
        <f t="shared" si="238"/>
        <v/>
      </c>
      <c r="CQ117" s="7781" t="str">
        <f t="shared" si="238"/>
        <v/>
      </c>
      <c r="CR117" s="7781" t="str">
        <f t="shared" si="238"/>
        <v/>
      </c>
      <c r="CS117" s="7781" t="str">
        <f t="shared" si="239"/>
        <v/>
      </c>
      <c r="CT117" s="7781" t="str">
        <f t="shared" si="239"/>
        <v/>
      </c>
      <c r="CU117" s="7781" t="str">
        <f t="shared" si="239"/>
        <v/>
      </c>
      <c r="CV117" s="7781" t="str">
        <f t="shared" si="239"/>
        <v/>
      </c>
      <c r="CW117" s="7781" t="str">
        <f t="shared" si="239"/>
        <v/>
      </c>
      <c r="CX117" s="7781" t="str">
        <f t="shared" si="239"/>
        <v/>
      </c>
      <c r="CY117" s="7781" t="str">
        <f t="shared" si="239"/>
        <v/>
      </c>
      <c r="CZ117" s="7781" t="str">
        <f t="shared" si="239"/>
        <v/>
      </c>
      <c r="DA117" s="7781" t="str">
        <f t="shared" si="239"/>
        <v/>
      </c>
      <c r="DB117" s="7781" t="str">
        <f t="shared" si="239"/>
        <v/>
      </c>
      <c r="DC117" s="7781" t="str">
        <f t="shared" si="240"/>
        <v/>
      </c>
      <c r="DD117" s="7781" t="str">
        <f t="shared" si="240"/>
        <v/>
      </c>
      <c r="DE117" s="7781" t="str">
        <f t="shared" si="240"/>
        <v/>
      </c>
      <c r="DF117" s="7781" t="str">
        <f t="shared" si="240"/>
        <v/>
      </c>
      <c r="DG117" s="7781" t="str">
        <f t="shared" si="240"/>
        <v/>
      </c>
      <c r="DH117" s="7781" t="str">
        <f t="shared" si="240"/>
        <v/>
      </c>
      <c r="DI117" s="7781" t="str">
        <f t="shared" si="240"/>
        <v/>
      </c>
      <c r="DJ117" s="7781" t="str">
        <f t="shared" si="240"/>
        <v/>
      </c>
      <c r="DK117" s="7781" t="str">
        <f t="shared" si="240"/>
        <v/>
      </c>
      <c r="DL117" s="7781" t="str">
        <f t="shared" si="240"/>
        <v/>
      </c>
      <c r="DM117" s="7781" t="str">
        <f t="shared" si="240"/>
        <v/>
      </c>
      <c r="DN117" s="7603">
        <f t="shared" si="172"/>
        <v>0</v>
      </c>
      <c r="DO117" s="7781" t="str">
        <f t="shared" si="241"/>
        <v/>
      </c>
      <c r="DP117" s="7781" t="str">
        <f t="shared" si="241"/>
        <v/>
      </c>
      <c r="DQ117" s="7781" t="str">
        <f t="shared" si="241"/>
        <v/>
      </c>
      <c r="DR117" s="7781" t="str">
        <f t="shared" si="241"/>
        <v/>
      </c>
      <c r="DS117" s="7781" t="str">
        <f t="shared" si="241"/>
        <v/>
      </c>
      <c r="DT117" s="7781" t="str">
        <f t="shared" si="241"/>
        <v/>
      </c>
      <c r="DU117" s="7781" t="str">
        <f t="shared" si="241"/>
        <v/>
      </c>
      <c r="DV117" s="7781" t="str">
        <f t="shared" si="241"/>
        <v/>
      </c>
      <c r="DW117" s="7781" t="str">
        <f t="shared" si="241"/>
        <v/>
      </c>
      <c r="DX117" s="7781" t="str">
        <f t="shared" si="241"/>
        <v/>
      </c>
      <c r="DY117" s="7781" t="str">
        <f t="shared" si="242"/>
        <v/>
      </c>
      <c r="DZ117" s="7781" t="str">
        <f t="shared" si="242"/>
        <v/>
      </c>
      <c r="EA117" s="7781" t="str">
        <f t="shared" si="242"/>
        <v/>
      </c>
      <c r="EB117" s="7781" t="str">
        <f t="shared" si="242"/>
        <v/>
      </c>
      <c r="EC117" s="7781" t="str">
        <f t="shared" si="242"/>
        <v/>
      </c>
      <c r="ED117" s="7781" t="str">
        <f t="shared" si="242"/>
        <v/>
      </c>
      <c r="EE117" s="7781" t="str">
        <f t="shared" si="242"/>
        <v/>
      </c>
      <c r="EF117" s="7781" t="str">
        <f t="shared" si="242"/>
        <v/>
      </c>
      <c r="EG117" s="7781" t="str">
        <f t="shared" si="242"/>
        <v/>
      </c>
      <c r="EH117" s="7781" t="str">
        <f t="shared" si="242"/>
        <v/>
      </c>
      <c r="EI117" s="7781" t="str">
        <f t="shared" si="243"/>
        <v/>
      </c>
      <c r="EJ117" s="7781" t="str">
        <f t="shared" si="243"/>
        <v/>
      </c>
      <c r="EK117" s="7781" t="str">
        <f t="shared" si="243"/>
        <v/>
      </c>
      <c r="EL117" s="7781" t="str">
        <f t="shared" si="243"/>
        <v/>
      </c>
      <c r="EM117" s="7781" t="str">
        <f t="shared" si="243"/>
        <v/>
      </c>
      <c r="EN117" s="7781" t="str">
        <f t="shared" si="243"/>
        <v/>
      </c>
      <c r="EO117" s="7781" t="str">
        <f t="shared" si="243"/>
        <v/>
      </c>
      <c r="EP117" s="7781" t="str">
        <f t="shared" si="243"/>
        <v/>
      </c>
      <c r="EQ117" s="7781" t="str">
        <f t="shared" si="243"/>
        <v/>
      </c>
      <c r="ER117" s="7781" t="str">
        <f t="shared" si="243"/>
        <v/>
      </c>
      <c r="ES117" s="7603">
        <f t="shared" si="173"/>
        <v>0</v>
      </c>
      <c r="ET117" s="7601"/>
      <c r="EU117" s="7781" t="str">
        <f t="shared" si="247"/>
        <v/>
      </c>
      <c r="EV117" s="7781" t="str">
        <f t="shared" si="247"/>
        <v/>
      </c>
      <c r="EW117" s="7781" t="str">
        <f t="shared" si="247"/>
        <v/>
      </c>
      <c r="EX117" s="7781" t="str">
        <f t="shared" si="247"/>
        <v/>
      </c>
      <c r="EY117" s="7781" t="str">
        <f t="shared" si="247"/>
        <v/>
      </c>
      <c r="EZ117" s="7781" t="str">
        <f t="shared" si="247"/>
        <v/>
      </c>
      <c r="FA117" s="7781" t="str">
        <f t="shared" si="247"/>
        <v/>
      </c>
      <c r="FB117" s="7781" t="str">
        <f t="shared" si="247"/>
        <v/>
      </c>
      <c r="FC117" s="7781" t="str">
        <f t="shared" si="247"/>
        <v/>
      </c>
      <c r="FD117" s="7781" t="str">
        <f t="shared" si="247"/>
        <v/>
      </c>
      <c r="FE117" s="7781" t="str">
        <f t="shared" si="248"/>
        <v/>
      </c>
      <c r="FF117" s="7781" t="str">
        <f t="shared" si="248"/>
        <v/>
      </c>
      <c r="FG117" s="7781" t="str">
        <f t="shared" si="248"/>
        <v/>
      </c>
      <c r="FH117" s="7781" t="str">
        <f t="shared" si="248"/>
        <v/>
      </c>
      <c r="FI117" s="7781" t="str">
        <f t="shared" si="248"/>
        <v/>
      </c>
      <c r="FJ117" s="7781" t="str">
        <f t="shared" si="248"/>
        <v/>
      </c>
      <c r="FK117" s="7781" t="str">
        <f t="shared" si="248"/>
        <v/>
      </c>
      <c r="FL117" s="7781" t="str">
        <f t="shared" si="248"/>
        <v/>
      </c>
      <c r="FM117" s="7781" t="str">
        <f t="shared" si="248"/>
        <v/>
      </c>
      <c r="FN117" s="7781" t="str">
        <f t="shared" si="248"/>
        <v/>
      </c>
      <c r="FO117" s="7781" t="str">
        <f t="shared" si="249"/>
        <v/>
      </c>
      <c r="FP117" s="7781" t="str">
        <f t="shared" si="249"/>
        <v/>
      </c>
      <c r="FQ117" s="7781" t="str">
        <f t="shared" si="249"/>
        <v/>
      </c>
      <c r="FR117" s="7781" t="str">
        <f t="shared" si="249"/>
        <v/>
      </c>
      <c r="FS117" s="7781" t="str">
        <f t="shared" si="249"/>
        <v/>
      </c>
      <c r="FT117" s="7781" t="str">
        <f t="shared" si="249"/>
        <v/>
      </c>
      <c r="FU117" s="7781" t="str">
        <f t="shared" si="249"/>
        <v/>
      </c>
      <c r="FV117" s="7781" t="str">
        <f t="shared" si="249"/>
        <v/>
      </c>
      <c r="FW117" s="7781" t="str">
        <f t="shared" si="249"/>
        <v/>
      </c>
      <c r="FX117" s="7781" t="str">
        <f t="shared" si="249"/>
        <v/>
      </c>
      <c r="FY117" s="7603">
        <f t="shared" si="174"/>
        <v>0</v>
      </c>
      <c r="FZ117" s="7781" t="str">
        <f t="shared" si="244"/>
        <v/>
      </c>
      <c r="GA117" s="7781" t="str">
        <f t="shared" si="244"/>
        <v/>
      </c>
      <c r="GB117" s="7781" t="str">
        <f t="shared" si="244"/>
        <v/>
      </c>
      <c r="GC117" s="7781" t="str">
        <f t="shared" si="244"/>
        <v/>
      </c>
      <c r="GD117" s="7781" t="str">
        <f t="shared" si="244"/>
        <v/>
      </c>
      <c r="GE117" s="7781" t="str">
        <f t="shared" si="244"/>
        <v/>
      </c>
      <c r="GF117" s="7781" t="str">
        <f t="shared" si="244"/>
        <v/>
      </c>
      <c r="GG117" s="7781" t="str">
        <f t="shared" si="244"/>
        <v/>
      </c>
      <c r="GH117" s="7781" t="str">
        <f t="shared" si="244"/>
        <v/>
      </c>
      <c r="GI117" s="7781" t="str">
        <f t="shared" si="244"/>
        <v/>
      </c>
      <c r="GJ117" s="7781" t="str">
        <f t="shared" si="245"/>
        <v/>
      </c>
      <c r="GK117" s="7781" t="str">
        <f t="shared" si="245"/>
        <v/>
      </c>
      <c r="GL117" s="7781" t="str">
        <f t="shared" si="245"/>
        <v/>
      </c>
      <c r="GM117" s="7781" t="str">
        <f t="shared" si="245"/>
        <v/>
      </c>
      <c r="GN117" s="7781" t="str">
        <f t="shared" si="245"/>
        <v/>
      </c>
      <c r="GO117" s="7781" t="str">
        <f t="shared" si="245"/>
        <v/>
      </c>
      <c r="GP117" s="7781" t="str">
        <f t="shared" si="245"/>
        <v/>
      </c>
      <c r="GQ117" s="7781" t="str">
        <f t="shared" si="245"/>
        <v/>
      </c>
      <c r="GR117" s="7781" t="str">
        <f t="shared" si="245"/>
        <v/>
      </c>
      <c r="GS117" s="7781" t="str">
        <f t="shared" si="245"/>
        <v/>
      </c>
      <c r="GT117" s="7781" t="str">
        <f t="shared" si="246"/>
        <v/>
      </c>
      <c r="GU117" s="7781" t="str">
        <f t="shared" si="246"/>
        <v/>
      </c>
      <c r="GV117" s="7781" t="str">
        <f t="shared" si="246"/>
        <v/>
      </c>
      <c r="GW117" s="7781" t="str">
        <f t="shared" si="246"/>
        <v/>
      </c>
      <c r="GX117" s="7781" t="str">
        <f t="shared" si="246"/>
        <v/>
      </c>
      <c r="GY117" s="7781" t="str">
        <f t="shared" si="246"/>
        <v/>
      </c>
      <c r="GZ117" s="7781" t="str">
        <f t="shared" si="246"/>
        <v/>
      </c>
      <c r="HA117" s="7781" t="str">
        <f t="shared" si="246"/>
        <v/>
      </c>
      <c r="HB117" s="7781" t="str">
        <f t="shared" si="246"/>
        <v/>
      </c>
      <c r="HC117" s="7781" t="str">
        <f t="shared" si="246"/>
        <v/>
      </c>
      <c r="HD117" s="7574">
        <f t="shared" si="175"/>
        <v>0</v>
      </c>
    </row>
    <row r="118" spans="1:212" s="7691" customFormat="1" ht="15" customHeight="1" x14ac:dyDescent="0.2">
      <c r="A118" s="7705"/>
      <c r="B118" s="7598">
        <f t="shared" si="166"/>
        <v>122</v>
      </c>
      <c r="C118" s="8875" t="s">
        <v>291</v>
      </c>
      <c r="D118" s="8876" t="s">
        <v>292</v>
      </c>
      <c r="E118" s="7790"/>
      <c r="F118" s="7788"/>
      <c r="G118" s="7787"/>
      <c r="H118" s="7787"/>
      <c r="I118" s="7786"/>
      <c r="J118" s="7786"/>
      <c r="K118" s="7739"/>
      <c r="L118" s="7739"/>
      <c r="M118" s="7738"/>
      <c r="N118" s="7738"/>
      <c r="O118" s="7785"/>
      <c r="P118" s="7785"/>
      <c r="Q118" s="7784"/>
      <c r="R118" s="7736"/>
      <c r="S118" s="7599"/>
      <c r="T118" s="7587"/>
      <c r="U118" s="7681">
        <f t="shared" si="167"/>
        <v>0</v>
      </c>
      <c r="V118" s="7682">
        <f t="shared" si="168"/>
        <v>0</v>
      </c>
      <c r="W118" s="7681">
        <f t="shared" si="169"/>
        <v>0</v>
      </c>
      <c r="X118" s="7781" t="str">
        <f t="shared" si="234"/>
        <v/>
      </c>
      <c r="Y118" s="7781" t="str">
        <f t="shared" si="234"/>
        <v/>
      </c>
      <c r="Z118" s="7781" t="str">
        <f t="shared" si="234"/>
        <v/>
      </c>
      <c r="AA118" s="7781" t="str">
        <f t="shared" si="234"/>
        <v/>
      </c>
      <c r="AB118" s="7781" t="str">
        <f t="shared" si="234"/>
        <v/>
      </c>
      <c r="AC118" s="7781" t="str">
        <f t="shared" si="234"/>
        <v/>
      </c>
      <c r="AD118" s="7781" t="str">
        <f t="shared" si="234"/>
        <v/>
      </c>
      <c r="AE118" s="7781" t="str">
        <f t="shared" si="234"/>
        <v/>
      </c>
      <c r="AF118" s="7781" t="str">
        <f t="shared" si="234"/>
        <v/>
      </c>
      <c r="AG118" s="7781" t="str">
        <f t="shared" si="234"/>
        <v/>
      </c>
      <c r="AH118" s="7781" t="str">
        <f t="shared" si="235"/>
        <v/>
      </c>
      <c r="AI118" s="7781" t="str">
        <f t="shared" si="235"/>
        <v/>
      </c>
      <c r="AJ118" s="7781" t="str">
        <f t="shared" si="235"/>
        <v/>
      </c>
      <c r="AK118" s="7781" t="str">
        <f t="shared" si="235"/>
        <v/>
      </c>
      <c r="AL118" s="7781" t="str">
        <f t="shared" si="235"/>
        <v/>
      </c>
      <c r="AM118" s="7781" t="str">
        <f t="shared" si="235"/>
        <v/>
      </c>
      <c r="AN118" s="7781" t="str">
        <f t="shared" si="235"/>
        <v/>
      </c>
      <c r="AO118" s="7781" t="str">
        <f t="shared" si="235"/>
        <v/>
      </c>
      <c r="AP118" s="7781" t="str">
        <f t="shared" si="235"/>
        <v/>
      </c>
      <c r="AQ118" s="7781" t="str">
        <f t="shared" si="235"/>
        <v/>
      </c>
      <c r="AR118" s="7781" t="str">
        <f t="shared" si="236"/>
        <v/>
      </c>
      <c r="AS118" s="7781" t="str">
        <f t="shared" si="236"/>
        <v/>
      </c>
      <c r="AT118" s="7781" t="str">
        <f t="shared" si="236"/>
        <v/>
      </c>
      <c r="AU118" s="7781" t="str">
        <f t="shared" si="236"/>
        <v/>
      </c>
      <c r="AV118" s="7781" t="str">
        <f t="shared" si="236"/>
        <v/>
      </c>
      <c r="AW118" s="7781" t="str">
        <f t="shared" si="236"/>
        <v/>
      </c>
      <c r="AX118" s="7781" t="str">
        <f t="shared" si="236"/>
        <v/>
      </c>
      <c r="AY118" s="7781" t="str">
        <f t="shared" si="236"/>
        <v/>
      </c>
      <c r="AZ118" s="7781" t="str">
        <f t="shared" si="236"/>
        <v/>
      </c>
      <c r="BA118" s="7781" t="str">
        <f t="shared" si="236"/>
        <v/>
      </c>
      <c r="BB118" s="7603">
        <f t="shared" si="170"/>
        <v>0</v>
      </c>
      <c r="BC118" s="7781" t="str">
        <f t="shared" si="237"/>
        <v/>
      </c>
      <c r="BD118" s="7781" t="str">
        <f t="shared" si="250"/>
        <v/>
      </c>
      <c r="BE118" s="7781" t="str">
        <f t="shared" si="250"/>
        <v/>
      </c>
      <c r="BF118" s="7781" t="str">
        <f t="shared" si="250"/>
        <v/>
      </c>
      <c r="BG118" s="7781" t="str">
        <f t="shared" si="250"/>
        <v/>
      </c>
      <c r="BH118" s="7781" t="str">
        <f t="shared" si="250"/>
        <v/>
      </c>
      <c r="BI118" s="7781" t="str">
        <f t="shared" si="250"/>
        <v/>
      </c>
      <c r="BJ118" s="7781" t="str">
        <f t="shared" si="250"/>
        <v/>
      </c>
      <c r="BK118" s="7781" t="str">
        <f t="shared" si="250"/>
        <v/>
      </c>
      <c r="BL118" s="7781" t="str">
        <f t="shared" si="250"/>
        <v/>
      </c>
      <c r="BM118" s="7781" t="str">
        <f t="shared" si="250"/>
        <v/>
      </c>
      <c r="BN118" s="7781" t="str">
        <f t="shared" si="251"/>
        <v/>
      </c>
      <c r="BO118" s="7781" t="str">
        <f t="shared" si="251"/>
        <v/>
      </c>
      <c r="BP118" s="7781" t="str">
        <f t="shared" si="251"/>
        <v/>
      </c>
      <c r="BQ118" s="7781" t="str">
        <f t="shared" si="251"/>
        <v/>
      </c>
      <c r="BR118" s="7781" t="str">
        <f t="shared" si="251"/>
        <v/>
      </c>
      <c r="BS118" s="7781" t="str">
        <f t="shared" si="251"/>
        <v/>
      </c>
      <c r="BT118" s="7781" t="str">
        <f t="shared" si="251"/>
        <v/>
      </c>
      <c r="BU118" s="7781" t="str">
        <f t="shared" si="251"/>
        <v/>
      </c>
      <c r="BV118" s="7781" t="str">
        <f t="shared" si="251"/>
        <v/>
      </c>
      <c r="BW118" s="7781" t="str">
        <f t="shared" si="251"/>
        <v/>
      </c>
      <c r="BX118" s="7781" t="str">
        <f t="shared" si="252"/>
        <v/>
      </c>
      <c r="BY118" s="7781" t="str">
        <f t="shared" si="252"/>
        <v/>
      </c>
      <c r="BZ118" s="7781" t="str">
        <f t="shared" si="252"/>
        <v/>
      </c>
      <c r="CA118" s="7781" t="str">
        <f t="shared" si="252"/>
        <v/>
      </c>
      <c r="CB118" s="7781" t="str">
        <f t="shared" si="252"/>
        <v/>
      </c>
      <c r="CC118" s="7781" t="str">
        <f t="shared" si="252"/>
        <v/>
      </c>
      <c r="CD118" s="7781" t="str">
        <f t="shared" si="252"/>
        <v/>
      </c>
      <c r="CE118" s="7781" t="str">
        <f t="shared" si="252"/>
        <v/>
      </c>
      <c r="CF118" s="7781" t="str">
        <f t="shared" si="252"/>
        <v/>
      </c>
      <c r="CG118" s="7781" t="str">
        <f t="shared" si="252"/>
        <v/>
      </c>
      <c r="CH118" s="7605">
        <f t="shared" si="171"/>
        <v>0</v>
      </c>
      <c r="CI118" s="7781" t="str">
        <f t="shared" si="238"/>
        <v/>
      </c>
      <c r="CJ118" s="7781" t="str">
        <f t="shared" si="238"/>
        <v/>
      </c>
      <c r="CK118" s="7781" t="str">
        <f t="shared" si="238"/>
        <v/>
      </c>
      <c r="CL118" s="7781" t="str">
        <f t="shared" si="238"/>
        <v/>
      </c>
      <c r="CM118" s="7781" t="str">
        <f t="shared" si="238"/>
        <v/>
      </c>
      <c r="CN118" s="7781" t="str">
        <f t="shared" si="238"/>
        <v/>
      </c>
      <c r="CO118" s="7781" t="str">
        <f t="shared" si="238"/>
        <v/>
      </c>
      <c r="CP118" s="7781" t="str">
        <f t="shared" si="238"/>
        <v/>
      </c>
      <c r="CQ118" s="7781" t="str">
        <f t="shared" si="238"/>
        <v/>
      </c>
      <c r="CR118" s="7781" t="str">
        <f t="shared" si="238"/>
        <v/>
      </c>
      <c r="CS118" s="7781" t="str">
        <f t="shared" si="239"/>
        <v/>
      </c>
      <c r="CT118" s="7781" t="str">
        <f t="shared" si="239"/>
        <v/>
      </c>
      <c r="CU118" s="7781" t="str">
        <f t="shared" si="239"/>
        <v/>
      </c>
      <c r="CV118" s="7781" t="str">
        <f t="shared" si="239"/>
        <v/>
      </c>
      <c r="CW118" s="7781" t="str">
        <f t="shared" si="239"/>
        <v/>
      </c>
      <c r="CX118" s="7781" t="str">
        <f t="shared" si="239"/>
        <v/>
      </c>
      <c r="CY118" s="7781" t="str">
        <f t="shared" si="239"/>
        <v/>
      </c>
      <c r="CZ118" s="7781" t="str">
        <f t="shared" si="239"/>
        <v/>
      </c>
      <c r="DA118" s="7781" t="str">
        <f t="shared" si="239"/>
        <v/>
      </c>
      <c r="DB118" s="7781" t="str">
        <f t="shared" si="239"/>
        <v/>
      </c>
      <c r="DC118" s="7781" t="str">
        <f t="shared" si="240"/>
        <v/>
      </c>
      <c r="DD118" s="7781" t="str">
        <f t="shared" si="240"/>
        <v/>
      </c>
      <c r="DE118" s="7781" t="str">
        <f t="shared" si="240"/>
        <v/>
      </c>
      <c r="DF118" s="7781" t="str">
        <f t="shared" si="240"/>
        <v/>
      </c>
      <c r="DG118" s="7781" t="str">
        <f t="shared" si="240"/>
        <v/>
      </c>
      <c r="DH118" s="7781" t="str">
        <f t="shared" si="240"/>
        <v/>
      </c>
      <c r="DI118" s="7781" t="str">
        <f t="shared" si="240"/>
        <v/>
      </c>
      <c r="DJ118" s="7781" t="str">
        <f t="shared" si="240"/>
        <v/>
      </c>
      <c r="DK118" s="7781" t="str">
        <f t="shared" si="240"/>
        <v/>
      </c>
      <c r="DL118" s="7781" t="str">
        <f t="shared" si="240"/>
        <v/>
      </c>
      <c r="DM118" s="7781" t="str">
        <f t="shared" si="240"/>
        <v/>
      </c>
      <c r="DN118" s="7603">
        <f t="shared" si="172"/>
        <v>0</v>
      </c>
      <c r="DO118" s="7781" t="str">
        <f t="shared" si="241"/>
        <v/>
      </c>
      <c r="DP118" s="7781" t="str">
        <f t="shared" si="241"/>
        <v/>
      </c>
      <c r="DQ118" s="7781" t="str">
        <f t="shared" si="241"/>
        <v/>
      </c>
      <c r="DR118" s="7781" t="str">
        <f t="shared" si="241"/>
        <v/>
      </c>
      <c r="DS118" s="7781" t="str">
        <f t="shared" si="241"/>
        <v/>
      </c>
      <c r="DT118" s="7781" t="str">
        <f t="shared" si="241"/>
        <v/>
      </c>
      <c r="DU118" s="7781" t="str">
        <f t="shared" si="241"/>
        <v/>
      </c>
      <c r="DV118" s="7781" t="str">
        <f t="shared" si="241"/>
        <v/>
      </c>
      <c r="DW118" s="7781" t="str">
        <f t="shared" si="241"/>
        <v/>
      </c>
      <c r="DX118" s="7781" t="str">
        <f t="shared" si="241"/>
        <v/>
      </c>
      <c r="DY118" s="7781" t="str">
        <f t="shared" si="242"/>
        <v/>
      </c>
      <c r="DZ118" s="7781" t="str">
        <f t="shared" si="242"/>
        <v/>
      </c>
      <c r="EA118" s="7781" t="str">
        <f t="shared" si="242"/>
        <v/>
      </c>
      <c r="EB118" s="7781" t="str">
        <f t="shared" si="242"/>
        <v/>
      </c>
      <c r="EC118" s="7781" t="str">
        <f t="shared" si="242"/>
        <v/>
      </c>
      <c r="ED118" s="7781" t="str">
        <f t="shared" si="242"/>
        <v/>
      </c>
      <c r="EE118" s="7781" t="str">
        <f t="shared" si="242"/>
        <v/>
      </c>
      <c r="EF118" s="7781" t="str">
        <f t="shared" si="242"/>
        <v/>
      </c>
      <c r="EG118" s="7781" t="str">
        <f t="shared" si="242"/>
        <v/>
      </c>
      <c r="EH118" s="7781" t="str">
        <f t="shared" si="242"/>
        <v/>
      </c>
      <c r="EI118" s="7781" t="str">
        <f t="shared" si="243"/>
        <v/>
      </c>
      <c r="EJ118" s="7781" t="str">
        <f t="shared" si="243"/>
        <v/>
      </c>
      <c r="EK118" s="7781" t="str">
        <f t="shared" si="243"/>
        <v/>
      </c>
      <c r="EL118" s="7781" t="str">
        <f t="shared" si="243"/>
        <v/>
      </c>
      <c r="EM118" s="7781" t="str">
        <f t="shared" si="243"/>
        <v/>
      </c>
      <c r="EN118" s="7781" t="str">
        <f t="shared" si="243"/>
        <v/>
      </c>
      <c r="EO118" s="7781" t="str">
        <f t="shared" si="243"/>
        <v/>
      </c>
      <c r="EP118" s="7781" t="str">
        <f t="shared" si="243"/>
        <v/>
      </c>
      <c r="EQ118" s="7781" t="str">
        <f t="shared" si="243"/>
        <v/>
      </c>
      <c r="ER118" s="7781" t="str">
        <f t="shared" si="243"/>
        <v/>
      </c>
      <c r="ES118" s="7603">
        <f t="shared" si="173"/>
        <v>0</v>
      </c>
      <c r="ET118" s="7601"/>
      <c r="EU118" s="7781" t="str">
        <f t="shared" si="247"/>
        <v/>
      </c>
      <c r="EV118" s="7781" t="str">
        <f t="shared" si="247"/>
        <v/>
      </c>
      <c r="EW118" s="7781" t="str">
        <f t="shared" si="247"/>
        <v/>
      </c>
      <c r="EX118" s="7781" t="str">
        <f t="shared" si="247"/>
        <v/>
      </c>
      <c r="EY118" s="7781" t="str">
        <f t="shared" si="247"/>
        <v/>
      </c>
      <c r="EZ118" s="7781" t="str">
        <f t="shared" si="247"/>
        <v/>
      </c>
      <c r="FA118" s="7781" t="str">
        <f t="shared" si="247"/>
        <v/>
      </c>
      <c r="FB118" s="7781" t="str">
        <f t="shared" si="247"/>
        <v/>
      </c>
      <c r="FC118" s="7781" t="str">
        <f t="shared" si="247"/>
        <v/>
      </c>
      <c r="FD118" s="7781" t="str">
        <f t="shared" si="247"/>
        <v/>
      </c>
      <c r="FE118" s="7781" t="str">
        <f t="shared" si="248"/>
        <v/>
      </c>
      <c r="FF118" s="7781" t="str">
        <f t="shared" si="248"/>
        <v/>
      </c>
      <c r="FG118" s="7781" t="str">
        <f t="shared" si="248"/>
        <v/>
      </c>
      <c r="FH118" s="7781" t="str">
        <f t="shared" si="248"/>
        <v/>
      </c>
      <c r="FI118" s="7781" t="str">
        <f t="shared" si="248"/>
        <v/>
      </c>
      <c r="FJ118" s="7781" t="str">
        <f t="shared" si="248"/>
        <v/>
      </c>
      <c r="FK118" s="7781" t="str">
        <f t="shared" si="248"/>
        <v/>
      </c>
      <c r="FL118" s="7781" t="str">
        <f t="shared" si="248"/>
        <v/>
      </c>
      <c r="FM118" s="7781" t="str">
        <f t="shared" si="248"/>
        <v/>
      </c>
      <c r="FN118" s="7781" t="str">
        <f t="shared" si="248"/>
        <v/>
      </c>
      <c r="FO118" s="7781" t="str">
        <f t="shared" si="249"/>
        <v/>
      </c>
      <c r="FP118" s="7781" t="str">
        <f t="shared" si="249"/>
        <v/>
      </c>
      <c r="FQ118" s="7781" t="str">
        <f t="shared" si="249"/>
        <v/>
      </c>
      <c r="FR118" s="7781" t="str">
        <f t="shared" si="249"/>
        <v/>
      </c>
      <c r="FS118" s="7781" t="str">
        <f t="shared" si="249"/>
        <v/>
      </c>
      <c r="FT118" s="7781" t="str">
        <f t="shared" si="249"/>
        <v/>
      </c>
      <c r="FU118" s="7781" t="str">
        <f t="shared" si="249"/>
        <v/>
      </c>
      <c r="FV118" s="7781" t="str">
        <f t="shared" si="249"/>
        <v/>
      </c>
      <c r="FW118" s="7781" t="str">
        <f t="shared" si="249"/>
        <v/>
      </c>
      <c r="FX118" s="7781" t="str">
        <f t="shared" si="249"/>
        <v/>
      </c>
      <c r="FY118" s="7603">
        <f t="shared" si="174"/>
        <v>0</v>
      </c>
      <c r="FZ118" s="7781" t="str">
        <f t="shared" si="244"/>
        <v/>
      </c>
      <c r="GA118" s="7781" t="str">
        <f t="shared" si="244"/>
        <v/>
      </c>
      <c r="GB118" s="7781" t="str">
        <f t="shared" si="244"/>
        <v/>
      </c>
      <c r="GC118" s="7781" t="str">
        <f t="shared" si="244"/>
        <v/>
      </c>
      <c r="GD118" s="7781" t="str">
        <f t="shared" si="244"/>
        <v/>
      </c>
      <c r="GE118" s="7781" t="str">
        <f t="shared" si="244"/>
        <v/>
      </c>
      <c r="GF118" s="7781" t="str">
        <f t="shared" si="244"/>
        <v/>
      </c>
      <c r="GG118" s="7781" t="str">
        <f t="shared" si="244"/>
        <v/>
      </c>
      <c r="GH118" s="7781" t="str">
        <f t="shared" si="244"/>
        <v/>
      </c>
      <c r="GI118" s="7781" t="str">
        <f t="shared" si="244"/>
        <v/>
      </c>
      <c r="GJ118" s="7781" t="str">
        <f t="shared" si="245"/>
        <v/>
      </c>
      <c r="GK118" s="7781" t="str">
        <f t="shared" si="245"/>
        <v/>
      </c>
      <c r="GL118" s="7781" t="str">
        <f t="shared" si="245"/>
        <v/>
      </c>
      <c r="GM118" s="7781" t="str">
        <f t="shared" si="245"/>
        <v/>
      </c>
      <c r="GN118" s="7781" t="str">
        <f t="shared" si="245"/>
        <v/>
      </c>
      <c r="GO118" s="7781" t="str">
        <f t="shared" si="245"/>
        <v/>
      </c>
      <c r="GP118" s="7781" t="str">
        <f t="shared" si="245"/>
        <v/>
      </c>
      <c r="GQ118" s="7781" t="str">
        <f t="shared" si="245"/>
        <v/>
      </c>
      <c r="GR118" s="7781" t="str">
        <f t="shared" si="245"/>
        <v/>
      </c>
      <c r="GS118" s="7781" t="str">
        <f t="shared" si="245"/>
        <v/>
      </c>
      <c r="GT118" s="7781" t="str">
        <f t="shared" si="246"/>
        <v/>
      </c>
      <c r="GU118" s="7781" t="str">
        <f t="shared" si="246"/>
        <v/>
      </c>
      <c r="GV118" s="7781" t="str">
        <f t="shared" si="246"/>
        <v/>
      </c>
      <c r="GW118" s="7781" t="str">
        <f t="shared" si="246"/>
        <v/>
      </c>
      <c r="GX118" s="7781" t="str">
        <f t="shared" si="246"/>
        <v/>
      </c>
      <c r="GY118" s="7781" t="str">
        <f t="shared" si="246"/>
        <v/>
      </c>
      <c r="GZ118" s="7781" t="str">
        <f t="shared" si="246"/>
        <v/>
      </c>
      <c r="HA118" s="7781" t="str">
        <f t="shared" si="246"/>
        <v/>
      </c>
      <c r="HB118" s="7781" t="str">
        <f t="shared" si="246"/>
        <v/>
      </c>
      <c r="HC118" s="7781" t="str">
        <f t="shared" si="246"/>
        <v/>
      </c>
      <c r="HD118" s="7574">
        <f t="shared" si="175"/>
        <v>0</v>
      </c>
    </row>
    <row r="119" spans="1:212" s="7691" customFormat="1" ht="15" customHeight="1" x14ac:dyDescent="0.2">
      <c r="A119" s="7695"/>
      <c r="B119" s="7598">
        <f t="shared" si="166"/>
        <v>122</v>
      </c>
      <c r="C119" s="8877" t="s">
        <v>1067</v>
      </c>
      <c r="D119" s="8878" t="s">
        <v>110</v>
      </c>
      <c r="E119" s="7790"/>
      <c r="F119" s="7788"/>
      <c r="G119" s="7787"/>
      <c r="H119" s="7787"/>
      <c r="I119" s="7786"/>
      <c r="J119" s="7786"/>
      <c r="K119" s="7739"/>
      <c r="L119" s="7739"/>
      <c r="M119" s="7738"/>
      <c r="N119" s="7738"/>
      <c r="O119" s="7785"/>
      <c r="P119" s="7785"/>
      <c r="Q119" s="7784"/>
      <c r="R119" s="7736"/>
      <c r="S119" s="7599"/>
      <c r="T119" s="7587"/>
      <c r="U119" s="7681">
        <f t="shared" si="167"/>
        <v>0</v>
      </c>
      <c r="V119" s="7682">
        <f t="shared" si="168"/>
        <v>0</v>
      </c>
      <c r="W119" s="7681">
        <f t="shared" si="169"/>
        <v>0</v>
      </c>
      <c r="X119" s="7781" t="str">
        <f t="shared" si="234"/>
        <v/>
      </c>
      <c r="Y119" s="7781" t="str">
        <f t="shared" si="234"/>
        <v/>
      </c>
      <c r="Z119" s="7781" t="str">
        <f t="shared" si="234"/>
        <v/>
      </c>
      <c r="AA119" s="7781" t="str">
        <f t="shared" si="234"/>
        <v/>
      </c>
      <c r="AB119" s="7781" t="str">
        <f t="shared" si="234"/>
        <v/>
      </c>
      <c r="AC119" s="7781" t="str">
        <f t="shared" si="234"/>
        <v/>
      </c>
      <c r="AD119" s="7781" t="str">
        <f t="shared" si="234"/>
        <v/>
      </c>
      <c r="AE119" s="7781" t="str">
        <f t="shared" si="234"/>
        <v/>
      </c>
      <c r="AF119" s="7781" t="str">
        <f t="shared" si="234"/>
        <v/>
      </c>
      <c r="AG119" s="7781" t="str">
        <f t="shared" si="234"/>
        <v/>
      </c>
      <c r="AH119" s="7781" t="str">
        <f t="shared" si="235"/>
        <v/>
      </c>
      <c r="AI119" s="7781" t="str">
        <f t="shared" si="235"/>
        <v/>
      </c>
      <c r="AJ119" s="7781" t="str">
        <f t="shared" si="235"/>
        <v/>
      </c>
      <c r="AK119" s="7781" t="str">
        <f t="shared" si="235"/>
        <v/>
      </c>
      <c r="AL119" s="7781" t="str">
        <f t="shared" si="235"/>
        <v/>
      </c>
      <c r="AM119" s="7781" t="str">
        <f t="shared" si="235"/>
        <v/>
      </c>
      <c r="AN119" s="7781" t="str">
        <f t="shared" si="235"/>
        <v/>
      </c>
      <c r="AO119" s="7781" t="str">
        <f t="shared" si="235"/>
        <v/>
      </c>
      <c r="AP119" s="7781" t="str">
        <f t="shared" si="235"/>
        <v/>
      </c>
      <c r="AQ119" s="7781" t="str">
        <f t="shared" si="235"/>
        <v/>
      </c>
      <c r="AR119" s="7781" t="str">
        <f t="shared" si="236"/>
        <v/>
      </c>
      <c r="AS119" s="7781" t="str">
        <f t="shared" si="236"/>
        <v/>
      </c>
      <c r="AT119" s="7781" t="str">
        <f t="shared" si="236"/>
        <v/>
      </c>
      <c r="AU119" s="7781" t="str">
        <f t="shared" si="236"/>
        <v/>
      </c>
      <c r="AV119" s="7781" t="str">
        <f t="shared" si="236"/>
        <v/>
      </c>
      <c r="AW119" s="7781" t="str">
        <f t="shared" si="236"/>
        <v/>
      </c>
      <c r="AX119" s="7781" t="str">
        <f t="shared" si="236"/>
        <v/>
      </c>
      <c r="AY119" s="7781" t="str">
        <f t="shared" si="236"/>
        <v/>
      </c>
      <c r="AZ119" s="7781" t="str">
        <f t="shared" si="236"/>
        <v/>
      </c>
      <c r="BA119" s="7781" t="str">
        <f t="shared" si="236"/>
        <v/>
      </c>
      <c r="BB119" s="7603">
        <f t="shared" si="170"/>
        <v>0</v>
      </c>
      <c r="BC119" s="7781" t="str">
        <f t="shared" si="237"/>
        <v/>
      </c>
      <c r="BD119" s="7781" t="str">
        <f t="shared" si="250"/>
        <v/>
      </c>
      <c r="BE119" s="7781" t="str">
        <f t="shared" si="250"/>
        <v/>
      </c>
      <c r="BF119" s="7781" t="str">
        <f t="shared" si="250"/>
        <v/>
      </c>
      <c r="BG119" s="7781" t="str">
        <f t="shared" si="250"/>
        <v/>
      </c>
      <c r="BH119" s="7781" t="str">
        <f t="shared" si="250"/>
        <v/>
      </c>
      <c r="BI119" s="7781" t="str">
        <f t="shared" si="250"/>
        <v/>
      </c>
      <c r="BJ119" s="7781" t="str">
        <f t="shared" si="250"/>
        <v/>
      </c>
      <c r="BK119" s="7781" t="str">
        <f t="shared" si="250"/>
        <v/>
      </c>
      <c r="BL119" s="7781" t="str">
        <f t="shared" si="250"/>
        <v/>
      </c>
      <c r="BM119" s="7781" t="str">
        <f t="shared" si="250"/>
        <v/>
      </c>
      <c r="BN119" s="7781" t="str">
        <f t="shared" si="251"/>
        <v/>
      </c>
      <c r="BO119" s="7781" t="str">
        <f t="shared" si="251"/>
        <v/>
      </c>
      <c r="BP119" s="7781" t="str">
        <f t="shared" si="251"/>
        <v/>
      </c>
      <c r="BQ119" s="7781" t="str">
        <f t="shared" si="251"/>
        <v/>
      </c>
      <c r="BR119" s="7781" t="str">
        <f t="shared" si="251"/>
        <v/>
      </c>
      <c r="BS119" s="7781" t="str">
        <f t="shared" si="251"/>
        <v/>
      </c>
      <c r="BT119" s="7781" t="str">
        <f t="shared" si="251"/>
        <v/>
      </c>
      <c r="BU119" s="7781" t="str">
        <f t="shared" si="251"/>
        <v/>
      </c>
      <c r="BV119" s="7781" t="str">
        <f t="shared" si="251"/>
        <v/>
      </c>
      <c r="BW119" s="7781" t="str">
        <f t="shared" si="251"/>
        <v/>
      </c>
      <c r="BX119" s="7781" t="str">
        <f t="shared" si="252"/>
        <v/>
      </c>
      <c r="BY119" s="7781" t="str">
        <f t="shared" si="252"/>
        <v/>
      </c>
      <c r="BZ119" s="7781" t="str">
        <f t="shared" si="252"/>
        <v/>
      </c>
      <c r="CA119" s="7781" t="str">
        <f t="shared" si="252"/>
        <v/>
      </c>
      <c r="CB119" s="7781" t="str">
        <f t="shared" si="252"/>
        <v/>
      </c>
      <c r="CC119" s="7781" t="str">
        <f t="shared" si="252"/>
        <v/>
      </c>
      <c r="CD119" s="7781" t="str">
        <f t="shared" si="252"/>
        <v/>
      </c>
      <c r="CE119" s="7781" t="str">
        <f t="shared" si="252"/>
        <v/>
      </c>
      <c r="CF119" s="7781" t="str">
        <f t="shared" si="252"/>
        <v/>
      </c>
      <c r="CG119" s="7781" t="str">
        <f t="shared" si="252"/>
        <v/>
      </c>
      <c r="CH119" s="7605">
        <f t="shared" si="171"/>
        <v>0</v>
      </c>
      <c r="CI119" s="7781" t="str">
        <f t="shared" si="238"/>
        <v/>
      </c>
      <c r="CJ119" s="7781" t="str">
        <f t="shared" si="238"/>
        <v/>
      </c>
      <c r="CK119" s="7781" t="str">
        <f t="shared" si="238"/>
        <v/>
      </c>
      <c r="CL119" s="7781" t="str">
        <f t="shared" si="238"/>
        <v/>
      </c>
      <c r="CM119" s="7781" t="str">
        <f t="shared" si="238"/>
        <v/>
      </c>
      <c r="CN119" s="7781" t="str">
        <f t="shared" si="238"/>
        <v/>
      </c>
      <c r="CO119" s="7781" t="str">
        <f t="shared" si="238"/>
        <v/>
      </c>
      <c r="CP119" s="7781" t="str">
        <f t="shared" si="238"/>
        <v/>
      </c>
      <c r="CQ119" s="7781" t="str">
        <f t="shared" si="238"/>
        <v/>
      </c>
      <c r="CR119" s="7781" t="str">
        <f t="shared" si="238"/>
        <v/>
      </c>
      <c r="CS119" s="7781" t="str">
        <f t="shared" si="239"/>
        <v/>
      </c>
      <c r="CT119" s="7781" t="str">
        <f t="shared" si="239"/>
        <v/>
      </c>
      <c r="CU119" s="7781" t="str">
        <f t="shared" si="239"/>
        <v/>
      </c>
      <c r="CV119" s="7781" t="str">
        <f t="shared" si="239"/>
        <v/>
      </c>
      <c r="CW119" s="7781" t="str">
        <f t="shared" si="239"/>
        <v/>
      </c>
      <c r="CX119" s="7781" t="str">
        <f t="shared" si="239"/>
        <v/>
      </c>
      <c r="CY119" s="7781" t="str">
        <f t="shared" si="239"/>
        <v/>
      </c>
      <c r="CZ119" s="7781" t="str">
        <f t="shared" si="239"/>
        <v/>
      </c>
      <c r="DA119" s="7781" t="str">
        <f t="shared" si="239"/>
        <v/>
      </c>
      <c r="DB119" s="7781" t="str">
        <f t="shared" si="239"/>
        <v/>
      </c>
      <c r="DC119" s="7781" t="str">
        <f t="shared" si="240"/>
        <v/>
      </c>
      <c r="DD119" s="7781" t="str">
        <f t="shared" si="240"/>
        <v/>
      </c>
      <c r="DE119" s="7781" t="str">
        <f t="shared" si="240"/>
        <v/>
      </c>
      <c r="DF119" s="7781" t="str">
        <f t="shared" si="240"/>
        <v/>
      </c>
      <c r="DG119" s="7781" t="str">
        <f t="shared" si="240"/>
        <v/>
      </c>
      <c r="DH119" s="7781" t="str">
        <f t="shared" si="240"/>
        <v/>
      </c>
      <c r="DI119" s="7781" t="str">
        <f t="shared" si="240"/>
        <v/>
      </c>
      <c r="DJ119" s="7781" t="str">
        <f t="shared" si="240"/>
        <v/>
      </c>
      <c r="DK119" s="7781" t="str">
        <f t="shared" si="240"/>
        <v/>
      </c>
      <c r="DL119" s="7781" t="str">
        <f t="shared" si="240"/>
        <v/>
      </c>
      <c r="DM119" s="7781" t="str">
        <f t="shared" si="240"/>
        <v/>
      </c>
      <c r="DN119" s="7603">
        <f t="shared" si="172"/>
        <v>0</v>
      </c>
      <c r="DO119" s="7781" t="str">
        <f t="shared" si="241"/>
        <v/>
      </c>
      <c r="DP119" s="7781" t="str">
        <f t="shared" si="241"/>
        <v/>
      </c>
      <c r="DQ119" s="7781" t="str">
        <f t="shared" si="241"/>
        <v/>
      </c>
      <c r="DR119" s="7781" t="str">
        <f t="shared" si="241"/>
        <v/>
      </c>
      <c r="DS119" s="7781" t="str">
        <f t="shared" si="241"/>
        <v/>
      </c>
      <c r="DT119" s="7781" t="str">
        <f t="shared" si="241"/>
        <v/>
      </c>
      <c r="DU119" s="7781" t="str">
        <f t="shared" si="241"/>
        <v/>
      </c>
      <c r="DV119" s="7781" t="str">
        <f t="shared" si="241"/>
        <v/>
      </c>
      <c r="DW119" s="7781" t="str">
        <f t="shared" si="241"/>
        <v/>
      </c>
      <c r="DX119" s="7781" t="str">
        <f t="shared" si="241"/>
        <v/>
      </c>
      <c r="DY119" s="7781" t="str">
        <f t="shared" si="242"/>
        <v/>
      </c>
      <c r="DZ119" s="7781" t="str">
        <f t="shared" si="242"/>
        <v/>
      </c>
      <c r="EA119" s="7781" t="str">
        <f t="shared" si="242"/>
        <v/>
      </c>
      <c r="EB119" s="7781" t="str">
        <f t="shared" si="242"/>
        <v/>
      </c>
      <c r="EC119" s="7781" t="str">
        <f t="shared" si="242"/>
        <v/>
      </c>
      <c r="ED119" s="7781" t="str">
        <f t="shared" si="242"/>
        <v/>
      </c>
      <c r="EE119" s="7781" t="str">
        <f t="shared" si="242"/>
        <v/>
      </c>
      <c r="EF119" s="7781" t="str">
        <f t="shared" si="242"/>
        <v/>
      </c>
      <c r="EG119" s="7781" t="str">
        <f t="shared" si="242"/>
        <v/>
      </c>
      <c r="EH119" s="7781" t="str">
        <f t="shared" si="242"/>
        <v/>
      </c>
      <c r="EI119" s="7781" t="str">
        <f t="shared" si="243"/>
        <v/>
      </c>
      <c r="EJ119" s="7781" t="str">
        <f t="shared" si="243"/>
        <v/>
      </c>
      <c r="EK119" s="7781" t="str">
        <f t="shared" si="243"/>
        <v/>
      </c>
      <c r="EL119" s="7781" t="str">
        <f t="shared" si="243"/>
        <v/>
      </c>
      <c r="EM119" s="7781" t="str">
        <f t="shared" si="243"/>
        <v/>
      </c>
      <c r="EN119" s="7781" t="str">
        <f t="shared" si="243"/>
        <v/>
      </c>
      <c r="EO119" s="7781" t="str">
        <f t="shared" si="243"/>
        <v/>
      </c>
      <c r="EP119" s="7781" t="str">
        <f t="shared" si="243"/>
        <v/>
      </c>
      <c r="EQ119" s="7781" t="str">
        <f t="shared" si="243"/>
        <v/>
      </c>
      <c r="ER119" s="7781" t="str">
        <f t="shared" si="243"/>
        <v/>
      </c>
      <c r="ES119" s="7603">
        <f t="shared" si="173"/>
        <v>0</v>
      </c>
      <c r="ET119" s="7601"/>
      <c r="EU119" s="7781" t="str">
        <f t="shared" si="247"/>
        <v/>
      </c>
      <c r="EV119" s="7781" t="str">
        <f t="shared" si="247"/>
        <v/>
      </c>
      <c r="EW119" s="7781" t="str">
        <f t="shared" si="247"/>
        <v/>
      </c>
      <c r="EX119" s="7781" t="str">
        <f t="shared" si="247"/>
        <v/>
      </c>
      <c r="EY119" s="7781" t="str">
        <f t="shared" si="247"/>
        <v/>
      </c>
      <c r="EZ119" s="7781" t="str">
        <f t="shared" si="247"/>
        <v/>
      </c>
      <c r="FA119" s="7781" t="str">
        <f t="shared" si="247"/>
        <v/>
      </c>
      <c r="FB119" s="7781" t="str">
        <f t="shared" si="247"/>
        <v/>
      </c>
      <c r="FC119" s="7781" t="str">
        <f t="shared" si="247"/>
        <v/>
      </c>
      <c r="FD119" s="7781" t="str">
        <f t="shared" si="247"/>
        <v/>
      </c>
      <c r="FE119" s="7781" t="str">
        <f t="shared" si="248"/>
        <v/>
      </c>
      <c r="FF119" s="7781" t="str">
        <f t="shared" si="248"/>
        <v/>
      </c>
      <c r="FG119" s="7781" t="str">
        <f t="shared" si="248"/>
        <v/>
      </c>
      <c r="FH119" s="7781" t="str">
        <f t="shared" si="248"/>
        <v/>
      </c>
      <c r="FI119" s="7781" t="str">
        <f t="shared" si="248"/>
        <v/>
      </c>
      <c r="FJ119" s="7781" t="str">
        <f t="shared" si="248"/>
        <v/>
      </c>
      <c r="FK119" s="7781" t="str">
        <f t="shared" si="248"/>
        <v/>
      </c>
      <c r="FL119" s="7781" t="str">
        <f t="shared" si="248"/>
        <v/>
      </c>
      <c r="FM119" s="7781" t="str">
        <f t="shared" si="248"/>
        <v/>
      </c>
      <c r="FN119" s="7781" t="str">
        <f t="shared" si="248"/>
        <v/>
      </c>
      <c r="FO119" s="7781" t="str">
        <f t="shared" si="249"/>
        <v/>
      </c>
      <c r="FP119" s="7781" t="str">
        <f t="shared" si="249"/>
        <v/>
      </c>
      <c r="FQ119" s="7781" t="str">
        <f t="shared" si="249"/>
        <v/>
      </c>
      <c r="FR119" s="7781" t="str">
        <f t="shared" si="249"/>
        <v/>
      </c>
      <c r="FS119" s="7781" t="str">
        <f t="shared" si="249"/>
        <v/>
      </c>
      <c r="FT119" s="7781" t="str">
        <f t="shared" si="249"/>
        <v/>
      </c>
      <c r="FU119" s="7781" t="str">
        <f t="shared" si="249"/>
        <v/>
      </c>
      <c r="FV119" s="7781" t="str">
        <f t="shared" si="249"/>
        <v/>
      </c>
      <c r="FW119" s="7781" t="str">
        <f t="shared" si="249"/>
        <v/>
      </c>
      <c r="FX119" s="7781" t="str">
        <f t="shared" si="249"/>
        <v/>
      </c>
      <c r="FY119" s="7603">
        <f t="shared" si="174"/>
        <v>0</v>
      </c>
      <c r="FZ119" s="7781" t="str">
        <f t="shared" si="244"/>
        <v/>
      </c>
      <c r="GA119" s="7781" t="str">
        <f t="shared" si="244"/>
        <v/>
      </c>
      <c r="GB119" s="7781" t="str">
        <f t="shared" si="244"/>
        <v/>
      </c>
      <c r="GC119" s="7781" t="str">
        <f t="shared" si="244"/>
        <v/>
      </c>
      <c r="GD119" s="7781" t="str">
        <f t="shared" si="244"/>
        <v/>
      </c>
      <c r="GE119" s="7781" t="str">
        <f t="shared" si="244"/>
        <v/>
      </c>
      <c r="GF119" s="7781" t="str">
        <f t="shared" si="244"/>
        <v/>
      </c>
      <c r="GG119" s="7781" t="str">
        <f t="shared" si="244"/>
        <v/>
      </c>
      <c r="GH119" s="7781" t="str">
        <f t="shared" si="244"/>
        <v/>
      </c>
      <c r="GI119" s="7781" t="str">
        <f t="shared" si="244"/>
        <v/>
      </c>
      <c r="GJ119" s="7781" t="str">
        <f t="shared" si="245"/>
        <v/>
      </c>
      <c r="GK119" s="7781" t="str">
        <f t="shared" si="245"/>
        <v/>
      </c>
      <c r="GL119" s="7781" t="str">
        <f t="shared" si="245"/>
        <v/>
      </c>
      <c r="GM119" s="7781" t="str">
        <f t="shared" si="245"/>
        <v/>
      </c>
      <c r="GN119" s="7781" t="str">
        <f t="shared" si="245"/>
        <v/>
      </c>
      <c r="GO119" s="7781" t="str">
        <f t="shared" si="245"/>
        <v/>
      </c>
      <c r="GP119" s="7781" t="str">
        <f t="shared" si="245"/>
        <v/>
      </c>
      <c r="GQ119" s="7781" t="str">
        <f t="shared" si="245"/>
        <v/>
      </c>
      <c r="GR119" s="7781" t="str">
        <f t="shared" si="245"/>
        <v/>
      </c>
      <c r="GS119" s="7781" t="str">
        <f t="shared" si="245"/>
        <v/>
      </c>
      <c r="GT119" s="7781" t="str">
        <f t="shared" si="246"/>
        <v/>
      </c>
      <c r="GU119" s="7781" t="str">
        <f t="shared" si="246"/>
        <v/>
      </c>
      <c r="GV119" s="7781" t="str">
        <f t="shared" si="246"/>
        <v/>
      </c>
      <c r="GW119" s="7781" t="str">
        <f t="shared" si="246"/>
        <v/>
      </c>
      <c r="GX119" s="7781" t="str">
        <f t="shared" si="246"/>
        <v/>
      </c>
      <c r="GY119" s="7781" t="str">
        <f t="shared" si="246"/>
        <v/>
      </c>
      <c r="GZ119" s="7781" t="str">
        <f t="shared" si="246"/>
        <v/>
      </c>
      <c r="HA119" s="7781" t="str">
        <f t="shared" si="246"/>
        <v/>
      </c>
      <c r="HB119" s="7781" t="str">
        <f t="shared" si="246"/>
        <v/>
      </c>
      <c r="HC119" s="7781" t="str">
        <f t="shared" si="246"/>
        <v/>
      </c>
      <c r="HD119" s="7574">
        <f t="shared" si="175"/>
        <v>0</v>
      </c>
    </row>
    <row r="120" spans="1:212" s="7691" customFormat="1" ht="15" customHeight="1" x14ac:dyDescent="0.2">
      <c r="A120" s="7695"/>
      <c r="B120" s="7598">
        <f t="shared" si="166"/>
        <v>122</v>
      </c>
      <c r="C120" s="8875" t="s">
        <v>1068</v>
      </c>
      <c r="D120" s="8876" t="s">
        <v>409</v>
      </c>
      <c r="E120" s="7790"/>
      <c r="F120" s="7788"/>
      <c r="G120" s="7787"/>
      <c r="H120" s="7787"/>
      <c r="I120" s="7786"/>
      <c r="J120" s="7786"/>
      <c r="K120" s="7739"/>
      <c r="L120" s="7739"/>
      <c r="M120" s="7738"/>
      <c r="N120" s="7738"/>
      <c r="O120" s="7785"/>
      <c r="P120" s="7785"/>
      <c r="Q120" s="7784"/>
      <c r="R120" s="7736"/>
      <c r="S120" s="7599"/>
      <c r="T120" s="7587"/>
      <c r="U120" s="7681">
        <f t="shared" si="167"/>
        <v>0</v>
      </c>
      <c r="V120" s="7682">
        <f t="shared" si="168"/>
        <v>0</v>
      </c>
      <c r="W120" s="7681">
        <f t="shared" si="169"/>
        <v>0</v>
      </c>
      <c r="X120" s="7781" t="str">
        <f t="shared" ref="X120:AG129" si="25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120" s="7781" t="str">
        <f t="shared" si="253"/>
        <v/>
      </c>
      <c r="Z120" s="7781" t="str">
        <f t="shared" si="253"/>
        <v/>
      </c>
      <c r="AA120" s="7781" t="str">
        <f t="shared" si="253"/>
        <v/>
      </c>
      <c r="AB120" s="7781" t="str">
        <f t="shared" si="253"/>
        <v/>
      </c>
      <c r="AC120" s="7781" t="str">
        <f t="shared" si="253"/>
        <v/>
      </c>
      <c r="AD120" s="7781" t="str">
        <f t="shared" si="253"/>
        <v/>
      </c>
      <c r="AE120" s="7781" t="str">
        <f t="shared" si="253"/>
        <v/>
      </c>
      <c r="AF120" s="7781" t="str">
        <f t="shared" si="253"/>
        <v/>
      </c>
      <c r="AG120" s="7781" t="str">
        <f t="shared" si="253"/>
        <v/>
      </c>
      <c r="AH120" s="7781" t="str">
        <f t="shared" ref="AH120:AQ129" si="25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120" s="7781" t="str">
        <f t="shared" si="254"/>
        <v/>
      </c>
      <c r="AJ120" s="7781" t="str">
        <f t="shared" si="254"/>
        <v/>
      </c>
      <c r="AK120" s="7781" t="str">
        <f t="shared" si="254"/>
        <v/>
      </c>
      <c r="AL120" s="7781" t="str">
        <f t="shared" si="254"/>
        <v/>
      </c>
      <c r="AM120" s="7781" t="str">
        <f t="shared" si="254"/>
        <v/>
      </c>
      <c r="AN120" s="7781" t="str">
        <f t="shared" si="254"/>
        <v/>
      </c>
      <c r="AO120" s="7781" t="str">
        <f t="shared" si="254"/>
        <v/>
      </c>
      <c r="AP120" s="7781" t="str">
        <f t="shared" si="254"/>
        <v/>
      </c>
      <c r="AQ120" s="7781" t="str">
        <f t="shared" si="254"/>
        <v/>
      </c>
      <c r="AR120" s="7781" t="str">
        <f t="shared" ref="AR120:BA129" si="25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120" s="7781" t="str">
        <f t="shared" si="255"/>
        <v/>
      </c>
      <c r="AT120" s="7781" t="str">
        <f t="shared" si="255"/>
        <v/>
      </c>
      <c r="AU120" s="7781" t="str">
        <f t="shared" si="255"/>
        <v/>
      </c>
      <c r="AV120" s="7781" t="str">
        <f t="shared" si="255"/>
        <v/>
      </c>
      <c r="AW120" s="7781" t="str">
        <f t="shared" si="255"/>
        <v/>
      </c>
      <c r="AX120" s="7781" t="str">
        <f t="shared" si="255"/>
        <v/>
      </c>
      <c r="AY120" s="7781" t="str">
        <f t="shared" si="255"/>
        <v/>
      </c>
      <c r="AZ120" s="7781" t="str">
        <f t="shared" si="255"/>
        <v/>
      </c>
      <c r="BA120" s="7781" t="str">
        <f t="shared" si="255"/>
        <v/>
      </c>
      <c r="BB120" s="7603">
        <f t="shared" si="170"/>
        <v>0</v>
      </c>
      <c r="BC120" s="7781" t="str">
        <f t="shared" si="237"/>
        <v/>
      </c>
      <c r="BD120" s="7781" t="str">
        <f t="shared" si="250"/>
        <v/>
      </c>
      <c r="BE120" s="7781" t="str">
        <f t="shared" si="250"/>
        <v/>
      </c>
      <c r="BF120" s="7781" t="str">
        <f t="shared" si="250"/>
        <v/>
      </c>
      <c r="BG120" s="7781" t="str">
        <f t="shared" si="250"/>
        <v/>
      </c>
      <c r="BH120" s="7781" t="str">
        <f t="shared" si="250"/>
        <v/>
      </c>
      <c r="BI120" s="7781" t="str">
        <f t="shared" si="250"/>
        <v/>
      </c>
      <c r="BJ120" s="7781" t="str">
        <f t="shared" si="250"/>
        <v/>
      </c>
      <c r="BK120" s="7781" t="str">
        <f t="shared" si="250"/>
        <v/>
      </c>
      <c r="BL120" s="7781" t="str">
        <f t="shared" si="250"/>
        <v/>
      </c>
      <c r="BM120" s="7781" t="str">
        <f t="shared" si="250"/>
        <v/>
      </c>
      <c r="BN120" s="7781" t="str">
        <f t="shared" si="251"/>
        <v/>
      </c>
      <c r="BO120" s="7781" t="str">
        <f t="shared" si="251"/>
        <v/>
      </c>
      <c r="BP120" s="7781" t="str">
        <f t="shared" si="251"/>
        <v/>
      </c>
      <c r="BQ120" s="7781" t="str">
        <f t="shared" si="251"/>
        <v/>
      </c>
      <c r="BR120" s="7781" t="str">
        <f t="shared" si="251"/>
        <v/>
      </c>
      <c r="BS120" s="7781" t="str">
        <f t="shared" si="251"/>
        <v/>
      </c>
      <c r="BT120" s="7781" t="str">
        <f t="shared" si="251"/>
        <v/>
      </c>
      <c r="BU120" s="7781" t="str">
        <f t="shared" si="251"/>
        <v/>
      </c>
      <c r="BV120" s="7781" t="str">
        <f t="shared" si="251"/>
        <v/>
      </c>
      <c r="BW120" s="7781" t="str">
        <f t="shared" si="251"/>
        <v/>
      </c>
      <c r="BX120" s="7781" t="str">
        <f t="shared" si="252"/>
        <v/>
      </c>
      <c r="BY120" s="7781" t="str">
        <f t="shared" si="252"/>
        <v/>
      </c>
      <c r="BZ120" s="7781" t="str">
        <f t="shared" si="252"/>
        <v/>
      </c>
      <c r="CA120" s="7781" t="str">
        <f t="shared" si="252"/>
        <v/>
      </c>
      <c r="CB120" s="7781" t="str">
        <f t="shared" si="252"/>
        <v/>
      </c>
      <c r="CC120" s="7781" t="str">
        <f t="shared" si="252"/>
        <v/>
      </c>
      <c r="CD120" s="7781" t="str">
        <f t="shared" si="252"/>
        <v/>
      </c>
      <c r="CE120" s="7781" t="str">
        <f t="shared" si="252"/>
        <v/>
      </c>
      <c r="CF120" s="7781" t="str">
        <f t="shared" si="252"/>
        <v/>
      </c>
      <c r="CG120" s="7781" t="str">
        <f t="shared" si="252"/>
        <v/>
      </c>
      <c r="CH120" s="7605">
        <f t="shared" si="171"/>
        <v>0</v>
      </c>
      <c r="CI120" s="7781" t="str">
        <f t="shared" ref="CI120:CR129" si="25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120" s="7781" t="str">
        <f t="shared" si="256"/>
        <v/>
      </c>
      <c r="CK120" s="7781" t="str">
        <f t="shared" si="256"/>
        <v/>
      </c>
      <c r="CL120" s="7781" t="str">
        <f t="shared" si="256"/>
        <v/>
      </c>
      <c r="CM120" s="7781" t="str">
        <f t="shared" si="256"/>
        <v/>
      </c>
      <c r="CN120" s="7781" t="str">
        <f t="shared" si="256"/>
        <v/>
      </c>
      <c r="CO120" s="7781" t="str">
        <f t="shared" si="256"/>
        <v/>
      </c>
      <c r="CP120" s="7781" t="str">
        <f t="shared" si="256"/>
        <v/>
      </c>
      <c r="CQ120" s="7781" t="str">
        <f t="shared" si="256"/>
        <v/>
      </c>
      <c r="CR120" s="7781" t="str">
        <f t="shared" si="256"/>
        <v/>
      </c>
      <c r="CS120" s="7781" t="str">
        <f t="shared" ref="CS120:DB129" si="25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120" s="7781" t="str">
        <f t="shared" si="257"/>
        <v/>
      </c>
      <c r="CU120" s="7781" t="str">
        <f t="shared" si="257"/>
        <v/>
      </c>
      <c r="CV120" s="7781" t="str">
        <f t="shared" si="257"/>
        <v/>
      </c>
      <c r="CW120" s="7781" t="str">
        <f t="shared" si="257"/>
        <v/>
      </c>
      <c r="CX120" s="7781" t="str">
        <f t="shared" si="257"/>
        <v/>
      </c>
      <c r="CY120" s="7781" t="str">
        <f t="shared" si="257"/>
        <v/>
      </c>
      <c r="CZ120" s="7781" t="str">
        <f t="shared" si="257"/>
        <v/>
      </c>
      <c r="DA120" s="7781" t="str">
        <f t="shared" si="257"/>
        <v/>
      </c>
      <c r="DB120" s="7781" t="str">
        <f t="shared" si="257"/>
        <v/>
      </c>
      <c r="DC120" s="7781" t="str">
        <f t="shared" ref="DC120:DM129" si="25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120" s="7781" t="str">
        <f t="shared" si="258"/>
        <v/>
      </c>
      <c r="DE120" s="7781" t="str">
        <f t="shared" si="258"/>
        <v/>
      </c>
      <c r="DF120" s="7781" t="str">
        <f t="shared" si="258"/>
        <v/>
      </c>
      <c r="DG120" s="7781" t="str">
        <f t="shared" si="258"/>
        <v/>
      </c>
      <c r="DH120" s="7781" t="str">
        <f t="shared" si="258"/>
        <v/>
      </c>
      <c r="DI120" s="7781" t="str">
        <f t="shared" si="258"/>
        <v/>
      </c>
      <c r="DJ120" s="7781" t="str">
        <f t="shared" si="258"/>
        <v/>
      </c>
      <c r="DK120" s="7781" t="str">
        <f t="shared" si="258"/>
        <v/>
      </c>
      <c r="DL120" s="7781" t="str">
        <f t="shared" si="258"/>
        <v/>
      </c>
      <c r="DM120" s="7781" t="str">
        <f t="shared" si="258"/>
        <v/>
      </c>
      <c r="DN120" s="7603">
        <f t="shared" si="172"/>
        <v>0</v>
      </c>
      <c r="DO120" s="7781" t="str">
        <f t="shared" ref="DO120:DX129" si="25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120" s="7781" t="str">
        <f t="shared" si="259"/>
        <v/>
      </c>
      <c r="DQ120" s="7781" t="str">
        <f t="shared" si="259"/>
        <v/>
      </c>
      <c r="DR120" s="7781" t="str">
        <f t="shared" si="259"/>
        <v/>
      </c>
      <c r="DS120" s="7781" t="str">
        <f t="shared" si="259"/>
        <v/>
      </c>
      <c r="DT120" s="7781" t="str">
        <f t="shared" si="259"/>
        <v/>
      </c>
      <c r="DU120" s="7781" t="str">
        <f t="shared" si="259"/>
        <v/>
      </c>
      <c r="DV120" s="7781" t="str">
        <f t="shared" si="259"/>
        <v/>
      </c>
      <c r="DW120" s="7781" t="str">
        <f t="shared" si="259"/>
        <v/>
      </c>
      <c r="DX120" s="7781" t="str">
        <f t="shared" si="259"/>
        <v/>
      </c>
      <c r="DY120" s="7781" t="str">
        <f t="shared" ref="DY120:EH129" si="26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120" s="7781" t="str">
        <f t="shared" si="260"/>
        <v/>
      </c>
      <c r="EA120" s="7781" t="str">
        <f t="shared" si="260"/>
        <v/>
      </c>
      <c r="EB120" s="7781" t="str">
        <f t="shared" si="260"/>
        <v/>
      </c>
      <c r="EC120" s="7781" t="str">
        <f t="shared" si="260"/>
        <v/>
      </c>
      <c r="ED120" s="7781" t="str">
        <f t="shared" si="260"/>
        <v/>
      </c>
      <c r="EE120" s="7781" t="str">
        <f t="shared" si="260"/>
        <v/>
      </c>
      <c r="EF120" s="7781" t="str">
        <f t="shared" si="260"/>
        <v/>
      </c>
      <c r="EG120" s="7781" t="str">
        <f t="shared" si="260"/>
        <v/>
      </c>
      <c r="EH120" s="7781" t="str">
        <f t="shared" si="260"/>
        <v/>
      </c>
      <c r="EI120" s="7781" t="str">
        <f t="shared" ref="EI120:ER129" si="26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120" s="7781" t="str">
        <f t="shared" si="261"/>
        <v/>
      </c>
      <c r="EK120" s="7781" t="str">
        <f t="shared" si="261"/>
        <v/>
      </c>
      <c r="EL120" s="7781" t="str">
        <f t="shared" si="261"/>
        <v/>
      </c>
      <c r="EM120" s="7781" t="str">
        <f t="shared" si="261"/>
        <v/>
      </c>
      <c r="EN120" s="7781" t="str">
        <f t="shared" si="261"/>
        <v/>
      </c>
      <c r="EO120" s="7781" t="str">
        <f t="shared" si="261"/>
        <v/>
      </c>
      <c r="EP120" s="7781" t="str">
        <f t="shared" si="261"/>
        <v/>
      </c>
      <c r="EQ120" s="7781" t="str">
        <f t="shared" si="261"/>
        <v/>
      </c>
      <c r="ER120" s="7781" t="str">
        <f t="shared" si="261"/>
        <v/>
      </c>
      <c r="ES120" s="7603">
        <f t="shared" si="173"/>
        <v>0</v>
      </c>
      <c r="ET120" s="7601"/>
      <c r="EU120" s="7781" t="str">
        <f t="shared" si="247"/>
        <v/>
      </c>
      <c r="EV120" s="7781" t="str">
        <f t="shared" si="247"/>
        <v/>
      </c>
      <c r="EW120" s="7781" t="str">
        <f t="shared" si="247"/>
        <v/>
      </c>
      <c r="EX120" s="7781" t="str">
        <f t="shared" si="247"/>
        <v/>
      </c>
      <c r="EY120" s="7781" t="str">
        <f t="shared" si="247"/>
        <v/>
      </c>
      <c r="EZ120" s="7781" t="str">
        <f t="shared" si="247"/>
        <v/>
      </c>
      <c r="FA120" s="7781" t="str">
        <f t="shared" si="247"/>
        <v/>
      </c>
      <c r="FB120" s="7781" t="str">
        <f t="shared" si="247"/>
        <v/>
      </c>
      <c r="FC120" s="7781" t="str">
        <f t="shared" si="247"/>
        <v/>
      </c>
      <c r="FD120" s="7781" t="str">
        <f t="shared" si="247"/>
        <v/>
      </c>
      <c r="FE120" s="7781" t="str">
        <f t="shared" si="248"/>
        <v/>
      </c>
      <c r="FF120" s="7781" t="str">
        <f t="shared" si="248"/>
        <v/>
      </c>
      <c r="FG120" s="7781" t="str">
        <f t="shared" si="248"/>
        <v/>
      </c>
      <c r="FH120" s="7781" t="str">
        <f t="shared" si="248"/>
        <v/>
      </c>
      <c r="FI120" s="7781" t="str">
        <f t="shared" si="248"/>
        <v/>
      </c>
      <c r="FJ120" s="7781" t="str">
        <f t="shared" si="248"/>
        <v/>
      </c>
      <c r="FK120" s="7781" t="str">
        <f t="shared" si="248"/>
        <v/>
      </c>
      <c r="FL120" s="7781" t="str">
        <f t="shared" si="248"/>
        <v/>
      </c>
      <c r="FM120" s="7781" t="str">
        <f t="shared" si="248"/>
        <v/>
      </c>
      <c r="FN120" s="7781" t="str">
        <f t="shared" si="248"/>
        <v/>
      </c>
      <c r="FO120" s="7781" t="str">
        <f t="shared" si="249"/>
        <v/>
      </c>
      <c r="FP120" s="7781" t="str">
        <f t="shared" si="249"/>
        <v/>
      </c>
      <c r="FQ120" s="7781" t="str">
        <f t="shared" si="249"/>
        <v/>
      </c>
      <c r="FR120" s="7781" t="str">
        <f t="shared" si="249"/>
        <v/>
      </c>
      <c r="FS120" s="7781" t="str">
        <f t="shared" si="249"/>
        <v/>
      </c>
      <c r="FT120" s="7781" t="str">
        <f t="shared" si="249"/>
        <v/>
      </c>
      <c r="FU120" s="7781" t="str">
        <f t="shared" si="249"/>
        <v/>
      </c>
      <c r="FV120" s="7781" t="str">
        <f t="shared" si="249"/>
        <v/>
      </c>
      <c r="FW120" s="7781" t="str">
        <f t="shared" si="249"/>
        <v/>
      </c>
      <c r="FX120" s="7781" t="str">
        <f t="shared" si="249"/>
        <v/>
      </c>
      <c r="FY120" s="7603">
        <f t="shared" si="174"/>
        <v>0</v>
      </c>
      <c r="FZ120" s="7781" t="str">
        <f t="shared" ref="FZ120:GI129" si="26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120" s="7781" t="str">
        <f t="shared" si="262"/>
        <v/>
      </c>
      <c r="GB120" s="7781" t="str">
        <f t="shared" si="262"/>
        <v/>
      </c>
      <c r="GC120" s="7781" t="str">
        <f t="shared" si="262"/>
        <v/>
      </c>
      <c r="GD120" s="7781" t="str">
        <f t="shared" si="262"/>
        <v/>
      </c>
      <c r="GE120" s="7781" t="str">
        <f t="shared" si="262"/>
        <v/>
      </c>
      <c r="GF120" s="7781" t="str">
        <f t="shared" si="262"/>
        <v/>
      </c>
      <c r="GG120" s="7781" t="str">
        <f t="shared" si="262"/>
        <v/>
      </c>
      <c r="GH120" s="7781" t="str">
        <f t="shared" si="262"/>
        <v/>
      </c>
      <c r="GI120" s="7781" t="str">
        <f t="shared" si="262"/>
        <v/>
      </c>
      <c r="GJ120" s="7781" t="str">
        <f t="shared" ref="GJ120:GS129" si="26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120" s="7781" t="str">
        <f t="shared" si="263"/>
        <v/>
      </c>
      <c r="GL120" s="7781" t="str">
        <f t="shared" si="263"/>
        <v/>
      </c>
      <c r="GM120" s="7781" t="str">
        <f t="shared" si="263"/>
        <v/>
      </c>
      <c r="GN120" s="7781" t="str">
        <f t="shared" si="263"/>
        <v/>
      </c>
      <c r="GO120" s="7781" t="str">
        <f t="shared" si="263"/>
        <v/>
      </c>
      <c r="GP120" s="7781" t="str">
        <f t="shared" si="263"/>
        <v/>
      </c>
      <c r="GQ120" s="7781" t="str">
        <f t="shared" si="263"/>
        <v/>
      </c>
      <c r="GR120" s="7781" t="str">
        <f t="shared" si="263"/>
        <v/>
      </c>
      <c r="GS120" s="7781" t="str">
        <f t="shared" si="263"/>
        <v/>
      </c>
      <c r="GT120" s="7781" t="str">
        <f t="shared" ref="GT120:HC129" si="26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120" s="7781" t="str">
        <f t="shared" si="264"/>
        <v/>
      </c>
      <c r="GV120" s="7781" t="str">
        <f t="shared" si="264"/>
        <v/>
      </c>
      <c r="GW120" s="7781" t="str">
        <f t="shared" si="264"/>
        <v/>
      </c>
      <c r="GX120" s="7781" t="str">
        <f t="shared" si="264"/>
        <v/>
      </c>
      <c r="GY120" s="7781" t="str">
        <f t="shared" si="264"/>
        <v/>
      </c>
      <c r="GZ120" s="7781" t="str">
        <f t="shared" si="264"/>
        <v/>
      </c>
      <c r="HA120" s="7781" t="str">
        <f t="shared" si="264"/>
        <v/>
      </c>
      <c r="HB120" s="7781" t="str">
        <f t="shared" si="264"/>
        <v/>
      </c>
      <c r="HC120" s="7781" t="str">
        <f t="shared" si="264"/>
        <v/>
      </c>
      <c r="HD120" s="7574">
        <f t="shared" si="175"/>
        <v>0</v>
      </c>
    </row>
    <row r="121" spans="1:212" s="7691" customFormat="1" ht="15" customHeight="1" x14ac:dyDescent="0.2">
      <c r="A121" s="7695"/>
      <c r="B121" s="7598">
        <f t="shared" si="166"/>
        <v>122</v>
      </c>
      <c r="C121" s="8875" t="s">
        <v>461</v>
      </c>
      <c r="D121" s="8876" t="s">
        <v>462</v>
      </c>
      <c r="E121" s="7790"/>
      <c r="F121" s="7788"/>
      <c r="G121" s="7787"/>
      <c r="H121" s="7787"/>
      <c r="I121" s="7786"/>
      <c r="J121" s="7786"/>
      <c r="K121" s="7739"/>
      <c r="L121" s="7739"/>
      <c r="M121" s="7738"/>
      <c r="N121" s="7738"/>
      <c r="O121" s="7785"/>
      <c r="P121" s="7785"/>
      <c r="Q121" s="7784"/>
      <c r="R121" s="7736"/>
      <c r="S121" s="7682"/>
      <c r="T121" s="7795"/>
      <c r="U121" s="7681">
        <f t="shared" si="167"/>
        <v>0</v>
      </c>
      <c r="V121" s="7682">
        <f t="shared" si="168"/>
        <v>0</v>
      </c>
      <c r="W121" s="7681">
        <f t="shared" si="169"/>
        <v>0</v>
      </c>
      <c r="X121" s="7781" t="str">
        <f t="shared" si="253"/>
        <v/>
      </c>
      <c r="Y121" s="7781" t="str">
        <f t="shared" si="253"/>
        <v/>
      </c>
      <c r="Z121" s="7781" t="str">
        <f t="shared" si="253"/>
        <v/>
      </c>
      <c r="AA121" s="7781" t="str">
        <f t="shared" si="253"/>
        <v/>
      </c>
      <c r="AB121" s="7781" t="str">
        <f t="shared" si="253"/>
        <v/>
      </c>
      <c r="AC121" s="7781" t="str">
        <f t="shared" si="253"/>
        <v/>
      </c>
      <c r="AD121" s="7781" t="str">
        <f t="shared" si="253"/>
        <v/>
      </c>
      <c r="AE121" s="7781" t="str">
        <f t="shared" si="253"/>
        <v/>
      </c>
      <c r="AF121" s="7781" t="str">
        <f t="shared" si="253"/>
        <v/>
      </c>
      <c r="AG121" s="7781" t="str">
        <f t="shared" si="253"/>
        <v/>
      </c>
      <c r="AH121" s="7781" t="str">
        <f t="shared" si="254"/>
        <v/>
      </c>
      <c r="AI121" s="7781" t="str">
        <f t="shared" si="254"/>
        <v/>
      </c>
      <c r="AJ121" s="7781" t="str">
        <f t="shared" si="254"/>
        <v/>
      </c>
      <c r="AK121" s="7781" t="str">
        <f t="shared" si="254"/>
        <v/>
      </c>
      <c r="AL121" s="7781" t="str">
        <f t="shared" si="254"/>
        <v/>
      </c>
      <c r="AM121" s="7781" t="str">
        <f t="shared" si="254"/>
        <v/>
      </c>
      <c r="AN121" s="7781" t="str">
        <f t="shared" si="254"/>
        <v/>
      </c>
      <c r="AO121" s="7781" t="str">
        <f t="shared" si="254"/>
        <v/>
      </c>
      <c r="AP121" s="7781" t="str">
        <f t="shared" si="254"/>
        <v/>
      </c>
      <c r="AQ121" s="7781" t="str">
        <f t="shared" si="254"/>
        <v/>
      </c>
      <c r="AR121" s="7781" t="str">
        <f t="shared" si="255"/>
        <v/>
      </c>
      <c r="AS121" s="7781" t="str">
        <f t="shared" si="255"/>
        <v/>
      </c>
      <c r="AT121" s="7781" t="str">
        <f t="shared" si="255"/>
        <v/>
      </c>
      <c r="AU121" s="7781" t="str">
        <f t="shared" si="255"/>
        <v/>
      </c>
      <c r="AV121" s="7781" t="str">
        <f t="shared" si="255"/>
        <v/>
      </c>
      <c r="AW121" s="7781" t="str">
        <f t="shared" si="255"/>
        <v/>
      </c>
      <c r="AX121" s="7781" t="str">
        <f t="shared" si="255"/>
        <v/>
      </c>
      <c r="AY121" s="7781" t="str">
        <f t="shared" si="255"/>
        <v/>
      </c>
      <c r="AZ121" s="7781" t="str">
        <f t="shared" si="255"/>
        <v/>
      </c>
      <c r="BA121" s="7781" t="str">
        <f t="shared" si="255"/>
        <v/>
      </c>
      <c r="BB121" s="7603">
        <f t="shared" si="170"/>
        <v>0</v>
      </c>
      <c r="BC121" s="7781" t="str">
        <f t="shared" si="237"/>
        <v/>
      </c>
      <c r="BD121" s="7781" t="str">
        <f t="shared" si="250"/>
        <v/>
      </c>
      <c r="BE121" s="7781" t="str">
        <f t="shared" si="250"/>
        <v/>
      </c>
      <c r="BF121" s="7781" t="str">
        <f t="shared" si="250"/>
        <v/>
      </c>
      <c r="BG121" s="7781" t="str">
        <f t="shared" si="250"/>
        <v/>
      </c>
      <c r="BH121" s="7781" t="str">
        <f t="shared" si="250"/>
        <v/>
      </c>
      <c r="BI121" s="7781" t="str">
        <f t="shared" si="250"/>
        <v/>
      </c>
      <c r="BJ121" s="7781" t="str">
        <f t="shared" si="250"/>
        <v/>
      </c>
      <c r="BK121" s="7781" t="str">
        <f t="shared" si="250"/>
        <v/>
      </c>
      <c r="BL121" s="7781" t="str">
        <f t="shared" si="250"/>
        <v/>
      </c>
      <c r="BM121" s="7781" t="str">
        <f t="shared" si="250"/>
        <v/>
      </c>
      <c r="BN121" s="7781" t="str">
        <f t="shared" si="251"/>
        <v/>
      </c>
      <c r="BO121" s="7781" t="str">
        <f t="shared" si="251"/>
        <v/>
      </c>
      <c r="BP121" s="7781" t="str">
        <f t="shared" si="251"/>
        <v/>
      </c>
      <c r="BQ121" s="7781" t="str">
        <f t="shared" si="251"/>
        <v/>
      </c>
      <c r="BR121" s="7781" t="str">
        <f t="shared" si="251"/>
        <v/>
      </c>
      <c r="BS121" s="7781" t="str">
        <f t="shared" si="251"/>
        <v/>
      </c>
      <c r="BT121" s="7781" t="str">
        <f t="shared" si="251"/>
        <v/>
      </c>
      <c r="BU121" s="7781" t="str">
        <f t="shared" si="251"/>
        <v/>
      </c>
      <c r="BV121" s="7781" t="str">
        <f t="shared" si="251"/>
        <v/>
      </c>
      <c r="BW121" s="7781" t="str">
        <f t="shared" si="251"/>
        <v/>
      </c>
      <c r="BX121" s="7781" t="str">
        <f t="shared" si="252"/>
        <v/>
      </c>
      <c r="BY121" s="7781" t="str">
        <f t="shared" si="252"/>
        <v/>
      </c>
      <c r="BZ121" s="7781" t="str">
        <f t="shared" si="252"/>
        <v/>
      </c>
      <c r="CA121" s="7781" t="str">
        <f t="shared" si="252"/>
        <v/>
      </c>
      <c r="CB121" s="7781" t="str">
        <f t="shared" si="252"/>
        <v/>
      </c>
      <c r="CC121" s="7781" t="str">
        <f t="shared" si="252"/>
        <v/>
      </c>
      <c r="CD121" s="7781" t="str">
        <f t="shared" si="252"/>
        <v/>
      </c>
      <c r="CE121" s="7781" t="str">
        <f t="shared" si="252"/>
        <v/>
      </c>
      <c r="CF121" s="7781" t="str">
        <f t="shared" si="252"/>
        <v/>
      </c>
      <c r="CG121" s="7781" t="str">
        <f t="shared" si="252"/>
        <v/>
      </c>
      <c r="CH121" s="7605">
        <f t="shared" si="171"/>
        <v>0</v>
      </c>
      <c r="CI121" s="7781" t="str">
        <f t="shared" si="256"/>
        <v/>
      </c>
      <c r="CJ121" s="7781" t="str">
        <f t="shared" si="256"/>
        <v/>
      </c>
      <c r="CK121" s="7781" t="str">
        <f t="shared" si="256"/>
        <v/>
      </c>
      <c r="CL121" s="7781" t="str">
        <f t="shared" si="256"/>
        <v/>
      </c>
      <c r="CM121" s="7781" t="str">
        <f t="shared" si="256"/>
        <v/>
      </c>
      <c r="CN121" s="7781" t="str">
        <f t="shared" si="256"/>
        <v/>
      </c>
      <c r="CO121" s="7781" t="str">
        <f t="shared" si="256"/>
        <v/>
      </c>
      <c r="CP121" s="7781" t="str">
        <f t="shared" si="256"/>
        <v/>
      </c>
      <c r="CQ121" s="7781" t="str">
        <f t="shared" si="256"/>
        <v/>
      </c>
      <c r="CR121" s="7781" t="str">
        <f t="shared" si="256"/>
        <v/>
      </c>
      <c r="CS121" s="7781" t="str">
        <f t="shared" si="257"/>
        <v/>
      </c>
      <c r="CT121" s="7781" t="str">
        <f t="shared" si="257"/>
        <v/>
      </c>
      <c r="CU121" s="7781" t="str">
        <f t="shared" si="257"/>
        <v/>
      </c>
      <c r="CV121" s="7781" t="str">
        <f t="shared" si="257"/>
        <v/>
      </c>
      <c r="CW121" s="7781" t="str">
        <f t="shared" si="257"/>
        <v/>
      </c>
      <c r="CX121" s="7781" t="str">
        <f t="shared" si="257"/>
        <v/>
      </c>
      <c r="CY121" s="7781" t="str">
        <f t="shared" si="257"/>
        <v/>
      </c>
      <c r="CZ121" s="7781" t="str">
        <f t="shared" si="257"/>
        <v/>
      </c>
      <c r="DA121" s="7781" t="str">
        <f t="shared" si="257"/>
        <v/>
      </c>
      <c r="DB121" s="7781" t="str">
        <f t="shared" si="257"/>
        <v/>
      </c>
      <c r="DC121" s="7781" t="str">
        <f t="shared" si="258"/>
        <v/>
      </c>
      <c r="DD121" s="7781" t="str">
        <f t="shared" si="258"/>
        <v/>
      </c>
      <c r="DE121" s="7781" t="str">
        <f t="shared" si="258"/>
        <v/>
      </c>
      <c r="DF121" s="7781" t="str">
        <f t="shared" si="258"/>
        <v/>
      </c>
      <c r="DG121" s="7781" t="str">
        <f t="shared" si="258"/>
        <v/>
      </c>
      <c r="DH121" s="7781" t="str">
        <f t="shared" si="258"/>
        <v/>
      </c>
      <c r="DI121" s="7781" t="str">
        <f t="shared" si="258"/>
        <v/>
      </c>
      <c r="DJ121" s="7781" t="str">
        <f t="shared" si="258"/>
        <v/>
      </c>
      <c r="DK121" s="7781" t="str">
        <f t="shared" si="258"/>
        <v/>
      </c>
      <c r="DL121" s="7781" t="str">
        <f t="shared" si="258"/>
        <v/>
      </c>
      <c r="DM121" s="7781" t="str">
        <f t="shared" si="258"/>
        <v/>
      </c>
      <c r="DN121" s="7603">
        <f t="shared" si="172"/>
        <v>0</v>
      </c>
      <c r="DO121" s="7781" t="str">
        <f t="shared" si="259"/>
        <v/>
      </c>
      <c r="DP121" s="7781" t="str">
        <f t="shared" si="259"/>
        <v/>
      </c>
      <c r="DQ121" s="7781" t="str">
        <f t="shared" si="259"/>
        <v/>
      </c>
      <c r="DR121" s="7781" t="str">
        <f t="shared" si="259"/>
        <v/>
      </c>
      <c r="DS121" s="7781" t="str">
        <f t="shared" si="259"/>
        <v/>
      </c>
      <c r="DT121" s="7781" t="str">
        <f t="shared" si="259"/>
        <v/>
      </c>
      <c r="DU121" s="7781" t="str">
        <f t="shared" si="259"/>
        <v/>
      </c>
      <c r="DV121" s="7781" t="str">
        <f t="shared" si="259"/>
        <v/>
      </c>
      <c r="DW121" s="7781" t="str">
        <f t="shared" si="259"/>
        <v/>
      </c>
      <c r="DX121" s="7781" t="str">
        <f t="shared" si="259"/>
        <v/>
      </c>
      <c r="DY121" s="7781" t="str">
        <f t="shared" si="260"/>
        <v/>
      </c>
      <c r="DZ121" s="7781" t="str">
        <f t="shared" si="260"/>
        <v/>
      </c>
      <c r="EA121" s="7781" t="str">
        <f t="shared" si="260"/>
        <v/>
      </c>
      <c r="EB121" s="7781" t="str">
        <f t="shared" si="260"/>
        <v/>
      </c>
      <c r="EC121" s="7781" t="str">
        <f t="shared" si="260"/>
        <v/>
      </c>
      <c r="ED121" s="7781" t="str">
        <f t="shared" si="260"/>
        <v/>
      </c>
      <c r="EE121" s="7781" t="str">
        <f t="shared" si="260"/>
        <v/>
      </c>
      <c r="EF121" s="7781" t="str">
        <f t="shared" si="260"/>
        <v/>
      </c>
      <c r="EG121" s="7781" t="str">
        <f t="shared" si="260"/>
        <v/>
      </c>
      <c r="EH121" s="7781" t="str">
        <f t="shared" si="260"/>
        <v/>
      </c>
      <c r="EI121" s="7781" t="str">
        <f t="shared" si="261"/>
        <v/>
      </c>
      <c r="EJ121" s="7781" t="str">
        <f t="shared" si="261"/>
        <v/>
      </c>
      <c r="EK121" s="7781" t="str">
        <f t="shared" si="261"/>
        <v/>
      </c>
      <c r="EL121" s="7781" t="str">
        <f t="shared" si="261"/>
        <v/>
      </c>
      <c r="EM121" s="7781" t="str">
        <f t="shared" si="261"/>
        <v/>
      </c>
      <c r="EN121" s="7781" t="str">
        <f t="shared" si="261"/>
        <v/>
      </c>
      <c r="EO121" s="7781" t="str">
        <f t="shared" si="261"/>
        <v/>
      </c>
      <c r="EP121" s="7781" t="str">
        <f t="shared" si="261"/>
        <v/>
      </c>
      <c r="EQ121" s="7781" t="str">
        <f t="shared" si="261"/>
        <v/>
      </c>
      <c r="ER121" s="7781" t="str">
        <f t="shared" si="261"/>
        <v/>
      </c>
      <c r="ES121" s="7603">
        <f t="shared" si="173"/>
        <v>0</v>
      </c>
      <c r="ET121" s="7601"/>
      <c r="EU121" s="7781" t="str">
        <f t="shared" ref="EU121:FD130" si="26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121" s="7781" t="str">
        <f t="shared" si="265"/>
        <v/>
      </c>
      <c r="EW121" s="7781" t="str">
        <f t="shared" si="265"/>
        <v/>
      </c>
      <c r="EX121" s="7781" t="str">
        <f t="shared" si="265"/>
        <v/>
      </c>
      <c r="EY121" s="7781" t="str">
        <f t="shared" si="265"/>
        <v/>
      </c>
      <c r="EZ121" s="7781" t="str">
        <f t="shared" si="265"/>
        <v/>
      </c>
      <c r="FA121" s="7781" t="str">
        <f t="shared" si="265"/>
        <v/>
      </c>
      <c r="FB121" s="7781" t="str">
        <f t="shared" si="265"/>
        <v/>
      </c>
      <c r="FC121" s="7781" t="str">
        <f t="shared" si="265"/>
        <v/>
      </c>
      <c r="FD121" s="7781" t="str">
        <f t="shared" si="265"/>
        <v/>
      </c>
      <c r="FE121" s="7781" t="str">
        <f t="shared" ref="FE121:FN130" si="26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121" s="7781" t="str">
        <f t="shared" si="266"/>
        <v/>
      </c>
      <c r="FG121" s="7781" t="str">
        <f t="shared" si="266"/>
        <v/>
      </c>
      <c r="FH121" s="7781" t="str">
        <f t="shared" si="266"/>
        <v/>
      </c>
      <c r="FI121" s="7781" t="str">
        <f t="shared" si="266"/>
        <v/>
      </c>
      <c r="FJ121" s="7781" t="str">
        <f t="shared" si="266"/>
        <v/>
      </c>
      <c r="FK121" s="7781" t="str">
        <f t="shared" si="266"/>
        <v/>
      </c>
      <c r="FL121" s="7781" t="str">
        <f t="shared" si="266"/>
        <v/>
      </c>
      <c r="FM121" s="7781" t="str">
        <f t="shared" si="266"/>
        <v/>
      </c>
      <c r="FN121" s="7781" t="str">
        <f t="shared" si="266"/>
        <v/>
      </c>
      <c r="FO121" s="7781" t="str">
        <f t="shared" ref="FO121:FX130" si="26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121" s="7781" t="str">
        <f t="shared" si="267"/>
        <v/>
      </c>
      <c r="FQ121" s="7781" t="str">
        <f t="shared" si="267"/>
        <v/>
      </c>
      <c r="FR121" s="7781" t="str">
        <f t="shared" si="267"/>
        <v/>
      </c>
      <c r="FS121" s="7781" t="str">
        <f t="shared" si="267"/>
        <v/>
      </c>
      <c r="FT121" s="7781" t="str">
        <f t="shared" si="267"/>
        <v/>
      </c>
      <c r="FU121" s="7781" t="str">
        <f t="shared" si="267"/>
        <v/>
      </c>
      <c r="FV121" s="7781" t="str">
        <f t="shared" si="267"/>
        <v/>
      </c>
      <c r="FW121" s="7781" t="str">
        <f t="shared" si="267"/>
        <v/>
      </c>
      <c r="FX121" s="7781" t="str">
        <f t="shared" si="267"/>
        <v/>
      </c>
      <c r="FY121" s="7603">
        <f t="shared" si="174"/>
        <v>0</v>
      </c>
      <c r="FZ121" s="7781" t="str">
        <f t="shared" si="262"/>
        <v/>
      </c>
      <c r="GA121" s="7781" t="str">
        <f t="shared" si="262"/>
        <v/>
      </c>
      <c r="GB121" s="7781" t="str">
        <f t="shared" si="262"/>
        <v/>
      </c>
      <c r="GC121" s="7781" t="str">
        <f t="shared" si="262"/>
        <v/>
      </c>
      <c r="GD121" s="7781" t="str">
        <f t="shared" si="262"/>
        <v/>
      </c>
      <c r="GE121" s="7781" t="str">
        <f t="shared" si="262"/>
        <v/>
      </c>
      <c r="GF121" s="7781" t="str">
        <f t="shared" si="262"/>
        <v/>
      </c>
      <c r="GG121" s="7781" t="str">
        <f t="shared" si="262"/>
        <v/>
      </c>
      <c r="GH121" s="7781" t="str">
        <f t="shared" si="262"/>
        <v/>
      </c>
      <c r="GI121" s="7781" t="str">
        <f t="shared" si="262"/>
        <v/>
      </c>
      <c r="GJ121" s="7781" t="str">
        <f t="shared" si="263"/>
        <v/>
      </c>
      <c r="GK121" s="7781" t="str">
        <f t="shared" si="263"/>
        <v/>
      </c>
      <c r="GL121" s="7781" t="str">
        <f t="shared" si="263"/>
        <v/>
      </c>
      <c r="GM121" s="7781" t="str">
        <f t="shared" si="263"/>
        <v/>
      </c>
      <c r="GN121" s="7781" t="str">
        <f t="shared" si="263"/>
        <v/>
      </c>
      <c r="GO121" s="7781" t="str">
        <f t="shared" si="263"/>
        <v/>
      </c>
      <c r="GP121" s="7781" t="str">
        <f t="shared" si="263"/>
        <v/>
      </c>
      <c r="GQ121" s="7781" t="str">
        <f t="shared" si="263"/>
        <v/>
      </c>
      <c r="GR121" s="7781" t="str">
        <f t="shared" si="263"/>
        <v/>
      </c>
      <c r="GS121" s="7781" t="str">
        <f t="shared" si="263"/>
        <v/>
      </c>
      <c r="GT121" s="7781" t="str">
        <f t="shared" si="264"/>
        <v/>
      </c>
      <c r="GU121" s="7781" t="str">
        <f t="shared" si="264"/>
        <v/>
      </c>
      <c r="GV121" s="7781" t="str">
        <f t="shared" si="264"/>
        <v/>
      </c>
      <c r="GW121" s="7781" t="str">
        <f t="shared" si="264"/>
        <v/>
      </c>
      <c r="GX121" s="7781" t="str">
        <f t="shared" si="264"/>
        <v/>
      </c>
      <c r="GY121" s="7781" t="str">
        <f t="shared" si="264"/>
        <v/>
      </c>
      <c r="GZ121" s="7781" t="str">
        <f t="shared" si="264"/>
        <v/>
      </c>
      <c r="HA121" s="7781" t="str">
        <f t="shared" si="264"/>
        <v/>
      </c>
      <c r="HB121" s="7781" t="str">
        <f t="shared" si="264"/>
        <v/>
      </c>
      <c r="HC121" s="7781" t="str">
        <f t="shared" si="264"/>
        <v/>
      </c>
      <c r="HD121" s="7574">
        <f t="shared" si="175"/>
        <v>0</v>
      </c>
    </row>
    <row r="122" spans="1:212" s="7691" customFormat="1" ht="15" customHeight="1" x14ac:dyDescent="0.2">
      <c r="A122" s="7705"/>
      <c r="B122" s="7598">
        <f t="shared" si="166"/>
        <v>122</v>
      </c>
      <c r="C122" s="8875" t="s">
        <v>1069</v>
      </c>
      <c r="D122" s="8876" t="s">
        <v>119</v>
      </c>
      <c r="E122" s="7790"/>
      <c r="F122" s="7788"/>
      <c r="G122" s="7787"/>
      <c r="H122" s="7787"/>
      <c r="I122" s="7786"/>
      <c r="J122" s="7786"/>
      <c r="K122" s="7739"/>
      <c r="L122" s="7739"/>
      <c r="M122" s="7738"/>
      <c r="N122" s="7738"/>
      <c r="O122" s="7785"/>
      <c r="P122" s="7785"/>
      <c r="Q122" s="7784"/>
      <c r="R122" s="7736"/>
      <c r="S122" s="7599"/>
      <c r="T122" s="7587"/>
      <c r="U122" s="7681">
        <f t="shared" si="167"/>
        <v>0</v>
      </c>
      <c r="V122" s="7682">
        <f t="shared" si="168"/>
        <v>0</v>
      </c>
      <c r="W122" s="7681">
        <f t="shared" si="169"/>
        <v>0</v>
      </c>
      <c r="X122" s="7781" t="str">
        <f t="shared" si="253"/>
        <v/>
      </c>
      <c r="Y122" s="7781" t="str">
        <f t="shared" si="253"/>
        <v/>
      </c>
      <c r="Z122" s="7781" t="str">
        <f t="shared" si="253"/>
        <v/>
      </c>
      <c r="AA122" s="7781" t="str">
        <f t="shared" si="253"/>
        <v/>
      </c>
      <c r="AB122" s="7781" t="str">
        <f t="shared" si="253"/>
        <v/>
      </c>
      <c r="AC122" s="7781" t="str">
        <f t="shared" si="253"/>
        <v/>
      </c>
      <c r="AD122" s="7781" t="str">
        <f t="shared" si="253"/>
        <v/>
      </c>
      <c r="AE122" s="7781" t="str">
        <f t="shared" si="253"/>
        <v/>
      </c>
      <c r="AF122" s="7781" t="str">
        <f t="shared" si="253"/>
        <v/>
      </c>
      <c r="AG122" s="7781" t="str">
        <f t="shared" si="253"/>
        <v/>
      </c>
      <c r="AH122" s="7781" t="str">
        <f t="shared" si="254"/>
        <v/>
      </c>
      <c r="AI122" s="7781" t="str">
        <f t="shared" si="254"/>
        <v/>
      </c>
      <c r="AJ122" s="7781" t="str">
        <f t="shared" si="254"/>
        <v/>
      </c>
      <c r="AK122" s="7781" t="str">
        <f t="shared" si="254"/>
        <v/>
      </c>
      <c r="AL122" s="7781" t="str">
        <f t="shared" si="254"/>
        <v/>
      </c>
      <c r="AM122" s="7781" t="str">
        <f t="shared" si="254"/>
        <v/>
      </c>
      <c r="AN122" s="7781" t="str">
        <f t="shared" si="254"/>
        <v/>
      </c>
      <c r="AO122" s="7781" t="str">
        <f t="shared" si="254"/>
        <v/>
      </c>
      <c r="AP122" s="7781" t="str">
        <f t="shared" si="254"/>
        <v/>
      </c>
      <c r="AQ122" s="7781" t="str">
        <f t="shared" si="254"/>
        <v/>
      </c>
      <c r="AR122" s="7781" t="str">
        <f t="shared" si="255"/>
        <v/>
      </c>
      <c r="AS122" s="7781" t="str">
        <f t="shared" si="255"/>
        <v/>
      </c>
      <c r="AT122" s="7781" t="str">
        <f t="shared" si="255"/>
        <v/>
      </c>
      <c r="AU122" s="7781" t="str">
        <f t="shared" si="255"/>
        <v/>
      </c>
      <c r="AV122" s="7781" t="str">
        <f t="shared" si="255"/>
        <v/>
      </c>
      <c r="AW122" s="7781" t="str">
        <f t="shared" si="255"/>
        <v/>
      </c>
      <c r="AX122" s="7781" t="str">
        <f t="shared" si="255"/>
        <v/>
      </c>
      <c r="AY122" s="7781" t="str">
        <f t="shared" si="255"/>
        <v/>
      </c>
      <c r="AZ122" s="7781" t="str">
        <f t="shared" si="255"/>
        <v/>
      </c>
      <c r="BA122" s="7781" t="str">
        <f t="shared" si="255"/>
        <v/>
      </c>
      <c r="BB122" s="7603">
        <f t="shared" si="170"/>
        <v>0</v>
      </c>
      <c r="BC122" s="7781" t="str">
        <f t="shared" si="237"/>
        <v/>
      </c>
      <c r="BD122" s="7781" t="str">
        <f t="shared" si="250"/>
        <v/>
      </c>
      <c r="BE122" s="7781" t="str">
        <f t="shared" si="250"/>
        <v/>
      </c>
      <c r="BF122" s="7781" t="str">
        <f t="shared" si="250"/>
        <v/>
      </c>
      <c r="BG122" s="7781" t="str">
        <f t="shared" si="250"/>
        <v/>
      </c>
      <c r="BH122" s="7781" t="str">
        <f t="shared" si="250"/>
        <v/>
      </c>
      <c r="BI122" s="7781" t="str">
        <f t="shared" si="250"/>
        <v/>
      </c>
      <c r="BJ122" s="7781" t="str">
        <f t="shared" si="250"/>
        <v/>
      </c>
      <c r="BK122" s="7781" t="str">
        <f t="shared" si="250"/>
        <v/>
      </c>
      <c r="BL122" s="7781" t="str">
        <f t="shared" si="250"/>
        <v/>
      </c>
      <c r="BM122" s="7781" t="str">
        <f t="shared" si="250"/>
        <v/>
      </c>
      <c r="BN122" s="7781" t="str">
        <f t="shared" si="251"/>
        <v/>
      </c>
      <c r="BO122" s="7781" t="str">
        <f t="shared" si="251"/>
        <v/>
      </c>
      <c r="BP122" s="7781" t="str">
        <f t="shared" si="251"/>
        <v/>
      </c>
      <c r="BQ122" s="7781" t="str">
        <f t="shared" si="251"/>
        <v/>
      </c>
      <c r="BR122" s="7781" t="str">
        <f t="shared" si="251"/>
        <v/>
      </c>
      <c r="BS122" s="7781" t="str">
        <f t="shared" si="251"/>
        <v/>
      </c>
      <c r="BT122" s="7781" t="str">
        <f t="shared" si="251"/>
        <v/>
      </c>
      <c r="BU122" s="7781" t="str">
        <f t="shared" si="251"/>
        <v/>
      </c>
      <c r="BV122" s="7781" t="str">
        <f t="shared" si="251"/>
        <v/>
      </c>
      <c r="BW122" s="7781" t="str">
        <f t="shared" si="251"/>
        <v/>
      </c>
      <c r="BX122" s="7781" t="str">
        <f t="shared" si="252"/>
        <v/>
      </c>
      <c r="BY122" s="7781" t="str">
        <f t="shared" si="252"/>
        <v/>
      </c>
      <c r="BZ122" s="7781" t="str">
        <f t="shared" si="252"/>
        <v/>
      </c>
      <c r="CA122" s="7781" t="str">
        <f t="shared" si="252"/>
        <v/>
      </c>
      <c r="CB122" s="7781" t="str">
        <f t="shared" si="252"/>
        <v/>
      </c>
      <c r="CC122" s="7781" t="str">
        <f t="shared" si="252"/>
        <v/>
      </c>
      <c r="CD122" s="7781" t="str">
        <f t="shared" si="252"/>
        <v/>
      </c>
      <c r="CE122" s="7781" t="str">
        <f t="shared" si="252"/>
        <v/>
      </c>
      <c r="CF122" s="7781" t="str">
        <f t="shared" si="252"/>
        <v/>
      </c>
      <c r="CG122" s="7781" t="str">
        <f t="shared" si="252"/>
        <v/>
      </c>
      <c r="CH122" s="7605">
        <f t="shared" si="171"/>
        <v>0</v>
      </c>
      <c r="CI122" s="7781" t="str">
        <f t="shared" si="256"/>
        <v/>
      </c>
      <c r="CJ122" s="7781" t="str">
        <f t="shared" si="256"/>
        <v/>
      </c>
      <c r="CK122" s="7781" t="str">
        <f t="shared" si="256"/>
        <v/>
      </c>
      <c r="CL122" s="7781" t="str">
        <f t="shared" si="256"/>
        <v/>
      </c>
      <c r="CM122" s="7781" t="str">
        <f t="shared" si="256"/>
        <v/>
      </c>
      <c r="CN122" s="7781" t="str">
        <f t="shared" si="256"/>
        <v/>
      </c>
      <c r="CO122" s="7781" t="str">
        <f t="shared" si="256"/>
        <v/>
      </c>
      <c r="CP122" s="7781" t="str">
        <f t="shared" si="256"/>
        <v/>
      </c>
      <c r="CQ122" s="7781" t="str">
        <f t="shared" si="256"/>
        <v/>
      </c>
      <c r="CR122" s="7781" t="str">
        <f t="shared" si="256"/>
        <v/>
      </c>
      <c r="CS122" s="7781" t="str">
        <f t="shared" si="257"/>
        <v/>
      </c>
      <c r="CT122" s="7781" t="str">
        <f t="shared" si="257"/>
        <v/>
      </c>
      <c r="CU122" s="7781" t="str">
        <f t="shared" si="257"/>
        <v/>
      </c>
      <c r="CV122" s="7781" t="str">
        <f t="shared" si="257"/>
        <v/>
      </c>
      <c r="CW122" s="7781" t="str">
        <f t="shared" si="257"/>
        <v/>
      </c>
      <c r="CX122" s="7781" t="str">
        <f t="shared" si="257"/>
        <v/>
      </c>
      <c r="CY122" s="7781" t="str">
        <f t="shared" si="257"/>
        <v/>
      </c>
      <c r="CZ122" s="7781" t="str">
        <f t="shared" si="257"/>
        <v/>
      </c>
      <c r="DA122" s="7781" t="str">
        <f t="shared" si="257"/>
        <v/>
      </c>
      <c r="DB122" s="7781" t="str">
        <f t="shared" si="257"/>
        <v/>
      </c>
      <c r="DC122" s="7781" t="str">
        <f t="shared" si="258"/>
        <v/>
      </c>
      <c r="DD122" s="7781" t="str">
        <f t="shared" si="258"/>
        <v/>
      </c>
      <c r="DE122" s="7781" t="str">
        <f t="shared" si="258"/>
        <v/>
      </c>
      <c r="DF122" s="7781" t="str">
        <f t="shared" si="258"/>
        <v/>
      </c>
      <c r="DG122" s="7781" t="str">
        <f t="shared" si="258"/>
        <v/>
      </c>
      <c r="DH122" s="7781" t="str">
        <f t="shared" si="258"/>
        <v/>
      </c>
      <c r="DI122" s="7781" t="str">
        <f t="shared" si="258"/>
        <v/>
      </c>
      <c r="DJ122" s="7781" t="str">
        <f t="shared" si="258"/>
        <v/>
      </c>
      <c r="DK122" s="7781" t="str">
        <f t="shared" si="258"/>
        <v/>
      </c>
      <c r="DL122" s="7781" t="str">
        <f t="shared" si="258"/>
        <v/>
      </c>
      <c r="DM122" s="7781" t="str">
        <f t="shared" si="258"/>
        <v/>
      </c>
      <c r="DN122" s="7603">
        <f t="shared" si="172"/>
        <v>0</v>
      </c>
      <c r="DO122" s="7781" t="str">
        <f t="shared" si="259"/>
        <v/>
      </c>
      <c r="DP122" s="7781" t="str">
        <f t="shared" si="259"/>
        <v/>
      </c>
      <c r="DQ122" s="7781" t="str">
        <f t="shared" si="259"/>
        <v/>
      </c>
      <c r="DR122" s="7781" t="str">
        <f t="shared" si="259"/>
        <v/>
      </c>
      <c r="DS122" s="7781" t="str">
        <f t="shared" si="259"/>
        <v/>
      </c>
      <c r="DT122" s="7781" t="str">
        <f t="shared" si="259"/>
        <v/>
      </c>
      <c r="DU122" s="7781" t="str">
        <f t="shared" si="259"/>
        <v/>
      </c>
      <c r="DV122" s="7781" t="str">
        <f t="shared" si="259"/>
        <v/>
      </c>
      <c r="DW122" s="7781" t="str">
        <f t="shared" si="259"/>
        <v/>
      </c>
      <c r="DX122" s="7781" t="str">
        <f t="shared" si="259"/>
        <v/>
      </c>
      <c r="DY122" s="7781" t="str">
        <f t="shared" si="260"/>
        <v/>
      </c>
      <c r="DZ122" s="7781" t="str">
        <f t="shared" si="260"/>
        <v/>
      </c>
      <c r="EA122" s="7781" t="str">
        <f t="shared" si="260"/>
        <v/>
      </c>
      <c r="EB122" s="7781" t="str">
        <f t="shared" si="260"/>
        <v/>
      </c>
      <c r="EC122" s="7781" t="str">
        <f t="shared" si="260"/>
        <v/>
      </c>
      <c r="ED122" s="7781" t="str">
        <f t="shared" si="260"/>
        <v/>
      </c>
      <c r="EE122" s="7781" t="str">
        <f t="shared" si="260"/>
        <v/>
      </c>
      <c r="EF122" s="7781" t="str">
        <f t="shared" si="260"/>
        <v/>
      </c>
      <c r="EG122" s="7781" t="str">
        <f t="shared" si="260"/>
        <v/>
      </c>
      <c r="EH122" s="7781" t="str">
        <f t="shared" si="260"/>
        <v/>
      </c>
      <c r="EI122" s="7781" t="str">
        <f t="shared" si="261"/>
        <v/>
      </c>
      <c r="EJ122" s="7781" t="str">
        <f t="shared" si="261"/>
        <v/>
      </c>
      <c r="EK122" s="7781" t="str">
        <f t="shared" si="261"/>
        <v/>
      </c>
      <c r="EL122" s="7781" t="str">
        <f t="shared" si="261"/>
        <v/>
      </c>
      <c r="EM122" s="7781" t="str">
        <f t="shared" si="261"/>
        <v/>
      </c>
      <c r="EN122" s="7781" t="str">
        <f t="shared" si="261"/>
        <v/>
      </c>
      <c r="EO122" s="7781" t="str">
        <f t="shared" si="261"/>
        <v/>
      </c>
      <c r="EP122" s="7781" t="str">
        <f t="shared" si="261"/>
        <v/>
      </c>
      <c r="EQ122" s="7781" t="str">
        <f t="shared" si="261"/>
        <v/>
      </c>
      <c r="ER122" s="7781" t="str">
        <f t="shared" si="261"/>
        <v/>
      </c>
      <c r="ES122" s="7603">
        <f t="shared" si="173"/>
        <v>0</v>
      </c>
      <c r="ET122" s="7601"/>
      <c r="EU122" s="7781" t="str">
        <f t="shared" si="265"/>
        <v/>
      </c>
      <c r="EV122" s="7781" t="str">
        <f t="shared" si="265"/>
        <v/>
      </c>
      <c r="EW122" s="7781" t="str">
        <f t="shared" si="265"/>
        <v/>
      </c>
      <c r="EX122" s="7781" t="str">
        <f t="shared" si="265"/>
        <v/>
      </c>
      <c r="EY122" s="7781" t="str">
        <f t="shared" si="265"/>
        <v/>
      </c>
      <c r="EZ122" s="7781" t="str">
        <f t="shared" si="265"/>
        <v/>
      </c>
      <c r="FA122" s="7781" t="str">
        <f t="shared" si="265"/>
        <v/>
      </c>
      <c r="FB122" s="7781" t="str">
        <f t="shared" si="265"/>
        <v/>
      </c>
      <c r="FC122" s="7781" t="str">
        <f t="shared" si="265"/>
        <v/>
      </c>
      <c r="FD122" s="7781" t="str">
        <f t="shared" si="265"/>
        <v/>
      </c>
      <c r="FE122" s="7781" t="str">
        <f t="shared" si="266"/>
        <v/>
      </c>
      <c r="FF122" s="7781" t="str">
        <f t="shared" si="266"/>
        <v/>
      </c>
      <c r="FG122" s="7781" t="str">
        <f t="shared" si="266"/>
        <v/>
      </c>
      <c r="FH122" s="7781" t="str">
        <f t="shared" si="266"/>
        <v/>
      </c>
      <c r="FI122" s="7781" t="str">
        <f t="shared" si="266"/>
        <v/>
      </c>
      <c r="FJ122" s="7781" t="str">
        <f t="shared" si="266"/>
        <v/>
      </c>
      <c r="FK122" s="7781" t="str">
        <f t="shared" si="266"/>
        <v/>
      </c>
      <c r="FL122" s="7781" t="str">
        <f t="shared" si="266"/>
        <v/>
      </c>
      <c r="FM122" s="7781" t="str">
        <f t="shared" si="266"/>
        <v/>
      </c>
      <c r="FN122" s="7781" t="str">
        <f t="shared" si="266"/>
        <v/>
      </c>
      <c r="FO122" s="7781" t="str">
        <f t="shared" si="267"/>
        <v/>
      </c>
      <c r="FP122" s="7781" t="str">
        <f t="shared" si="267"/>
        <v/>
      </c>
      <c r="FQ122" s="7781" t="str">
        <f t="shared" si="267"/>
        <v/>
      </c>
      <c r="FR122" s="7781" t="str">
        <f t="shared" si="267"/>
        <v/>
      </c>
      <c r="FS122" s="7781" t="str">
        <f t="shared" si="267"/>
        <v/>
      </c>
      <c r="FT122" s="7781" t="str">
        <f t="shared" si="267"/>
        <v/>
      </c>
      <c r="FU122" s="7781" t="str">
        <f t="shared" si="267"/>
        <v/>
      </c>
      <c r="FV122" s="7781" t="str">
        <f t="shared" si="267"/>
        <v/>
      </c>
      <c r="FW122" s="7781" t="str">
        <f t="shared" si="267"/>
        <v/>
      </c>
      <c r="FX122" s="7781" t="str">
        <f t="shared" si="267"/>
        <v/>
      </c>
      <c r="FY122" s="7603">
        <f t="shared" si="174"/>
        <v>0</v>
      </c>
      <c r="FZ122" s="7781" t="str">
        <f t="shared" si="262"/>
        <v/>
      </c>
      <c r="GA122" s="7781" t="str">
        <f t="shared" si="262"/>
        <v/>
      </c>
      <c r="GB122" s="7781" t="str">
        <f t="shared" si="262"/>
        <v/>
      </c>
      <c r="GC122" s="7781" t="str">
        <f t="shared" si="262"/>
        <v/>
      </c>
      <c r="GD122" s="7781" t="str">
        <f t="shared" si="262"/>
        <v/>
      </c>
      <c r="GE122" s="7781" t="str">
        <f t="shared" si="262"/>
        <v/>
      </c>
      <c r="GF122" s="7781" t="str">
        <f t="shared" si="262"/>
        <v/>
      </c>
      <c r="GG122" s="7781" t="str">
        <f t="shared" si="262"/>
        <v/>
      </c>
      <c r="GH122" s="7781" t="str">
        <f t="shared" si="262"/>
        <v/>
      </c>
      <c r="GI122" s="7781" t="str">
        <f t="shared" si="262"/>
        <v/>
      </c>
      <c r="GJ122" s="7781" t="str">
        <f t="shared" si="263"/>
        <v/>
      </c>
      <c r="GK122" s="7781" t="str">
        <f t="shared" si="263"/>
        <v/>
      </c>
      <c r="GL122" s="7781" t="str">
        <f t="shared" si="263"/>
        <v/>
      </c>
      <c r="GM122" s="7781" t="str">
        <f t="shared" si="263"/>
        <v/>
      </c>
      <c r="GN122" s="7781" t="str">
        <f t="shared" si="263"/>
        <v/>
      </c>
      <c r="GO122" s="7781" t="str">
        <f t="shared" si="263"/>
        <v/>
      </c>
      <c r="GP122" s="7781" t="str">
        <f t="shared" si="263"/>
        <v/>
      </c>
      <c r="GQ122" s="7781" t="str">
        <f t="shared" si="263"/>
        <v/>
      </c>
      <c r="GR122" s="7781" t="str">
        <f t="shared" si="263"/>
        <v/>
      </c>
      <c r="GS122" s="7781" t="str">
        <f t="shared" si="263"/>
        <v/>
      </c>
      <c r="GT122" s="7781" t="str">
        <f t="shared" si="264"/>
        <v/>
      </c>
      <c r="GU122" s="7781" t="str">
        <f t="shared" si="264"/>
        <v/>
      </c>
      <c r="GV122" s="7781" t="str">
        <f t="shared" si="264"/>
        <v/>
      </c>
      <c r="GW122" s="7781" t="str">
        <f t="shared" si="264"/>
        <v/>
      </c>
      <c r="GX122" s="7781" t="str">
        <f t="shared" si="264"/>
        <v/>
      </c>
      <c r="GY122" s="7781" t="str">
        <f t="shared" si="264"/>
        <v/>
      </c>
      <c r="GZ122" s="7781" t="str">
        <f t="shared" si="264"/>
        <v/>
      </c>
      <c r="HA122" s="7781" t="str">
        <f t="shared" si="264"/>
        <v/>
      </c>
      <c r="HB122" s="7781" t="str">
        <f t="shared" si="264"/>
        <v/>
      </c>
      <c r="HC122" s="7781" t="str">
        <f t="shared" si="264"/>
        <v/>
      </c>
      <c r="HD122" s="7574">
        <f t="shared" si="175"/>
        <v>0</v>
      </c>
    </row>
    <row r="123" spans="1:212" s="7691" customFormat="1" ht="15" customHeight="1" x14ac:dyDescent="0.2">
      <c r="A123" s="7705"/>
      <c r="B123" s="7598">
        <f t="shared" si="166"/>
        <v>122</v>
      </c>
      <c r="C123" s="8875" t="s">
        <v>1070</v>
      </c>
      <c r="D123" s="8876" t="s">
        <v>220</v>
      </c>
      <c r="E123" s="7790"/>
      <c r="F123" s="7788"/>
      <c r="G123" s="7787"/>
      <c r="H123" s="7787"/>
      <c r="I123" s="7786"/>
      <c r="J123" s="7786"/>
      <c r="K123" s="7739"/>
      <c r="L123" s="7739"/>
      <c r="M123" s="7738"/>
      <c r="N123" s="7738"/>
      <c r="O123" s="7785"/>
      <c r="P123" s="7785"/>
      <c r="Q123" s="7784"/>
      <c r="R123" s="7736"/>
      <c r="S123" s="7794"/>
      <c r="T123" s="7793"/>
      <c r="U123" s="7681">
        <f t="shared" si="167"/>
        <v>0</v>
      </c>
      <c r="V123" s="7682">
        <f t="shared" si="168"/>
        <v>0</v>
      </c>
      <c r="W123" s="7681">
        <f t="shared" si="169"/>
        <v>0</v>
      </c>
      <c r="X123" s="7781" t="str">
        <f t="shared" si="253"/>
        <v/>
      </c>
      <c r="Y123" s="7781" t="str">
        <f t="shared" si="253"/>
        <v/>
      </c>
      <c r="Z123" s="7781" t="str">
        <f t="shared" si="253"/>
        <v/>
      </c>
      <c r="AA123" s="7781" t="str">
        <f t="shared" si="253"/>
        <v/>
      </c>
      <c r="AB123" s="7781" t="str">
        <f t="shared" si="253"/>
        <v/>
      </c>
      <c r="AC123" s="7781" t="str">
        <f t="shared" si="253"/>
        <v/>
      </c>
      <c r="AD123" s="7781" t="str">
        <f t="shared" si="253"/>
        <v/>
      </c>
      <c r="AE123" s="7781" t="str">
        <f t="shared" si="253"/>
        <v/>
      </c>
      <c r="AF123" s="7781" t="str">
        <f t="shared" si="253"/>
        <v/>
      </c>
      <c r="AG123" s="7781" t="str">
        <f t="shared" si="253"/>
        <v/>
      </c>
      <c r="AH123" s="7781" t="str">
        <f t="shared" si="254"/>
        <v/>
      </c>
      <c r="AI123" s="7781" t="str">
        <f t="shared" si="254"/>
        <v/>
      </c>
      <c r="AJ123" s="7781" t="str">
        <f t="shared" si="254"/>
        <v/>
      </c>
      <c r="AK123" s="7781" t="str">
        <f t="shared" si="254"/>
        <v/>
      </c>
      <c r="AL123" s="7781" t="str">
        <f t="shared" si="254"/>
        <v/>
      </c>
      <c r="AM123" s="7781" t="str">
        <f t="shared" si="254"/>
        <v/>
      </c>
      <c r="AN123" s="7781" t="str">
        <f t="shared" si="254"/>
        <v/>
      </c>
      <c r="AO123" s="7781" t="str">
        <f t="shared" si="254"/>
        <v/>
      </c>
      <c r="AP123" s="7781" t="str">
        <f t="shared" si="254"/>
        <v/>
      </c>
      <c r="AQ123" s="7781" t="str">
        <f t="shared" si="254"/>
        <v/>
      </c>
      <c r="AR123" s="7781" t="str">
        <f t="shared" si="255"/>
        <v/>
      </c>
      <c r="AS123" s="7781" t="str">
        <f t="shared" si="255"/>
        <v/>
      </c>
      <c r="AT123" s="7781" t="str">
        <f t="shared" si="255"/>
        <v/>
      </c>
      <c r="AU123" s="7781" t="str">
        <f t="shared" si="255"/>
        <v/>
      </c>
      <c r="AV123" s="7781" t="str">
        <f t="shared" si="255"/>
        <v/>
      </c>
      <c r="AW123" s="7781" t="str">
        <f t="shared" si="255"/>
        <v/>
      </c>
      <c r="AX123" s="7781" t="str">
        <f t="shared" si="255"/>
        <v/>
      </c>
      <c r="AY123" s="7781" t="str">
        <f t="shared" si="255"/>
        <v/>
      </c>
      <c r="AZ123" s="7781" t="str">
        <f t="shared" si="255"/>
        <v/>
      </c>
      <c r="BA123" s="7781" t="str">
        <f t="shared" si="255"/>
        <v/>
      </c>
      <c r="BB123" s="7603">
        <f t="shared" si="170"/>
        <v>0</v>
      </c>
      <c r="BC123" s="7781" t="str">
        <f t="shared" si="237"/>
        <v/>
      </c>
      <c r="BD123" s="7781" t="str">
        <f t="shared" si="250"/>
        <v/>
      </c>
      <c r="BE123" s="7781" t="str">
        <f t="shared" si="250"/>
        <v/>
      </c>
      <c r="BF123" s="7781" t="str">
        <f t="shared" si="250"/>
        <v/>
      </c>
      <c r="BG123" s="7781" t="str">
        <f t="shared" si="250"/>
        <v/>
      </c>
      <c r="BH123" s="7781" t="str">
        <f t="shared" si="250"/>
        <v/>
      </c>
      <c r="BI123" s="7781" t="str">
        <f t="shared" si="250"/>
        <v/>
      </c>
      <c r="BJ123" s="7781" t="str">
        <f t="shared" si="250"/>
        <v/>
      </c>
      <c r="BK123" s="7781" t="str">
        <f t="shared" si="250"/>
        <v/>
      </c>
      <c r="BL123" s="7781" t="str">
        <f t="shared" si="250"/>
        <v/>
      </c>
      <c r="BM123" s="7781" t="str">
        <f t="shared" si="250"/>
        <v/>
      </c>
      <c r="BN123" s="7781" t="str">
        <f t="shared" si="251"/>
        <v/>
      </c>
      <c r="BO123" s="7781" t="str">
        <f t="shared" si="251"/>
        <v/>
      </c>
      <c r="BP123" s="7781" t="str">
        <f t="shared" si="251"/>
        <v/>
      </c>
      <c r="BQ123" s="7781" t="str">
        <f t="shared" si="251"/>
        <v/>
      </c>
      <c r="BR123" s="7781" t="str">
        <f t="shared" si="251"/>
        <v/>
      </c>
      <c r="BS123" s="7781" t="str">
        <f t="shared" si="251"/>
        <v/>
      </c>
      <c r="BT123" s="7781" t="str">
        <f t="shared" si="251"/>
        <v/>
      </c>
      <c r="BU123" s="7781" t="str">
        <f t="shared" si="251"/>
        <v/>
      </c>
      <c r="BV123" s="7781" t="str">
        <f t="shared" si="251"/>
        <v/>
      </c>
      <c r="BW123" s="7781" t="str">
        <f t="shared" si="251"/>
        <v/>
      </c>
      <c r="BX123" s="7781" t="str">
        <f t="shared" si="252"/>
        <v/>
      </c>
      <c r="BY123" s="7781" t="str">
        <f t="shared" si="252"/>
        <v/>
      </c>
      <c r="BZ123" s="7781" t="str">
        <f t="shared" si="252"/>
        <v/>
      </c>
      <c r="CA123" s="7781" t="str">
        <f t="shared" si="252"/>
        <v/>
      </c>
      <c r="CB123" s="7781" t="str">
        <f t="shared" si="252"/>
        <v/>
      </c>
      <c r="CC123" s="7781" t="str">
        <f t="shared" si="252"/>
        <v/>
      </c>
      <c r="CD123" s="7781" t="str">
        <f t="shared" si="252"/>
        <v/>
      </c>
      <c r="CE123" s="7781" t="str">
        <f t="shared" si="252"/>
        <v/>
      </c>
      <c r="CF123" s="7781" t="str">
        <f t="shared" si="252"/>
        <v/>
      </c>
      <c r="CG123" s="7781" t="str">
        <f t="shared" si="252"/>
        <v/>
      </c>
      <c r="CH123" s="7605">
        <f t="shared" si="171"/>
        <v>0</v>
      </c>
      <c r="CI123" s="7781" t="str">
        <f t="shared" si="256"/>
        <v/>
      </c>
      <c r="CJ123" s="7781" t="str">
        <f t="shared" si="256"/>
        <v/>
      </c>
      <c r="CK123" s="7781" t="str">
        <f t="shared" si="256"/>
        <v/>
      </c>
      <c r="CL123" s="7781" t="str">
        <f t="shared" si="256"/>
        <v/>
      </c>
      <c r="CM123" s="7781" t="str">
        <f t="shared" si="256"/>
        <v/>
      </c>
      <c r="CN123" s="7781" t="str">
        <f t="shared" si="256"/>
        <v/>
      </c>
      <c r="CO123" s="7781" t="str">
        <f t="shared" si="256"/>
        <v/>
      </c>
      <c r="CP123" s="7781" t="str">
        <f t="shared" si="256"/>
        <v/>
      </c>
      <c r="CQ123" s="7781" t="str">
        <f t="shared" si="256"/>
        <v/>
      </c>
      <c r="CR123" s="7781" t="str">
        <f t="shared" si="256"/>
        <v/>
      </c>
      <c r="CS123" s="7781" t="str">
        <f t="shared" si="257"/>
        <v/>
      </c>
      <c r="CT123" s="7781" t="str">
        <f t="shared" si="257"/>
        <v/>
      </c>
      <c r="CU123" s="7781" t="str">
        <f t="shared" si="257"/>
        <v/>
      </c>
      <c r="CV123" s="7781" t="str">
        <f t="shared" si="257"/>
        <v/>
      </c>
      <c r="CW123" s="7781" t="str">
        <f t="shared" si="257"/>
        <v/>
      </c>
      <c r="CX123" s="7781" t="str">
        <f t="shared" si="257"/>
        <v/>
      </c>
      <c r="CY123" s="7781" t="str">
        <f t="shared" si="257"/>
        <v/>
      </c>
      <c r="CZ123" s="7781" t="str">
        <f t="shared" si="257"/>
        <v/>
      </c>
      <c r="DA123" s="7781" t="str">
        <f t="shared" si="257"/>
        <v/>
      </c>
      <c r="DB123" s="7781" t="str">
        <f t="shared" si="257"/>
        <v/>
      </c>
      <c r="DC123" s="7781" t="str">
        <f t="shared" si="258"/>
        <v/>
      </c>
      <c r="DD123" s="7781" t="str">
        <f t="shared" si="258"/>
        <v/>
      </c>
      <c r="DE123" s="7781" t="str">
        <f t="shared" si="258"/>
        <v/>
      </c>
      <c r="DF123" s="7781" t="str">
        <f t="shared" si="258"/>
        <v/>
      </c>
      <c r="DG123" s="7781" t="str">
        <f t="shared" si="258"/>
        <v/>
      </c>
      <c r="DH123" s="7781" t="str">
        <f t="shared" si="258"/>
        <v/>
      </c>
      <c r="DI123" s="7781" t="str">
        <f t="shared" si="258"/>
        <v/>
      </c>
      <c r="DJ123" s="7781" t="str">
        <f t="shared" si="258"/>
        <v/>
      </c>
      <c r="DK123" s="7781" t="str">
        <f t="shared" si="258"/>
        <v/>
      </c>
      <c r="DL123" s="7781" t="str">
        <f t="shared" si="258"/>
        <v/>
      </c>
      <c r="DM123" s="7781" t="str">
        <f t="shared" si="258"/>
        <v/>
      </c>
      <c r="DN123" s="7603">
        <f t="shared" si="172"/>
        <v>0</v>
      </c>
      <c r="DO123" s="7781" t="str">
        <f t="shared" si="259"/>
        <v/>
      </c>
      <c r="DP123" s="7781" t="str">
        <f t="shared" si="259"/>
        <v/>
      </c>
      <c r="DQ123" s="7781" t="str">
        <f t="shared" si="259"/>
        <v/>
      </c>
      <c r="DR123" s="7781" t="str">
        <f t="shared" si="259"/>
        <v/>
      </c>
      <c r="DS123" s="7781" t="str">
        <f t="shared" si="259"/>
        <v/>
      </c>
      <c r="DT123" s="7781" t="str">
        <f t="shared" si="259"/>
        <v/>
      </c>
      <c r="DU123" s="7781" t="str">
        <f t="shared" si="259"/>
        <v/>
      </c>
      <c r="DV123" s="7781" t="str">
        <f t="shared" si="259"/>
        <v/>
      </c>
      <c r="DW123" s="7781" t="str">
        <f t="shared" si="259"/>
        <v/>
      </c>
      <c r="DX123" s="7781" t="str">
        <f t="shared" si="259"/>
        <v/>
      </c>
      <c r="DY123" s="7781" t="str">
        <f t="shared" si="260"/>
        <v/>
      </c>
      <c r="DZ123" s="7781" t="str">
        <f t="shared" si="260"/>
        <v/>
      </c>
      <c r="EA123" s="7781" t="str">
        <f t="shared" si="260"/>
        <v/>
      </c>
      <c r="EB123" s="7781" t="str">
        <f t="shared" si="260"/>
        <v/>
      </c>
      <c r="EC123" s="7781" t="str">
        <f t="shared" si="260"/>
        <v/>
      </c>
      <c r="ED123" s="7781" t="str">
        <f t="shared" si="260"/>
        <v/>
      </c>
      <c r="EE123" s="7781" t="str">
        <f t="shared" si="260"/>
        <v/>
      </c>
      <c r="EF123" s="7781" t="str">
        <f t="shared" si="260"/>
        <v/>
      </c>
      <c r="EG123" s="7781" t="str">
        <f t="shared" si="260"/>
        <v/>
      </c>
      <c r="EH123" s="7781" t="str">
        <f t="shared" si="260"/>
        <v/>
      </c>
      <c r="EI123" s="7781" t="str">
        <f t="shared" si="261"/>
        <v/>
      </c>
      <c r="EJ123" s="7781" t="str">
        <f t="shared" si="261"/>
        <v/>
      </c>
      <c r="EK123" s="7781" t="str">
        <f t="shared" si="261"/>
        <v/>
      </c>
      <c r="EL123" s="7781" t="str">
        <f t="shared" si="261"/>
        <v/>
      </c>
      <c r="EM123" s="7781" t="str">
        <f t="shared" si="261"/>
        <v/>
      </c>
      <c r="EN123" s="7781" t="str">
        <f t="shared" si="261"/>
        <v/>
      </c>
      <c r="EO123" s="7781" t="str">
        <f t="shared" si="261"/>
        <v/>
      </c>
      <c r="EP123" s="7781" t="str">
        <f t="shared" si="261"/>
        <v/>
      </c>
      <c r="EQ123" s="7781" t="str">
        <f t="shared" si="261"/>
        <v/>
      </c>
      <c r="ER123" s="7781" t="str">
        <f t="shared" si="261"/>
        <v/>
      </c>
      <c r="ES123" s="7603">
        <f t="shared" si="173"/>
        <v>0</v>
      </c>
      <c r="ET123" s="7601"/>
      <c r="EU123" s="7781" t="str">
        <f t="shared" si="265"/>
        <v/>
      </c>
      <c r="EV123" s="7781" t="str">
        <f t="shared" si="265"/>
        <v/>
      </c>
      <c r="EW123" s="7781" t="str">
        <f t="shared" si="265"/>
        <v/>
      </c>
      <c r="EX123" s="7781" t="str">
        <f t="shared" si="265"/>
        <v/>
      </c>
      <c r="EY123" s="7781" t="str">
        <f t="shared" si="265"/>
        <v/>
      </c>
      <c r="EZ123" s="7781" t="str">
        <f t="shared" si="265"/>
        <v/>
      </c>
      <c r="FA123" s="7781" t="str">
        <f t="shared" si="265"/>
        <v/>
      </c>
      <c r="FB123" s="7781" t="str">
        <f t="shared" si="265"/>
        <v/>
      </c>
      <c r="FC123" s="7781" t="str">
        <f t="shared" si="265"/>
        <v/>
      </c>
      <c r="FD123" s="7781" t="str">
        <f t="shared" si="265"/>
        <v/>
      </c>
      <c r="FE123" s="7781" t="str">
        <f t="shared" si="266"/>
        <v/>
      </c>
      <c r="FF123" s="7781" t="str">
        <f t="shared" si="266"/>
        <v/>
      </c>
      <c r="FG123" s="7781" t="str">
        <f t="shared" si="266"/>
        <v/>
      </c>
      <c r="FH123" s="7781" t="str">
        <f t="shared" si="266"/>
        <v/>
      </c>
      <c r="FI123" s="7781" t="str">
        <f t="shared" si="266"/>
        <v/>
      </c>
      <c r="FJ123" s="7781" t="str">
        <f t="shared" si="266"/>
        <v/>
      </c>
      <c r="FK123" s="7781" t="str">
        <f t="shared" si="266"/>
        <v/>
      </c>
      <c r="FL123" s="7781" t="str">
        <f t="shared" si="266"/>
        <v/>
      </c>
      <c r="FM123" s="7781" t="str">
        <f t="shared" si="266"/>
        <v/>
      </c>
      <c r="FN123" s="7781" t="str">
        <f t="shared" si="266"/>
        <v/>
      </c>
      <c r="FO123" s="7781" t="str">
        <f t="shared" si="267"/>
        <v/>
      </c>
      <c r="FP123" s="7781" t="str">
        <f t="shared" si="267"/>
        <v/>
      </c>
      <c r="FQ123" s="7781" t="str">
        <f t="shared" si="267"/>
        <v/>
      </c>
      <c r="FR123" s="7781" t="str">
        <f t="shared" si="267"/>
        <v/>
      </c>
      <c r="FS123" s="7781" t="str">
        <f t="shared" si="267"/>
        <v/>
      </c>
      <c r="FT123" s="7781" t="str">
        <f t="shared" si="267"/>
        <v/>
      </c>
      <c r="FU123" s="7781" t="str">
        <f t="shared" si="267"/>
        <v/>
      </c>
      <c r="FV123" s="7781" t="str">
        <f t="shared" si="267"/>
        <v/>
      </c>
      <c r="FW123" s="7781" t="str">
        <f t="shared" si="267"/>
        <v/>
      </c>
      <c r="FX123" s="7781" t="str">
        <f t="shared" si="267"/>
        <v/>
      </c>
      <c r="FY123" s="7603">
        <f t="shared" si="174"/>
        <v>0</v>
      </c>
      <c r="FZ123" s="7781" t="str">
        <f t="shared" si="262"/>
        <v/>
      </c>
      <c r="GA123" s="7781" t="str">
        <f t="shared" si="262"/>
        <v/>
      </c>
      <c r="GB123" s="7781" t="str">
        <f t="shared" si="262"/>
        <v/>
      </c>
      <c r="GC123" s="7781" t="str">
        <f t="shared" si="262"/>
        <v/>
      </c>
      <c r="GD123" s="7781" t="str">
        <f t="shared" si="262"/>
        <v/>
      </c>
      <c r="GE123" s="7781" t="str">
        <f t="shared" si="262"/>
        <v/>
      </c>
      <c r="GF123" s="7781" t="str">
        <f t="shared" si="262"/>
        <v/>
      </c>
      <c r="GG123" s="7781" t="str">
        <f t="shared" si="262"/>
        <v/>
      </c>
      <c r="GH123" s="7781" t="str">
        <f t="shared" si="262"/>
        <v/>
      </c>
      <c r="GI123" s="7781" t="str">
        <f t="shared" si="262"/>
        <v/>
      </c>
      <c r="GJ123" s="7781" t="str">
        <f t="shared" si="263"/>
        <v/>
      </c>
      <c r="GK123" s="7781" t="str">
        <f t="shared" si="263"/>
        <v/>
      </c>
      <c r="GL123" s="7781" t="str">
        <f t="shared" si="263"/>
        <v/>
      </c>
      <c r="GM123" s="7781" t="str">
        <f t="shared" si="263"/>
        <v/>
      </c>
      <c r="GN123" s="7781" t="str">
        <f t="shared" si="263"/>
        <v/>
      </c>
      <c r="GO123" s="7781" t="str">
        <f t="shared" si="263"/>
        <v/>
      </c>
      <c r="GP123" s="7781" t="str">
        <f t="shared" si="263"/>
        <v/>
      </c>
      <c r="GQ123" s="7781" t="str">
        <f t="shared" si="263"/>
        <v/>
      </c>
      <c r="GR123" s="7781" t="str">
        <f t="shared" si="263"/>
        <v/>
      </c>
      <c r="GS123" s="7781" t="str">
        <f t="shared" si="263"/>
        <v/>
      </c>
      <c r="GT123" s="7781" t="str">
        <f t="shared" si="264"/>
        <v/>
      </c>
      <c r="GU123" s="7781" t="str">
        <f t="shared" si="264"/>
        <v/>
      </c>
      <c r="GV123" s="7781" t="str">
        <f t="shared" si="264"/>
        <v/>
      </c>
      <c r="GW123" s="7781" t="str">
        <f t="shared" si="264"/>
        <v/>
      </c>
      <c r="GX123" s="7781" t="str">
        <f t="shared" si="264"/>
        <v/>
      </c>
      <c r="GY123" s="7781" t="str">
        <f t="shared" si="264"/>
        <v/>
      </c>
      <c r="GZ123" s="7781" t="str">
        <f t="shared" si="264"/>
        <v/>
      </c>
      <c r="HA123" s="7781" t="str">
        <f t="shared" si="264"/>
        <v/>
      </c>
      <c r="HB123" s="7781" t="str">
        <f t="shared" si="264"/>
        <v/>
      </c>
      <c r="HC123" s="7781" t="str">
        <f t="shared" si="264"/>
        <v/>
      </c>
      <c r="HD123" s="7574">
        <f t="shared" si="175"/>
        <v>0</v>
      </c>
    </row>
    <row r="124" spans="1:212" s="7691" customFormat="1" ht="15" customHeight="1" x14ac:dyDescent="0.2">
      <c r="A124" s="7695"/>
      <c r="B124" s="7598">
        <f t="shared" si="166"/>
        <v>122</v>
      </c>
      <c r="C124" s="8875" t="s">
        <v>643</v>
      </c>
      <c r="D124" s="8876" t="s">
        <v>644</v>
      </c>
      <c r="E124" s="7790"/>
      <c r="F124" s="7788"/>
      <c r="G124" s="7787"/>
      <c r="H124" s="7787"/>
      <c r="I124" s="7786"/>
      <c r="J124" s="7786"/>
      <c r="K124" s="7739"/>
      <c r="L124" s="7739"/>
      <c r="M124" s="7738"/>
      <c r="N124" s="7738"/>
      <c r="O124" s="7785"/>
      <c r="P124" s="7785"/>
      <c r="Q124" s="7784"/>
      <c r="R124" s="7736"/>
      <c r="S124" s="7599"/>
      <c r="T124" s="7587"/>
      <c r="U124" s="7681">
        <f t="shared" si="167"/>
        <v>0</v>
      </c>
      <c r="V124" s="7682">
        <f t="shared" si="168"/>
        <v>0</v>
      </c>
      <c r="W124" s="7681">
        <f t="shared" si="169"/>
        <v>0</v>
      </c>
      <c r="X124" s="7781" t="str">
        <f t="shared" si="253"/>
        <v/>
      </c>
      <c r="Y124" s="7781" t="str">
        <f t="shared" si="253"/>
        <v/>
      </c>
      <c r="Z124" s="7781" t="str">
        <f t="shared" si="253"/>
        <v/>
      </c>
      <c r="AA124" s="7781" t="str">
        <f t="shared" si="253"/>
        <v/>
      </c>
      <c r="AB124" s="7781" t="str">
        <f t="shared" si="253"/>
        <v/>
      </c>
      <c r="AC124" s="7781" t="str">
        <f t="shared" si="253"/>
        <v/>
      </c>
      <c r="AD124" s="7781" t="str">
        <f t="shared" si="253"/>
        <v/>
      </c>
      <c r="AE124" s="7781" t="str">
        <f t="shared" si="253"/>
        <v/>
      </c>
      <c r="AF124" s="7781" t="str">
        <f t="shared" si="253"/>
        <v/>
      </c>
      <c r="AG124" s="7781" t="str">
        <f t="shared" si="253"/>
        <v/>
      </c>
      <c r="AH124" s="7781" t="str">
        <f t="shared" si="254"/>
        <v/>
      </c>
      <c r="AI124" s="7781" t="str">
        <f t="shared" si="254"/>
        <v/>
      </c>
      <c r="AJ124" s="7781" t="str">
        <f t="shared" si="254"/>
        <v/>
      </c>
      <c r="AK124" s="7781" t="str">
        <f t="shared" si="254"/>
        <v/>
      </c>
      <c r="AL124" s="7781" t="str">
        <f t="shared" si="254"/>
        <v/>
      </c>
      <c r="AM124" s="7781" t="str">
        <f t="shared" si="254"/>
        <v/>
      </c>
      <c r="AN124" s="7781" t="str">
        <f t="shared" si="254"/>
        <v/>
      </c>
      <c r="AO124" s="7781" t="str">
        <f t="shared" si="254"/>
        <v/>
      </c>
      <c r="AP124" s="7781" t="str">
        <f t="shared" si="254"/>
        <v/>
      </c>
      <c r="AQ124" s="7781" t="str">
        <f t="shared" si="254"/>
        <v/>
      </c>
      <c r="AR124" s="7781" t="str">
        <f t="shared" si="255"/>
        <v/>
      </c>
      <c r="AS124" s="7781" t="str">
        <f t="shared" si="255"/>
        <v/>
      </c>
      <c r="AT124" s="7781" t="str">
        <f t="shared" si="255"/>
        <v/>
      </c>
      <c r="AU124" s="7781" t="str">
        <f t="shared" si="255"/>
        <v/>
      </c>
      <c r="AV124" s="7781" t="str">
        <f t="shared" si="255"/>
        <v/>
      </c>
      <c r="AW124" s="7781" t="str">
        <f t="shared" si="255"/>
        <v/>
      </c>
      <c r="AX124" s="7781" t="str">
        <f t="shared" si="255"/>
        <v/>
      </c>
      <c r="AY124" s="7781" t="str">
        <f t="shared" si="255"/>
        <v/>
      </c>
      <c r="AZ124" s="7781" t="str">
        <f t="shared" si="255"/>
        <v/>
      </c>
      <c r="BA124" s="7781" t="str">
        <f t="shared" si="255"/>
        <v/>
      </c>
      <c r="BB124" s="7603">
        <f t="shared" si="170"/>
        <v>0</v>
      </c>
      <c r="BC124" s="7781" t="str">
        <f t="shared" si="237"/>
        <v/>
      </c>
      <c r="BD124" s="7781" t="str">
        <f t="shared" si="250"/>
        <v/>
      </c>
      <c r="BE124" s="7781" t="str">
        <f t="shared" si="250"/>
        <v/>
      </c>
      <c r="BF124" s="7781" t="str">
        <f t="shared" si="250"/>
        <v/>
      </c>
      <c r="BG124" s="7781" t="str">
        <f t="shared" si="250"/>
        <v/>
      </c>
      <c r="BH124" s="7781" t="str">
        <f t="shared" si="250"/>
        <v/>
      </c>
      <c r="BI124" s="7781" t="str">
        <f t="shared" si="250"/>
        <v/>
      </c>
      <c r="BJ124" s="7781" t="str">
        <f t="shared" si="250"/>
        <v/>
      </c>
      <c r="BK124" s="7781" t="str">
        <f t="shared" si="250"/>
        <v/>
      </c>
      <c r="BL124" s="7781" t="str">
        <f t="shared" si="250"/>
        <v/>
      </c>
      <c r="BM124" s="7781" t="str">
        <f t="shared" si="250"/>
        <v/>
      </c>
      <c r="BN124" s="7781" t="str">
        <f t="shared" si="251"/>
        <v/>
      </c>
      <c r="BO124" s="7781" t="str">
        <f t="shared" si="251"/>
        <v/>
      </c>
      <c r="BP124" s="7781" t="str">
        <f t="shared" si="251"/>
        <v/>
      </c>
      <c r="BQ124" s="7781" t="str">
        <f t="shared" si="251"/>
        <v/>
      </c>
      <c r="BR124" s="7781" t="str">
        <f t="shared" si="251"/>
        <v/>
      </c>
      <c r="BS124" s="7781" t="str">
        <f t="shared" si="251"/>
        <v/>
      </c>
      <c r="BT124" s="7781" t="str">
        <f t="shared" si="251"/>
        <v/>
      </c>
      <c r="BU124" s="7781" t="str">
        <f t="shared" si="251"/>
        <v/>
      </c>
      <c r="BV124" s="7781" t="str">
        <f t="shared" si="251"/>
        <v/>
      </c>
      <c r="BW124" s="7781" t="str">
        <f t="shared" si="251"/>
        <v/>
      </c>
      <c r="BX124" s="7781" t="str">
        <f t="shared" si="252"/>
        <v/>
      </c>
      <c r="BY124" s="7781" t="str">
        <f t="shared" si="252"/>
        <v/>
      </c>
      <c r="BZ124" s="7781" t="str">
        <f t="shared" si="252"/>
        <v/>
      </c>
      <c r="CA124" s="7781" t="str">
        <f t="shared" si="252"/>
        <v/>
      </c>
      <c r="CB124" s="7781" t="str">
        <f t="shared" si="252"/>
        <v/>
      </c>
      <c r="CC124" s="7781" t="str">
        <f t="shared" si="252"/>
        <v/>
      </c>
      <c r="CD124" s="7781" t="str">
        <f t="shared" si="252"/>
        <v/>
      </c>
      <c r="CE124" s="7781" t="str">
        <f t="shared" si="252"/>
        <v/>
      </c>
      <c r="CF124" s="7781" t="str">
        <f t="shared" si="252"/>
        <v/>
      </c>
      <c r="CG124" s="7781" t="str">
        <f t="shared" si="252"/>
        <v/>
      </c>
      <c r="CH124" s="7605">
        <f t="shared" si="171"/>
        <v>0</v>
      </c>
      <c r="CI124" s="7781" t="str">
        <f t="shared" si="256"/>
        <v/>
      </c>
      <c r="CJ124" s="7781" t="str">
        <f t="shared" si="256"/>
        <v/>
      </c>
      <c r="CK124" s="7781" t="str">
        <f t="shared" si="256"/>
        <v/>
      </c>
      <c r="CL124" s="7781" t="str">
        <f t="shared" si="256"/>
        <v/>
      </c>
      <c r="CM124" s="7781" t="str">
        <f t="shared" si="256"/>
        <v/>
      </c>
      <c r="CN124" s="7781" t="str">
        <f t="shared" si="256"/>
        <v/>
      </c>
      <c r="CO124" s="7781" t="str">
        <f t="shared" si="256"/>
        <v/>
      </c>
      <c r="CP124" s="7781" t="str">
        <f t="shared" si="256"/>
        <v/>
      </c>
      <c r="CQ124" s="7781" t="str">
        <f t="shared" si="256"/>
        <v/>
      </c>
      <c r="CR124" s="7781" t="str">
        <f t="shared" si="256"/>
        <v/>
      </c>
      <c r="CS124" s="7781" t="str">
        <f t="shared" si="257"/>
        <v/>
      </c>
      <c r="CT124" s="7781" t="str">
        <f t="shared" si="257"/>
        <v/>
      </c>
      <c r="CU124" s="7781" t="str">
        <f t="shared" si="257"/>
        <v/>
      </c>
      <c r="CV124" s="7781" t="str">
        <f t="shared" si="257"/>
        <v/>
      </c>
      <c r="CW124" s="7781" t="str">
        <f t="shared" si="257"/>
        <v/>
      </c>
      <c r="CX124" s="7781" t="str">
        <f t="shared" si="257"/>
        <v/>
      </c>
      <c r="CY124" s="7781" t="str">
        <f t="shared" si="257"/>
        <v/>
      </c>
      <c r="CZ124" s="7781" t="str">
        <f t="shared" si="257"/>
        <v/>
      </c>
      <c r="DA124" s="7781" t="str">
        <f t="shared" si="257"/>
        <v/>
      </c>
      <c r="DB124" s="7781" t="str">
        <f t="shared" si="257"/>
        <v/>
      </c>
      <c r="DC124" s="7781" t="str">
        <f t="shared" si="258"/>
        <v/>
      </c>
      <c r="DD124" s="7781" t="str">
        <f t="shared" si="258"/>
        <v/>
      </c>
      <c r="DE124" s="7781" t="str">
        <f t="shared" si="258"/>
        <v/>
      </c>
      <c r="DF124" s="7781" t="str">
        <f t="shared" si="258"/>
        <v/>
      </c>
      <c r="DG124" s="7781" t="str">
        <f t="shared" si="258"/>
        <v/>
      </c>
      <c r="DH124" s="7781" t="str">
        <f t="shared" si="258"/>
        <v/>
      </c>
      <c r="DI124" s="7781" t="str">
        <f t="shared" si="258"/>
        <v/>
      </c>
      <c r="DJ124" s="7781" t="str">
        <f t="shared" si="258"/>
        <v/>
      </c>
      <c r="DK124" s="7781" t="str">
        <f t="shared" si="258"/>
        <v/>
      </c>
      <c r="DL124" s="7781" t="str">
        <f t="shared" si="258"/>
        <v/>
      </c>
      <c r="DM124" s="7781" t="str">
        <f t="shared" si="258"/>
        <v/>
      </c>
      <c r="DN124" s="7603">
        <f t="shared" si="172"/>
        <v>0</v>
      </c>
      <c r="DO124" s="7781" t="str">
        <f t="shared" si="259"/>
        <v/>
      </c>
      <c r="DP124" s="7781" t="str">
        <f t="shared" si="259"/>
        <v/>
      </c>
      <c r="DQ124" s="7781" t="str">
        <f t="shared" si="259"/>
        <v/>
      </c>
      <c r="DR124" s="7781" t="str">
        <f t="shared" si="259"/>
        <v/>
      </c>
      <c r="DS124" s="7781" t="str">
        <f t="shared" si="259"/>
        <v/>
      </c>
      <c r="DT124" s="7781" t="str">
        <f t="shared" si="259"/>
        <v/>
      </c>
      <c r="DU124" s="7781" t="str">
        <f t="shared" si="259"/>
        <v/>
      </c>
      <c r="DV124" s="7781" t="str">
        <f t="shared" si="259"/>
        <v/>
      </c>
      <c r="DW124" s="7781" t="str">
        <f t="shared" si="259"/>
        <v/>
      </c>
      <c r="DX124" s="7781" t="str">
        <f t="shared" si="259"/>
        <v/>
      </c>
      <c r="DY124" s="7781" t="str">
        <f t="shared" si="260"/>
        <v/>
      </c>
      <c r="DZ124" s="7781" t="str">
        <f t="shared" si="260"/>
        <v/>
      </c>
      <c r="EA124" s="7781" t="str">
        <f t="shared" si="260"/>
        <v/>
      </c>
      <c r="EB124" s="7781" t="str">
        <f t="shared" si="260"/>
        <v/>
      </c>
      <c r="EC124" s="7781" t="str">
        <f t="shared" si="260"/>
        <v/>
      </c>
      <c r="ED124" s="7781" t="str">
        <f t="shared" si="260"/>
        <v/>
      </c>
      <c r="EE124" s="7781" t="str">
        <f t="shared" si="260"/>
        <v/>
      </c>
      <c r="EF124" s="7781" t="str">
        <f t="shared" si="260"/>
        <v/>
      </c>
      <c r="EG124" s="7781" t="str">
        <f t="shared" si="260"/>
        <v/>
      </c>
      <c r="EH124" s="7781" t="str">
        <f t="shared" si="260"/>
        <v/>
      </c>
      <c r="EI124" s="7781" t="str">
        <f t="shared" si="261"/>
        <v/>
      </c>
      <c r="EJ124" s="7781" t="str">
        <f t="shared" si="261"/>
        <v/>
      </c>
      <c r="EK124" s="7781" t="str">
        <f t="shared" si="261"/>
        <v/>
      </c>
      <c r="EL124" s="7781" t="str">
        <f t="shared" si="261"/>
        <v/>
      </c>
      <c r="EM124" s="7781" t="str">
        <f t="shared" si="261"/>
        <v/>
      </c>
      <c r="EN124" s="7781" t="str">
        <f t="shared" si="261"/>
        <v/>
      </c>
      <c r="EO124" s="7781" t="str">
        <f t="shared" si="261"/>
        <v/>
      </c>
      <c r="EP124" s="7781" t="str">
        <f t="shared" si="261"/>
        <v/>
      </c>
      <c r="EQ124" s="7781" t="str">
        <f t="shared" si="261"/>
        <v/>
      </c>
      <c r="ER124" s="7781" t="str">
        <f t="shared" si="261"/>
        <v/>
      </c>
      <c r="ES124" s="7603">
        <f t="shared" si="173"/>
        <v>0</v>
      </c>
      <c r="ET124" s="7601"/>
      <c r="EU124" s="7781" t="str">
        <f t="shared" si="265"/>
        <v/>
      </c>
      <c r="EV124" s="7781" t="str">
        <f t="shared" si="265"/>
        <v/>
      </c>
      <c r="EW124" s="7781" t="str">
        <f t="shared" si="265"/>
        <v/>
      </c>
      <c r="EX124" s="7781" t="str">
        <f t="shared" si="265"/>
        <v/>
      </c>
      <c r="EY124" s="7781" t="str">
        <f t="shared" si="265"/>
        <v/>
      </c>
      <c r="EZ124" s="7781" t="str">
        <f t="shared" si="265"/>
        <v/>
      </c>
      <c r="FA124" s="7781" t="str">
        <f t="shared" si="265"/>
        <v/>
      </c>
      <c r="FB124" s="7781" t="str">
        <f t="shared" si="265"/>
        <v/>
      </c>
      <c r="FC124" s="7781" t="str">
        <f t="shared" si="265"/>
        <v/>
      </c>
      <c r="FD124" s="7781" t="str">
        <f t="shared" si="265"/>
        <v/>
      </c>
      <c r="FE124" s="7781" t="str">
        <f t="shared" si="266"/>
        <v/>
      </c>
      <c r="FF124" s="7781" t="str">
        <f t="shared" si="266"/>
        <v/>
      </c>
      <c r="FG124" s="7781" t="str">
        <f t="shared" si="266"/>
        <v/>
      </c>
      <c r="FH124" s="7781" t="str">
        <f t="shared" si="266"/>
        <v/>
      </c>
      <c r="FI124" s="7781" t="str">
        <f t="shared" si="266"/>
        <v/>
      </c>
      <c r="FJ124" s="7781" t="str">
        <f t="shared" si="266"/>
        <v/>
      </c>
      <c r="FK124" s="7781" t="str">
        <f t="shared" si="266"/>
        <v/>
      </c>
      <c r="FL124" s="7781" t="str">
        <f t="shared" si="266"/>
        <v/>
      </c>
      <c r="FM124" s="7781" t="str">
        <f t="shared" si="266"/>
        <v/>
      </c>
      <c r="FN124" s="7781" t="str">
        <f t="shared" si="266"/>
        <v/>
      </c>
      <c r="FO124" s="7781" t="str">
        <f t="shared" si="267"/>
        <v/>
      </c>
      <c r="FP124" s="7781" t="str">
        <f t="shared" si="267"/>
        <v/>
      </c>
      <c r="FQ124" s="7781" t="str">
        <f t="shared" si="267"/>
        <v/>
      </c>
      <c r="FR124" s="7781" t="str">
        <f t="shared" si="267"/>
        <v/>
      </c>
      <c r="FS124" s="7781" t="str">
        <f t="shared" si="267"/>
        <v/>
      </c>
      <c r="FT124" s="7781" t="str">
        <f t="shared" si="267"/>
        <v/>
      </c>
      <c r="FU124" s="7781" t="str">
        <f t="shared" si="267"/>
        <v/>
      </c>
      <c r="FV124" s="7781" t="str">
        <f t="shared" si="267"/>
        <v/>
      </c>
      <c r="FW124" s="7781" t="str">
        <f t="shared" si="267"/>
        <v/>
      </c>
      <c r="FX124" s="7781" t="str">
        <f t="shared" si="267"/>
        <v/>
      </c>
      <c r="FY124" s="7603">
        <f t="shared" si="174"/>
        <v>0</v>
      </c>
      <c r="FZ124" s="7781" t="str">
        <f t="shared" si="262"/>
        <v/>
      </c>
      <c r="GA124" s="7781" t="str">
        <f t="shared" si="262"/>
        <v/>
      </c>
      <c r="GB124" s="7781" t="str">
        <f t="shared" si="262"/>
        <v/>
      </c>
      <c r="GC124" s="7781" t="str">
        <f t="shared" si="262"/>
        <v/>
      </c>
      <c r="GD124" s="7781" t="str">
        <f t="shared" si="262"/>
        <v/>
      </c>
      <c r="GE124" s="7781" t="str">
        <f t="shared" si="262"/>
        <v/>
      </c>
      <c r="GF124" s="7781" t="str">
        <f t="shared" si="262"/>
        <v/>
      </c>
      <c r="GG124" s="7781" t="str">
        <f t="shared" si="262"/>
        <v/>
      </c>
      <c r="GH124" s="7781" t="str">
        <f t="shared" si="262"/>
        <v/>
      </c>
      <c r="GI124" s="7781" t="str">
        <f t="shared" si="262"/>
        <v/>
      </c>
      <c r="GJ124" s="7781" t="str">
        <f t="shared" si="263"/>
        <v/>
      </c>
      <c r="GK124" s="7781" t="str">
        <f t="shared" si="263"/>
        <v/>
      </c>
      <c r="GL124" s="7781" t="str">
        <f t="shared" si="263"/>
        <v/>
      </c>
      <c r="GM124" s="7781" t="str">
        <f t="shared" si="263"/>
        <v/>
      </c>
      <c r="GN124" s="7781" t="str">
        <f t="shared" si="263"/>
        <v/>
      </c>
      <c r="GO124" s="7781" t="str">
        <f t="shared" si="263"/>
        <v/>
      </c>
      <c r="GP124" s="7781" t="str">
        <f t="shared" si="263"/>
        <v/>
      </c>
      <c r="GQ124" s="7781" t="str">
        <f t="shared" si="263"/>
        <v/>
      </c>
      <c r="GR124" s="7781" t="str">
        <f t="shared" si="263"/>
        <v/>
      </c>
      <c r="GS124" s="7781" t="str">
        <f t="shared" si="263"/>
        <v/>
      </c>
      <c r="GT124" s="7781" t="str">
        <f t="shared" si="264"/>
        <v/>
      </c>
      <c r="GU124" s="7781" t="str">
        <f t="shared" si="264"/>
        <v/>
      </c>
      <c r="GV124" s="7781" t="str">
        <f t="shared" si="264"/>
        <v/>
      </c>
      <c r="GW124" s="7781" t="str">
        <f t="shared" si="264"/>
        <v/>
      </c>
      <c r="GX124" s="7781" t="str">
        <f t="shared" si="264"/>
        <v/>
      </c>
      <c r="GY124" s="7781" t="str">
        <f t="shared" si="264"/>
        <v/>
      </c>
      <c r="GZ124" s="7781" t="str">
        <f t="shared" si="264"/>
        <v/>
      </c>
      <c r="HA124" s="7781" t="str">
        <f t="shared" si="264"/>
        <v/>
      </c>
      <c r="HB124" s="7781" t="str">
        <f t="shared" si="264"/>
        <v/>
      </c>
      <c r="HC124" s="7781" t="str">
        <f t="shared" si="264"/>
        <v/>
      </c>
      <c r="HD124" s="7574">
        <f t="shared" si="175"/>
        <v>0</v>
      </c>
    </row>
    <row r="125" spans="1:212" s="7691" customFormat="1" ht="15" customHeight="1" x14ac:dyDescent="0.2">
      <c r="A125" s="7695"/>
      <c r="B125" s="7598">
        <f t="shared" si="166"/>
        <v>122</v>
      </c>
      <c r="C125" s="8875" t="s">
        <v>128</v>
      </c>
      <c r="D125" s="8876" t="s">
        <v>129</v>
      </c>
      <c r="E125" s="7790"/>
      <c r="F125" s="7788"/>
      <c r="G125" s="7787"/>
      <c r="H125" s="7787"/>
      <c r="I125" s="7786"/>
      <c r="J125" s="7786"/>
      <c r="K125" s="7739"/>
      <c r="L125" s="7739"/>
      <c r="M125" s="7738"/>
      <c r="N125" s="7738"/>
      <c r="O125" s="7785"/>
      <c r="P125" s="7785"/>
      <c r="Q125" s="7784"/>
      <c r="R125" s="7736"/>
      <c r="S125" s="7599"/>
      <c r="T125" s="7587"/>
      <c r="U125" s="7681">
        <f t="shared" si="167"/>
        <v>0</v>
      </c>
      <c r="V125" s="7682">
        <f t="shared" si="168"/>
        <v>0</v>
      </c>
      <c r="W125" s="7681">
        <f t="shared" si="169"/>
        <v>0</v>
      </c>
      <c r="X125" s="7781" t="str">
        <f t="shared" si="253"/>
        <v/>
      </c>
      <c r="Y125" s="7781" t="str">
        <f t="shared" si="253"/>
        <v/>
      </c>
      <c r="Z125" s="7781" t="str">
        <f t="shared" si="253"/>
        <v/>
      </c>
      <c r="AA125" s="7781" t="str">
        <f t="shared" si="253"/>
        <v/>
      </c>
      <c r="AB125" s="7781" t="str">
        <f t="shared" si="253"/>
        <v/>
      </c>
      <c r="AC125" s="7781" t="str">
        <f t="shared" si="253"/>
        <v/>
      </c>
      <c r="AD125" s="7781" t="str">
        <f t="shared" si="253"/>
        <v/>
      </c>
      <c r="AE125" s="7781" t="str">
        <f t="shared" si="253"/>
        <v/>
      </c>
      <c r="AF125" s="7781" t="str">
        <f t="shared" si="253"/>
        <v/>
      </c>
      <c r="AG125" s="7781" t="str">
        <f t="shared" si="253"/>
        <v/>
      </c>
      <c r="AH125" s="7781" t="str">
        <f t="shared" si="254"/>
        <v/>
      </c>
      <c r="AI125" s="7781" t="str">
        <f t="shared" si="254"/>
        <v/>
      </c>
      <c r="AJ125" s="7781" t="str">
        <f t="shared" si="254"/>
        <v/>
      </c>
      <c r="AK125" s="7781" t="str">
        <f t="shared" si="254"/>
        <v/>
      </c>
      <c r="AL125" s="7781" t="str">
        <f t="shared" si="254"/>
        <v/>
      </c>
      <c r="AM125" s="7781" t="str">
        <f t="shared" si="254"/>
        <v/>
      </c>
      <c r="AN125" s="7781" t="str">
        <f t="shared" si="254"/>
        <v/>
      </c>
      <c r="AO125" s="7781" t="str">
        <f t="shared" si="254"/>
        <v/>
      </c>
      <c r="AP125" s="7781" t="str">
        <f t="shared" si="254"/>
        <v/>
      </c>
      <c r="AQ125" s="7781" t="str">
        <f t="shared" si="254"/>
        <v/>
      </c>
      <c r="AR125" s="7781" t="str">
        <f t="shared" si="255"/>
        <v/>
      </c>
      <c r="AS125" s="7781" t="str">
        <f t="shared" si="255"/>
        <v/>
      </c>
      <c r="AT125" s="7781" t="str">
        <f t="shared" si="255"/>
        <v/>
      </c>
      <c r="AU125" s="7781" t="str">
        <f t="shared" si="255"/>
        <v/>
      </c>
      <c r="AV125" s="7781" t="str">
        <f t="shared" si="255"/>
        <v/>
      </c>
      <c r="AW125" s="7781" t="str">
        <f t="shared" si="255"/>
        <v/>
      </c>
      <c r="AX125" s="7781" t="str">
        <f t="shared" si="255"/>
        <v/>
      </c>
      <c r="AY125" s="7781" t="str">
        <f t="shared" si="255"/>
        <v/>
      </c>
      <c r="AZ125" s="7781" t="str">
        <f t="shared" si="255"/>
        <v/>
      </c>
      <c r="BA125" s="7781" t="str">
        <f t="shared" si="255"/>
        <v/>
      </c>
      <c r="BB125" s="7603">
        <f t="shared" si="170"/>
        <v>0</v>
      </c>
      <c r="BC125" s="7781" t="str">
        <f t="shared" si="237"/>
        <v/>
      </c>
      <c r="BD125" s="7781" t="str">
        <f t="shared" ref="BD125:BM134" si="26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125" s="7781" t="str">
        <f t="shared" si="268"/>
        <v/>
      </c>
      <c r="BF125" s="7781" t="str">
        <f t="shared" si="268"/>
        <v/>
      </c>
      <c r="BG125" s="7781" t="str">
        <f t="shared" si="268"/>
        <v/>
      </c>
      <c r="BH125" s="7781" t="str">
        <f t="shared" si="268"/>
        <v/>
      </c>
      <c r="BI125" s="7781" t="str">
        <f t="shared" si="268"/>
        <v/>
      </c>
      <c r="BJ125" s="7781" t="str">
        <f t="shared" si="268"/>
        <v/>
      </c>
      <c r="BK125" s="7781" t="str">
        <f t="shared" si="268"/>
        <v/>
      </c>
      <c r="BL125" s="7781" t="str">
        <f t="shared" si="268"/>
        <v/>
      </c>
      <c r="BM125" s="7781" t="str">
        <f t="shared" si="268"/>
        <v/>
      </c>
      <c r="BN125" s="7781" t="str">
        <f t="shared" ref="BN125:BW134" si="26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125" s="7781" t="str">
        <f t="shared" si="269"/>
        <v/>
      </c>
      <c r="BP125" s="7781" t="str">
        <f t="shared" si="269"/>
        <v/>
      </c>
      <c r="BQ125" s="7781" t="str">
        <f t="shared" si="269"/>
        <v/>
      </c>
      <c r="BR125" s="7781" t="str">
        <f t="shared" si="269"/>
        <v/>
      </c>
      <c r="BS125" s="7781" t="str">
        <f t="shared" si="269"/>
        <v/>
      </c>
      <c r="BT125" s="7781" t="str">
        <f t="shared" si="269"/>
        <v/>
      </c>
      <c r="BU125" s="7781" t="str">
        <f t="shared" si="269"/>
        <v/>
      </c>
      <c r="BV125" s="7781" t="str">
        <f t="shared" si="269"/>
        <v/>
      </c>
      <c r="BW125" s="7781" t="str">
        <f t="shared" si="269"/>
        <v/>
      </c>
      <c r="BX125" s="7781" t="str">
        <f t="shared" ref="BX125:CG134" si="27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125" s="7781" t="str">
        <f t="shared" si="270"/>
        <v/>
      </c>
      <c r="BZ125" s="7781" t="str">
        <f t="shared" si="270"/>
        <v/>
      </c>
      <c r="CA125" s="7781" t="str">
        <f t="shared" si="270"/>
        <v/>
      </c>
      <c r="CB125" s="7781" t="str">
        <f t="shared" si="270"/>
        <v/>
      </c>
      <c r="CC125" s="7781" t="str">
        <f t="shared" si="270"/>
        <v/>
      </c>
      <c r="CD125" s="7781" t="str">
        <f t="shared" si="270"/>
        <v/>
      </c>
      <c r="CE125" s="7781" t="str">
        <f t="shared" si="270"/>
        <v/>
      </c>
      <c r="CF125" s="7781" t="str">
        <f t="shared" si="270"/>
        <v/>
      </c>
      <c r="CG125" s="7781" t="str">
        <f t="shared" si="270"/>
        <v/>
      </c>
      <c r="CH125" s="7605">
        <f t="shared" si="171"/>
        <v>0</v>
      </c>
      <c r="CI125" s="7781" t="str">
        <f t="shared" si="256"/>
        <v/>
      </c>
      <c r="CJ125" s="7781" t="str">
        <f t="shared" si="256"/>
        <v/>
      </c>
      <c r="CK125" s="7781" t="str">
        <f t="shared" si="256"/>
        <v/>
      </c>
      <c r="CL125" s="7781" t="str">
        <f t="shared" si="256"/>
        <v/>
      </c>
      <c r="CM125" s="7781" t="str">
        <f t="shared" si="256"/>
        <v/>
      </c>
      <c r="CN125" s="7781" t="str">
        <f t="shared" si="256"/>
        <v/>
      </c>
      <c r="CO125" s="7781" t="str">
        <f t="shared" si="256"/>
        <v/>
      </c>
      <c r="CP125" s="7781" t="str">
        <f t="shared" si="256"/>
        <v/>
      </c>
      <c r="CQ125" s="7781" t="str">
        <f t="shared" si="256"/>
        <v/>
      </c>
      <c r="CR125" s="7781" t="str">
        <f t="shared" si="256"/>
        <v/>
      </c>
      <c r="CS125" s="7781" t="str">
        <f t="shared" si="257"/>
        <v/>
      </c>
      <c r="CT125" s="7781" t="str">
        <f t="shared" si="257"/>
        <v/>
      </c>
      <c r="CU125" s="7781" t="str">
        <f t="shared" si="257"/>
        <v/>
      </c>
      <c r="CV125" s="7781" t="str">
        <f t="shared" si="257"/>
        <v/>
      </c>
      <c r="CW125" s="7781" t="str">
        <f t="shared" si="257"/>
        <v/>
      </c>
      <c r="CX125" s="7781" t="str">
        <f t="shared" si="257"/>
        <v/>
      </c>
      <c r="CY125" s="7781" t="str">
        <f t="shared" si="257"/>
        <v/>
      </c>
      <c r="CZ125" s="7781" t="str">
        <f t="shared" si="257"/>
        <v/>
      </c>
      <c r="DA125" s="7781" t="str">
        <f t="shared" si="257"/>
        <v/>
      </c>
      <c r="DB125" s="7781" t="str">
        <f t="shared" si="257"/>
        <v/>
      </c>
      <c r="DC125" s="7781" t="str">
        <f t="shared" si="258"/>
        <v/>
      </c>
      <c r="DD125" s="7781" t="str">
        <f t="shared" si="258"/>
        <v/>
      </c>
      <c r="DE125" s="7781" t="str">
        <f t="shared" si="258"/>
        <v/>
      </c>
      <c r="DF125" s="7781" t="str">
        <f t="shared" si="258"/>
        <v/>
      </c>
      <c r="DG125" s="7781" t="str">
        <f t="shared" si="258"/>
        <v/>
      </c>
      <c r="DH125" s="7781" t="str">
        <f t="shared" si="258"/>
        <v/>
      </c>
      <c r="DI125" s="7781" t="str">
        <f t="shared" si="258"/>
        <v/>
      </c>
      <c r="DJ125" s="7781" t="str">
        <f t="shared" si="258"/>
        <v/>
      </c>
      <c r="DK125" s="7781" t="str">
        <f t="shared" si="258"/>
        <v/>
      </c>
      <c r="DL125" s="7781" t="str">
        <f t="shared" si="258"/>
        <v/>
      </c>
      <c r="DM125" s="7781" t="str">
        <f t="shared" si="258"/>
        <v/>
      </c>
      <c r="DN125" s="7603">
        <f t="shared" si="172"/>
        <v>0</v>
      </c>
      <c r="DO125" s="7781" t="str">
        <f t="shared" si="259"/>
        <v/>
      </c>
      <c r="DP125" s="7781" t="str">
        <f t="shared" si="259"/>
        <v/>
      </c>
      <c r="DQ125" s="7781" t="str">
        <f t="shared" si="259"/>
        <v/>
      </c>
      <c r="DR125" s="7781" t="str">
        <f t="shared" si="259"/>
        <v/>
      </c>
      <c r="DS125" s="7781" t="str">
        <f t="shared" si="259"/>
        <v/>
      </c>
      <c r="DT125" s="7781" t="str">
        <f t="shared" si="259"/>
        <v/>
      </c>
      <c r="DU125" s="7781" t="str">
        <f t="shared" si="259"/>
        <v/>
      </c>
      <c r="DV125" s="7781" t="str">
        <f t="shared" si="259"/>
        <v/>
      </c>
      <c r="DW125" s="7781" t="str">
        <f t="shared" si="259"/>
        <v/>
      </c>
      <c r="DX125" s="7781" t="str">
        <f t="shared" si="259"/>
        <v/>
      </c>
      <c r="DY125" s="7781" t="str">
        <f t="shared" si="260"/>
        <v/>
      </c>
      <c r="DZ125" s="7781" t="str">
        <f t="shared" si="260"/>
        <v/>
      </c>
      <c r="EA125" s="7781" t="str">
        <f t="shared" si="260"/>
        <v/>
      </c>
      <c r="EB125" s="7781" t="str">
        <f t="shared" si="260"/>
        <v/>
      </c>
      <c r="EC125" s="7781" t="str">
        <f t="shared" si="260"/>
        <v/>
      </c>
      <c r="ED125" s="7781" t="str">
        <f t="shared" si="260"/>
        <v/>
      </c>
      <c r="EE125" s="7781" t="str">
        <f t="shared" si="260"/>
        <v/>
      </c>
      <c r="EF125" s="7781" t="str">
        <f t="shared" si="260"/>
        <v/>
      </c>
      <c r="EG125" s="7781" t="str">
        <f t="shared" si="260"/>
        <v/>
      </c>
      <c r="EH125" s="7781" t="str">
        <f t="shared" si="260"/>
        <v/>
      </c>
      <c r="EI125" s="7781" t="str">
        <f t="shared" si="261"/>
        <v/>
      </c>
      <c r="EJ125" s="7781" t="str">
        <f t="shared" si="261"/>
        <v/>
      </c>
      <c r="EK125" s="7781" t="str">
        <f t="shared" si="261"/>
        <v/>
      </c>
      <c r="EL125" s="7781" t="str">
        <f t="shared" si="261"/>
        <v/>
      </c>
      <c r="EM125" s="7781" t="str">
        <f t="shared" si="261"/>
        <v/>
      </c>
      <c r="EN125" s="7781" t="str">
        <f t="shared" si="261"/>
        <v/>
      </c>
      <c r="EO125" s="7781" t="str">
        <f t="shared" si="261"/>
        <v/>
      </c>
      <c r="EP125" s="7781" t="str">
        <f t="shared" si="261"/>
        <v/>
      </c>
      <c r="EQ125" s="7781" t="str">
        <f t="shared" si="261"/>
        <v/>
      </c>
      <c r="ER125" s="7781" t="str">
        <f t="shared" si="261"/>
        <v/>
      </c>
      <c r="ES125" s="7603">
        <f t="shared" si="173"/>
        <v>0</v>
      </c>
      <c r="ET125" s="7601"/>
      <c r="EU125" s="7781" t="str">
        <f t="shared" si="265"/>
        <v/>
      </c>
      <c r="EV125" s="7781" t="str">
        <f t="shared" si="265"/>
        <v/>
      </c>
      <c r="EW125" s="7781" t="str">
        <f t="shared" si="265"/>
        <v/>
      </c>
      <c r="EX125" s="7781" t="str">
        <f t="shared" si="265"/>
        <v/>
      </c>
      <c r="EY125" s="7781" t="str">
        <f t="shared" si="265"/>
        <v/>
      </c>
      <c r="EZ125" s="7781" t="str">
        <f t="shared" si="265"/>
        <v/>
      </c>
      <c r="FA125" s="7781" t="str">
        <f t="shared" si="265"/>
        <v/>
      </c>
      <c r="FB125" s="7781" t="str">
        <f t="shared" si="265"/>
        <v/>
      </c>
      <c r="FC125" s="7781" t="str">
        <f t="shared" si="265"/>
        <v/>
      </c>
      <c r="FD125" s="7781" t="str">
        <f t="shared" si="265"/>
        <v/>
      </c>
      <c r="FE125" s="7781" t="str">
        <f t="shared" si="266"/>
        <v/>
      </c>
      <c r="FF125" s="7781" t="str">
        <f t="shared" si="266"/>
        <v/>
      </c>
      <c r="FG125" s="7781" t="str">
        <f t="shared" si="266"/>
        <v/>
      </c>
      <c r="FH125" s="7781" t="str">
        <f t="shared" si="266"/>
        <v/>
      </c>
      <c r="FI125" s="7781" t="str">
        <f t="shared" si="266"/>
        <v/>
      </c>
      <c r="FJ125" s="7781" t="str">
        <f t="shared" si="266"/>
        <v/>
      </c>
      <c r="FK125" s="7781" t="str">
        <f t="shared" si="266"/>
        <v/>
      </c>
      <c r="FL125" s="7781" t="str">
        <f t="shared" si="266"/>
        <v/>
      </c>
      <c r="FM125" s="7781" t="str">
        <f t="shared" si="266"/>
        <v/>
      </c>
      <c r="FN125" s="7781" t="str">
        <f t="shared" si="266"/>
        <v/>
      </c>
      <c r="FO125" s="7781" t="str">
        <f t="shared" si="267"/>
        <v/>
      </c>
      <c r="FP125" s="7781" t="str">
        <f t="shared" si="267"/>
        <v/>
      </c>
      <c r="FQ125" s="7781" t="str">
        <f t="shared" si="267"/>
        <v/>
      </c>
      <c r="FR125" s="7781" t="str">
        <f t="shared" si="267"/>
        <v/>
      </c>
      <c r="FS125" s="7781" t="str">
        <f t="shared" si="267"/>
        <v/>
      </c>
      <c r="FT125" s="7781" t="str">
        <f t="shared" si="267"/>
        <v/>
      </c>
      <c r="FU125" s="7781" t="str">
        <f t="shared" si="267"/>
        <v/>
      </c>
      <c r="FV125" s="7781" t="str">
        <f t="shared" si="267"/>
        <v/>
      </c>
      <c r="FW125" s="7781" t="str">
        <f t="shared" si="267"/>
        <v/>
      </c>
      <c r="FX125" s="7781" t="str">
        <f t="shared" si="267"/>
        <v/>
      </c>
      <c r="FY125" s="7603">
        <f t="shared" si="174"/>
        <v>0</v>
      </c>
      <c r="FZ125" s="7781" t="str">
        <f t="shared" si="262"/>
        <v/>
      </c>
      <c r="GA125" s="7781" t="str">
        <f t="shared" si="262"/>
        <v/>
      </c>
      <c r="GB125" s="7781" t="str">
        <f t="shared" si="262"/>
        <v/>
      </c>
      <c r="GC125" s="7781" t="str">
        <f t="shared" si="262"/>
        <v/>
      </c>
      <c r="GD125" s="7781" t="str">
        <f t="shared" si="262"/>
        <v/>
      </c>
      <c r="GE125" s="7781" t="str">
        <f t="shared" si="262"/>
        <v/>
      </c>
      <c r="GF125" s="7781" t="str">
        <f t="shared" si="262"/>
        <v/>
      </c>
      <c r="GG125" s="7781" t="str">
        <f t="shared" si="262"/>
        <v/>
      </c>
      <c r="GH125" s="7781" t="str">
        <f t="shared" si="262"/>
        <v/>
      </c>
      <c r="GI125" s="7781" t="str">
        <f t="shared" si="262"/>
        <v/>
      </c>
      <c r="GJ125" s="7781" t="str">
        <f t="shared" si="263"/>
        <v/>
      </c>
      <c r="GK125" s="7781" t="str">
        <f t="shared" si="263"/>
        <v/>
      </c>
      <c r="GL125" s="7781" t="str">
        <f t="shared" si="263"/>
        <v/>
      </c>
      <c r="GM125" s="7781" t="str">
        <f t="shared" si="263"/>
        <v/>
      </c>
      <c r="GN125" s="7781" t="str">
        <f t="shared" si="263"/>
        <v/>
      </c>
      <c r="GO125" s="7781" t="str">
        <f t="shared" si="263"/>
        <v/>
      </c>
      <c r="GP125" s="7781" t="str">
        <f t="shared" si="263"/>
        <v/>
      </c>
      <c r="GQ125" s="7781" t="str">
        <f t="shared" si="263"/>
        <v/>
      </c>
      <c r="GR125" s="7781" t="str">
        <f t="shared" si="263"/>
        <v/>
      </c>
      <c r="GS125" s="7781" t="str">
        <f t="shared" si="263"/>
        <v/>
      </c>
      <c r="GT125" s="7781" t="str">
        <f t="shared" si="264"/>
        <v/>
      </c>
      <c r="GU125" s="7781" t="str">
        <f t="shared" si="264"/>
        <v/>
      </c>
      <c r="GV125" s="7781" t="str">
        <f t="shared" si="264"/>
        <v/>
      </c>
      <c r="GW125" s="7781" t="str">
        <f t="shared" si="264"/>
        <v/>
      </c>
      <c r="GX125" s="7781" t="str">
        <f t="shared" si="264"/>
        <v/>
      </c>
      <c r="GY125" s="7781" t="str">
        <f t="shared" si="264"/>
        <v/>
      </c>
      <c r="GZ125" s="7781" t="str">
        <f t="shared" si="264"/>
        <v/>
      </c>
      <c r="HA125" s="7781" t="str">
        <f t="shared" si="264"/>
        <v/>
      </c>
      <c r="HB125" s="7781" t="str">
        <f t="shared" si="264"/>
        <v/>
      </c>
      <c r="HC125" s="7781" t="str">
        <f t="shared" si="264"/>
        <v/>
      </c>
      <c r="HD125" s="7574">
        <f t="shared" si="175"/>
        <v>0</v>
      </c>
    </row>
    <row r="126" spans="1:212" s="7691" customFormat="1" ht="15" customHeight="1" x14ac:dyDescent="0.2">
      <c r="A126" s="7695"/>
      <c r="B126" s="7598">
        <f t="shared" si="166"/>
        <v>122</v>
      </c>
      <c r="C126" s="8880" t="s">
        <v>57</v>
      </c>
      <c r="D126" s="8881" t="s">
        <v>58</v>
      </c>
      <c r="E126" s="7790"/>
      <c r="F126" s="7788"/>
      <c r="G126" s="7787"/>
      <c r="H126" s="7787"/>
      <c r="I126" s="7786"/>
      <c r="J126" s="7786"/>
      <c r="K126" s="7739"/>
      <c r="L126" s="7739"/>
      <c r="M126" s="7738"/>
      <c r="N126" s="7738"/>
      <c r="O126" s="7785"/>
      <c r="P126" s="7785"/>
      <c r="Q126" s="7784"/>
      <c r="R126" s="7736"/>
      <c r="S126" s="7599"/>
      <c r="T126" s="7587"/>
      <c r="U126" s="7681">
        <f t="shared" si="167"/>
        <v>0</v>
      </c>
      <c r="V126" s="7682">
        <f t="shared" si="168"/>
        <v>0</v>
      </c>
      <c r="W126" s="7681">
        <f t="shared" si="169"/>
        <v>0</v>
      </c>
      <c r="X126" s="7781" t="str">
        <f t="shared" si="253"/>
        <v/>
      </c>
      <c r="Y126" s="7781" t="str">
        <f t="shared" si="253"/>
        <v/>
      </c>
      <c r="Z126" s="7781" t="str">
        <f t="shared" si="253"/>
        <v/>
      </c>
      <c r="AA126" s="7781" t="str">
        <f t="shared" si="253"/>
        <v/>
      </c>
      <c r="AB126" s="7781" t="str">
        <f t="shared" si="253"/>
        <v/>
      </c>
      <c r="AC126" s="7781" t="str">
        <f t="shared" si="253"/>
        <v/>
      </c>
      <c r="AD126" s="7781" t="str">
        <f t="shared" si="253"/>
        <v/>
      </c>
      <c r="AE126" s="7781" t="str">
        <f t="shared" si="253"/>
        <v/>
      </c>
      <c r="AF126" s="7781" t="str">
        <f t="shared" si="253"/>
        <v/>
      </c>
      <c r="AG126" s="7781" t="str">
        <f t="shared" si="253"/>
        <v/>
      </c>
      <c r="AH126" s="7781" t="str">
        <f t="shared" si="254"/>
        <v/>
      </c>
      <c r="AI126" s="7781" t="str">
        <f t="shared" si="254"/>
        <v/>
      </c>
      <c r="AJ126" s="7781" t="str">
        <f t="shared" si="254"/>
        <v/>
      </c>
      <c r="AK126" s="7781" t="str">
        <f t="shared" si="254"/>
        <v/>
      </c>
      <c r="AL126" s="7781" t="str">
        <f t="shared" si="254"/>
        <v/>
      </c>
      <c r="AM126" s="7781" t="str">
        <f t="shared" si="254"/>
        <v/>
      </c>
      <c r="AN126" s="7781" t="str">
        <f t="shared" si="254"/>
        <v/>
      </c>
      <c r="AO126" s="7781" t="str">
        <f t="shared" si="254"/>
        <v/>
      </c>
      <c r="AP126" s="7781" t="str">
        <f t="shared" si="254"/>
        <v/>
      </c>
      <c r="AQ126" s="7781" t="str">
        <f t="shared" si="254"/>
        <v/>
      </c>
      <c r="AR126" s="7781" t="str">
        <f t="shared" si="255"/>
        <v/>
      </c>
      <c r="AS126" s="7781" t="str">
        <f t="shared" si="255"/>
        <v/>
      </c>
      <c r="AT126" s="7781" t="str">
        <f t="shared" si="255"/>
        <v/>
      </c>
      <c r="AU126" s="7781" t="str">
        <f t="shared" si="255"/>
        <v/>
      </c>
      <c r="AV126" s="7781" t="str">
        <f t="shared" si="255"/>
        <v/>
      </c>
      <c r="AW126" s="7781" t="str">
        <f t="shared" si="255"/>
        <v/>
      </c>
      <c r="AX126" s="7781" t="str">
        <f t="shared" si="255"/>
        <v/>
      </c>
      <c r="AY126" s="7781" t="str">
        <f t="shared" si="255"/>
        <v/>
      </c>
      <c r="AZ126" s="7781" t="str">
        <f t="shared" si="255"/>
        <v/>
      </c>
      <c r="BA126" s="7781" t="str">
        <f t="shared" si="255"/>
        <v/>
      </c>
      <c r="BB126" s="7603">
        <f t="shared" si="170"/>
        <v>0</v>
      </c>
      <c r="BC126" s="7781" t="str">
        <f t="shared" si="237"/>
        <v/>
      </c>
      <c r="BD126" s="7781" t="str">
        <f t="shared" si="268"/>
        <v/>
      </c>
      <c r="BE126" s="7781" t="str">
        <f t="shared" si="268"/>
        <v/>
      </c>
      <c r="BF126" s="7781" t="str">
        <f t="shared" si="268"/>
        <v/>
      </c>
      <c r="BG126" s="7781" t="str">
        <f t="shared" si="268"/>
        <v/>
      </c>
      <c r="BH126" s="7781" t="str">
        <f t="shared" si="268"/>
        <v/>
      </c>
      <c r="BI126" s="7781" t="str">
        <f t="shared" si="268"/>
        <v/>
      </c>
      <c r="BJ126" s="7781" t="str">
        <f t="shared" si="268"/>
        <v/>
      </c>
      <c r="BK126" s="7781" t="str">
        <f t="shared" si="268"/>
        <v/>
      </c>
      <c r="BL126" s="7781" t="str">
        <f t="shared" si="268"/>
        <v/>
      </c>
      <c r="BM126" s="7781" t="str">
        <f t="shared" si="268"/>
        <v/>
      </c>
      <c r="BN126" s="7781" t="str">
        <f t="shared" si="269"/>
        <v/>
      </c>
      <c r="BO126" s="7781" t="str">
        <f t="shared" si="269"/>
        <v/>
      </c>
      <c r="BP126" s="7781" t="str">
        <f t="shared" si="269"/>
        <v/>
      </c>
      <c r="BQ126" s="7781" t="str">
        <f t="shared" si="269"/>
        <v/>
      </c>
      <c r="BR126" s="7781" t="str">
        <f t="shared" si="269"/>
        <v/>
      </c>
      <c r="BS126" s="7781" t="str">
        <f t="shared" si="269"/>
        <v/>
      </c>
      <c r="BT126" s="7781" t="str">
        <f t="shared" si="269"/>
        <v/>
      </c>
      <c r="BU126" s="7781" t="str">
        <f t="shared" si="269"/>
        <v/>
      </c>
      <c r="BV126" s="7781" t="str">
        <f t="shared" si="269"/>
        <v/>
      </c>
      <c r="BW126" s="7781" t="str">
        <f t="shared" si="269"/>
        <v/>
      </c>
      <c r="BX126" s="7781" t="str">
        <f t="shared" si="270"/>
        <v/>
      </c>
      <c r="BY126" s="7781" t="str">
        <f t="shared" si="270"/>
        <v/>
      </c>
      <c r="BZ126" s="7781" t="str">
        <f t="shared" si="270"/>
        <v/>
      </c>
      <c r="CA126" s="7781" t="str">
        <f t="shared" si="270"/>
        <v/>
      </c>
      <c r="CB126" s="7781" t="str">
        <f t="shared" si="270"/>
        <v/>
      </c>
      <c r="CC126" s="7781" t="str">
        <f t="shared" si="270"/>
        <v/>
      </c>
      <c r="CD126" s="7781" t="str">
        <f t="shared" si="270"/>
        <v/>
      </c>
      <c r="CE126" s="7781" t="str">
        <f t="shared" si="270"/>
        <v/>
      </c>
      <c r="CF126" s="7781" t="str">
        <f t="shared" si="270"/>
        <v/>
      </c>
      <c r="CG126" s="7781" t="str">
        <f t="shared" si="270"/>
        <v/>
      </c>
      <c r="CH126" s="7605">
        <f t="shared" si="171"/>
        <v>0</v>
      </c>
      <c r="CI126" s="7781" t="str">
        <f t="shared" si="256"/>
        <v/>
      </c>
      <c r="CJ126" s="7781" t="str">
        <f t="shared" si="256"/>
        <v/>
      </c>
      <c r="CK126" s="7781" t="str">
        <f t="shared" si="256"/>
        <v/>
      </c>
      <c r="CL126" s="7781" t="str">
        <f t="shared" si="256"/>
        <v/>
      </c>
      <c r="CM126" s="7781" t="str">
        <f t="shared" si="256"/>
        <v/>
      </c>
      <c r="CN126" s="7781" t="str">
        <f t="shared" si="256"/>
        <v/>
      </c>
      <c r="CO126" s="7781" t="str">
        <f t="shared" si="256"/>
        <v/>
      </c>
      <c r="CP126" s="7781" t="str">
        <f t="shared" si="256"/>
        <v/>
      </c>
      <c r="CQ126" s="7781" t="str">
        <f t="shared" si="256"/>
        <v/>
      </c>
      <c r="CR126" s="7781" t="str">
        <f t="shared" si="256"/>
        <v/>
      </c>
      <c r="CS126" s="7781" t="str">
        <f t="shared" si="257"/>
        <v/>
      </c>
      <c r="CT126" s="7781" t="str">
        <f t="shared" si="257"/>
        <v/>
      </c>
      <c r="CU126" s="7781" t="str">
        <f t="shared" si="257"/>
        <v/>
      </c>
      <c r="CV126" s="7781" t="str">
        <f t="shared" si="257"/>
        <v/>
      </c>
      <c r="CW126" s="7781" t="str">
        <f t="shared" si="257"/>
        <v/>
      </c>
      <c r="CX126" s="7781" t="str">
        <f t="shared" si="257"/>
        <v/>
      </c>
      <c r="CY126" s="7781" t="str">
        <f t="shared" si="257"/>
        <v/>
      </c>
      <c r="CZ126" s="7781" t="str">
        <f t="shared" si="257"/>
        <v/>
      </c>
      <c r="DA126" s="7781" t="str">
        <f t="shared" si="257"/>
        <v/>
      </c>
      <c r="DB126" s="7781" t="str">
        <f t="shared" si="257"/>
        <v/>
      </c>
      <c r="DC126" s="7781" t="str">
        <f t="shared" si="258"/>
        <v/>
      </c>
      <c r="DD126" s="7781" t="str">
        <f t="shared" si="258"/>
        <v/>
      </c>
      <c r="DE126" s="7781" t="str">
        <f t="shared" si="258"/>
        <v/>
      </c>
      <c r="DF126" s="7781" t="str">
        <f t="shared" si="258"/>
        <v/>
      </c>
      <c r="DG126" s="7781" t="str">
        <f t="shared" si="258"/>
        <v/>
      </c>
      <c r="DH126" s="7781" t="str">
        <f t="shared" si="258"/>
        <v/>
      </c>
      <c r="DI126" s="7781" t="str">
        <f t="shared" si="258"/>
        <v/>
      </c>
      <c r="DJ126" s="7781" t="str">
        <f t="shared" si="258"/>
        <v/>
      </c>
      <c r="DK126" s="7781" t="str">
        <f t="shared" si="258"/>
        <v/>
      </c>
      <c r="DL126" s="7781" t="str">
        <f t="shared" si="258"/>
        <v/>
      </c>
      <c r="DM126" s="7781" t="str">
        <f t="shared" si="258"/>
        <v/>
      </c>
      <c r="DN126" s="7603">
        <f t="shared" si="172"/>
        <v>0</v>
      </c>
      <c r="DO126" s="7781" t="str">
        <f t="shared" si="259"/>
        <v/>
      </c>
      <c r="DP126" s="7781" t="str">
        <f t="shared" si="259"/>
        <v/>
      </c>
      <c r="DQ126" s="7781" t="str">
        <f t="shared" si="259"/>
        <v/>
      </c>
      <c r="DR126" s="7781" t="str">
        <f t="shared" si="259"/>
        <v/>
      </c>
      <c r="DS126" s="7781" t="str">
        <f t="shared" si="259"/>
        <v/>
      </c>
      <c r="DT126" s="7781" t="str">
        <f t="shared" si="259"/>
        <v/>
      </c>
      <c r="DU126" s="7781" t="str">
        <f t="shared" si="259"/>
        <v/>
      </c>
      <c r="DV126" s="7781" t="str">
        <f t="shared" si="259"/>
        <v/>
      </c>
      <c r="DW126" s="7781" t="str">
        <f t="shared" si="259"/>
        <v/>
      </c>
      <c r="DX126" s="7781" t="str">
        <f t="shared" si="259"/>
        <v/>
      </c>
      <c r="DY126" s="7781" t="str">
        <f t="shared" si="260"/>
        <v/>
      </c>
      <c r="DZ126" s="7781" t="str">
        <f t="shared" si="260"/>
        <v/>
      </c>
      <c r="EA126" s="7781" t="str">
        <f t="shared" si="260"/>
        <v/>
      </c>
      <c r="EB126" s="7781" t="str">
        <f t="shared" si="260"/>
        <v/>
      </c>
      <c r="EC126" s="7781" t="str">
        <f t="shared" si="260"/>
        <v/>
      </c>
      <c r="ED126" s="7781" t="str">
        <f t="shared" si="260"/>
        <v/>
      </c>
      <c r="EE126" s="7781" t="str">
        <f t="shared" si="260"/>
        <v/>
      </c>
      <c r="EF126" s="7781" t="str">
        <f t="shared" si="260"/>
        <v/>
      </c>
      <c r="EG126" s="7781" t="str">
        <f t="shared" si="260"/>
        <v/>
      </c>
      <c r="EH126" s="7781" t="str">
        <f t="shared" si="260"/>
        <v/>
      </c>
      <c r="EI126" s="7781" t="str">
        <f t="shared" si="261"/>
        <v/>
      </c>
      <c r="EJ126" s="7781" t="str">
        <f t="shared" si="261"/>
        <v/>
      </c>
      <c r="EK126" s="7781" t="str">
        <f t="shared" si="261"/>
        <v/>
      </c>
      <c r="EL126" s="7781" t="str">
        <f t="shared" si="261"/>
        <v/>
      </c>
      <c r="EM126" s="7781" t="str">
        <f t="shared" si="261"/>
        <v/>
      </c>
      <c r="EN126" s="7781" t="str">
        <f t="shared" si="261"/>
        <v/>
      </c>
      <c r="EO126" s="7781" t="str">
        <f t="shared" si="261"/>
        <v/>
      </c>
      <c r="EP126" s="7781" t="str">
        <f t="shared" si="261"/>
        <v/>
      </c>
      <c r="EQ126" s="7781" t="str">
        <f t="shared" si="261"/>
        <v/>
      </c>
      <c r="ER126" s="7781" t="str">
        <f t="shared" si="261"/>
        <v/>
      </c>
      <c r="ES126" s="7603">
        <f t="shared" si="173"/>
        <v>0</v>
      </c>
      <c r="ET126" s="7601"/>
      <c r="EU126" s="7781" t="str">
        <f t="shared" si="265"/>
        <v/>
      </c>
      <c r="EV126" s="7781" t="str">
        <f t="shared" si="265"/>
        <v/>
      </c>
      <c r="EW126" s="7781" t="str">
        <f t="shared" si="265"/>
        <v/>
      </c>
      <c r="EX126" s="7781" t="str">
        <f t="shared" si="265"/>
        <v/>
      </c>
      <c r="EY126" s="7781" t="str">
        <f t="shared" si="265"/>
        <v/>
      </c>
      <c r="EZ126" s="7781" t="str">
        <f t="shared" si="265"/>
        <v/>
      </c>
      <c r="FA126" s="7781" t="str">
        <f t="shared" si="265"/>
        <v/>
      </c>
      <c r="FB126" s="7781" t="str">
        <f t="shared" si="265"/>
        <v/>
      </c>
      <c r="FC126" s="7781" t="str">
        <f t="shared" si="265"/>
        <v/>
      </c>
      <c r="FD126" s="7781" t="str">
        <f t="shared" si="265"/>
        <v/>
      </c>
      <c r="FE126" s="7781" t="str">
        <f t="shared" si="266"/>
        <v/>
      </c>
      <c r="FF126" s="7781" t="str">
        <f t="shared" si="266"/>
        <v/>
      </c>
      <c r="FG126" s="7781" t="str">
        <f t="shared" si="266"/>
        <v/>
      </c>
      <c r="FH126" s="7781" t="str">
        <f t="shared" si="266"/>
        <v/>
      </c>
      <c r="FI126" s="7781" t="str">
        <f t="shared" si="266"/>
        <v/>
      </c>
      <c r="FJ126" s="7781" t="str">
        <f t="shared" si="266"/>
        <v/>
      </c>
      <c r="FK126" s="7781" t="str">
        <f t="shared" si="266"/>
        <v/>
      </c>
      <c r="FL126" s="7781" t="str">
        <f t="shared" si="266"/>
        <v/>
      </c>
      <c r="FM126" s="7781" t="str">
        <f t="shared" si="266"/>
        <v/>
      </c>
      <c r="FN126" s="7781" t="str">
        <f t="shared" si="266"/>
        <v/>
      </c>
      <c r="FO126" s="7781" t="str">
        <f t="shared" si="267"/>
        <v/>
      </c>
      <c r="FP126" s="7781" t="str">
        <f t="shared" si="267"/>
        <v/>
      </c>
      <c r="FQ126" s="7781" t="str">
        <f t="shared" si="267"/>
        <v/>
      </c>
      <c r="FR126" s="7781" t="str">
        <f t="shared" si="267"/>
        <v/>
      </c>
      <c r="FS126" s="7781" t="str">
        <f t="shared" si="267"/>
        <v/>
      </c>
      <c r="FT126" s="7781" t="str">
        <f t="shared" si="267"/>
        <v/>
      </c>
      <c r="FU126" s="7781" t="str">
        <f t="shared" si="267"/>
        <v/>
      </c>
      <c r="FV126" s="7781" t="str">
        <f t="shared" si="267"/>
        <v/>
      </c>
      <c r="FW126" s="7781" t="str">
        <f t="shared" si="267"/>
        <v/>
      </c>
      <c r="FX126" s="7781" t="str">
        <f t="shared" si="267"/>
        <v/>
      </c>
      <c r="FY126" s="7603">
        <f t="shared" si="174"/>
        <v>0</v>
      </c>
      <c r="FZ126" s="7781" t="str">
        <f t="shared" si="262"/>
        <v/>
      </c>
      <c r="GA126" s="7781" t="str">
        <f t="shared" si="262"/>
        <v/>
      </c>
      <c r="GB126" s="7781" t="str">
        <f t="shared" si="262"/>
        <v/>
      </c>
      <c r="GC126" s="7781" t="str">
        <f t="shared" si="262"/>
        <v/>
      </c>
      <c r="GD126" s="7781" t="str">
        <f t="shared" si="262"/>
        <v/>
      </c>
      <c r="GE126" s="7781" t="str">
        <f t="shared" si="262"/>
        <v/>
      </c>
      <c r="GF126" s="7781" t="str">
        <f t="shared" si="262"/>
        <v/>
      </c>
      <c r="GG126" s="7781" t="str">
        <f t="shared" si="262"/>
        <v/>
      </c>
      <c r="GH126" s="7781" t="str">
        <f t="shared" si="262"/>
        <v/>
      </c>
      <c r="GI126" s="7781" t="str">
        <f t="shared" si="262"/>
        <v/>
      </c>
      <c r="GJ126" s="7781" t="str">
        <f t="shared" si="263"/>
        <v/>
      </c>
      <c r="GK126" s="7781" t="str">
        <f t="shared" si="263"/>
        <v/>
      </c>
      <c r="GL126" s="7781" t="str">
        <f t="shared" si="263"/>
        <v/>
      </c>
      <c r="GM126" s="7781" t="str">
        <f t="shared" si="263"/>
        <v/>
      </c>
      <c r="GN126" s="7781" t="str">
        <f t="shared" si="263"/>
        <v/>
      </c>
      <c r="GO126" s="7781" t="str">
        <f t="shared" si="263"/>
        <v/>
      </c>
      <c r="GP126" s="7781" t="str">
        <f t="shared" si="263"/>
        <v/>
      </c>
      <c r="GQ126" s="7781" t="str">
        <f t="shared" si="263"/>
        <v/>
      </c>
      <c r="GR126" s="7781" t="str">
        <f t="shared" si="263"/>
        <v/>
      </c>
      <c r="GS126" s="7781" t="str">
        <f t="shared" si="263"/>
        <v/>
      </c>
      <c r="GT126" s="7781" t="str">
        <f t="shared" si="264"/>
        <v/>
      </c>
      <c r="GU126" s="7781" t="str">
        <f t="shared" si="264"/>
        <v/>
      </c>
      <c r="GV126" s="7781" t="str">
        <f t="shared" si="264"/>
        <v/>
      </c>
      <c r="GW126" s="7781" t="str">
        <f t="shared" si="264"/>
        <v/>
      </c>
      <c r="GX126" s="7781" t="str">
        <f t="shared" si="264"/>
        <v/>
      </c>
      <c r="GY126" s="7781" t="str">
        <f t="shared" si="264"/>
        <v/>
      </c>
      <c r="GZ126" s="7781" t="str">
        <f t="shared" si="264"/>
        <v/>
      </c>
      <c r="HA126" s="7781" t="str">
        <f t="shared" si="264"/>
        <v/>
      </c>
      <c r="HB126" s="7781" t="str">
        <f t="shared" si="264"/>
        <v/>
      </c>
      <c r="HC126" s="7781" t="str">
        <f t="shared" si="264"/>
        <v/>
      </c>
      <c r="HD126" s="7574">
        <f t="shared" si="175"/>
        <v>0</v>
      </c>
    </row>
    <row r="127" spans="1:212" s="7691" customFormat="1" ht="15" customHeight="1" x14ac:dyDescent="0.2">
      <c r="A127" s="7695"/>
      <c r="B127" s="7598">
        <f t="shared" si="166"/>
        <v>122</v>
      </c>
      <c r="C127" s="8875" t="s">
        <v>311</v>
      </c>
      <c r="D127" s="8876" t="s">
        <v>312</v>
      </c>
      <c r="E127" s="7790"/>
      <c r="F127" s="7788"/>
      <c r="G127" s="7787"/>
      <c r="H127" s="7787"/>
      <c r="I127" s="7786"/>
      <c r="J127" s="7786"/>
      <c r="K127" s="7739"/>
      <c r="L127" s="7739"/>
      <c r="M127" s="7738"/>
      <c r="N127" s="7738"/>
      <c r="O127" s="7785"/>
      <c r="P127" s="7785"/>
      <c r="Q127" s="7784"/>
      <c r="R127" s="7736"/>
      <c r="S127" s="7599"/>
      <c r="T127" s="7587"/>
      <c r="U127" s="7681">
        <f t="shared" si="167"/>
        <v>0</v>
      </c>
      <c r="V127" s="7682">
        <f t="shared" si="168"/>
        <v>0</v>
      </c>
      <c r="W127" s="7681">
        <f t="shared" si="169"/>
        <v>0</v>
      </c>
      <c r="X127" s="7781" t="str">
        <f t="shared" si="253"/>
        <v/>
      </c>
      <c r="Y127" s="7781" t="str">
        <f t="shared" si="253"/>
        <v/>
      </c>
      <c r="Z127" s="7781" t="str">
        <f t="shared" si="253"/>
        <v/>
      </c>
      <c r="AA127" s="7781" t="str">
        <f t="shared" si="253"/>
        <v/>
      </c>
      <c r="AB127" s="7781" t="str">
        <f t="shared" si="253"/>
        <v/>
      </c>
      <c r="AC127" s="7781" t="str">
        <f t="shared" si="253"/>
        <v/>
      </c>
      <c r="AD127" s="7781" t="str">
        <f t="shared" si="253"/>
        <v/>
      </c>
      <c r="AE127" s="7781" t="str">
        <f t="shared" si="253"/>
        <v/>
      </c>
      <c r="AF127" s="7781" t="str">
        <f t="shared" si="253"/>
        <v/>
      </c>
      <c r="AG127" s="7781" t="str">
        <f t="shared" si="253"/>
        <v/>
      </c>
      <c r="AH127" s="7781" t="str">
        <f t="shared" si="254"/>
        <v/>
      </c>
      <c r="AI127" s="7781" t="str">
        <f t="shared" si="254"/>
        <v/>
      </c>
      <c r="AJ127" s="7781" t="str">
        <f t="shared" si="254"/>
        <v/>
      </c>
      <c r="AK127" s="7781" t="str">
        <f t="shared" si="254"/>
        <v/>
      </c>
      <c r="AL127" s="7781" t="str">
        <f t="shared" si="254"/>
        <v/>
      </c>
      <c r="AM127" s="7781" t="str">
        <f t="shared" si="254"/>
        <v/>
      </c>
      <c r="AN127" s="7781" t="str">
        <f t="shared" si="254"/>
        <v/>
      </c>
      <c r="AO127" s="7781" t="str">
        <f t="shared" si="254"/>
        <v/>
      </c>
      <c r="AP127" s="7781" t="str">
        <f t="shared" si="254"/>
        <v/>
      </c>
      <c r="AQ127" s="7781" t="str">
        <f t="shared" si="254"/>
        <v/>
      </c>
      <c r="AR127" s="7781" t="str">
        <f t="shared" si="255"/>
        <v/>
      </c>
      <c r="AS127" s="7781" t="str">
        <f t="shared" si="255"/>
        <v/>
      </c>
      <c r="AT127" s="7781" t="str">
        <f t="shared" si="255"/>
        <v/>
      </c>
      <c r="AU127" s="7781" t="str">
        <f t="shared" si="255"/>
        <v/>
      </c>
      <c r="AV127" s="7781" t="str">
        <f t="shared" si="255"/>
        <v/>
      </c>
      <c r="AW127" s="7781" t="str">
        <f t="shared" si="255"/>
        <v/>
      </c>
      <c r="AX127" s="7781" t="str">
        <f t="shared" si="255"/>
        <v/>
      </c>
      <c r="AY127" s="7781" t="str">
        <f t="shared" si="255"/>
        <v/>
      </c>
      <c r="AZ127" s="7781" t="str">
        <f t="shared" si="255"/>
        <v/>
      </c>
      <c r="BA127" s="7781" t="str">
        <f t="shared" si="255"/>
        <v/>
      </c>
      <c r="BB127" s="7603">
        <f t="shared" si="170"/>
        <v>0</v>
      </c>
      <c r="BC127" s="7781" t="str">
        <f t="shared" si="237"/>
        <v/>
      </c>
      <c r="BD127" s="7781" t="str">
        <f t="shared" si="268"/>
        <v/>
      </c>
      <c r="BE127" s="7781" t="str">
        <f t="shared" si="268"/>
        <v/>
      </c>
      <c r="BF127" s="7781" t="str">
        <f t="shared" si="268"/>
        <v/>
      </c>
      <c r="BG127" s="7781" t="str">
        <f t="shared" si="268"/>
        <v/>
      </c>
      <c r="BH127" s="7781" t="str">
        <f t="shared" si="268"/>
        <v/>
      </c>
      <c r="BI127" s="7781" t="str">
        <f t="shared" si="268"/>
        <v/>
      </c>
      <c r="BJ127" s="7781" t="str">
        <f t="shared" si="268"/>
        <v/>
      </c>
      <c r="BK127" s="7781" t="str">
        <f t="shared" si="268"/>
        <v/>
      </c>
      <c r="BL127" s="7781" t="str">
        <f t="shared" si="268"/>
        <v/>
      </c>
      <c r="BM127" s="7781" t="str">
        <f t="shared" si="268"/>
        <v/>
      </c>
      <c r="BN127" s="7781" t="str">
        <f t="shared" si="269"/>
        <v/>
      </c>
      <c r="BO127" s="7781" t="str">
        <f t="shared" si="269"/>
        <v/>
      </c>
      <c r="BP127" s="7781" t="str">
        <f t="shared" si="269"/>
        <v/>
      </c>
      <c r="BQ127" s="7781" t="str">
        <f t="shared" si="269"/>
        <v/>
      </c>
      <c r="BR127" s="7781" t="str">
        <f t="shared" si="269"/>
        <v/>
      </c>
      <c r="BS127" s="7781" t="str">
        <f t="shared" si="269"/>
        <v/>
      </c>
      <c r="BT127" s="7781" t="str">
        <f t="shared" si="269"/>
        <v/>
      </c>
      <c r="BU127" s="7781" t="str">
        <f t="shared" si="269"/>
        <v/>
      </c>
      <c r="BV127" s="7781" t="str">
        <f t="shared" si="269"/>
        <v/>
      </c>
      <c r="BW127" s="7781" t="str">
        <f t="shared" si="269"/>
        <v/>
      </c>
      <c r="BX127" s="7781" t="str">
        <f t="shared" si="270"/>
        <v/>
      </c>
      <c r="BY127" s="7781" t="str">
        <f t="shared" si="270"/>
        <v/>
      </c>
      <c r="BZ127" s="7781" t="str">
        <f t="shared" si="270"/>
        <v/>
      </c>
      <c r="CA127" s="7781" t="str">
        <f t="shared" si="270"/>
        <v/>
      </c>
      <c r="CB127" s="7781" t="str">
        <f t="shared" si="270"/>
        <v/>
      </c>
      <c r="CC127" s="7781" t="str">
        <f t="shared" si="270"/>
        <v/>
      </c>
      <c r="CD127" s="7781" t="str">
        <f t="shared" si="270"/>
        <v/>
      </c>
      <c r="CE127" s="7781" t="str">
        <f t="shared" si="270"/>
        <v/>
      </c>
      <c r="CF127" s="7781" t="str">
        <f t="shared" si="270"/>
        <v/>
      </c>
      <c r="CG127" s="7781" t="str">
        <f t="shared" si="270"/>
        <v/>
      </c>
      <c r="CH127" s="7605">
        <f t="shared" si="171"/>
        <v>0</v>
      </c>
      <c r="CI127" s="7781" t="str">
        <f t="shared" si="256"/>
        <v/>
      </c>
      <c r="CJ127" s="7781" t="str">
        <f t="shared" si="256"/>
        <v/>
      </c>
      <c r="CK127" s="7781" t="str">
        <f t="shared" si="256"/>
        <v/>
      </c>
      <c r="CL127" s="7781" t="str">
        <f t="shared" si="256"/>
        <v/>
      </c>
      <c r="CM127" s="7781" t="str">
        <f t="shared" si="256"/>
        <v/>
      </c>
      <c r="CN127" s="7781" t="str">
        <f t="shared" si="256"/>
        <v/>
      </c>
      <c r="CO127" s="7781" t="str">
        <f t="shared" si="256"/>
        <v/>
      </c>
      <c r="CP127" s="7781" t="str">
        <f t="shared" si="256"/>
        <v/>
      </c>
      <c r="CQ127" s="7781" t="str">
        <f t="shared" si="256"/>
        <v/>
      </c>
      <c r="CR127" s="7781" t="str">
        <f t="shared" si="256"/>
        <v/>
      </c>
      <c r="CS127" s="7781" t="str">
        <f t="shared" si="257"/>
        <v/>
      </c>
      <c r="CT127" s="7781" t="str">
        <f t="shared" si="257"/>
        <v/>
      </c>
      <c r="CU127" s="7781" t="str">
        <f t="shared" si="257"/>
        <v/>
      </c>
      <c r="CV127" s="7781" t="str">
        <f t="shared" si="257"/>
        <v/>
      </c>
      <c r="CW127" s="7781" t="str">
        <f t="shared" si="257"/>
        <v/>
      </c>
      <c r="CX127" s="7781" t="str">
        <f t="shared" si="257"/>
        <v/>
      </c>
      <c r="CY127" s="7781" t="str">
        <f t="shared" si="257"/>
        <v/>
      </c>
      <c r="CZ127" s="7781" t="str">
        <f t="shared" si="257"/>
        <v/>
      </c>
      <c r="DA127" s="7781" t="str">
        <f t="shared" si="257"/>
        <v/>
      </c>
      <c r="DB127" s="7781" t="str">
        <f t="shared" si="257"/>
        <v/>
      </c>
      <c r="DC127" s="7781" t="str">
        <f t="shared" si="258"/>
        <v/>
      </c>
      <c r="DD127" s="7781" t="str">
        <f t="shared" si="258"/>
        <v/>
      </c>
      <c r="DE127" s="7781" t="str">
        <f t="shared" si="258"/>
        <v/>
      </c>
      <c r="DF127" s="7781" t="str">
        <f t="shared" si="258"/>
        <v/>
      </c>
      <c r="DG127" s="7781" t="str">
        <f t="shared" si="258"/>
        <v/>
      </c>
      <c r="DH127" s="7781" t="str">
        <f t="shared" si="258"/>
        <v/>
      </c>
      <c r="DI127" s="7781" t="str">
        <f t="shared" si="258"/>
        <v/>
      </c>
      <c r="DJ127" s="7781" t="str">
        <f t="shared" si="258"/>
        <v/>
      </c>
      <c r="DK127" s="7781" t="str">
        <f t="shared" si="258"/>
        <v/>
      </c>
      <c r="DL127" s="7781" t="str">
        <f t="shared" si="258"/>
        <v/>
      </c>
      <c r="DM127" s="7781" t="str">
        <f t="shared" si="258"/>
        <v/>
      </c>
      <c r="DN127" s="7603">
        <f t="shared" si="172"/>
        <v>0</v>
      </c>
      <c r="DO127" s="7781" t="str">
        <f t="shared" si="259"/>
        <v/>
      </c>
      <c r="DP127" s="7781" t="str">
        <f t="shared" si="259"/>
        <v/>
      </c>
      <c r="DQ127" s="7781" t="str">
        <f t="shared" si="259"/>
        <v/>
      </c>
      <c r="DR127" s="7781" t="str">
        <f t="shared" si="259"/>
        <v/>
      </c>
      <c r="DS127" s="7781" t="str">
        <f t="shared" si="259"/>
        <v/>
      </c>
      <c r="DT127" s="7781" t="str">
        <f t="shared" si="259"/>
        <v/>
      </c>
      <c r="DU127" s="7781" t="str">
        <f t="shared" si="259"/>
        <v/>
      </c>
      <c r="DV127" s="7781" t="str">
        <f t="shared" si="259"/>
        <v/>
      </c>
      <c r="DW127" s="7781" t="str">
        <f t="shared" si="259"/>
        <v/>
      </c>
      <c r="DX127" s="7781" t="str">
        <f t="shared" si="259"/>
        <v/>
      </c>
      <c r="DY127" s="7781" t="str">
        <f t="shared" si="260"/>
        <v/>
      </c>
      <c r="DZ127" s="7781" t="str">
        <f t="shared" si="260"/>
        <v/>
      </c>
      <c r="EA127" s="7781" t="str">
        <f t="shared" si="260"/>
        <v/>
      </c>
      <c r="EB127" s="7781" t="str">
        <f t="shared" si="260"/>
        <v/>
      </c>
      <c r="EC127" s="7781" t="str">
        <f t="shared" si="260"/>
        <v/>
      </c>
      <c r="ED127" s="7781" t="str">
        <f t="shared" si="260"/>
        <v/>
      </c>
      <c r="EE127" s="7781" t="str">
        <f t="shared" si="260"/>
        <v/>
      </c>
      <c r="EF127" s="7781" t="str">
        <f t="shared" si="260"/>
        <v/>
      </c>
      <c r="EG127" s="7781" t="str">
        <f t="shared" si="260"/>
        <v/>
      </c>
      <c r="EH127" s="7781" t="str">
        <f t="shared" si="260"/>
        <v/>
      </c>
      <c r="EI127" s="7781" t="str">
        <f t="shared" si="261"/>
        <v/>
      </c>
      <c r="EJ127" s="7781" t="str">
        <f t="shared" si="261"/>
        <v/>
      </c>
      <c r="EK127" s="7781" t="str">
        <f t="shared" si="261"/>
        <v/>
      </c>
      <c r="EL127" s="7781" t="str">
        <f t="shared" si="261"/>
        <v/>
      </c>
      <c r="EM127" s="7781" t="str">
        <f t="shared" si="261"/>
        <v/>
      </c>
      <c r="EN127" s="7781" t="str">
        <f t="shared" si="261"/>
        <v/>
      </c>
      <c r="EO127" s="7781" t="str">
        <f t="shared" si="261"/>
        <v/>
      </c>
      <c r="EP127" s="7781" t="str">
        <f t="shared" si="261"/>
        <v/>
      </c>
      <c r="EQ127" s="7781" t="str">
        <f t="shared" si="261"/>
        <v/>
      </c>
      <c r="ER127" s="7781" t="str">
        <f t="shared" si="261"/>
        <v/>
      </c>
      <c r="ES127" s="7603">
        <f t="shared" si="173"/>
        <v>0</v>
      </c>
      <c r="ET127" s="7601"/>
      <c r="EU127" s="7781" t="str">
        <f t="shared" si="265"/>
        <v/>
      </c>
      <c r="EV127" s="7781" t="str">
        <f t="shared" si="265"/>
        <v/>
      </c>
      <c r="EW127" s="7781" t="str">
        <f t="shared" si="265"/>
        <v/>
      </c>
      <c r="EX127" s="7781" t="str">
        <f t="shared" si="265"/>
        <v/>
      </c>
      <c r="EY127" s="7781" t="str">
        <f t="shared" si="265"/>
        <v/>
      </c>
      <c r="EZ127" s="7781" t="str">
        <f t="shared" si="265"/>
        <v/>
      </c>
      <c r="FA127" s="7781" t="str">
        <f t="shared" si="265"/>
        <v/>
      </c>
      <c r="FB127" s="7781" t="str">
        <f t="shared" si="265"/>
        <v/>
      </c>
      <c r="FC127" s="7781" t="str">
        <f t="shared" si="265"/>
        <v/>
      </c>
      <c r="FD127" s="7781" t="str">
        <f t="shared" si="265"/>
        <v/>
      </c>
      <c r="FE127" s="7781" t="str">
        <f t="shared" si="266"/>
        <v/>
      </c>
      <c r="FF127" s="7781" t="str">
        <f t="shared" si="266"/>
        <v/>
      </c>
      <c r="FG127" s="7781" t="str">
        <f t="shared" si="266"/>
        <v/>
      </c>
      <c r="FH127" s="7781" t="str">
        <f t="shared" si="266"/>
        <v/>
      </c>
      <c r="FI127" s="7781" t="str">
        <f t="shared" si="266"/>
        <v/>
      </c>
      <c r="FJ127" s="7781" t="str">
        <f t="shared" si="266"/>
        <v/>
      </c>
      <c r="FK127" s="7781" t="str">
        <f t="shared" si="266"/>
        <v/>
      </c>
      <c r="FL127" s="7781" t="str">
        <f t="shared" si="266"/>
        <v/>
      </c>
      <c r="FM127" s="7781" t="str">
        <f t="shared" si="266"/>
        <v/>
      </c>
      <c r="FN127" s="7781" t="str">
        <f t="shared" si="266"/>
        <v/>
      </c>
      <c r="FO127" s="7781" t="str">
        <f t="shared" si="267"/>
        <v/>
      </c>
      <c r="FP127" s="7781" t="str">
        <f t="shared" si="267"/>
        <v/>
      </c>
      <c r="FQ127" s="7781" t="str">
        <f t="shared" si="267"/>
        <v/>
      </c>
      <c r="FR127" s="7781" t="str">
        <f t="shared" si="267"/>
        <v/>
      </c>
      <c r="FS127" s="7781" t="str">
        <f t="shared" si="267"/>
        <v/>
      </c>
      <c r="FT127" s="7781" t="str">
        <f t="shared" si="267"/>
        <v/>
      </c>
      <c r="FU127" s="7781" t="str">
        <f t="shared" si="267"/>
        <v/>
      </c>
      <c r="FV127" s="7781" t="str">
        <f t="shared" si="267"/>
        <v/>
      </c>
      <c r="FW127" s="7781" t="str">
        <f t="shared" si="267"/>
        <v/>
      </c>
      <c r="FX127" s="7781" t="str">
        <f t="shared" si="267"/>
        <v/>
      </c>
      <c r="FY127" s="7603">
        <f t="shared" si="174"/>
        <v>0</v>
      </c>
      <c r="FZ127" s="7781" t="str">
        <f t="shared" si="262"/>
        <v/>
      </c>
      <c r="GA127" s="7781" t="str">
        <f t="shared" si="262"/>
        <v/>
      </c>
      <c r="GB127" s="7781" t="str">
        <f t="shared" si="262"/>
        <v/>
      </c>
      <c r="GC127" s="7781" t="str">
        <f t="shared" si="262"/>
        <v/>
      </c>
      <c r="GD127" s="7781" t="str">
        <f t="shared" si="262"/>
        <v/>
      </c>
      <c r="GE127" s="7781" t="str">
        <f t="shared" si="262"/>
        <v/>
      </c>
      <c r="GF127" s="7781" t="str">
        <f t="shared" si="262"/>
        <v/>
      </c>
      <c r="GG127" s="7781" t="str">
        <f t="shared" si="262"/>
        <v/>
      </c>
      <c r="GH127" s="7781" t="str">
        <f t="shared" si="262"/>
        <v/>
      </c>
      <c r="GI127" s="7781" t="str">
        <f t="shared" si="262"/>
        <v/>
      </c>
      <c r="GJ127" s="7781" t="str">
        <f t="shared" si="263"/>
        <v/>
      </c>
      <c r="GK127" s="7781" t="str">
        <f t="shared" si="263"/>
        <v/>
      </c>
      <c r="GL127" s="7781" t="str">
        <f t="shared" si="263"/>
        <v/>
      </c>
      <c r="GM127" s="7781" t="str">
        <f t="shared" si="263"/>
        <v/>
      </c>
      <c r="GN127" s="7781" t="str">
        <f t="shared" si="263"/>
        <v/>
      </c>
      <c r="GO127" s="7781" t="str">
        <f t="shared" si="263"/>
        <v/>
      </c>
      <c r="GP127" s="7781" t="str">
        <f t="shared" si="263"/>
        <v/>
      </c>
      <c r="GQ127" s="7781" t="str">
        <f t="shared" si="263"/>
        <v/>
      </c>
      <c r="GR127" s="7781" t="str">
        <f t="shared" si="263"/>
        <v/>
      </c>
      <c r="GS127" s="7781" t="str">
        <f t="shared" si="263"/>
        <v/>
      </c>
      <c r="GT127" s="7781" t="str">
        <f t="shared" si="264"/>
        <v/>
      </c>
      <c r="GU127" s="7781" t="str">
        <f t="shared" si="264"/>
        <v/>
      </c>
      <c r="GV127" s="7781" t="str">
        <f t="shared" si="264"/>
        <v/>
      </c>
      <c r="GW127" s="7781" t="str">
        <f t="shared" si="264"/>
        <v/>
      </c>
      <c r="GX127" s="7781" t="str">
        <f t="shared" si="264"/>
        <v/>
      </c>
      <c r="GY127" s="7781" t="str">
        <f t="shared" si="264"/>
        <v/>
      </c>
      <c r="GZ127" s="7781" t="str">
        <f t="shared" si="264"/>
        <v/>
      </c>
      <c r="HA127" s="7781" t="str">
        <f t="shared" si="264"/>
        <v/>
      </c>
      <c r="HB127" s="7781" t="str">
        <f t="shared" si="264"/>
        <v/>
      </c>
      <c r="HC127" s="7781" t="str">
        <f t="shared" si="264"/>
        <v/>
      </c>
      <c r="HD127" s="7574">
        <f t="shared" si="175"/>
        <v>0</v>
      </c>
    </row>
    <row r="128" spans="1:212" s="7691" customFormat="1" ht="15" customHeight="1" x14ac:dyDescent="0.2">
      <c r="A128" s="7690"/>
      <c r="B128" s="7598">
        <f t="shared" si="166"/>
        <v>122</v>
      </c>
      <c r="C128" s="8869" t="s">
        <v>131</v>
      </c>
      <c r="D128" s="8870" t="s">
        <v>132</v>
      </c>
      <c r="E128" s="7790"/>
      <c r="F128" s="7788"/>
      <c r="G128" s="7787"/>
      <c r="H128" s="7787"/>
      <c r="I128" s="7786"/>
      <c r="J128" s="7786"/>
      <c r="K128" s="7739"/>
      <c r="L128" s="7739"/>
      <c r="M128" s="7738"/>
      <c r="N128" s="7738"/>
      <c r="O128" s="7785"/>
      <c r="P128" s="7785"/>
      <c r="Q128" s="7784"/>
      <c r="R128" s="7736"/>
      <c r="S128" s="7693"/>
      <c r="T128" s="7623"/>
      <c r="U128" s="7681">
        <f t="shared" si="167"/>
        <v>0</v>
      </c>
      <c r="V128" s="7682">
        <f t="shared" si="168"/>
        <v>0</v>
      </c>
      <c r="W128" s="7681">
        <f t="shared" si="169"/>
        <v>0</v>
      </c>
      <c r="X128" s="7781" t="str">
        <f t="shared" si="253"/>
        <v/>
      </c>
      <c r="Y128" s="7781" t="str">
        <f t="shared" si="253"/>
        <v/>
      </c>
      <c r="Z128" s="7781" t="str">
        <f t="shared" si="253"/>
        <v/>
      </c>
      <c r="AA128" s="7781" t="str">
        <f t="shared" si="253"/>
        <v/>
      </c>
      <c r="AB128" s="7781" t="str">
        <f t="shared" si="253"/>
        <v/>
      </c>
      <c r="AC128" s="7781" t="str">
        <f t="shared" si="253"/>
        <v/>
      </c>
      <c r="AD128" s="7781" t="str">
        <f t="shared" si="253"/>
        <v/>
      </c>
      <c r="AE128" s="7781" t="str">
        <f t="shared" si="253"/>
        <v/>
      </c>
      <c r="AF128" s="7781" t="str">
        <f t="shared" si="253"/>
        <v/>
      </c>
      <c r="AG128" s="7781" t="str">
        <f t="shared" si="253"/>
        <v/>
      </c>
      <c r="AH128" s="7781" t="str">
        <f t="shared" si="254"/>
        <v/>
      </c>
      <c r="AI128" s="7781" t="str">
        <f t="shared" si="254"/>
        <v/>
      </c>
      <c r="AJ128" s="7781" t="str">
        <f t="shared" si="254"/>
        <v/>
      </c>
      <c r="AK128" s="7781" t="str">
        <f t="shared" si="254"/>
        <v/>
      </c>
      <c r="AL128" s="7781" t="str">
        <f t="shared" si="254"/>
        <v/>
      </c>
      <c r="AM128" s="7781" t="str">
        <f t="shared" si="254"/>
        <v/>
      </c>
      <c r="AN128" s="7781" t="str">
        <f t="shared" si="254"/>
        <v/>
      </c>
      <c r="AO128" s="7781" t="str">
        <f t="shared" si="254"/>
        <v/>
      </c>
      <c r="AP128" s="7781" t="str">
        <f t="shared" si="254"/>
        <v/>
      </c>
      <c r="AQ128" s="7781" t="str">
        <f t="shared" si="254"/>
        <v/>
      </c>
      <c r="AR128" s="7781" t="str">
        <f t="shared" si="255"/>
        <v/>
      </c>
      <c r="AS128" s="7781" t="str">
        <f t="shared" si="255"/>
        <v/>
      </c>
      <c r="AT128" s="7781" t="str">
        <f t="shared" si="255"/>
        <v/>
      </c>
      <c r="AU128" s="7781" t="str">
        <f t="shared" si="255"/>
        <v/>
      </c>
      <c r="AV128" s="7781" t="str">
        <f t="shared" si="255"/>
        <v/>
      </c>
      <c r="AW128" s="7781" t="str">
        <f t="shared" si="255"/>
        <v/>
      </c>
      <c r="AX128" s="7781" t="str">
        <f t="shared" si="255"/>
        <v/>
      </c>
      <c r="AY128" s="7781" t="str">
        <f t="shared" si="255"/>
        <v/>
      </c>
      <c r="AZ128" s="7781" t="str">
        <f t="shared" si="255"/>
        <v/>
      </c>
      <c r="BA128" s="7781" t="str">
        <f t="shared" si="255"/>
        <v/>
      </c>
      <c r="BB128" s="7603">
        <f t="shared" si="170"/>
        <v>0</v>
      </c>
      <c r="BC128" s="7781" t="str">
        <f t="shared" si="237"/>
        <v/>
      </c>
      <c r="BD128" s="7781" t="str">
        <f t="shared" si="268"/>
        <v/>
      </c>
      <c r="BE128" s="7781" t="str">
        <f t="shared" si="268"/>
        <v/>
      </c>
      <c r="BF128" s="7781" t="str">
        <f t="shared" si="268"/>
        <v/>
      </c>
      <c r="BG128" s="7781" t="str">
        <f t="shared" si="268"/>
        <v/>
      </c>
      <c r="BH128" s="7781" t="str">
        <f t="shared" si="268"/>
        <v/>
      </c>
      <c r="BI128" s="7781" t="str">
        <f t="shared" si="268"/>
        <v/>
      </c>
      <c r="BJ128" s="7781" t="str">
        <f t="shared" si="268"/>
        <v/>
      </c>
      <c r="BK128" s="7781" t="str">
        <f t="shared" si="268"/>
        <v/>
      </c>
      <c r="BL128" s="7781" t="str">
        <f t="shared" si="268"/>
        <v/>
      </c>
      <c r="BM128" s="7781" t="str">
        <f t="shared" si="268"/>
        <v/>
      </c>
      <c r="BN128" s="7781" t="str">
        <f t="shared" si="269"/>
        <v/>
      </c>
      <c r="BO128" s="7781" t="str">
        <f t="shared" si="269"/>
        <v/>
      </c>
      <c r="BP128" s="7781" t="str">
        <f t="shared" si="269"/>
        <v/>
      </c>
      <c r="BQ128" s="7781" t="str">
        <f t="shared" si="269"/>
        <v/>
      </c>
      <c r="BR128" s="7781" t="str">
        <f t="shared" si="269"/>
        <v/>
      </c>
      <c r="BS128" s="7781" t="str">
        <f t="shared" si="269"/>
        <v/>
      </c>
      <c r="BT128" s="7781" t="str">
        <f t="shared" si="269"/>
        <v/>
      </c>
      <c r="BU128" s="7781" t="str">
        <f t="shared" si="269"/>
        <v/>
      </c>
      <c r="BV128" s="7781" t="str">
        <f t="shared" si="269"/>
        <v/>
      </c>
      <c r="BW128" s="7781" t="str">
        <f t="shared" si="269"/>
        <v/>
      </c>
      <c r="BX128" s="7781" t="str">
        <f t="shared" si="270"/>
        <v/>
      </c>
      <c r="BY128" s="7781" t="str">
        <f t="shared" si="270"/>
        <v/>
      </c>
      <c r="BZ128" s="7781" t="str">
        <f t="shared" si="270"/>
        <v/>
      </c>
      <c r="CA128" s="7781" t="str">
        <f t="shared" si="270"/>
        <v/>
      </c>
      <c r="CB128" s="7781" t="str">
        <f t="shared" si="270"/>
        <v/>
      </c>
      <c r="CC128" s="7781" t="str">
        <f t="shared" si="270"/>
        <v/>
      </c>
      <c r="CD128" s="7781" t="str">
        <f t="shared" si="270"/>
        <v/>
      </c>
      <c r="CE128" s="7781" t="str">
        <f t="shared" si="270"/>
        <v/>
      </c>
      <c r="CF128" s="7781" t="str">
        <f t="shared" si="270"/>
        <v/>
      </c>
      <c r="CG128" s="7781" t="str">
        <f t="shared" si="270"/>
        <v/>
      </c>
      <c r="CH128" s="7605">
        <f t="shared" si="171"/>
        <v>0</v>
      </c>
      <c r="CI128" s="7781" t="str">
        <f t="shared" si="256"/>
        <v/>
      </c>
      <c r="CJ128" s="7781" t="str">
        <f t="shared" si="256"/>
        <v/>
      </c>
      <c r="CK128" s="7781" t="str">
        <f t="shared" si="256"/>
        <v/>
      </c>
      <c r="CL128" s="7781" t="str">
        <f t="shared" si="256"/>
        <v/>
      </c>
      <c r="CM128" s="7781" t="str">
        <f t="shared" si="256"/>
        <v/>
      </c>
      <c r="CN128" s="7781" t="str">
        <f t="shared" si="256"/>
        <v/>
      </c>
      <c r="CO128" s="7781" t="str">
        <f t="shared" si="256"/>
        <v/>
      </c>
      <c r="CP128" s="7781" t="str">
        <f t="shared" si="256"/>
        <v/>
      </c>
      <c r="CQ128" s="7781" t="str">
        <f t="shared" si="256"/>
        <v/>
      </c>
      <c r="CR128" s="7781" t="str">
        <f t="shared" si="256"/>
        <v/>
      </c>
      <c r="CS128" s="7781" t="str">
        <f t="shared" si="257"/>
        <v/>
      </c>
      <c r="CT128" s="7781" t="str">
        <f t="shared" si="257"/>
        <v/>
      </c>
      <c r="CU128" s="7781" t="str">
        <f t="shared" si="257"/>
        <v/>
      </c>
      <c r="CV128" s="7781" t="str">
        <f t="shared" si="257"/>
        <v/>
      </c>
      <c r="CW128" s="7781" t="str">
        <f t="shared" si="257"/>
        <v/>
      </c>
      <c r="CX128" s="7781" t="str">
        <f t="shared" si="257"/>
        <v/>
      </c>
      <c r="CY128" s="7781" t="str">
        <f t="shared" si="257"/>
        <v/>
      </c>
      <c r="CZ128" s="7781" t="str">
        <f t="shared" si="257"/>
        <v/>
      </c>
      <c r="DA128" s="7781" t="str">
        <f t="shared" si="257"/>
        <v/>
      </c>
      <c r="DB128" s="7781" t="str">
        <f t="shared" si="257"/>
        <v/>
      </c>
      <c r="DC128" s="7781" t="str">
        <f t="shared" si="258"/>
        <v/>
      </c>
      <c r="DD128" s="7781" t="str">
        <f t="shared" si="258"/>
        <v/>
      </c>
      <c r="DE128" s="7781" t="str">
        <f t="shared" si="258"/>
        <v/>
      </c>
      <c r="DF128" s="7781" t="str">
        <f t="shared" si="258"/>
        <v/>
      </c>
      <c r="DG128" s="7781" t="str">
        <f t="shared" si="258"/>
        <v/>
      </c>
      <c r="DH128" s="7781" t="str">
        <f t="shared" si="258"/>
        <v/>
      </c>
      <c r="DI128" s="7781" t="str">
        <f t="shared" si="258"/>
        <v/>
      </c>
      <c r="DJ128" s="7781" t="str">
        <f t="shared" si="258"/>
        <v/>
      </c>
      <c r="DK128" s="7781" t="str">
        <f t="shared" si="258"/>
        <v/>
      </c>
      <c r="DL128" s="7781" t="str">
        <f t="shared" si="258"/>
        <v/>
      </c>
      <c r="DM128" s="7781" t="str">
        <f t="shared" si="258"/>
        <v/>
      </c>
      <c r="DN128" s="7603">
        <f t="shared" si="172"/>
        <v>0</v>
      </c>
      <c r="DO128" s="7781" t="str">
        <f t="shared" si="259"/>
        <v/>
      </c>
      <c r="DP128" s="7781" t="str">
        <f t="shared" si="259"/>
        <v/>
      </c>
      <c r="DQ128" s="7781" t="str">
        <f t="shared" si="259"/>
        <v/>
      </c>
      <c r="DR128" s="7781" t="str">
        <f t="shared" si="259"/>
        <v/>
      </c>
      <c r="DS128" s="7781" t="str">
        <f t="shared" si="259"/>
        <v/>
      </c>
      <c r="DT128" s="7781" t="str">
        <f t="shared" si="259"/>
        <v/>
      </c>
      <c r="DU128" s="7781" t="str">
        <f t="shared" si="259"/>
        <v/>
      </c>
      <c r="DV128" s="7781" t="str">
        <f t="shared" si="259"/>
        <v/>
      </c>
      <c r="DW128" s="7781" t="str">
        <f t="shared" si="259"/>
        <v/>
      </c>
      <c r="DX128" s="7781" t="str">
        <f t="shared" si="259"/>
        <v/>
      </c>
      <c r="DY128" s="7781" t="str">
        <f t="shared" si="260"/>
        <v/>
      </c>
      <c r="DZ128" s="7781" t="str">
        <f t="shared" si="260"/>
        <v/>
      </c>
      <c r="EA128" s="7781" t="str">
        <f t="shared" si="260"/>
        <v/>
      </c>
      <c r="EB128" s="7781" t="str">
        <f t="shared" si="260"/>
        <v/>
      </c>
      <c r="EC128" s="7781" t="str">
        <f t="shared" si="260"/>
        <v/>
      </c>
      <c r="ED128" s="7781" t="str">
        <f t="shared" si="260"/>
        <v/>
      </c>
      <c r="EE128" s="7781" t="str">
        <f t="shared" si="260"/>
        <v/>
      </c>
      <c r="EF128" s="7781" t="str">
        <f t="shared" si="260"/>
        <v/>
      </c>
      <c r="EG128" s="7781" t="str">
        <f t="shared" si="260"/>
        <v/>
      </c>
      <c r="EH128" s="7781" t="str">
        <f t="shared" si="260"/>
        <v/>
      </c>
      <c r="EI128" s="7781" t="str">
        <f t="shared" si="261"/>
        <v/>
      </c>
      <c r="EJ128" s="7781" t="str">
        <f t="shared" si="261"/>
        <v/>
      </c>
      <c r="EK128" s="7781" t="str">
        <f t="shared" si="261"/>
        <v/>
      </c>
      <c r="EL128" s="7781" t="str">
        <f t="shared" si="261"/>
        <v/>
      </c>
      <c r="EM128" s="7781" t="str">
        <f t="shared" si="261"/>
        <v/>
      </c>
      <c r="EN128" s="7781" t="str">
        <f t="shared" si="261"/>
        <v/>
      </c>
      <c r="EO128" s="7781" t="str">
        <f t="shared" si="261"/>
        <v/>
      </c>
      <c r="EP128" s="7781" t="str">
        <f t="shared" si="261"/>
        <v/>
      </c>
      <c r="EQ128" s="7781" t="str">
        <f t="shared" si="261"/>
        <v/>
      </c>
      <c r="ER128" s="7781" t="str">
        <f t="shared" si="261"/>
        <v/>
      </c>
      <c r="ES128" s="7603">
        <f t="shared" si="173"/>
        <v>0</v>
      </c>
      <c r="ET128" s="7601"/>
      <c r="EU128" s="7781" t="str">
        <f t="shared" si="265"/>
        <v/>
      </c>
      <c r="EV128" s="7781" t="str">
        <f t="shared" si="265"/>
        <v/>
      </c>
      <c r="EW128" s="7781" t="str">
        <f t="shared" si="265"/>
        <v/>
      </c>
      <c r="EX128" s="7781" t="str">
        <f t="shared" si="265"/>
        <v/>
      </c>
      <c r="EY128" s="7781" t="str">
        <f t="shared" si="265"/>
        <v/>
      </c>
      <c r="EZ128" s="7781" t="str">
        <f t="shared" si="265"/>
        <v/>
      </c>
      <c r="FA128" s="7781" t="str">
        <f t="shared" si="265"/>
        <v/>
      </c>
      <c r="FB128" s="7781" t="str">
        <f t="shared" si="265"/>
        <v/>
      </c>
      <c r="FC128" s="7781" t="str">
        <f t="shared" si="265"/>
        <v/>
      </c>
      <c r="FD128" s="7781" t="str">
        <f t="shared" si="265"/>
        <v/>
      </c>
      <c r="FE128" s="7781" t="str">
        <f t="shared" si="266"/>
        <v/>
      </c>
      <c r="FF128" s="7781" t="str">
        <f t="shared" si="266"/>
        <v/>
      </c>
      <c r="FG128" s="7781" t="str">
        <f t="shared" si="266"/>
        <v/>
      </c>
      <c r="FH128" s="7781" t="str">
        <f t="shared" si="266"/>
        <v/>
      </c>
      <c r="FI128" s="7781" t="str">
        <f t="shared" si="266"/>
        <v/>
      </c>
      <c r="FJ128" s="7781" t="str">
        <f t="shared" si="266"/>
        <v/>
      </c>
      <c r="FK128" s="7781" t="str">
        <f t="shared" si="266"/>
        <v/>
      </c>
      <c r="FL128" s="7781" t="str">
        <f t="shared" si="266"/>
        <v/>
      </c>
      <c r="FM128" s="7781" t="str">
        <f t="shared" si="266"/>
        <v/>
      </c>
      <c r="FN128" s="7781" t="str">
        <f t="shared" si="266"/>
        <v/>
      </c>
      <c r="FO128" s="7781" t="str">
        <f t="shared" si="267"/>
        <v/>
      </c>
      <c r="FP128" s="7781" t="str">
        <f t="shared" si="267"/>
        <v/>
      </c>
      <c r="FQ128" s="7781" t="str">
        <f t="shared" si="267"/>
        <v/>
      </c>
      <c r="FR128" s="7781" t="str">
        <f t="shared" si="267"/>
        <v/>
      </c>
      <c r="FS128" s="7781" t="str">
        <f t="shared" si="267"/>
        <v/>
      </c>
      <c r="FT128" s="7781" t="str">
        <f t="shared" si="267"/>
        <v/>
      </c>
      <c r="FU128" s="7781" t="str">
        <f t="shared" si="267"/>
        <v/>
      </c>
      <c r="FV128" s="7781" t="str">
        <f t="shared" si="267"/>
        <v/>
      </c>
      <c r="FW128" s="7781" t="str">
        <f t="shared" si="267"/>
        <v/>
      </c>
      <c r="FX128" s="7781" t="str">
        <f t="shared" si="267"/>
        <v/>
      </c>
      <c r="FY128" s="7603">
        <f t="shared" si="174"/>
        <v>0</v>
      </c>
      <c r="FZ128" s="7781" t="str">
        <f t="shared" si="262"/>
        <v/>
      </c>
      <c r="GA128" s="7781" t="str">
        <f t="shared" si="262"/>
        <v/>
      </c>
      <c r="GB128" s="7781" t="str">
        <f t="shared" si="262"/>
        <v/>
      </c>
      <c r="GC128" s="7781" t="str">
        <f t="shared" si="262"/>
        <v/>
      </c>
      <c r="GD128" s="7781" t="str">
        <f t="shared" si="262"/>
        <v/>
      </c>
      <c r="GE128" s="7781" t="str">
        <f t="shared" si="262"/>
        <v/>
      </c>
      <c r="GF128" s="7781" t="str">
        <f t="shared" si="262"/>
        <v/>
      </c>
      <c r="GG128" s="7781" t="str">
        <f t="shared" si="262"/>
        <v/>
      </c>
      <c r="GH128" s="7781" t="str">
        <f t="shared" si="262"/>
        <v/>
      </c>
      <c r="GI128" s="7781" t="str">
        <f t="shared" si="262"/>
        <v/>
      </c>
      <c r="GJ128" s="7781" t="str">
        <f t="shared" si="263"/>
        <v/>
      </c>
      <c r="GK128" s="7781" t="str">
        <f t="shared" si="263"/>
        <v/>
      </c>
      <c r="GL128" s="7781" t="str">
        <f t="shared" si="263"/>
        <v/>
      </c>
      <c r="GM128" s="7781" t="str">
        <f t="shared" si="263"/>
        <v/>
      </c>
      <c r="GN128" s="7781" t="str">
        <f t="shared" si="263"/>
        <v/>
      </c>
      <c r="GO128" s="7781" t="str">
        <f t="shared" si="263"/>
        <v/>
      </c>
      <c r="GP128" s="7781" t="str">
        <f t="shared" si="263"/>
        <v/>
      </c>
      <c r="GQ128" s="7781" t="str">
        <f t="shared" si="263"/>
        <v/>
      </c>
      <c r="GR128" s="7781" t="str">
        <f t="shared" si="263"/>
        <v/>
      </c>
      <c r="GS128" s="7781" t="str">
        <f t="shared" si="263"/>
        <v/>
      </c>
      <c r="GT128" s="7781" t="str">
        <f t="shared" si="264"/>
        <v/>
      </c>
      <c r="GU128" s="7781" t="str">
        <f t="shared" si="264"/>
        <v/>
      </c>
      <c r="GV128" s="7781" t="str">
        <f t="shared" si="264"/>
        <v/>
      </c>
      <c r="GW128" s="7781" t="str">
        <f t="shared" si="264"/>
        <v/>
      </c>
      <c r="GX128" s="7781" t="str">
        <f t="shared" si="264"/>
        <v/>
      </c>
      <c r="GY128" s="7781" t="str">
        <f t="shared" si="264"/>
        <v/>
      </c>
      <c r="GZ128" s="7781" t="str">
        <f t="shared" si="264"/>
        <v/>
      </c>
      <c r="HA128" s="7781" t="str">
        <f t="shared" si="264"/>
        <v/>
      </c>
      <c r="HB128" s="7781" t="str">
        <f t="shared" si="264"/>
        <v/>
      </c>
      <c r="HC128" s="7781" t="str">
        <f t="shared" si="264"/>
        <v/>
      </c>
      <c r="HD128" s="7574">
        <f t="shared" si="175"/>
        <v>0</v>
      </c>
    </row>
    <row r="129" spans="1:212" s="7691" customFormat="1" ht="15" customHeight="1" x14ac:dyDescent="0.2">
      <c r="A129" s="7690"/>
      <c r="B129" s="7598">
        <f t="shared" si="166"/>
        <v>122</v>
      </c>
      <c r="C129" s="8875" t="s">
        <v>1071</v>
      </c>
      <c r="D129" s="8876" t="s">
        <v>490</v>
      </c>
      <c r="E129" s="7790"/>
      <c r="F129" s="7788"/>
      <c r="G129" s="7787"/>
      <c r="H129" s="7787"/>
      <c r="I129" s="7786"/>
      <c r="J129" s="7786"/>
      <c r="K129" s="7739"/>
      <c r="L129" s="7739"/>
      <c r="M129" s="7738"/>
      <c r="N129" s="7738"/>
      <c r="O129" s="7785"/>
      <c r="P129" s="7785"/>
      <c r="Q129" s="7784"/>
      <c r="R129" s="7736"/>
      <c r="S129" s="7624"/>
      <c r="T129" s="7623"/>
      <c r="U129" s="7681">
        <f t="shared" si="167"/>
        <v>0</v>
      </c>
      <c r="V129" s="7682">
        <f t="shared" si="168"/>
        <v>0</v>
      </c>
      <c r="W129" s="7681">
        <f t="shared" si="169"/>
        <v>0</v>
      </c>
      <c r="X129" s="7781" t="str">
        <f t="shared" si="253"/>
        <v/>
      </c>
      <c r="Y129" s="7781" t="str">
        <f t="shared" si="253"/>
        <v/>
      </c>
      <c r="Z129" s="7781" t="str">
        <f t="shared" si="253"/>
        <v/>
      </c>
      <c r="AA129" s="7781" t="str">
        <f t="shared" si="253"/>
        <v/>
      </c>
      <c r="AB129" s="7781" t="str">
        <f t="shared" si="253"/>
        <v/>
      </c>
      <c r="AC129" s="7781" t="str">
        <f t="shared" si="253"/>
        <v/>
      </c>
      <c r="AD129" s="7781" t="str">
        <f t="shared" si="253"/>
        <v/>
      </c>
      <c r="AE129" s="7781" t="str">
        <f t="shared" si="253"/>
        <v/>
      </c>
      <c r="AF129" s="7781" t="str">
        <f t="shared" si="253"/>
        <v/>
      </c>
      <c r="AG129" s="7781" t="str">
        <f t="shared" si="253"/>
        <v/>
      </c>
      <c r="AH129" s="7781" t="str">
        <f t="shared" si="254"/>
        <v/>
      </c>
      <c r="AI129" s="7781" t="str">
        <f t="shared" si="254"/>
        <v/>
      </c>
      <c r="AJ129" s="7781" t="str">
        <f t="shared" si="254"/>
        <v/>
      </c>
      <c r="AK129" s="7781" t="str">
        <f t="shared" si="254"/>
        <v/>
      </c>
      <c r="AL129" s="7781" t="str">
        <f t="shared" si="254"/>
        <v/>
      </c>
      <c r="AM129" s="7781" t="str">
        <f t="shared" si="254"/>
        <v/>
      </c>
      <c r="AN129" s="7781" t="str">
        <f t="shared" si="254"/>
        <v/>
      </c>
      <c r="AO129" s="7781" t="str">
        <f t="shared" si="254"/>
        <v/>
      </c>
      <c r="AP129" s="7781" t="str">
        <f t="shared" si="254"/>
        <v/>
      </c>
      <c r="AQ129" s="7781" t="str">
        <f t="shared" si="254"/>
        <v/>
      </c>
      <c r="AR129" s="7781" t="str">
        <f t="shared" si="255"/>
        <v/>
      </c>
      <c r="AS129" s="7781" t="str">
        <f t="shared" si="255"/>
        <v/>
      </c>
      <c r="AT129" s="7781" t="str">
        <f t="shared" si="255"/>
        <v/>
      </c>
      <c r="AU129" s="7781" t="str">
        <f t="shared" si="255"/>
        <v/>
      </c>
      <c r="AV129" s="7781" t="str">
        <f t="shared" si="255"/>
        <v/>
      </c>
      <c r="AW129" s="7781" t="str">
        <f t="shared" si="255"/>
        <v/>
      </c>
      <c r="AX129" s="7781" t="str">
        <f t="shared" si="255"/>
        <v/>
      </c>
      <c r="AY129" s="7781" t="str">
        <f t="shared" si="255"/>
        <v/>
      </c>
      <c r="AZ129" s="7781" t="str">
        <f t="shared" si="255"/>
        <v/>
      </c>
      <c r="BA129" s="7781" t="str">
        <f t="shared" si="255"/>
        <v/>
      </c>
      <c r="BB129" s="7603">
        <f t="shared" si="170"/>
        <v>0</v>
      </c>
      <c r="BC129" s="7781" t="str">
        <f t="shared" si="237"/>
        <v/>
      </c>
      <c r="BD129" s="7781" t="str">
        <f t="shared" si="268"/>
        <v/>
      </c>
      <c r="BE129" s="7781" t="str">
        <f t="shared" si="268"/>
        <v/>
      </c>
      <c r="BF129" s="7781" t="str">
        <f t="shared" si="268"/>
        <v/>
      </c>
      <c r="BG129" s="7781" t="str">
        <f t="shared" si="268"/>
        <v/>
      </c>
      <c r="BH129" s="7781" t="str">
        <f t="shared" si="268"/>
        <v/>
      </c>
      <c r="BI129" s="7781" t="str">
        <f t="shared" si="268"/>
        <v/>
      </c>
      <c r="BJ129" s="7781" t="str">
        <f t="shared" si="268"/>
        <v/>
      </c>
      <c r="BK129" s="7781" t="str">
        <f t="shared" si="268"/>
        <v/>
      </c>
      <c r="BL129" s="7781" t="str">
        <f t="shared" si="268"/>
        <v/>
      </c>
      <c r="BM129" s="7781" t="str">
        <f t="shared" si="268"/>
        <v/>
      </c>
      <c r="BN129" s="7781" t="str">
        <f t="shared" si="269"/>
        <v/>
      </c>
      <c r="BO129" s="7781" t="str">
        <f t="shared" si="269"/>
        <v/>
      </c>
      <c r="BP129" s="7781" t="str">
        <f t="shared" si="269"/>
        <v/>
      </c>
      <c r="BQ129" s="7781" t="str">
        <f t="shared" si="269"/>
        <v/>
      </c>
      <c r="BR129" s="7781" t="str">
        <f t="shared" si="269"/>
        <v/>
      </c>
      <c r="BS129" s="7781" t="str">
        <f t="shared" si="269"/>
        <v/>
      </c>
      <c r="BT129" s="7781" t="str">
        <f t="shared" si="269"/>
        <v/>
      </c>
      <c r="BU129" s="7781" t="str">
        <f t="shared" si="269"/>
        <v/>
      </c>
      <c r="BV129" s="7781" t="str">
        <f t="shared" si="269"/>
        <v/>
      </c>
      <c r="BW129" s="7781" t="str">
        <f t="shared" si="269"/>
        <v/>
      </c>
      <c r="BX129" s="7781" t="str">
        <f t="shared" si="270"/>
        <v/>
      </c>
      <c r="BY129" s="7781" t="str">
        <f t="shared" si="270"/>
        <v/>
      </c>
      <c r="BZ129" s="7781" t="str">
        <f t="shared" si="270"/>
        <v/>
      </c>
      <c r="CA129" s="7781" t="str">
        <f t="shared" si="270"/>
        <v/>
      </c>
      <c r="CB129" s="7781" t="str">
        <f t="shared" si="270"/>
        <v/>
      </c>
      <c r="CC129" s="7781" t="str">
        <f t="shared" si="270"/>
        <v/>
      </c>
      <c r="CD129" s="7781" t="str">
        <f t="shared" si="270"/>
        <v/>
      </c>
      <c r="CE129" s="7781" t="str">
        <f t="shared" si="270"/>
        <v/>
      </c>
      <c r="CF129" s="7781" t="str">
        <f t="shared" si="270"/>
        <v/>
      </c>
      <c r="CG129" s="7781" t="str">
        <f t="shared" si="270"/>
        <v/>
      </c>
      <c r="CH129" s="7605">
        <f t="shared" si="171"/>
        <v>0</v>
      </c>
      <c r="CI129" s="7781" t="str">
        <f t="shared" si="256"/>
        <v/>
      </c>
      <c r="CJ129" s="7781" t="str">
        <f t="shared" si="256"/>
        <v/>
      </c>
      <c r="CK129" s="7781" t="str">
        <f t="shared" si="256"/>
        <v/>
      </c>
      <c r="CL129" s="7781" t="str">
        <f t="shared" si="256"/>
        <v/>
      </c>
      <c r="CM129" s="7781" t="str">
        <f t="shared" si="256"/>
        <v/>
      </c>
      <c r="CN129" s="7781" t="str">
        <f t="shared" si="256"/>
        <v/>
      </c>
      <c r="CO129" s="7781" t="str">
        <f t="shared" si="256"/>
        <v/>
      </c>
      <c r="CP129" s="7781" t="str">
        <f t="shared" si="256"/>
        <v/>
      </c>
      <c r="CQ129" s="7781" t="str">
        <f t="shared" si="256"/>
        <v/>
      </c>
      <c r="CR129" s="7781" t="str">
        <f t="shared" si="256"/>
        <v/>
      </c>
      <c r="CS129" s="7781" t="str">
        <f t="shared" si="257"/>
        <v/>
      </c>
      <c r="CT129" s="7781" t="str">
        <f t="shared" si="257"/>
        <v/>
      </c>
      <c r="CU129" s="7781" t="str">
        <f t="shared" si="257"/>
        <v/>
      </c>
      <c r="CV129" s="7781" t="str">
        <f t="shared" si="257"/>
        <v/>
      </c>
      <c r="CW129" s="7781" t="str">
        <f t="shared" si="257"/>
        <v/>
      </c>
      <c r="CX129" s="7781" t="str">
        <f t="shared" si="257"/>
        <v/>
      </c>
      <c r="CY129" s="7781" t="str">
        <f t="shared" si="257"/>
        <v/>
      </c>
      <c r="CZ129" s="7781" t="str">
        <f t="shared" si="257"/>
        <v/>
      </c>
      <c r="DA129" s="7781" t="str">
        <f t="shared" si="257"/>
        <v/>
      </c>
      <c r="DB129" s="7781" t="str">
        <f t="shared" si="257"/>
        <v/>
      </c>
      <c r="DC129" s="7781" t="str">
        <f t="shared" si="258"/>
        <v/>
      </c>
      <c r="DD129" s="7781" t="str">
        <f t="shared" si="258"/>
        <v/>
      </c>
      <c r="DE129" s="7781" t="str">
        <f t="shared" si="258"/>
        <v/>
      </c>
      <c r="DF129" s="7781" t="str">
        <f t="shared" si="258"/>
        <v/>
      </c>
      <c r="DG129" s="7781" t="str">
        <f t="shared" si="258"/>
        <v/>
      </c>
      <c r="DH129" s="7781" t="str">
        <f t="shared" si="258"/>
        <v/>
      </c>
      <c r="DI129" s="7781" t="str">
        <f t="shared" si="258"/>
        <v/>
      </c>
      <c r="DJ129" s="7781" t="str">
        <f t="shared" si="258"/>
        <v/>
      </c>
      <c r="DK129" s="7781" t="str">
        <f t="shared" si="258"/>
        <v/>
      </c>
      <c r="DL129" s="7781" t="str">
        <f t="shared" si="258"/>
        <v/>
      </c>
      <c r="DM129" s="7781" t="str">
        <f t="shared" si="258"/>
        <v/>
      </c>
      <c r="DN129" s="7603">
        <f t="shared" si="172"/>
        <v>0</v>
      </c>
      <c r="DO129" s="7781" t="str">
        <f t="shared" si="259"/>
        <v/>
      </c>
      <c r="DP129" s="7781" t="str">
        <f t="shared" si="259"/>
        <v/>
      </c>
      <c r="DQ129" s="7781" t="str">
        <f t="shared" si="259"/>
        <v/>
      </c>
      <c r="DR129" s="7781" t="str">
        <f t="shared" si="259"/>
        <v/>
      </c>
      <c r="DS129" s="7781" t="str">
        <f t="shared" si="259"/>
        <v/>
      </c>
      <c r="DT129" s="7781" t="str">
        <f t="shared" si="259"/>
        <v/>
      </c>
      <c r="DU129" s="7781" t="str">
        <f t="shared" si="259"/>
        <v/>
      </c>
      <c r="DV129" s="7781" t="str">
        <f t="shared" si="259"/>
        <v/>
      </c>
      <c r="DW129" s="7781" t="str">
        <f t="shared" si="259"/>
        <v/>
      </c>
      <c r="DX129" s="7781" t="str">
        <f t="shared" si="259"/>
        <v/>
      </c>
      <c r="DY129" s="7781" t="str">
        <f t="shared" si="260"/>
        <v/>
      </c>
      <c r="DZ129" s="7781" t="str">
        <f t="shared" si="260"/>
        <v/>
      </c>
      <c r="EA129" s="7781" t="str">
        <f t="shared" si="260"/>
        <v/>
      </c>
      <c r="EB129" s="7781" t="str">
        <f t="shared" si="260"/>
        <v/>
      </c>
      <c r="EC129" s="7781" t="str">
        <f t="shared" si="260"/>
        <v/>
      </c>
      <c r="ED129" s="7781" t="str">
        <f t="shared" si="260"/>
        <v/>
      </c>
      <c r="EE129" s="7781" t="str">
        <f t="shared" si="260"/>
        <v/>
      </c>
      <c r="EF129" s="7781" t="str">
        <f t="shared" si="260"/>
        <v/>
      </c>
      <c r="EG129" s="7781" t="str">
        <f t="shared" si="260"/>
        <v/>
      </c>
      <c r="EH129" s="7781" t="str">
        <f t="shared" si="260"/>
        <v/>
      </c>
      <c r="EI129" s="7781" t="str">
        <f t="shared" si="261"/>
        <v/>
      </c>
      <c r="EJ129" s="7781" t="str">
        <f t="shared" si="261"/>
        <v/>
      </c>
      <c r="EK129" s="7781" t="str">
        <f t="shared" si="261"/>
        <v/>
      </c>
      <c r="EL129" s="7781" t="str">
        <f t="shared" si="261"/>
        <v/>
      </c>
      <c r="EM129" s="7781" t="str">
        <f t="shared" si="261"/>
        <v/>
      </c>
      <c r="EN129" s="7781" t="str">
        <f t="shared" si="261"/>
        <v/>
      </c>
      <c r="EO129" s="7781" t="str">
        <f t="shared" si="261"/>
        <v/>
      </c>
      <c r="EP129" s="7781" t="str">
        <f t="shared" si="261"/>
        <v/>
      </c>
      <c r="EQ129" s="7781" t="str">
        <f t="shared" si="261"/>
        <v/>
      </c>
      <c r="ER129" s="7781" t="str">
        <f t="shared" si="261"/>
        <v/>
      </c>
      <c r="ES129" s="7603">
        <f t="shared" si="173"/>
        <v>0</v>
      </c>
      <c r="ET129" s="7601"/>
      <c r="EU129" s="7781" t="str">
        <f t="shared" si="265"/>
        <v/>
      </c>
      <c r="EV129" s="7781" t="str">
        <f t="shared" si="265"/>
        <v/>
      </c>
      <c r="EW129" s="7781" t="str">
        <f t="shared" si="265"/>
        <v/>
      </c>
      <c r="EX129" s="7781" t="str">
        <f t="shared" si="265"/>
        <v/>
      </c>
      <c r="EY129" s="7781" t="str">
        <f t="shared" si="265"/>
        <v/>
      </c>
      <c r="EZ129" s="7781" t="str">
        <f t="shared" si="265"/>
        <v/>
      </c>
      <c r="FA129" s="7781" t="str">
        <f t="shared" si="265"/>
        <v/>
      </c>
      <c r="FB129" s="7781" t="str">
        <f t="shared" si="265"/>
        <v/>
      </c>
      <c r="FC129" s="7781" t="str">
        <f t="shared" si="265"/>
        <v/>
      </c>
      <c r="FD129" s="7781" t="str">
        <f t="shared" si="265"/>
        <v/>
      </c>
      <c r="FE129" s="7781" t="str">
        <f t="shared" si="266"/>
        <v/>
      </c>
      <c r="FF129" s="7781" t="str">
        <f t="shared" si="266"/>
        <v/>
      </c>
      <c r="FG129" s="7781" t="str">
        <f t="shared" si="266"/>
        <v/>
      </c>
      <c r="FH129" s="7781" t="str">
        <f t="shared" si="266"/>
        <v/>
      </c>
      <c r="FI129" s="7781" t="str">
        <f t="shared" si="266"/>
        <v/>
      </c>
      <c r="FJ129" s="7781" t="str">
        <f t="shared" si="266"/>
        <v/>
      </c>
      <c r="FK129" s="7781" t="str">
        <f t="shared" si="266"/>
        <v/>
      </c>
      <c r="FL129" s="7781" t="str">
        <f t="shared" si="266"/>
        <v/>
      </c>
      <c r="FM129" s="7781" t="str">
        <f t="shared" si="266"/>
        <v/>
      </c>
      <c r="FN129" s="7781" t="str">
        <f t="shared" si="266"/>
        <v/>
      </c>
      <c r="FO129" s="7781" t="str">
        <f t="shared" si="267"/>
        <v/>
      </c>
      <c r="FP129" s="7781" t="str">
        <f t="shared" si="267"/>
        <v/>
      </c>
      <c r="FQ129" s="7781" t="str">
        <f t="shared" si="267"/>
        <v/>
      </c>
      <c r="FR129" s="7781" t="str">
        <f t="shared" si="267"/>
        <v/>
      </c>
      <c r="FS129" s="7781" t="str">
        <f t="shared" si="267"/>
        <v/>
      </c>
      <c r="FT129" s="7781" t="str">
        <f t="shared" si="267"/>
        <v/>
      </c>
      <c r="FU129" s="7781" t="str">
        <f t="shared" si="267"/>
        <v/>
      </c>
      <c r="FV129" s="7781" t="str">
        <f t="shared" si="267"/>
        <v/>
      </c>
      <c r="FW129" s="7781" t="str">
        <f t="shared" si="267"/>
        <v/>
      </c>
      <c r="FX129" s="7781" t="str">
        <f t="shared" si="267"/>
        <v/>
      </c>
      <c r="FY129" s="7603">
        <f t="shared" si="174"/>
        <v>0</v>
      </c>
      <c r="FZ129" s="7781" t="str">
        <f t="shared" si="262"/>
        <v/>
      </c>
      <c r="GA129" s="7781" t="str">
        <f t="shared" si="262"/>
        <v/>
      </c>
      <c r="GB129" s="7781" t="str">
        <f t="shared" si="262"/>
        <v/>
      </c>
      <c r="GC129" s="7781" t="str">
        <f t="shared" si="262"/>
        <v/>
      </c>
      <c r="GD129" s="7781" t="str">
        <f t="shared" si="262"/>
        <v/>
      </c>
      <c r="GE129" s="7781" t="str">
        <f t="shared" si="262"/>
        <v/>
      </c>
      <c r="GF129" s="7781" t="str">
        <f t="shared" si="262"/>
        <v/>
      </c>
      <c r="GG129" s="7781" t="str">
        <f t="shared" si="262"/>
        <v/>
      </c>
      <c r="GH129" s="7781" t="str">
        <f t="shared" si="262"/>
        <v/>
      </c>
      <c r="GI129" s="7781" t="str">
        <f t="shared" si="262"/>
        <v/>
      </c>
      <c r="GJ129" s="7781" t="str">
        <f t="shared" si="263"/>
        <v/>
      </c>
      <c r="GK129" s="7781" t="str">
        <f t="shared" si="263"/>
        <v/>
      </c>
      <c r="GL129" s="7781" t="str">
        <f t="shared" si="263"/>
        <v/>
      </c>
      <c r="GM129" s="7781" t="str">
        <f t="shared" si="263"/>
        <v/>
      </c>
      <c r="GN129" s="7781" t="str">
        <f t="shared" si="263"/>
        <v/>
      </c>
      <c r="GO129" s="7781" t="str">
        <f t="shared" si="263"/>
        <v/>
      </c>
      <c r="GP129" s="7781" t="str">
        <f t="shared" si="263"/>
        <v/>
      </c>
      <c r="GQ129" s="7781" t="str">
        <f t="shared" si="263"/>
        <v/>
      </c>
      <c r="GR129" s="7781" t="str">
        <f t="shared" si="263"/>
        <v/>
      </c>
      <c r="GS129" s="7781" t="str">
        <f t="shared" si="263"/>
        <v/>
      </c>
      <c r="GT129" s="7781" t="str">
        <f t="shared" si="264"/>
        <v/>
      </c>
      <c r="GU129" s="7781" t="str">
        <f t="shared" si="264"/>
        <v/>
      </c>
      <c r="GV129" s="7781" t="str">
        <f t="shared" si="264"/>
        <v/>
      </c>
      <c r="GW129" s="7781" t="str">
        <f t="shared" si="264"/>
        <v/>
      </c>
      <c r="GX129" s="7781" t="str">
        <f t="shared" si="264"/>
        <v/>
      </c>
      <c r="GY129" s="7781" t="str">
        <f t="shared" si="264"/>
        <v/>
      </c>
      <c r="GZ129" s="7781" t="str">
        <f t="shared" si="264"/>
        <v/>
      </c>
      <c r="HA129" s="7781" t="str">
        <f t="shared" si="264"/>
        <v/>
      </c>
      <c r="HB129" s="7781" t="str">
        <f t="shared" si="264"/>
        <v/>
      </c>
      <c r="HC129" s="7781" t="str">
        <f t="shared" si="264"/>
        <v/>
      </c>
      <c r="HD129" s="7574">
        <f t="shared" si="175"/>
        <v>0</v>
      </c>
    </row>
    <row r="130" spans="1:212" s="7691" customFormat="1" ht="15" customHeight="1" x14ac:dyDescent="0.2">
      <c r="A130" s="7690"/>
      <c r="B130" s="7598">
        <f t="shared" si="166"/>
        <v>122</v>
      </c>
      <c r="C130" s="8867" t="s">
        <v>1072</v>
      </c>
      <c r="D130" s="8882" t="s">
        <v>315</v>
      </c>
      <c r="E130" s="7790"/>
      <c r="F130" s="7788"/>
      <c r="G130" s="7787"/>
      <c r="H130" s="7787"/>
      <c r="I130" s="7786"/>
      <c r="J130" s="7786"/>
      <c r="K130" s="7739"/>
      <c r="L130" s="7739"/>
      <c r="M130" s="7738"/>
      <c r="N130" s="7738"/>
      <c r="O130" s="7785"/>
      <c r="P130" s="7785"/>
      <c r="Q130" s="7784"/>
      <c r="R130" s="7736"/>
      <c r="S130" s="7624"/>
      <c r="T130" s="7623"/>
      <c r="U130" s="7681">
        <f t="shared" si="167"/>
        <v>0</v>
      </c>
      <c r="V130" s="7682">
        <f t="shared" si="168"/>
        <v>0</v>
      </c>
      <c r="W130" s="7681">
        <f t="shared" si="169"/>
        <v>0</v>
      </c>
      <c r="X130" s="7781" t="str">
        <f t="shared" ref="X130:AG139" si="27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130" s="7781" t="str">
        <f t="shared" si="271"/>
        <v/>
      </c>
      <c r="Z130" s="7781" t="str">
        <f t="shared" si="271"/>
        <v/>
      </c>
      <c r="AA130" s="7781" t="str">
        <f t="shared" si="271"/>
        <v/>
      </c>
      <c r="AB130" s="7781" t="str">
        <f t="shared" si="271"/>
        <v/>
      </c>
      <c r="AC130" s="7781" t="str">
        <f t="shared" si="271"/>
        <v/>
      </c>
      <c r="AD130" s="7781" t="str">
        <f t="shared" si="271"/>
        <v/>
      </c>
      <c r="AE130" s="7781" t="str">
        <f t="shared" si="271"/>
        <v/>
      </c>
      <c r="AF130" s="7781" t="str">
        <f t="shared" si="271"/>
        <v/>
      </c>
      <c r="AG130" s="7781" t="str">
        <f t="shared" si="271"/>
        <v/>
      </c>
      <c r="AH130" s="7781" t="str">
        <f t="shared" ref="AH130:AQ139" si="27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130" s="7781" t="str">
        <f t="shared" si="272"/>
        <v/>
      </c>
      <c r="AJ130" s="7781" t="str">
        <f t="shared" si="272"/>
        <v/>
      </c>
      <c r="AK130" s="7781" t="str">
        <f t="shared" si="272"/>
        <v/>
      </c>
      <c r="AL130" s="7781" t="str">
        <f t="shared" si="272"/>
        <v/>
      </c>
      <c r="AM130" s="7781" t="str">
        <f t="shared" si="272"/>
        <v/>
      </c>
      <c r="AN130" s="7781" t="str">
        <f t="shared" si="272"/>
        <v/>
      </c>
      <c r="AO130" s="7781" t="str">
        <f t="shared" si="272"/>
        <v/>
      </c>
      <c r="AP130" s="7781" t="str">
        <f t="shared" si="272"/>
        <v/>
      </c>
      <c r="AQ130" s="7781" t="str">
        <f t="shared" si="272"/>
        <v/>
      </c>
      <c r="AR130" s="7781" t="str">
        <f t="shared" ref="AR130:BA139" si="27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130" s="7781" t="str">
        <f t="shared" si="273"/>
        <v/>
      </c>
      <c r="AT130" s="7781" t="str">
        <f t="shared" si="273"/>
        <v/>
      </c>
      <c r="AU130" s="7781" t="str">
        <f t="shared" si="273"/>
        <v/>
      </c>
      <c r="AV130" s="7781" t="str">
        <f t="shared" si="273"/>
        <v/>
      </c>
      <c r="AW130" s="7781" t="str">
        <f t="shared" si="273"/>
        <v/>
      </c>
      <c r="AX130" s="7781" t="str">
        <f t="shared" si="273"/>
        <v/>
      </c>
      <c r="AY130" s="7781" t="str">
        <f t="shared" si="273"/>
        <v/>
      </c>
      <c r="AZ130" s="7781" t="str">
        <f t="shared" si="273"/>
        <v/>
      </c>
      <c r="BA130" s="7781" t="str">
        <f t="shared" si="273"/>
        <v/>
      </c>
      <c r="BB130" s="7603">
        <f t="shared" si="170"/>
        <v>0</v>
      </c>
      <c r="BC130" s="7781" t="str">
        <f t="shared" si="237"/>
        <v/>
      </c>
      <c r="BD130" s="7781" t="str">
        <f t="shared" si="268"/>
        <v/>
      </c>
      <c r="BE130" s="7781" t="str">
        <f t="shared" si="268"/>
        <v/>
      </c>
      <c r="BF130" s="7781" t="str">
        <f t="shared" si="268"/>
        <v/>
      </c>
      <c r="BG130" s="7781" t="str">
        <f t="shared" si="268"/>
        <v/>
      </c>
      <c r="BH130" s="7781" t="str">
        <f t="shared" si="268"/>
        <v/>
      </c>
      <c r="BI130" s="7781" t="str">
        <f t="shared" si="268"/>
        <v/>
      </c>
      <c r="BJ130" s="7781" t="str">
        <f t="shared" si="268"/>
        <v/>
      </c>
      <c r="BK130" s="7781" t="str">
        <f t="shared" si="268"/>
        <v/>
      </c>
      <c r="BL130" s="7781" t="str">
        <f t="shared" si="268"/>
        <v/>
      </c>
      <c r="BM130" s="7781" t="str">
        <f t="shared" si="268"/>
        <v/>
      </c>
      <c r="BN130" s="7781" t="str">
        <f t="shared" si="269"/>
        <v/>
      </c>
      <c r="BO130" s="7781" t="str">
        <f t="shared" si="269"/>
        <v/>
      </c>
      <c r="BP130" s="7781" t="str">
        <f t="shared" si="269"/>
        <v/>
      </c>
      <c r="BQ130" s="7781" t="str">
        <f t="shared" si="269"/>
        <v/>
      </c>
      <c r="BR130" s="7781" t="str">
        <f t="shared" si="269"/>
        <v/>
      </c>
      <c r="BS130" s="7781" t="str">
        <f t="shared" si="269"/>
        <v/>
      </c>
      <c r="BT130" s="7781" t="str">
        <f t="shared" si="269"/>
        <v/>
      </c>
      <c r="BU130" s="7781" t="str">
        <f t="shared" si="269"/>
        <v/>
      </c>
      <c r="BV130" s="7781" t="str">
        <f t="shared" si="269"/>
        <v/>
      </c>
      <c r="BW130" s="7781" t="str">
        <f t="shared" si="269"/>
        <v/>
      </c>
      <c r="BX130" s="7781" t="str">
        <f t="shared" si="270"/>
        <v/>
      </c>
      <c r="BY130" s="7781" t="str">
        <f t="shared" si="270"/>
        <v/>
      </c>
      <c r="BZ130" s="7781" t="str">
        <f t="shared" si="270"/>
        <v/>
      </c>
      <c r="CA130" s="7781" t="str">
        <f t="shared" si="270"/>
        <v/>
      </c>
      <c r="CB130" s="7781" t="str">
        <f t="shared" si="270"/>
        <v/>
      </c>
      <c r="CC130" s="7781" t="str">
        <f t="shared" si="270"/>
        <v/>
      </c>
      <c r="CD130" s="7781" t="str">
        <f t="shared" si="270"/>
        <v/>
      </c>
      <c r="CE130" s="7781" t="str">
        <f t="shared" si="270"/>
        <v/>
      </c>
      <c r="CF130" s="7781" t="str">
        <f t="shared" si="270"/>
        <v/>
      </c>
      <c r="CG130" s="7781" t="str">
        <f t="shared" si="270"/>
        <v/>
      </c>
      <c r="CH130" s="7605">
        <f t="shared" si="171"/>
        <v>0</v>
      </c>
      <c r="CI130" s="7781" t="str">
        <f t="shared" ref="CI130:CR139" si="27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130" s="7781" t="str">
        <f t="shared" si="274"/>
        <v/>
      </c>
      <c r="CK130" s="7781" t="str">
        <f t="shared" si="274"/>
        <v/>
      </c>
      <c r="CL130" s="7781" t="str">
        <f t="shared" si="274"/>
        <v/>
      </c>
      <c r="CM130" s="7781" t="str">
        <f t="shared" si="274"/>
        <v/>
      </c>
      <c r="CN130" s="7781" t="str">
        <f t="shared" si="274"/>
        <v/>
      </c>
      <c r="CO130" s="7781" t="str">
        <f t="shared" si="274"/>
        <v/>
      </c>
      <c r="CP130" s="7781" t="str">
        <f t="shared" si="274"/>
        <v/>
      </c>
      <c r="CQ130" s="7781" t="str">
        <f t="shared" si="274"/>
        <v/>
      </c>
      <c r="CR130" s="7781" t="str">
        <f t="shared" si="274"/>
        <v/>
      </c>
      <c r="CS130" s="7781" t="str">
        <f t="shared" ref="CS130:DB139" si="27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130" s="7781" t="str">
        <f t="shared" si="275"/>
        <v/>
      </c>
      <c r="CU130" s="7781" t="str">
        <f t="shared" si="275"/>
        <v/>
      </c>
      <c r="CV130" s="7781" t="str">
        <f t="shared" si="275"/>
        <v/>
      </c>
      <c r="CW130" s="7781" t="str">
        <f t="shared" si="275"/>
        <v/>
      </c>
      <c r="CX130" s="7781" t="str">
        <f t="shared" si="275"/>
        <v/>
      </c>
      <c r="CY130" s="7781" t="str">
        <f t="shared" si="275"/>
        <v/>
      </c>
      <c r="CZ130" s="7781" t="str">
        <f t="shared" si="275"/>
        <v/>
      </c>
      <c r="DA130" s="7781" t="str">
        <f t="shared" si="275"/>
        <v/>
      </c>
      <c r="DB130" s="7781" t="str">
        <f t="shared" si="275"/>
        <v/>
      </c>
      <c r="DC130" s="7781" t="str">
        <f t="shared" ref="DC130:DM139" si="27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130" s="7781" t="str">
        <f t="shared" si="276"/>
        <v/>
      </c>
      <c r="DE130" s="7781" t="str">
        <f t="shared" si="276"/>
        <v/>
      </c>
      <c r="DF130" s="7781" t="str">
        <f t="shared" si="276"/>
        <v/>
      </c>
      <c r="DG130" s="7781" t="str">
        <f t="shared" si="276"/>
        <v/>
      </c>
      <c r="DH130" s="7781" t="str">
        <f t="shared" si="276"/>
        <v/>
      </c>
      <c r="DI130" s="7781" t="str">
        <f t="shared" si="276"/>
        <v/>
      </c>
      <c r="DJ130" s="7781" t="str">
        <f t="shared" si="276"/>
        <v/>
      </c>
      <c r="DK130" s="7781" t="str">
        <f t="shared" si="276"/>
        <v/>
      </c>
      <c r="DL130" s="7781" t="str">
        <f t="shared" si="276"/>
        <v/>
      </c>
      <c r="DM130" s="7781" t="str">
        <f t="shared" si="276"/>
        <v/>
      </c>
      <c r="DN130" s="7603">
        <f t="shared" si="172"/>
        <v>0</v>
      </c>
      <c r="DO130" s="7781" t="str">
        <f t="shared" ref="DO130:DX139" si="27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130" s="7781" t="str">
        <f t="shared" si="277"/>
        <v/>
      </c>
      <c r="DQ130" s="7781" t="str">
        <f t="shared" si="277"/>
        <v/>
      </c>
      <c r="DR130" s="7781" t="str">
        <f t="shared" si="277"/>
        <v/>
      </c>
      <c r="DS130" s="7781" t="str">
        <f t="shared" si="277"/>
        <v/>
      </c>
      <c r="DT130" s="7781" t="str">
        <f t="shared" si="277"/>
        <v/>
      </c>
      <c r="DU130" s="7781" t="str">
        <f t="shared" si="277"/>
        <v/>
      </c>
      <c r="DV130" s="7781" t="str">
        <f t="shared" si="277"/>
        <v/>
      </c>
      <c r="DW130" s="7781" t="str">
        <f t="shared" si="277"/>
        <v/>
      </c>
      <c r="DX130" s="7781" t="str">
        <f t="shared" si="277"/>
        <v/>
      </c>
      <c r="DY130" s="7781" t="str">
        <f t="shared" ref="DY130:EH139" si="27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130" s="7781" t="str">
        <f t="shared" si="278"/>
        <v/>
      </c>
      <c r="EA130" s="7781" t="str">
        <f t="shared" si="278"/>
        <v/>
      </c>
      <c r="EB130" s="7781" t="str">
        <f t="shared" si="278"/>
        <v/>
      </c>
      <c r="EC130" s="7781" t="str">
        <f t="shared" si="278"/>
        <v/>
      </c>
      <c r="ED130" s="7781" t="str">
        <f t="shared" si="278"/>
        <v/>
      </c>
      <c r="EE130" s="7781" t="str">
        <f t="shared" si="278"/>
        <v/>
      </c>
      <c r="EF130" s="7781" t="str">
        <f t="shared" si="278"/>
        <v/>
      </c>
      <c r="EG130" s="7781" t="str">
        <f t="shared" si="278"/>
        <v/>
      </c>
      <c r="EH130" s="7781" t="str">
        <f t="shared" si="278"/>
        <v/>
      </c>
      <c r="EI130" s="7781" t="str">
        <f t="shared" ref="EI130:ER139" si="27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130" s="7781" t="str">
        <f t="shared" si="279"/>
        <v/>
      </c>
      <c r="EK130" s="7781" t="str">
        <f t="shared" si="279"/>
        <v/>
      </c>
      <c r="EL130" s="7781" t="str">
        <f t="shared" si="279"/>
        <v/>
      </c>
      <c r="EM130" s="7781" t="str">
        <f t="shared" si="279"/>
        <v/>
      </c>
      <c r="EN130" s="7781" t="str">
        <f t="shared" si="279"/>
        <v/>
      </c>
      <c r="EO130" s="7781" t="str">
        <f t="shared" si="279"/>
        <v/>
      </c>
      <c r="EP130" s="7781" t="str">
        <f t="shared" si="279"/>
        <v/>
      </c>
      <c r="EQ130" s="7781" t="str">
        <f t="shared" si="279"/>
        <v/>
      </c>
      <c r="ER130" s="7781" t="str">
        <f t="shared" si="279"/>
        <v/>
      </c>
      <c r="ES130" s="7603">
        <f t="shared" si="173"/>
        <v>0</v>
      </c>
      <c r="ET130" s="7601"/>
      <c r="EU130" s="7781" t="str">
        <f t="shared" si="265"/>
        <v/>
      </c>
      <c r="EV130" s="7781" t="str">
        <f t="shared" si="265"/>
        <v/>
      </c>
      <c r="EW130" s="7781" t="str">
        <f t="shared" si="265"/>
        <v/>
      </c>
      <c r="EX130" s="7781" t="str">
        <f t="shared" si="265"/>
        <v/>
      </c>
      <c r="EY130" s="7781" t="str">
        <f t="shared" si="265"/>
        <v/>
      </c>
      <c r="EZ130" s="7781" t="str">
        <f t="shared" si="265"/>
        <v/>
      </c>
      <c r="FA130" s="7781" t="str">
        <f t="shared" si="265"/>
        <v/>
      </c>
      <c r="FB130" s="7781" t="str">
        <f t="shared" si="265"/>
        <v/>
      </c>
      <c r="FC130" s="7781" t="str">
        <f t="shared" si="265"/>
        <v/>
      </c>
      <c r="FD130" s="7781" t="str">
        <f t="shared" si="265"/>
        <v/>
      </c>
      <c r="FE130" s="7781" t="str">
        <f t="shared" si="266"/>
        <v/>
      </c>
      <c r="FF130" s="7781" t="str">
        <f t="shared" si="266"/>
        <v/>
      </c>
      <c r="FG130" s="7781" t="str">
        <f t="shared" si="266"/>
        <v/>
      </c>
      <c r="FH130" s="7781" t="str">
        <f t="shared" si="266"/>
        <v/>
      </c>
      <c r="FI130" s="7781" t="str">
        <f t="shared" si="266"/>
        <v/>
      </c>
      <c r="FJ130" s="7781" t="str">
        <f t="shared" si="266"/>
        <v/>
      </c>
      <c r="FK130" s="7781" t="str">
        <f t="shared" si="266"/>
        <v/>
      </c>
      <c r="FL130" s="7781" t="str">
        <f t="shared" si="266"/>
        <v/>
      </c>
      <c r="FM130" s="7781" t="str">
        <f t="shared" si="266"/>
        <v/>
      </c>
      <c r="FN130" s="7781" t="str">
        <f t="shared" si="266"/>
        <v/>
      </c>
      <c r="FO130" s="7781" t="str">
        <f t="shared" si="267"/>
        <v/>
      </c>
      <c r="FP130" s="7781" t="str">
        <f t="shared" si="267"/>
        <v/>
      </c>
      <c r="FQ130" s="7781" t="str">
        <f t="shared" si="267"/>
        <v/>
      </c>
      <c r="FR130" s="7781" t="str">
        <f t="shared" si="267"/>
        <v/>
      </c>
      <c r="FS130" s="7781" t="str">
        <f t="shared" si="267"/>
        <v/>
      </c>
      <c r="FT130" s="7781" t="str">
        <f t="shared" si="267"/>
        <v/>
      </c>
      <c r="FU130" s="7781" t="str">
        <f t="shared" si="267"/>
        <v/>
      </c>
      <c r="FV130" s="7781" t="str">
        <f t="shared" si="267"/>
        <v/>
      </c>
      <c r="FW130" s="7781" t="str">
        <f t="shared" si="267"/>
        <v/>
      </c>
      <c r="FX130" s="7781" t="str">
        <f t="shared" si="267"/>
        <v/>
      </c>
      <c r="FY130" s="7603">
        <f t="shared" si="174"/>
        <v>0</v>
      </c>
      <c r="FZ130" s="7781" t="str">
        <f t="shared" ref="FZ130:GI139" si="28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130" s="7781" t="str">
        <f t="shared" si="280"/>
        <v/>
      </c>
      <c r="GB130" s="7781" t="str">
        <f t="shared" si="280"/>
        <v/>
      </c>
      <c r="GC130" s="7781" t="str">
        <f t="shared" si="280"/>
        <v/>
      </c>
      <c r="GD130" s="7781" t="str">
        <f t="shared" si="280"/>
        <v/>
      </c>
      <c r="GE130" s="7781" t="str">
        <f t="shared" si="280"/>
        <v/>
      </c>
      <c r="GF130" s="7781" t="str">
        <f t="shared" si="280"/>
        <v/>
      </c>
      <c r="GG130" s="7781" t="str">
        <f t="shared" si="280"/>
        <v/>
      </c>
      <c r="GH130" s="7781" t="str">
        <f t="shared" si="280"/>
        <v/>
      </c>
      <c r="GI130" s="7781" t="str">
        <f t="shared" si="280"/>
        <v/>
      </c>
      <c r="GJ130" s="7781" t="str">
        <f t="shared" ref="GJ130:GS139" si="28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130" s="7781" t="str">
        <f t="shared" si="281"/>
        <v/>
      </c>
      <c r="GL130" s="7781" t="str">
        <f t="shared" si="281"/>
        <v/>
      </c>
      <c r="GM130" s="7781" t="str">
        <f t="shared" si="281"/>
        <v/>
      </c>
      <c r="GN130" s="7781" t="str">
        <f t="shared" si="281"/>
        <v/>
      </c>
      <c r="GO130" s="7781" t="str">
        <f t="shared" si="281"/>
        <v/>
      </c>
      <c r="GP130" s="7781" t="str">
        <f t="shared" si="281"/>
        <v/>
      </c>
      <c r="GQ130" s="7781" t="str">
        <f t="shared" si="281"/>
        <v/>
      </c>
      <c r="GR130" s="7781" t="str">
        <f t="shared" si="281"/>
        <v/>
      </c>
      <c r="GS130" s="7781" t="str">
        <f t="shared" si="281"/>
        <v/>
      </c>
      <c r="GT130" s="7781" t="str">
        <f t="shared" ref="GT130:HC139" si="28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130" s="7781" t="str">
        <f t="shared" si="282"/>
        <v/>
      </c>
      <c r="GV130" s="7781" t="str">
        <f t="shared" si="282"/>
        <v/>
      </c>
      <c r="GW130" s="7781" t="str">
        <f t="shared" si="282"/>
        <v/>
      </c>
      <c r="GX130" s="7781" t="str">
        <f t="shared" si="282"/>
        <v/>
      </c>
      <c r="GY130" s="7781" t="str">
        <f t="shared" si="282"/>
        <v/>
      </c>
      <c r="GZ130" s="7781" t="str">
        <f t="shared" si="282"/>
        <v/>
      </c>
      <c r="HA130" s="7781" t="str">
        <f t="shared" si="282"/>
        <v/>
      </c>
      <c r="HB130" s="7781" t="str">
        <f t="shared" si="282"/>
        <v/>
      </c>
      <c r="HC130" s="7781" t="str">
        <f t="shared" si="282"/>
        <v/>
      </c>
      <c r="HD130" s="7574">
        <f t="shared" si="175"/>
        <v>0</v>
      </c>
    </row>
    <row r="131" spans="1:212" s="7691" customFormat="1" ht="15" customHeight="1" x14ac:dyDescent="0.2">
      <c r="A131" s="7695"/>
      <c r="B131" s="7598">
        <f t="shared" si="166"/>
        <v>122</v>
      </c>
      <c r="C131" s="8875" t="s">
        <v>1073</v>
      </c>
      <c r="D131" s="8876" t="s">
        <v>279</v>
      </c>
      <c r="E131" s="7790"/>
      <c r="F131" s="7788"/>
      <c r="G131" s="7787"/>
      <c r="H131" s="7787"/>
      <c r="I131" s="7786"/>
      <c r="J131" s="7786"/>
      <c r="K131" s="7739"/>
      <c r="L131" s="7739"/>
      <c r="M131" s="7738"/>
      <c r="N131" s="7738"/>
      <c r="O131" s="7785"/>
      <c r="P131" s="7785"/>
      <c r="Q131" s="7784"/>
      <c r="R131" s="7736"/>
      <c r="S131" s="7624"/>
      <c r="T131" s="7623"/>
      <c r="U131" s="7681">
        <f t="shared" si="167"/>
        <v>0</v>
      </c>
      <c r="V131" s="7682">
        <f t="shared" si="168"/>
        <v>0</v>
      </c>
      <c r="W131" s="7681">
        <f t="shared" si="169"/>
        <v>0</v>
      </c>
      <c r="X131" s="7781" t="str">
        <f t="shared" si="271"/>
        <v/>
      </c>
      <c r="Y131" s="7781" t="str">
        <f t="shared" si="271"/>
        <v/>
      </c>
      <c r="Z131" s="7781" t="str">
        <f t="shared" si="271"/>
        <v/>
      </c>
      <c r="AA131" s="7781" t="str">
        <f t="shared" si="271"/>
        <v/>
      </c>
      <c r="AB131" s="7781" t="str">
        <f t="shared" si="271"/>
        <v/>
      </c>
      <c r="AC131" s="7781" t="str">
        <f t="shared" si="271"/>
        <v/>
      </c>
      <c r="AD131" s="7781" t="str">
        <f t="shared" si="271"/>
        <v/>
      </c>
      <c r="AE131" s="7781" t="str">
        <f t="shared" si="271"/>
        <v/>
      </c>
      <c r="AF131" s="7781" t="str">
        <f t="shared" si="271"/>
        <v/>
      </c>
      <c r="AG131" s="7781" t="str">
        <f t="shared" si="271"/>
        <v/>
      </c>
      <c r="AH131" s="7781" t="str">
        <f t="shared" si="272"/>
        <v/>
      </c>
      <c r="AI131" s="7781" t="str">
        <f t="shared" si="272"/>
        <v/>
      </c>
      <c r="AJ131" s="7781" t="str">
        <f t="shared" si="272"/>
        <v/>
      </c>
      <c r="AK131" s="7781" t="str">
        <f t="shared" si="272"/>
        <v/>
      </c>
      <c r="AL131" s="7781" t="str">
        <f t="shared" si="272"/>
        <v/>
      </c>
      <c r="AM131" s="7781" t="str">
        <f t="shared" si="272"/>
        <v/>
      </c>
      <c r="AN131" s="7781" t="str">
        <f t="shared" si="272"/>
        <v/>
      </c>
      <c r="AO131" s="7781" t="str">
        <f t="shared" si="272"/>
        <v/>
      </c>
      <c r="AP131" s="7781" t="str">
        <f t="shared" si="272"/>
        <v/>
      </c>
      <c r="AQ131" s="7781" t="str">
        <f t="shared" si="272"/>
        <v/>
      </c>
      <c r="AR131" s="7781" t="str">
        <f t="shared" si="273"/>
        <v/>
      </c>
      <c r="AS131" s="7781" t="str">
        <f t="shared" si="273"/>
        <v/>
      </c>
      <c r="AT131" s="7781" t="str">
        <f t="shared" si="273"/>
        <v/>
      </c>
      <c r="AU131" s="7781" t="str">
        <f t="shared" si="273"/>
        <v/>
      </c>
      <c r="AV131" s="7781" t="str">
        <f t="shared" si="273"/>
        <v/>
      </c>
      <c r="AW131" s="7781" t="str">
        <f t="shared" si="273"/>
        <v/>
      </c>
      <c r="AX131" s="7781" t="str">
        <f t="shared" si="273"/>
        <v/>
      </c>
      <c r="AY131" s="7781" t="str">
        <f t="shared" si="273"/>
        <v/>
      </c>
      <c r="AZ131" s="7781" t="str">
        <f t="shared" si="273"/>
        <v/>
      </c>
      <c r="BA131" s="7781" t="str">
        <f t="shared" si="273"/>
        <v/>
      </c>
      <c r="BB131" s="7603">
        <f t="shared" si="170"/>
        <v>0</v>
      </c>
      <c r="BC131" s="7781" t="str">
        <f t="shared" si="237"/>
        <v/>
      </c>
      <c r="BD131" s="7781" t="str">
        <f t="shared" si="268"/>
        <v/>
      </c>
      <c r="BE131" s="7781" t="str">
        <f t="shared" si="268"/>
        <v/>
      </c>
      <c r="BF131" s="7781" t="str">
        <f t="shared" si="268"/>
        <v/>
      </c>
      <c r="BG131" s="7781" t="str">
        <f t="shared" si="268"/>
        <v/>
      </c>
      <c r="BH131" s="7781" t="str">
        <f t="shared" si="268"/>
        <v/>
      </c>
      <c r="BI131" s="7781" t="str">
        <f t="shared" si="268"/>
        <v/>
      </c>
      <c r="BJ131" s="7781" t="str">
        <f t="shared" si="268"/>
        <v/>
      </c>
      <c r="BK131" s="7781" t="str">
        <f t="shared" si="268"/>
        <v/>
      </c>
      <c r="BL131" s="7781" t="str">
        <f t="shared" si="268"/>
        <v/>
      </c>
      <c r="BM131" s="7781" t="str">
        <f t="shared" si="268"/>
        <v/>
      </c>
      <c r="BN131" s="7781" t="str">
        <f t="shared" si="269"/>
        <v/>
      </c>
      <c r="BO131" s="7781" t="str">
        <f t="shared" si="269"/>
        <v/>
      </c>
      <c r="BP131" s="7781" t="str">
        <f t="shared" si="269"/>
        <v/>
      </c>
      <c r="BQ131" s="7781" t="str">
        <f t="shared" si="269"/>
        <v/>
      </c>
      <c r="BR131" s="7781" t="str">
        <f t="shared" si="269"/>
        <v/>
      </c>
      <c r="BS131" s="7781" t="str">
        <f t="shared" si="269"/>
        <v/>
      </c>
      <c r="BT131" s="7781" t="str">
        <f t="shared" si="269"/>
        <v/>
      </c>
      <c r="BU131" s="7781" t="str">
        <f t="shared" si="269"/>
        <v/>
      </c>
      <c r="BV131" s="7781" t="str">
        <f t="shared" si="269"/>
        <v/>
      </c>
      <c r="BW131" s="7781" t="str">
        <f t="shared" si="269"/>
        <v/>
      </c>
      <c r="BX131" s="7781" t="str">
        <f t="shared" si="270"/>
        <v/>
      </c>
      <c r="BY131" s="7781" t="str">
        <f t="shared" si="270"/>
        <v/>
      </c>
      <c r="BZ131" s="7781" t="str">
        <f t="shared" si="270"/>
        <v/>
      </c>
      <c r="CA131" s="7781" t="str">
        <f t="shared" si="270"/>
        <v/>
      </c>
      <c r="CB131" s="7781" t="str">
        <f t="shared" si="270"/>
        <v/>
      </c>
      <c r="CC131" s="7781" t="str">
        <f t="shared" si="270"/>
        <v/>
      </c>
      <c r="CD131" s="7781" t="str">
        <f t="shared" si="270"/>
        <v/>
      </c>
      <c r="CE131" s="7781" t="str">
        <f t="shared" si="270"/>
        <v/>
      </c>
      <c r="CF131" s="7781" t="str">
        <f t="shared" si="270"/>
        <v/>
      </c>
      <c r="CG131" s="7781" t="str">
        <f t="shared" si="270"/>
        <v/>
      </c>
      <c r="CH131" s="7605">
        <f t="shared" si="171"/>
        <v>0</v>
      </c>
      <c r="CI131" s="7781" t="str">
        <f t="shared" si="274"/>
        <v/>
      </c>
      <c r="CJ131" s="7781" t="str">
        <f t="shared" si="274"/>
        <v/>
      </c>
      <c r="CK131" s="7781" t="str">
        <f t="shared" si="274"/>
        <v/>
      </c>
      <c r="CL131" s="7781" t="str">
        <f t="shared" si="274"/>
        <v/>
      </c>
      <c r="CM131" s="7781" t="str">
        <f t="shared" si="274"/>
        <v/>
      </c>
      <c r="CN131" s="7781" t="str">
        <f t="shared" si="274"/>
        <v/>
      </c>
      <c r="CO131" s="7781" t="str">
        <f t="shared" si="274"/>
        <v/>
      </c>
      <c r="CP131" s="7781" t="str">
        <f t="shared" si="274"/>
        <v/>
      </c>
      <c r="CQ131" s="7781" t="str">
        <f t="shared" si="274"/>
        <v/>
      </c>
      <c r="CR131" s="7781" t="str">
        <f t="shared" si="274"/>
        <v/>
      </c>
      <c r="CS131" s="7781" t="str">
        <f t="shared" si="275"/>
        <v/>
      </c>
      <c r="CT131" s="7781" t="str">
        <f t="shared" si="275"/>
        <v/>
      </c>
      <c r="CU131" s="7781" t="str">
        <f t="shared" si="275"/>
        <v/>
      </c>
      <c r="CV131" s="7781" t="str">
        <f t="shared" si="275"/>
        <v/>
      </c>
      <c r="CW131" s="7781" t="str">
        <f t="shared" si="275"/>
        <v/>
      </c>
      <c r="CX131" s="7781" t="str">
        <f t="shared" si="275"/>
        <v/>
      </c>
      <c r="CY131" s="7781" t="str">
        <f t="shared" si="275"/>
        <v/>
      </c>
      <c r="CZ131" s="7781" t="str">
        <f t="shared" si="275"/>
        <v/>
      </c>
      <c r="DA131" s="7781" t="str">
        <f t="shared" si="275"/>
        <v/>
      </c>
      <c r="DB131" s="7781" t="str">
        <f t="shared" si="275"/>
        <v/>
      </c>
      <c r="DC131" s="7781" t="str">
        <f t="shared" si="276"/>
        <v/>
      </c>
      <c r="DD131" s="7781" t="str">
        <f t="shared" si="276"/>
        <v/>
      </c>
      <c r="DE131" s="7781" t="str">
        <f t="shared" si="276"/>
        <v/>
      </c>
      <c r="DF131" s="7781" t="str">
        <f t="shared" si="276"/>
        <v/>
      </c>
      <c r="DG131" s="7781" t="str">
        <f t="shared" si="276"/>
        <v/>
      </c>
      <c r="DH131" s="7781" t="str">
        <f t="shared" si="276"/>
        <v/>
      </c>
      <c r="DI131" s="7781" t="str">
        <f t="shared" si="276"/>
        <v/>
      </c>
      <c r="DJ131" s="7781" t="str">
        <f t="shared" si="276"/>
        <v/>
      </c>
      <c r="DK131" s="7781" t="str">
        <f t="shared" si="276"/>
        <v/>
      </c>
      <c r="DL131" s="7781" t="str">
        <f t="shared" si="276"/>
        <v/>
      </c>
      <c r="DM131" s="7781" t="str">
        <f t="shared" si="276"/>
        <v/>
      </c>
      <c r="DN131" s="7603">
        <f t="shared" si="172"/>
        <v>0</v>
      </c>
      <c r="DO131" s="7781" t="str">
        <f t="shared" si="277"/>
        <v/>
      </c>
      <c r="DP131" s="7781" t="str">
        <f t="shared" si="277"/>
        <v/>
      </c>
      <c r="DQ131" s="7781" t="str">
        <f t="shared" si="277"/>
        <v/>
      </c>
      <c r="DR131" s="7781" t="str">
        <f t="shared" si="277"/>
        <v/>
      </c>
      <c r="DS131" s="7781" t="str">
        <f t="shared" si="277"/>
        <v/>
      </c>
      <c r="DT131" s="7781" t="str">
        <f t="shared" si="277"/>
        <v/>
      </c>
      <c r="DU131" s="7781" t="str">
        <f t="shared" si="277"/>
        <v/>
      </c>
      <c r="DV131" s="7781" t="str">
        <f t="shared" si="277"/>
        <v/>
      </c>
      <c r="DW131" s="7781" t="str">
        <f t="shared" si="277"/>
        <v/>
      </c>
      <c r="DX131" s="7781" t="str">
        <f t="shared" si="277"/>
        <v/>
      </c>
      <c r="DY131" s="7781" t="str">
        <f t="shared" si="278"/>
        <v/>
      </c>
      <c r="DZ131" s="7781" t="str">
        <f t="shared" si="278"/>
        <v/>
      </c>
      <c r="EA131" s="7781" t="str">
        <f t="shared" si="278"/>
        <v/>
      </c>
      <c r="EB131" s="7781" t="str">
        <f t="shared" si="278"/>
        <v/>
      </c>
      <c r="EC131" s="7781" t="str">
        <f t="shared" si="278"/>
        <v/>
      </c>
      <c r="ED131" s="7781" t="str">
        <f t="shared" si="278"/>
        <v/>
      </c>
      <c r="EE131" s="7781" t="str">
        <f t="shared" si="278"/>
        <v/>
      </c>
      <c r="EF131" s="7781" t="str">
        <f t="shared" si="278"/>
        <v/>
      </c>
      <c r="EG131" s="7781" t="str">
        <f t="shared" si="278"/>
        <v/>
      </c>
      <c r="EH131" s="7781" t="str">
        <f t="shared" si="278"/>
        <v/>
      </c>
      <c r="EI131" s="7781" t="str">
        <f t="shared" si="279"/>
        <v/>
      </c>
      <c r="EJ131" s="7781" t="str">
        <f t="shared" si="279"/>
        <v/>
      </c>
      <c r="EK131" s="7781" t="str">
        <f t="shared" si="279"/>
        <v/>
      </c>
      <c r="EL131" s="7781" t="str">
        <f t="shared" si="279"/>
        <v/>
      </c>
      <c r="EM131" s="7781" t="str">
        <f t="shared" si="279"/>
        <v/>
      </c>
      <c r="EN131" s="7781" t="str">
        <f t="shared" si="279"/>
        <v/>
      </c>
      <c r="EO131" s="7781" t="str">
        <f t="shared" si="279"/>
        <v/>
      </c>
      <c r="EP131" s="7781" t="str">
        <f t="shared" si="279"/>
        <v/>
      </c>
      <c r="EQ131" s="7781" t="str">
        <f t="shared" si="279"/>
        <v/>
      </c>
      <c r="ER131" s="7781" t="str">
        <f t="shared" si="279"/>
        <v/>
      </c>
      <c r="ES131" s="7603">
        <f t="shared" si="173"/>
        <v>0</v>
      </c>
      <c r="ET131" s="7601"/>
      <c r="EU131" s="7781" t="str">
        <f t="shared" ref="EU131:FD140" si="28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131" s="7781" t="str">
        <f t="shared" si="283"/>
        <v/>
      </c>
      <c r="EW131" s="7781" t="str">
        <f t="shared" si="283"/>
        <v/>
      </c>
      <c r="EX131" s="7781" t="str">
        <f t="shared" si="283"/>
        <v/>
      </c>
      <c r="EY131" s="7781" t="str">
        <f t="shared" si="283"/>
        <v/>
      </c>
      <c r="EZ131" s="7781" t="str">
        <f t="shared" si="283"/>
        <v/>
      </c>
      <c r="FA131" s="7781" t="str">
        <f t="shared" si="283"/>
        <v/>
      </c>
      <c r="FB131" s="7781" t="str">
        <f t="shared" si="283"/>
        <v/>
      </c>
      <c r="FC131" s="7781" t="str">
        <f t="shared" si="283"/>
        <v/>
      </c>
      <c r="FD131" s="7781" t="str">
        <f t="shared" si="283"/>
        <v/>
      </c>
      <c r="FE131" s="7781" t="str">
        <f t="shared" ref="FE131:FN140" si="28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131" s="7781" t="str">
        <f t="shared" si="284"/>
        <v/>
      </c>
      <c r="FG131" s="7781" t="str">
        <f t="shared" si="284"/>
        <v/>
      </c>
      <c r="FH131" s="7781" t="str">
        <f t="shared" si="284"/>
        <v/>
      </c>
      <c r="FI131" s="7781" t="str">
        <f t="shared" si="284"/>
        <v/>
      </c>
      <c r="FJ131" s="7781" t="str">
        <f t="shared" si="284"/>
        <v/>
      </c>
      <c r="FK131" s="7781" t="str">
        <f t="shared" si="284"/>
        <v/>
      </c>
      <c r="FL131" s="7781" t="str">
        <f t="shared" si="284"/>
        <v/>
      </c>
      <c r="FM131" s="7781" t="str">
        <f t="shared" si="284"/>
        <v/>
      </c>
      <c r="FN131" s="7781" t="str">
        <f t="shared" si="284"/>
        <v/>
      </c>
      <c r="FO131" s="7781" t="str">
        <f t="shared" ref="FO131:FX140" si="28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131" s="7781" t="str">
        <f t="shared" si="285"/>
        <v/>
      </c>
      <c r="FQ131" s="7781" t="str">
        <f t="shared" si="285"/>
        <v/>
      </c>
      <c r="FR131" s="7781" t="str">
        <f t="shared" si="285"/>
        <v/>
      </c>
      <c r="FS131" s="7781" t="str">
        <f t="shared" si="285"/>
        <v/>
      </c>
      <c r="FT131" s="7781" t="str">
        <f t="shared" si="285"/>
        <v/>
      </c>
      <c r="FU131" s="7781" t="str">
        <f t="shared" si="285"/>
        <v/>
      </c>
      <c r="FV131" s="7781" t="str">
        <f t="shared" si="285"/>
        <v/>
      </c>
      <c r="FW131" s="7781" t="str">
        <f t="shared" si="285"/>
        <v/>
      </c>
      <c r="FX131" s="7781" t="str">
        <f t="shared" si="285"/>
        <v/>
      </c>
      <c r="FY131" s="7603">
        <f t="shared" si="174"/>
        <v>0</v>
      </c>
      <c r="FZ131" s="7781" t="str">
        <f t="shared" si="280"/>
        <v/>
      </c>
      <c r="GA131" s="7781" t="str">
        <f t="shared" si="280"/>
        <v/>
      </c>
      <c r="GB131" s="7781" t="str">
        <f t="shared" si="280"/>
        <v/>
      </c>
      <c r="GC131" s="7781" t="str">
        <f t="shared" si="280"/>
        <v/>
      </c>
      <c r="GD131" s="7781" t="str">
        <f t="shared" si="280"/>
        <v/>
      </c>
      <c r="GE131" s="7781" t="str">
        <f t="shared" si="280"/>
        <v/>
      </c>
      <c r="GF131" s="7781" t="str">
        <f t="shared" si="280"/>
        <v/>
      </c>
      <c r="GG131" s="7781" t="str">
        <f t="shared" si="280"/>
        <v/>
      </c>
      <c r="GH131" s="7781" t="str">
        <f t="shared" si="280"/>
        <v/>
      </c>
      <c r="GI131" s="7781" t="str">
        <f t="shared" si="280"/>
        <v/>
      </c>
      <c r="GJ131" s="7781" t="str">
        <f t="shared" si="281"/>
        <v/>
      </c>
      <c r="GK131" s="7781" t="str">
        <f t="shared" si="281"/>
        <v/>
      </c>
      <c r="GL131" s="7781" t="str">
        <f t="shared" si="281"/>
        <v/>
      </c>
      <c r="GM131" s="7781" t="str">
        <f t="shared" si="281"/>
        <v/>
      </c>
      <c r="GN131" s="7781" t="str">
        <f t="shared" si="281"/>
        <v/>
      </c>
      <c r="GO131" s="7781" t="str">
        <f t="shared" si="281"/>
        <v/>
      </c>
      <c r="GP131" s="7781" t="str">
        <f t="shared" si="281"/>
        <v/>
      </c>
      <c r="GQ131" s="7781" t="str">
        <f t="shared" si="281"/>
        <v/>
      </c>
      <c r="GR131" s="7781" t="str">
        <f t="shared" si="281"/>
        <v/>
      </c>
      <c r="GS131" s="7781" t="str">
        <f t="shared" si="281"/>
        <v/>
      </c>
      <c r="GT131" s="7781" t="str">
        <f t="shared" si="282"/>
        <v/>
      </c>
      <c r="GU131" s="7781" t="str">
        <f t="shared" si="282"/>
        <v/>
      </c>
      <c r="GV131" s="7781" t="str">
        <f t="shared" si="282"/>
        <v/>
      </c>
      <c r="GW131" s="7781" t="str">
        <f t="shared" si="282"/>
        <v/>
      </c>
      <c r="GX131" s="7781" t="str">
        <f t="shared" si="282"/>
        <v/>
      </c>
      <c r="GY131" s="7781" t="str">
        <f t="shared" si="282"/>
        <v/>
      </c>
      <c r="GZ131" s="7781" t="str">
        <f t="shared" si="282"/>
        <v/>
      </c>
      <c r="HA131" s="7781" t="str">
        <f t="shared" si="282"/>
        <v/>
      </c>
      <c r="HB131" s="7781" t="str">
        <f t="shared" si="282"/>
        <v/>
      </c>
      <c r="HC131" s="7781" t="str">
        <f t="shared" si="282"/>
        <v/>
      </c>
      <c r="HD131" s="7574">
        <f t="shared" si="175"/>
        <v>0</v>
      </c>
    </row>
    <row r="132" spans="1:212" s="7691" customFormat="1" ht="15" customHeight="1" x14ac:dyDescent="0.2">
      <c r="A132" s="7695"/>
      <c r="B132" s="7598">
        <f t="shared" si="166"/>
        <v>122</v>
      </c>
      <c r="C132" s="8875" t="s">
        <v>436</v>
      </c>
      <c r="D132" s="8876" t="s">
        <v>437</v>
      </c>
      <c r="E132" s="7790"/>
      <c r="F132" s="7788"/>
      <c r="G132" s="7787"/>
      <c r="H132" s="7787"/>
      <c r="I132" s="7786"/>
      <c r="J132" s="7786"/>
      <c r="K132" s="7739"/>
      <c r="L132" s="7739"/>
      <c r="M132" s="7738"/>
      <c r="N132" s="7738"/>
      <c r="O132" s="7785"/>
      <c r="P132" s="7785"/>
      <c r="Q132" s="7784"/>
      <c r="R132" s="7736"/>
      <c r="S132" s="7693"/>
      <c r="T132" s="7623"/>
      <c r="U132" s="7681">
        <f t="shared" si="167"/>
        <v>0</v>
      </c>
      <c r="V132" s="7682">
        <f t="shared" si="168"/>
        <v>0</v>
      </c>
      <c r="W132" s="7681">
        <f t="shared" si="169"/>
        <v>0</v>
      </c>
      <c r="X132" s="7781" t="str">
        <f t="shared" si="271"/>
        <v/>
      </c>
      <c r="Y132" s="7781" t="str">
        <f t="shared" si="271"/>
        <v/>
      </c>
      <c r="Z132" s="7781" t="str">
        <f t="shared" si="271"/>
        <v/>
      </c>
      <c r="AA132" s="7781" t="str">
        <f t="shared" si="271"/>
        <v/>
      </c>
      <c r="AB132" s="7781" t="str">
        <f t="shared" si="271"/>
        <v/>
      </c>
      <c r="AC132" s="7781" t="str">
        <f t="shared" si="271"/>
        <v/>
      </c>
      <c r="AD132" s="7781" t="str">
        <f t="shared" si="271"/>
        <v/>
      </c>
      <c r="AE132" s="7781" t="str">
        <f t="shared" si="271"/>
        <v/>
      </c>
      <c r="AF132" s="7781" t="str">
        <f t="shared" si="271"/>
        <v/>
      </c>
      <c r="AG132" s="7781" t="str">
        <f t="shared" si="271"/>
        <v/>
      </c>
      <c r="AH132" s="7781" t="str">
        <f t="shared" si="272"/>
        <v/>
      </c>
      <c r="AI132" s="7781" t="str">
        <f t="shared" si="272"/>
        <v/>
      </c>
      <c r="AJ132" s="7781" t="str">
        <f t="shared" si="272"/>
        <v/>
      </c>
      <c r="AK132" s="7781" t="str">
        <f t="shared" si="272"/>
        <v/>
      </c>
      <c r="AL132" s="7781" t="str">
        <f t="shared" si="272"/>
        <v/>
      </c>
      <c r="AM132" s="7781" t="str">
        <f t="shared" si="272"/>
        <v/>
      </c>
      <c r="AN132" s="7781" t="str">
        <f t="shared" si="272"/>
        <v/>
      </c>
      <c r="AO132" s="7781" t="str">
        <f t="shared" si="272"/>
        <v/>
      </c>
      <c r="AP132" s="7781" t="str">
        <f t="shared" si="272"/>
        <v/>
      </c>
      <c r="AQ132" s="7781" t="str">
        <f t="shared" si="272"/>
        <v/>
      </c>
      <c r="AR132" s="7781" t="str">
        <f t="shared" si="273"/>
        <v/>
      </c>
      <c r="AS132" s="7781" t="str">
        <f t="shared" si="273"/>
        <v/>
      </c>
      <c r="AT132" s="7781" t="str">
        <f t="shared" si="273"/>
        <v/>
      </c>
      <c r="AU132" s="7781" t="str">
        <f t="shared" si="273"/>
        <v/>
      </c>
      <c r="AV132" s="7781" t="str">
        <f t="shared" si="273"/>
        <v/>
      </c>
      <c r="AW132" s="7781" t="str">
        <f t="shared" si="273"/>
        <v/>
      </c>
      <c r="AX132" s="7781" t="str">
        <f t="shared" si="273"/>
        <v/>
      </c>
      <c r="AY132" s="7781" t="str">
        <f t="shared" si="273"/>
        <v/>
      </c>
      <c r="AZ132" s="7781" t="str">
        <f t="shared" si="273"/>
        <v/>
      </c>
      <c r="BA132" s="7781" t="str">
        <f t="shared" si="273"/>
        <v/>
      </c>
      <c r="BB132" s="7603">
        <f t="shared" si="170"/>
        <v>0</v>
      </c>
      <c r="BC132" s="7781" t="str">
        <f t="shared" si="237"/>
        <v/>
      </c>
      <c r="BD132" s="7781" t="str">
        <f t="shared" si="268"/>
        <v/>
      </c>
      <c r="BE132" s="7781" t="str">
        <f t="shared" si="268"/>
        <v/>
      </c>
      <c r="BF132" s="7781" t="str">
        <f t="shared" si="268"/>
        <v/>
      </c>
      <c r="BG132" s="7781" t="str">
        <f t="shared" si="268"/>
        <v/>
      </c>
      <c r="BH132" s="7781" t="str">
        <f t="shared" si="268"/>
        <v/>
      </c>
      <c r="BI132" s="7781" t="str">
        <f t="shared" si="268"/>
        <v/>
      </c>
      <c r="BJ132" s="7781" t="str">
        <f t="shared" si="268"/>
        <v/>
      </c>
      <c r="BK132" s="7781" t="str">
        <f t="shared" si="268"/>
        <v/>
      </c>
      <c r="BL132" s="7781" t="str">
        <f t="shared" si="268"/>
        <v/>
      </c>
      <c r="BM132" s="7781" t="str">
        <f t="shared" si="268"/>
        <v/>
      </c>
      <c r="BN132" s="7781" t="str">
        <f t="shared" si="269"/>
        <v/>
      </c>
      <c r="BO132" s="7781" t="str">
        <f t="shared" si="269"/>
        <v/>
      </c>
      <c r="BP132" s="7781" t="str">
        <f t="shared" si="269"/>
        <v/>
      </c>
      <c r="BQ132" s="7781" t="str">
        <f t="shared" si="269"/>
        <v/>
      </c>
      <c r="BR132" s="7781" t="str">
        <f t="shared" si="269"/>
        <v/>
      </c>
      <c r="BS132" s="7781" t="str">
        <f t="shared" si="269"/>
        <v/>
      </c>
      <c r="BT132" s="7781" t="str">
        <f t="shared" si="269"/>
        <v/>
      </c>
      <c r="BU132" s="7781" t="str">
        <f t="shared" si="269"/>
        <v/>
      </c>
      <c r="BV132" s="7781" t="str">
        <f t="shared" si="269"/>
        <v/>
      </c>
      <c r="BW132" s="7781" t="str">
        <f t="shared" si="269"/>
        <v/>
      </c>
      <c r="BX132" s="7781" t="str">
        <f t="shared" si="270"/>
        <v/>
      </c>
      <c r="BY132" s="7781" t="str">
        <f t="shared" si="270"/>
        <v/>
      </c>
      <c r="BZ132" s="7781" t="str">
        <f t="shared" si="270"/>
        <v/>
      </c>
      <c r="CA132" s="7781" t="str">
        <f t="shared" si="270"/>
        <v/>
      </c>
      <c r="CB132" s="7781" t="str">
        <f t="shared" si="270"/>
        <v/>
      </c>
      <c r="CC132" s="7781" t="str">
        <f t="shared" si="270"/>
        <v/>
      </c>
      <c r="CD132" s="7781" t="str">
        <f t="shared" si="270"/>
        <v/>
      </c>
      <c r="CE132" s="7781" t="str">
        <f t="shared" si="270"/>
        <v/>
      </c>
      <c r="CF132" s="7781" t="str">
        <f t="shared" si="270"/>
        <v/>
      </c>
      <c r="CG132" s="7781" t="str">
        <f t="shared" si="270"/>
        <v/>
      </c>
      <c r="CH132" s="7605">
        <f t="shared" si="171"/>
        <v>0</v>
      </c>
      <c r="CI132" s="7781" t="str">
        <f t="shared" si="274"/>
        <v/>
      </c>
      <c r="CJ132" s="7781" t="str">
        <f t="shared" si="274"/>
        <v/>
      </c>
      <c r="CK132" s="7781" t="str">
        <f t="shared" si="274"/>
        <v/>
      </c>
      <c r="CL132" s="7781" t="str">
        <f t="shared" si="274"/>
        <v/>
      </c>
      <c r="CM132" s="7781" t="str">
        <f t="shared" si="274"/>
        <v/>
      </c>
      <c r="CN132" s="7781" t="str">
        <f t="shared" si="274"/>
        <v/>
      </c>
      <c r="CO132" s="7781" t="str">
        <f t="shared" si="274"/>
        <v/>
      </c>
      <c r="CP132" s="7781" t="str">
        <f t="shared" si="274"/>
        <v/>
      </c>
      <c r="CQ132" s="7781" t="str">
        <f t="shared" si="274"/>
        <v/>
      </c>
      <c r="CR132" s="7781" t="str">
        <f t="shared" si="274"/>
        <v/>
      </c>
      <c r="CS132" s="7781" t="str">
        <f t="shared" si="275"/>
        <v/>
      </c>
      <c r="CT132" s="7781" t="str">
        <f t="shared" si="275"/>
        <v/>
      </c>
      <c r="CU132" s="7781" t="str">
        <f t="shared" si="275"/>
        <v/>
      </c>
      <c r="CV132" s="7781" t="str">
        <f t="shared" si="275"/>
        <v/>
      </c>
      <c r="CW132" s="7781" t="str">
        <f t="shared" si="275"/>
        <v/>
      </c>
      <c r="CX132" s="7781" t="str">
        <f t="shared" si="275"/>
        <v/>
      </c>
      <c r="CY132" s="7781" t="str">
        <f t="shared" si="275"/>
        <v/>
      </c>
      <c r="CZ132" s="7781" t="str">
        <f t="shared" si="275"/>
        <v/>
      </c>
      <c r="DA132" s="7781" t="str">
        <f t="shared" si="275"/>
        <v/>
      </c>
      <c r="DB132" s="7781" t="str">
        <f t="shared" si="275"/>
        <v/>
      </c>
      <c r="DC132" s="7781" t="str">
        <f t="shared" si="276"/>
        <v/>
      </c>
      <c r="DD132" s="7781" t="str">
        <f t="shared" si="276"/>
        <v/>
      </c>
      <c r="DE132" s="7781" t="str">
        <f t="shared" si="276"/>
        <v/>
      </c>
      <c r="DF132" s="7781" t="str">
        <f t="shared" si="276"/>
        <v/>
      </c>
      <c r="DG132" s="7781" t="str">
        <f t="shared" si="276"/>
        <v/>
      </c>
      <c r="DH132" s="7781" t="str">
        <f t="shared" si="276"/>
        <v/>
      </c>
      <c r="DI132" s="7781" t="str">
        <f t="shared" si="276"/>
        <v/>
      </c>
      <c r="DJ132" s="7781" t="str">
        <f t="shared" si="276"/>
        <v/>
      </c>
      <c r="DK132" s="7781" t="str">
        <f t="shared" si="276"/>
        <v/>
      </c>
      <c r="DL132" s="7781" t="str">
        <f t="shared" si="276"/>
        <v/>
      </c>
      <c r="DM132" s="7781" t="str">
        <f t="shared" si="276"/>
        <v/>
      </c>
      <c r="DN132" s="7603">
        <f t="shared" si="172"/>
        <v>0</v>
      </c>
      <c r="DO132" s="7781" t="str">
        <f t="shared" si="277"/>
        <v/>
      </c>
      <c r="DP132" s="7781" t="str">
        <f t="shared" si="277"/>
        <v/>
      </c>
      <c r="DQ132" s="7781" t="str">
        <f t="shared" si="277"/>
        <v/>
      </c>
      <c r="DR132" s="7781" t="str">
        <f t="shared" si="277"/>
        <v/>
      </c>
      <c r="DS132" s="7781" t="str">
        <f t="shared" si="277"/>
        <v/>
      </c>
      <c r="DT132" s="7781" t="str">
        <f t="shared" si="277"/>
        <v/>
      </c>
      <c r="DU132" s="7781" t="str">
        <f t="shared" si="277"/>
        <v/>
      </c>
      <c r="DV132" s="7781" t="str">
        <f t="shared" si="277"/>
        <v/>
      </c>
      <c r="DW132" s="7781" t="str">
        <f t="shared" si="277"/>
        <v/>
      </c>
      <c r="DX132" s="7781" t="str">
        <f t="shared" si="277"/>
        <v/>
      </c>
      <c r="DY132" s="7781" t="str">
        <f t="shared" si="278"/>
        <v/>
      </c>
      <c r="DZ132" s="7781" t="str">
        <f t="shared" si="278"/>
        <v/>
      </c>
      <c r="EA132" s="7781" t="str">
        <f t="shared" si="278"/>
        <v/>
      </c>
      <c r="EB132" s="7781" t="str">
        <f t="shared" si="278"/>
        <v/>
      </c>
      <c r="EC132" s="7781" t="str">
        <f t="shared" si="278"/>
        <v/>
      </c>
      <c r="ED132" s="7781" t="str">
        <f t="shared" si="278"/>
        <v/>
      </c>
      <c r="EE132" s="7781" t="str">
        <f t="shared" si="278"/>
        <v/>
      </c>
      <c r="EF132" s="7781" t="str">
        <f t="shared" si="278"/>
        <v/>
      </c>
      <c r="EG132" s="7781" t="str">
        <f t="shared" si="278"/>
        <v/>
      </c>
      <c r="EH132" s="7781" t="str">
        <f t="shared" si="278"/>
        <v/>
      </c>
      <c r="EI132" s="7781" t="str">
        <f t="shared" si="279"/>
        <v/>
      </c>
      <c r="EJ132" s="7781" t="str">
        <f t="shared" si="279"/>
        <v/>
      </c>
      <c r="EK132" s="7781" t="str">
        <f t="shared" si="279"/>
        <v/>
      </c>
      <c r="EL132" s="7781" t="str">
        <f t="shared" si="279"/>
        <v/>
      </c>
      <c r="EM132" s="7781" t="str">
        <f t="shared" si="279"/>
        <v/>
      </c>
      <c r="EN132" s="7781" t="str">
        <f t="shared" si="279"/>
        <v/>
      </c>
      <c r="EO132" s="7781" t="str">
        <f t="shared" si="279"/>
        <v/>
      </c>
      <c r="EP132" s="7781" t="str">
        <f t="shared" si="279"/>
        <v/>
      </c>
      <c r="EQ132" s="7781" t="str">
        <f t="shared" si="279"/>
        <v/>
      </c>
      <c r="ER132" s="7781" t="str">
        <f t="shared" si="279"/>
        <v/>
      </c>
      <c r="ES132" s="7603">
        <f t="shared" si="173"/>
        <v>0</v>
      </c>
      <c r="ET132" s="7601"/>
      <c r="EU132" s="7781" t="str">
        <f t="shared" si="283"/>
        <v/>
      </c>
      <c r="EV132" s="7781" t="str">
        <f t="shared" si="283"/>
        <v/>
      </c>
      <c r="EW132" s="7781" t="str">
        <f t="shared" si="283"/>
        <v/>
      </c>
      <c r="EX132" s="7781" t="str">
        <f t="shared" si="283"/>
        <v/>
      </c>
      <c r="EY132" s="7781" t="str">
        <f t="shared" si="283"/>
        <v/>
      </c>
      <c r="EZ132" s="7781" t="str">
        <f t="shared" si="283"/>
        <v/>
      </c>
      <c r="FA132" s="7781" t="str">
        <f t="shared" si="283"/>
        <v/>
      </c>
      <c r="FB132" s="7781" t="str">
        <f t="shared" si="283"/>
        <v/>
      </c>
      <c r="FC132" s="7781" t="str">
        <f t="shared" si="283"/>
        <v/>
      </c>
      <c r="FD132" s="7781" t="str">
        <f t="shared" si="283"/>
        <v/>
      </c>
      <c r="FE132" s="7781" t="str">
        <f t="shared" si="284"/>
        <v/>
      </c>
      <c r="FF132" s="7781" t="str">
        <f t="shared" si="284"/>
        <v/>
      </c>
      <c r="FG132" s="7781" t="str">
        <f t="shared" si="284"/>
        <v/>
      </c>
      <c r="FH132" s="7781" t="str">
        <f t="shared" si="284"/>
        <v/>
      </c>
      <c r="FI132" s="7781" t="str">
        <f t="shared" si="284"/>
        <v/>
      </c>
      <c r="FJ132" s="7781" t="str">
        <f t="shared" si="284"/>
        <v/>
      </c>
      <c r="FK132" s="7781" t="str">
        <f t="shared" si="284"/>
        <v/>
      </c>
      <c r="FL132" s="7781" t="str">
        <f t="shared" si="284"/>
        <v/>
      </c>
      <c r="FM132" s="7781" t="str">
        <f t="shared" si="284"/>
        <v/>
      </c>
      <c r="FN132" s="7781" t="str">
        <f t="shared" si="284"/>
        <v/>
      </c>
      <c r="FO132" s="7781" t="str">
        <f t="shared" si="285"/>
        <v/>
      </c>
      <c r="FP132" s="7781" t="str">
        <f t="shared" si="285"/>
        <v/>
      </c>
      <c r="FQ132" s="7781" t="str">
        <f t="shared" si="285"/>
        <v/>
      </c>
      <c r="FR132" s="7781" t="str">
        <f t="shared" si="285"/>
        <v/>
      </c>
      <c r="FS132" s="7781" t="str">
        <f t="shared" si="285"/>
        <v/>
      </c>
      <c r="FT132" s="7781" t="str">
        <f t="shared" si="285"/>
        <v/>
      </c>
      <c r="FU132" s="7781" t="str">
        <f t="shared" si="285"/>
        <v/>
      </c>
      <c r="FV132" s="7781" t="str">
        <f t="shared" si="285"/>
        <v/>
      </c>
      <c r="FW132" s="7781" t="str">
        <f t="shared" si="285"/>
        <v/>
      </c>
      <c r="FX132" s="7781" t="str">
        <f t="shared" si="285"/>
        <v/>
      </c>
      <c r="FY132" s="7603">
        <f t="shared" si="174"/>
        <v>0</v>
      </c>
      <c r="FZ132" s="7781" t="str">
        <f t="shared" si="280"/>
        <v/>
      </c>
      <c r="GA132" s="7781" t="str">
        <f t="shared" si="280"/>
        <v/>
      </c>
      <c r="GB132" s="7781" t="str">
        <f t="shared" si="280"/>
        <v/>
      </c>
      <c r="GC132" s="7781" t="str">
        <f t="shared" si="280"/>
        <v/>
      </c>
      <c r="GD132" s="7781" t="str">
        <f t="shared" si="280"/>
        <v/>
      </c>
      <c r="GE132" s="7781" t="str">
        <f t="shared" si="280"/>
        <v/>
      </c>
      <c r="GF132" s="7781" t="str">
        <f t="shared" si="280"/>
        <v/>
      </c>
      <c r="GG132" s="7781" t="str">
        <f t="shared" si="280"/>
        <v/>
      </c>
      <c r="GH132" s="7781" t="str">
        <f t="shared" si="280"/>
        <v/>
      </c>
      <c r="GI132" s="7781" t="str">
        <f t="shared" si="280"/>
        <v/>
      </c>
      <c r="GJ132" s="7781" t="str">
        <f t="shared" si="281"/>
        <v/>
      </c>
      <c r="GK132" s="7781" t="str">
        <f t="shared" si="281"/>
        <v/>
      </c>
      <c r="GL132" s="7781" t="str">
        <f t="shared" si="281"/>
        <v/>
      </c>
      <c r="GM132" s="7781" t="str">
        <f t="shared" si="281"/>
        <v/>
      </c>
      <c r="GN132" s="7781" t="str">
        <f t="shared" si="281"/>
        <v/>
      </c>
      <c r="GO132" s="7781" t="str">
        <f t="shared" si="281"/>
        <v/>
      </c>
      <c r="GP132" s="7781" t="str">
        <f t="shared" si="281"/>
        <v/>
      </c>
      <c r="GQ132" s="7781" t="str">
        <f t="shared" si="281"/>
        <v/>
      </c>
      <c r="GR132" s="7781" t="str">
        <f t="shared" si="281"/>
        <v/>
      </c>
      <c r="GS132" s="7781" t="str">
        <f t="shared" si="281"/>
        <v/>
      </c>
      <c r="GT132" s="7781" t="str">
        <f t="shared" si="282"/>
        <v/>
      </c>
      <c r="GU132" s="7781" t="str">
        <f t="shared" si="282"/>
        <v/>
      </c>
      <c r="GV132" s="7781" t="str">
        <f t="shared" si="282"/>
        <v/>
      </c>
      <c r="GW132" s="7781" t="str">
        <f t="shared" si="282"/>
        <v/>
      </c>
      <c r="GX132" s="7781" t="str">
        <f t="shared" si="282"/>
        <v/>
      </c>
      <c r="GY132" s="7781" t="str">
        <f t="shared" si="282"/>
        <v/>
      </c>
      <c r="GZ132" s="7781" t="str">
        <f t="shared" si="282"/>
        <v/>
      </c>
      <c r="HA132" s="7781" t="str">
        <f t="shared" si="282"/>
        <v/>
      </c>
      <c r="HB132" s="7781" t="str">
        <f t="shared" si="282"/>
        <v/>
      </c>
      <c r="HC132" s="7781" t="str">
        <f t="shared" si="282"/>
        <v/>
      </c>
      <c r="HD132" s="7574">
        <f t="shared" si="175"/>
        <v>0</v>
      </c>
    </row>
    <row r="133" spans="1:212" ht="15" customHeight="1" x14ac:dyDescent="0.2">
      <c r="A133" s="7695"/>
      <c r="B133" s="7598">
        <f t="shared" si="166"/>
        <v>122</v>
      </c>
      <c r="C133" s="8875" t="s">
        <v>1074</v>
      </c>
      <c r="D133" s="8876" t="s">
        <v>261</v>
      </c>
      <c r="E133" s="7790"/>
      <c r="F133" s="7788"/>
      <c r="G133" s="7787"/>
      <c r="H133" s="7787"/>
      <c r="I133" s="7786"/>
      <c r="J133" s="7786"/>
      <c r="K133" s="7739"/>
      <c r="L133" s="7739"/>
      <c r="M133" s="7738"/>
      <c r="N133" s="7738"/>
      <c r="O133" s="7785"/>
      <c r="P133" s="7785"/>
      <c r="Q133" s="7784"/>
      <c r="R133" s="7736"/>
      <c r="S133" s="7693"/>
      <c r="T133" s="7623"/>
      <c r="U133" s="7681">
        <f t="shared" si="167"/>
        <v>0</v>
      </c>
      <c r="V133" s="7682">
        <f t="shared" si="168"/>
        <v>0</v>
      </c>
      <c r="W133" s="7681">
        <f t="shared" si="169"/>
        <v>0</v>
      </c>
      <c r="X133" s="7781" t="str">
        <f t="shared" si="271"/>
        <v/>
      </c>
      <c r="Y133" s="7781" t="str">
        <f t="shared" si="271"/>
        <v/>
      </c>
      <c r="Z133" s="7781" t="str">
        <f t="shared" si="271"/>
        <v/>
      </c>
      <c r="AA133" s="7781" t="str">
        <f t="shared" si="271"/>
        <v/>
      </c>
      <c r="AB133" s="7781" t="str">
        <f t="shared" si="271"/>
        <v/>
      </c>
      <c r="AC133" s="7781" t="str">
        <f t="shared" si="271"/>
        <v/>
      </c>
      <c r="AD133" s="7781" t="str">
        <f t="shared" si="271"/>
        <v/>
      </c>
      <c r="AE133" s="7781" t="str">
        <f t="shared" si="271"/>
        <v/>
      </c>
      <c r="AF133" s="7781" t="str">
        <f t="shared" si="271"/>
        <v/>
      </c>
      <c r="AG133" s="7781" t="str">
        <f t="shared" si="271"/>
        <v/>
      </c>
      <c r="AH133" s="7781" t="str">
        <f t="shared" si="272"/>
        <v/>
      </c>
      <c r="AI133" s="7781" t="str">
        <f t="shared" si="272"/>
        <v/>
      </c>
      <c r="AJ133" s="7781" t="str">
        <f t="shared" si="272"/>
        <v/>
      </c>
      <c r="AK133" s="7781" t="str">
        <f t="shared" si="272"/>
        <v/>
      </c>
      <c r="AL133" s="7781" t="str">
        <f t="shared" si="272"/>
        <v/>
      </c>
      <c r="AM133" s="7781" t="str">
        <f t="shared" si="272"/>
        <v/>
      </c>
      <c r="AN133" s="7781" t="str">
        <f t="shared" si="272"/>
        <v/>
      </c>
      <c r="AO133" s="7781" t="str">
        <f t="shared" si="272"/>
        <v/>
      </c>
      <c r="AP133" s="7781" t="str">
        <f t="shared" si="272"/>
        <v/>
      </c>
      <c r="AQ133" s="7781" t="str">
        <f t="shared" si="272"/>
        <v/>
      </c>
      <c r="AR133" s="7781" t="str">
        <f t="shared" si="273"/>
        <v/>
      </c>
      <c r="AS133" s="7781" t="str">
        <f t="shared" si="273"/>
        <v/>
      </c>
      <c r="AT133" s="7781" t="str">
        <f t="shared" si="273"/>
        <v/>
      </c>
      <c r="AU133" s="7781" t="str">
        <f t="shared" si="273"/>
        <v/>
      </c>
      <c r="AV133" s="7781" t="str">
        <f t="shared" si="273"/>
        <v/>
      </c>
      <c r="AW133" s="7781" t="str">
        <f t="shared" si="273"/>
        <v/>
      </c>
      <c r="AX133" s="7781" t="str">
        <f t="shared" si="273"/>
        <v/>
      </c>
      <c r="AY133" s="7781" t="str">
        <f t="shared" si="273"/>
        <v/>
      </c>
      <c r="AZ133" s="7781" t="str">
        <f t="shared" si="273"/>
        <v/>
      </c>
      <c r="BA133" s="7781" t="str">
        <f t="shared" si="273"/>
        <v/>
      </c>
      <c r="BB133" s="7603">
        <f t="shared" si="170"/>
        <v>0</v>
      </c>
      <c r="BC133" s="7781" t="str">
        <f t="shared" si="237"/>
        <v/>
      </c>
      <c r="BD133" s="7781" t="str">
        <f t="shared" si="268"/>
        <v/>
      </c>
      <c r="BE133" s="7781" t="str">
        <f t="shared" si="268"/>
        <v/>
      </c>
      <c r="BF133" s="7781" t="str">
        <f t="shared" si="268"/>
        <v/>
      </c>
      <c r="BG133" s="7781" t="str">
        <f t="shared" si="268"/>
        <v/>
      </c>
      <c r="BH133" s="7781" t="str">
        <f t="shared" si="268"/>
        <v/>
      </c>
      <c r="BI133" s="7781" t="str">
        <f t="shared" si="268"/>
        <v/>
      </c>
      <c r="BJ133" s="7781" t="str">
        <f t="shared" si="268"/>
        <v/>
      </c>
      <c r="BK133" s="7781" t="str">
        <f t="shared" si="268"/>
        <v/>
      </c>
      <c r="BL133" s="7781" t="str">
        <f t="shared" si="268"/>
        <v/>
      </c>
      <c r="BM133" s="7781" t="str">
        <f t="shared" si="268"/>
        <v/>
      </c>
      <c r="BN133" s="7781" t="str">
        <f t="shared" si="269"/>
        <v/>
      </c>
      <c r="BO133" s="7781" t="str">
        <f t="shared" si="269"/>
        <v/>
      </c>
      <c r="BP133" s="7781" t="str">
        <f t="shared" si="269"/>
        <v/>
      </c>
      <c r="BQ133" s="7781" t="str">
        <f t="shared" si="269"/>
        <v/>
      </c>
      <c r="BR133" s="7781" t="str">
        <f t="shared" si="269"/>
        <v/>
      </c>
      <c r="BS133" s="7781" t="str">
        <f t="shared" si="269"/>
        <v/>
      </c>
      <c r="BT133" s="7781" t="str">
        <f t="shared" si="269"/>
        <v/>
      </c>
      <c r="BU133" s="7781" t="str">
        <f t="shared" si="269"/>
        <v/>
      </c>
      <c r="BV133" s="7781" t="str">
        <f t="shared" si="269"/>
        <v/>
      </c>
      <c r="BW133" s="7781" t="str">
        <f t="shared" si="269"/>
        <v/>
      </c>
      <c r="BX133" s="7781" t="str">
        <f t="shared" si="270"/>
        <v/>
      </c>
      <c r="BY133" s="7781" t="str">
        <f t="shared" si="270"/>
        <v/>
      </c>
      <c r="BZ133" s="7781" t="str">
        <f t="shared" si="270"/>
        <v/>
      </c>
      <c r="CA133" s="7781" t="str">
        <f t="shared" si="270"/>
        <v/>
      </c>
      <c r="CB133" s="7781" t="str">
        <f t="shared" si="270"/>
        <v/>
      </c>
      <c r="CC133" s="7781" t="str">
        <f t="shared" si="270"/>
        <v/>
      </c>
      <c r="CD133" s="7781" t="str">
        <f t="shared" si="270"/>
        <v/>
      </c>
      <c r="CE133" s="7781" t="str">
        <f t="shared" si="270"/>
        <v/>
      </c>
      <c r="CF133" s="7781" t="str">
        <f t="shared" si="270"/>
        <v/>
      </c>
      <c r="CG133" s="7781" t="str">
        <f t="shared" si="270"/>
        <v/>
      </c>
      <c r="CH133" s="7605">
        <f t="shared" si="171"/>
        <v>0</v>
      </c>
      <c r="CI133" s="7781" t="str">
        <f t="shared" si="274"/>
        <v/>
      </c>
      <c r="CJ133" s="7781" t="str">
        <f t="shared" si="274"/>
        <v/>
      </c>
      <c r="CK133" s="7781" t="str">
        <f t="shared" si="274"/>
        <v/>
      </c>
      <c r="CL133" s="7781" t="str">
        <f t="shared" si="274"/>
        <v/>
      </c>
      <c r="CM133" s="7781" t="str">
        <f t="shared" si="274"/>
        <v/>
      </c>
      <c r="CN133" s="7781" t="str">
        <f t="shared" si="274"/>
        <v/>
      </c>
      <c r="CO133" s="7781" t="str">
        <f t="shared" si="274"/>
        <v/>
      </c>
      <c r="CP133" s="7781" t="str">
        <f t="shared" si="274"/>
        <v/>
      </c>
      <c r="CQ133" s="7781" t="str">
        <f t="shared" si="274"/>
        <v/>
      </c>
      <c r="CR133" s="7781" t="str">
        <f t="shared" si="274"/>
        <v/>
      </c>
      <c r="CS133" s="7781" t="str">
        <f t="shared" si="275"/>
        <v/>
      </c>
      <c r="CT133" s="7781" t="str">
        <f t="shared" si="275"/>
        <v/>
      </c>
      <c r="CU133" s="7781" t="str">
        <f t="shared" si="275"/>
        <v/>
      </c>
      <c r="CV133" s="7781" t="str">
        <f t="shared" si="275"/>
        <v/>
      </c>
      <c r="CW133" s="7781" t="str">
        <f t="shared" si="275"/>
        <v/>
      </c>
      <c r="CX133" s="7781" t="str">
        <f t="shared" si="275"/>
        <v/>
      </c>
      <c r="CY133" s="7781" t="str">
        <f t="shared" si="275"/>
        <v/>
      </c>
      <c r="CZ133" s="7781" t="str">
        <f t="shared" si="275"/>
        <v/>
      </c>
      <c r="DA133" s="7781" t="str">
        <f t="shared" si="275"/>
        <v/>
      </c>
      <c r="DB133" s="7781" t="str">
        <f t="shared" si="275"/>
        <v/>
      </c>
      <c r="DC133" s="7781" t="str">
        <f t="shared" si="276"/>
        <v/>
      </c>
      <c r="DD133" s="7781" t="str">
        <f t="shared" si="276"/>
        <v/>
      </c>
      <c r="DE133" s="7781" t="str">
        <f t="shared" si="276"/>
        <v/>
      </c>
      <c r="DF133" s="7781" t="str">
        <f t="shared" si="276"/>
        <v/>
      </c>
      <c r="DG133" s="7781" t="str">
        <f t="shared" si="276"/>
        <v/>
      </c>
      <c r="DH133" s="7781" t="str">
        <f t="shared" si="276"/>
        <v/>
      </c>
      <c r="DI133" s="7781" t="str">
        <f t="shared" si="276"/>
        <v/>
      </c>
      <c r="DJ133" s="7781" t="str">
        <f t="shared" si="276"/>
        <v/>
      </c>
      <c r="DK133" s="7781" t="str">
        <f t="shared" si="276"/>
        <v/>
      </c>
      <c r="DL133" s="7781" t="str">
        <f t="shared" si="276"/>
        <v/>
      </c>
      <c r="DM133" s="7781" t="str">
        <f t="shared" si="276"/>
        <v/>
      </c>
      <c r="DN133" s="7603">
        <f t="shared" si="172"/>
        <v>0</v>
      </c>
      <c r="DO133" s="7781" t="str">
        <f t="shared" si="277"/>
        <v/>
      </c>
      <c r="DP133" s="7781" t="str">
        <f t="shared" si="277"/>
        <v/>
      </c>
      <c r="DQ133" s="7781" t="str">
        <f t="shared" si="277"/>
        <v/>
      </c>
      <c r="DR133" s="7781" t="str">
        <f t="shared" si="277"/>
        <v/>
      </c>
      <c r="DS133" s="7781" t="str">
        <f t="shared" si="277"/>
        <v/>
      </c>
      <c r="DT133" s="7781" t="str">
        <f t="shared" si="277"/>
        <v/>
      </c>
      <c r="DU133" s="7781" t="str">
        <f t="shared" si="277"/>
        <v/>
      </c>
      <c r="DV133" s="7781" t="str">
        <f t="shared" si="277"/>
        <v/>
      </c>
      <c r="DW133" s="7781" t="str">
        <f t="shared" si="277"/>
        <v/>
      </c>
      <c r="DX133" s="7781" t="str">
        <f t="shared" si="277"/>
        <v/>
      </c>
      <c r="DY133" s="7781" t="str">
        <f t="shared" si="278"/>
        <v/>
      </c>
      <c r="DZ133" s="7781" t="str">
        <f t="shared" si="278"/>
        <v/>
      </c>
      <c r="EA133" s="7781" t="str">
        <f t="shared" si="278"/>
        <v/>
      </c>
      <c r="EB133" s="7781" t="str">
        <f t="shared" si="278"/>
        <v/>
      </c>
      <c r="EC133" s="7781" t="str">
        <f t="shared" si="278"/>
        <v/>
      </c>
      <c r="ED133" s="7781" t="str">
        <f t="shared" si="278"/>
        <v/>
      </c>
      <c r="EE133" s="7781" t="str">
        <f t="shared" si="278"/>
        <v/>
      </c>
      <c r="EF133" s="7781" t="str">
        <f t="shared" si="278"/>
        <v/>
      </c>
      <c r="EG133" s="7781" t="str">
        <f t="shared" si="278"/>
        <v/>
      </c>
      <c r="EH133" s="7781" t="str">
        <f t="shared" si="278"/>
        <v/>
      </c>
      <c r="EI133" s="7781" t="str">
        <f t="shared" si="279"/>
        <v/>
      </c>
      <c r="EJ133" s="7781" t="str">
        <f t="shared" si="279"/>
        <v/>
      </c>
      <c r="EK133" s="7781" t="str">
        <f t="shared" si="279"/>
        <v/>
      </c>
      <c r="EL133" s="7781" t="str">
        <f t="shared" si="279"/>
        <v/>
      </c>
      <c r="EM133" s="7781" t="str">
        <f t="shared" si="279"/>
        <v/>
      </c>
      <c r="EN133" s="7781" t="str">
        <f t="shared" si="279"/>
        <v/>
      </c>
      <c r="EO133" s="7781" t="str">
        <f t="shared" si="279"/>
        <v/>
      </c>
      <c r="EP133" s="7781" t="str">
        <f t="shared" si="279"/>
        <v/>
      </c>
      <c r="EQ133" s="7781" t="str">
        <f t="shared" si="279"/>
        <v/>
      </c>
      <c r="ER133" s="7781" t="str">
        <f t="shared" si="279"/>
        <v/>
      </c>
      <c r="ES133" s="7603">
        <f t="shared" si="173"/>
        <v>0</v>
      </c>
      <c r="ET133" s="7602"/>
      <c r="EU133" s="7781" t="str">
        <f t="shared" si="283"/>
        <v/>
      </c>
      <c r="EV133" s="7781" t="str">
        <f t="shared" si="283"/>
        <v/>
      </c>
      <c r="EW133" s="7781" t="str">
        <f t="shared" si="283"/>
        <v/>
      </c>
      <c r="EX133" s="7781" t="str">
        <f t="shared" si="283"/>
        <v/>
      </c>
      <c r="EY133" s="7781" t="str">
        <f t="shared" si="283"/>
        <v/>
      </c>
      <c r="EZ133" s="7781" t="str">
        <f t="shared" si="283"/>
        <v/>
      </c>
      <c r="FA133" s="7781" t="str">
        <f t="shared" si="283"/>
        <v/>
      </c>
      <c r="FB133" s="7781" t="str">
        <f t="shared" si="283"/>
        <v/>
      </c>
      <c r="FC133" s="7781" t="str">
        <f t="shared" si="283"/>
        <v/>
      </c>
      <c r="FD133" s="7781" t="str">
        <f t="shared" si="283"/>
        <v/>
      </c>
      <c r="FE133" s="7781" t="str">
        <f t="shared" si="284"/>
        <v/>
      </c>
      <c r="FF133" s="7781" t="str">
        <f t="shared" si="284"/>
        <v/>
      </c>
      <c r="FG133" s="7781" t="str">
        <f t="shared" si="284"/>
        <v/>
      </c>
      <c r="FH133" s="7781" t="str">
        <f t="shared" si="284"/>
        <v/>
      </c>
      <c r="FI133" s="7781" t="str">
        <f t="shared" si="284"/>
        <v/>
      </c>
      <c r="FJ133" s="7781" t="str">
        <f t="shared" si="284"/>
        <v/>
      </c>
      <c r="FK133" s="7781" t="str">
        <f t="shared" si="284"/>
        <v/>
      </c>
      <c r="FL133" s="7781" t="str">
        <f t="shared" si="284"/>
        <v/>
      </c>
      <c r="FM133" s="7781" t="str">
        <f t="shared" si="284"/>
        <v/>
      </c>
      <c r="FN133" s="7781" t="str">
        <f t="shared" si="284"/>
        <v/>
      </c>
      <c r="FO133" s="7781" t="str">
        <f t="shared" si="285"/>
        <v/>
      </c>
      <c r="FP133" s="7781" t="str">
        <f t="shared" si="285"/>
        <v/>
      </c>
      <c r="FQ133" s="7781" t="str">
        <f t="shared" si="285"/>
        <v/>
      </c>
      <c r="FR133" s="7781" t="str">
        <f t="shared" si="285"/>
        <v/>
      </c>
      <c r="FS133" s="7781" t="str">
        <f t="shared" si="285"/>
        <v/>
      </c>
      <c r="FT133" s="7781" t="str">
        <f t="shared" si="285"/>
        <v/>
      </c>
      <c r="FU133" s="7781" t="str">
        <f t="shared" si="285"/>
        <v/>
      </c>
      <c r="FV133" s="7781" t="str">
        <f t="shared" si="285"/>
        <v/>
      </c>
      <c r="FW133" s="7781" t="str">
        <f t="shared" si="285"/>
        <v/>
      </c>
      <c r="FX133" s="7781" t="str">
        <f t="shared" si="285"/>
        <v/>
      </c>
      <c r="FY133" s="7603">
        <f t="shared" si="174"/>
        <v>0</v>
      </c>
      <c r="FZ133" s="7781" t="str">
        <f t="shared" si="280"/>
        <v/>
      </c>
      <c r="GA133" s="7781" t="str">
        <f t="shared" si="280"/>
        <v/>
      </c>
      <c r="GB133" s="7781" t="str">
        <f t="shared" si="280"/>
        <v/>
      </c>
      <c r="GC133" s="7781" t="str">
        <f t="shared" si="280"/>
        <v/>
      </c>
      <c r="GD133" s="7781" t="str">
        <f t="shared" si="280"/>
        <v/>
      </c>
      <c r="GE133" s="7781" t="str">
        <f t="shared" si="280"/>
        <v/>
      </c>
      <c r="GF133" s="7781" t="str">
        <f t="shared" si="280"/>
        <v/>
      </c>
      <c r="GG133" s="7781" t="str">
        <f t="shared" si="280"/>
        <v/>
      </c>
      <c r="GH133" s="7781" t="str">
        <f t="shared" si="280"/>
        <v/>
      </c>
      <c r="GI133" s="7781" t="str">
        <f t="shared" si="280"/>
        <v/>
      </c>
      <c r="GJ133" s="7781" t="str">
        <f t="shared" si="281"/>
        <v/>
      </c>
      <c r="GK133" s="7781" t="str">
        <f t="shared" si="281"/>
        <v/>
      </c>
      <c r="GL133" s="7781" t="str">
        <f t="shared" si="281"/>
        <v/>
      </c>
      <c r="GM133" s="7781" t="str">
        <f t="shared" si="281"/>
        <v/>
      </c>
      <c r="GN133" s="7781" t="str">
        <f t="shared" si="281"/>
        <v/>
      </c>
      <c r="GO133" s="7781" t="str">
        <f t="shared" si="281"/>
        <v/>
      </c>
      <c r="GP133" s="7781" t="str">
        <f t="shared" si="281"/>
        <v/>
      </c>
      <c r="GQ133" s="7781" t="str">
        <f t="shared" si="281"/>
        <v/>
      </c>
      <c r="GR133" s="7781" t="str">
        <f t="shared" si="281"/>
        <v/>
      </c>
      <c r="GS133" s="7781" t="str">
        <f t="shared" si="281"/>
        <v/>
      </c>
      <c r="GT133" s="7781" t="str">
        <f t="shared" si="282"/>
        <v/>
      </c>
      <c r="GU133" s="7781" t="str">
        <f t="shared" si="282"/>
        <v/>
      </c>
      <c r="GV133" s="7781" t="str">
        <f t="shared" si="282"/>
        <v/>
      </c>
      <c r="GW133" s="7781" t="str">
        <f t="shared" si="282"/>
        <v/>
      </c>
      <c r="GX133" s="7781" t="str">
        <f t="shared" si="282"/>
        <v/>
      </c>
      <c r="GY133" s="7781" t="str">
        <f t="shared" si="282"/>
        <v/>
      </c>
      <c r="GZ133" s="7781" t="str">
        <f t="shared" si="282"/>
        <v/>
      </c>
      <c r="HA133" s="7781" t="str">
        <f t="shared" si="282"/>
        <v/>
      </c>
      <c r="HB133" s="7781" t="str">
        <f t="shared" si="282"/>
        <v/>
      </c>
      <c r="HC133" s="7781" t="str">
        <f t="shared" si="282"/>
        <v/>
      </c>
      <c r="HD133" s="7574">
        <f t="shared" si="175"/>
        <v>0</v>
      </c>
    </row>
    <row r="134" spans="1:212" ht="15" customHeight="1" x14ac:dyDescent="0.2">
      <c r="A134" s="7695"/>
      <c r="B134" s="7598">
        <f t="shared" si="166"/>
        <v>122</v>
      </c>
      <c r="C134" s="8877" t="s">
        <v>502</v>
      </c>
      <c r="D134" s="8878" t="s">
        <v>144</v>
      </c>
      <c r="E134" s="7790"/>
      <c r="F134" s="7788"/>
      <c r="G134" s="7787"/>
      <c r="H134" s="7787"/>
      <c r="I134" s="7786"/>
      <c r="J134" s="7786"/>
      <c r="K134" s="7739"/>
      <c r="L134" s="7739"/>
      <c r="M134" s="7738"/>
      <c r="N134" s="7738"/>
      <c r="O134" s="7785"/>
      <c r="P134" s="7785"/>
      <c r="Q134" s="7784"/>
      <c r="R134" s="7736"/>
      <c r="S134" s="7693"/>
      <c r="T134" s="7623"/>
      <c r="U134" s="7681">
        <f t="shared" si="167"/>
        <v>0</v>
      </c>
      <c r="V134" s="7682">
        <f t="shared" si="168"/>
        <v>0</v>
      </c>
      <c r="W134" s="7681">
        <f t="shared" si="169"/>
        <v>0</v>
      </c>
      <c r="X134" s="7781" t="str">
        <f t="shared" si="271"/>
        <v/>
      </c>
      <c r="Y134" s="7781" t="str">
        <f t="shared" si="271"/>
        <v/>
      </c>
      <c r="Z134" s="7781" t="str">
        <f t="shared" si="271"/>
        <v/>
      </c>
      <c r="AA134" s="7781" t="str">
        <f t="shared" si="271"/>
        <v/>
      </c>
      <c r="AB134" s="7781" t="str">
        <f t="shared" si="271"/>
        <v/>
      </c>
      <c r="AC134" s="7781" t="str">
        <f t="shared" si="271"/>
        <v/>
      </c>
      <c r="AD134" s="7781" t="str">
        <f t="shared" si="271"/>
        <v/>
      </c>
      <c r="AE134" s="7781" t="str">
        <f t="shared" si="271"/>
        <v/>
      </c>
      <c r="AF134" s="7781" t="str">
        <f t="shared" si="271"/>
        <v/>
      </c>
      <c r="AG134" s="7781" t="str">
        <f t="shared" si="271"/>
        <v/>
      </c>
      <c r="AH134" s="7781" t="str">
        <f t="shared" si="272"/>
        <v/>
      </c>
      <c r="AI134" s="7781" t="str">
        <f t="shared" si="272"/>
        <v/>
      </c>
      <c r="AJ134" s="7781" t="str">
        <f t="shared" si="272"/>
        <v/>
      </c>
      <c r="AK134" s="7781" t="str">
        <f t="shared" si="272"/>
        <v/>
      </c>
      <c r="AL134" s="7781" t="str">
        <f t="shared" si="272"/>
        <v/>
      </c>
      <c r="AM134" s="7781" t="str">
        <f t="shared" si="272"/>
        <v/>
      </c>
      <c r="AN134" s="7781" t="str">
        <f t="shared" si="272"/>
        <v/>
      </c>
      <c r="AO134" s="7781" t="str">
        <f t="shared" si="272"/>
        <v/>
      </c>
      <c r="AP134" s="7781" t="str">
        <f t="shared" si="272"/>
        <v/>
      </c>
      <c r="AQ134" s="7781" t="str">
        <f t="shared" si="272"/>
        <v/>
      </c>
      <c r="AR134" s="7781" t="str">
        <f t="shared" si="273"/>
        <v/>
      </c>
      <c r="AS134" s="7781" t="str">
        <f t="shared" si="273"/>
        <v/>
      </c>
      <c r="AT134" s="7781" t="str">
        <f t="shared" si="273"/>
        <v/>
      </c>
      <c r="AU134" s="7781" t="str">
        <f t="shared" si="273"/>
        <v/>
      </c>
      <c r="AV134" s="7781" t="str">
        <f t="shared" si="273"/>
        <v/>
      </c>
      <c r="AW134" s="7781" t="str">
        <f t="shared" si="273"/>
        <v/>
      </c>
      <c r="AX134" s="7781" t="str">
        <f t="shared" si="273"/>
        <v/>
      </c>
      <c r="AY134" s="7781" t="str">
        <f t="shared" si="273"/>
        <v/>
      </c>
      <c r="AZ134" s="7781" t="str">
        <f t="shared" si="273"/>
        <v/>
      </c>
      <c r="BA134" s="7781" t="str">
        <f t="shared" si="273"/>
        <v/>
      </c>
      <c r="BB134" s="7603">
        <f t="shared" si="170"/>
        <v>0</v>
      </c>
      <c r="BC134" s="7781" t="str">
        <f t="shared" si="237"/>
        <v/>
      </c>
      <c r="BD134" s="7781" t="str">
        <f t="shared" si="268"/>
        <v/>
      </c>
      <c r="BE134" s="7781" t="str">
        <f t="shared" si="268"/>
        <v/>
      </c>
      <c r="BF134" s="7781" t="str">
        <f t="shared" si="268"/>
        <v/>
      </c>
      <c r="BG134" s="7781" t="str">
        <f t="shared" si="268"/>
        <v/>
      </c>
      <c r="BH134" s="7781" t="str">
        <f t="shared" si="268"/>
        <v/>
      </c>
      <c r="BI134" s="7781" t="str">
        <f t="shared" si="268"/>
        <v/>
      </c>
      <c r="BJ134" s="7781" t="str">
        <f t="shared" si="268"/>
        <v/>
      </c>
      <c r="BK134" s="7781" t="str">
        <f t="shared" si="268"/>
        <v/>
      </c>
      <c r="BL134" s="7781" t="str">
        <f t="shared" si="268"/>
        <v/>
      </c>
      <c r="BM134" s="7781" t="str">
        <f t="shared" si="268"/>
        <v/>
      </c>
      <c r="BN134" s="7781" t="str">
        <f t="shared" si="269"/>
        <v/>
      </c>
      <c r="BO134" s="7781" t="str">
        <f t="shared" si="269"/>
        <v/>
      </c>
      <c r="BP134" s="7781" t="str">
        <f t="shared" si="269"/>
        <v/>
      </c>
      <c r="BQ134" s="7781" t="str">
        <f t="shared" si="269"/>
        <v/>
      </c>
      <c r="BR134" s="7781" t="str">
        <f t="shared" si="269"/>
        <v/>
      </c>
      <c r="BS134" s="7781" t="str">
        <f t="shared" si="269"/>
        <v/>
      </c>
      <c r="BT134" s="7781" t="str">
        <f t="shared" si="269"/>
        <v/>
      </c>
      <c r="BU134" s="7781" t="str">
        <f t="shared" si="269"/>
        <v/>
      </c>
      <c r="BV134" s="7781" t="str">
        <f t="shared" si="269"/>
        <v/>
      </c>
      <c r="BW134" s="7781" t="str">
        <f t="shared" si="269"/>
        <v/>
      </c>
      <c r="BX134" s="7781" t="str">
        <f t="shared" si="270"/>
        <v/>
      </c>
      <c r="BY134" s="7781" t="str">
        <f t="shared" si="270"/>
        <v/>
      </c>
      <c r="BZ134" s="7781" t="str">
        <f t="shared" si="270"/>
        <v/>
      </c>
      <c r="CA134" s="7781" t="str">
        <f t="shared" si="270"/>
        <v/>
      </c>
      <c r="CB134" s="7781" t="str">
        <f t="shared" si="270"/>
        <v/>
      </c>
      <c r="CC134" s="7781" t="str">
        <f t="shared" si="270"/>
        <v/>
      </c>
      <c r="CD134" s="7781" t="str">
        <f t="shared" si="270"/>
        <v/>
      </c>
      <c r="CE134" s="7781" t="str">
        <f t="shared" si="270"/>
        <v/>
      </c>
      <c r="CF134" s="7781" t="str">
        <f t="shared" si="270"/>
        <v/>
      </c>
      <c r="CG134" s="7781" t="str">
        <f t="shared" si="270"/>
        <v/>
      </c>
      <c r="CH134" s="7605">
        <f t="shared" si="171"/>
        <v>0</v>
      </c>
      <c r="CI134" s="7781" t="str">
        <f t="shared" si="274"/>
        <v/>
      </c>
      <c r="CJ134" s="7781" t="str">
        <f t="shared" si="274"/>
        <v/>
      </c>
      <c r="CK134" s="7781" t="str">
        <f t="shared" si="274"/>
        <v/>
      </c>
      <c r="CL134" s="7781" t="str">
        <f t="shared" si="274"/>
        <v/>
      </c>
      <c r="CM134" s="7781" t="str">
        <f t="shared" si="274"/>
        <v/>
      </c>
      <c r="CN134" s="7781" t="str">
        <f t="shared" si="274"/>
        <v/>
      </c>
      <c r="CO134" s="7781" t="str">
        <f t="shared" si="274"/>
        <v/>
      </c>
      <c r="CP134" s="7781" t="str">
        <f t="shared" si="274"/>
        <v/>
      </c>
      <c r="CQ134" s="7781" t="str">
        <f t="shared" si="274"/>
        <v/>
      </c>
      <c r="CR134" s="7781" t="str">
        <f t="shared" si="274"/>
        <v/>
      </c>
      <c r="CS134" s="7781" t="str">
        <f t="shared" si="275"/>
        <v/>
      </c>
      <c r="CT134" s="7781" t="str">
        <f t="shared" si="275"/>
        <v/>
      </c>
      <c r="CU134" s="7781" t="str">
        <f t="shared" si="275"/>
        <v/>
      </c>
      <c r="CV134" s="7781" t="str">
        <f t="shared" si="275"/>
        <v/>
      </c>
      <c r="CW134" s="7781" t="str">
        <f t="shared" si="275"/>
        <v/>
      </c>
      <c r="CX134" s="7781" t="str">
        <f t="shared" si="275"/>
        <v/>
      </c>
      <c r="CY134" s="7781" t="str">
        <f t="shared" si="275"/>
        <v/>
      </c>
      <c r="CZ134" s="7781" t="str">
        <f t="shared" si="275"/>
        <v/>
      </c>
      <c r="DA134" s="7781" t="str">
        <f t="shared" si="275"/>
        <v/>
      </c>
      <c r="DB134" s="7781" t="str">
        <f t="shared" si="275"/>
        <v/>
      </c>
      <c r="DC134" s="7781" t="str">
        <f t="shared" si="276"/>
        <v/>
      </c>
      <c r="DD134" s="7781" t="str">
        <f t="shared" si="276"/>
        <v/>
      </c>
      <c r="DE134" s="7781" t="str">
        <f t="shared" si="276"/>
        <v/>
      </c>
      <c r="DF134" s="7781" t="str">
        <f t="shared" si="276"/>
        <v/>
      </c>
      <c r="DG134" s="7781" t="str">
        <f t="shared" si="276"/>
        <v/>
      </c>
      <c r="DH134" s="7781" t="str">
        <f t="shared" si="276"/>
        <v/>
      </c>
      <c r="DI134" s="7781" t="str">
        <f t="shared" si="276"/>
        <v/>
      </c>
      <c r="DJ134" s="7781" t="str">
        <f t="shared" si="276"/>
        <v/>
      </c>
      <c r="DK134" s="7781" t="str">
        <f t="shared" si="276"/>
        <v/>
      </c>
      <c r="DL134" s="7781" t="str">
        <f t="shared" si="276"/>
        <v/>
      </c>
      <c r="DM134" s="7781" t="str">
        <f t="shared" si="276"/>
        <v/>
      </c>
      <c r="DN134" s="7603">
        <f t="shared" si="172"/>
        <v>0</v>
      </c>
      <c r="DO134" s="7781" t="str">
        <f t="shared" si="277"/>
        <v/>
      </c>
      <c r="DP134" s="7781" t="str">
        <f t="shared" si="277"/>
        <v/>
      </c>
      <c r="DQ134" s="7781" t="str">
        <f t="shared" si="277"/>
        <v/>
      </c>
      <c r="DR134" s="7781" t="str">
        <f t="shared" si="277"/>
        <v/>
      </c>
      <c r="DS134" s="7781" t="str">
        <f t="shared" si="277"/>
        <v/>
      </c>
      <c r="DT134" s="7781" t="str">
        <f t="shared" si="277"/>
        <v/>
      </c>
      <c r="DU134" s="7781" t="str">
        <f t="shared" si="277"/>
        <v/>
      </c>
      <c r="DV134" s="7781" t="str">
        <f t="shared" si="277"/>
        <v/>
      </c>
      <c r="DW134" s="7781" t="str">
        <f t="shared" si="277"/>
        <v/>
      </c>
      <c r="DX134" s="7781" t="str">
        <f t="shared" si="277"/>
        <v/>
      </c>
      <c r="DY134" s="7781" t="str">
        <f t="shared" si="278"/>
        <v/>
      </c>
      <c r="DZ134" s="7781" t="str">
        <f t="shared" si="278"/>
        <v/>
      </c>
      <c r="EA134" s="7781" t="str">
        <f t="shared" si="278"/>
        <v/>
      </c>
      <c r="EB134" s="7781" t="str">
        <f t="shared" si="278"/>
        <v/>
      </c>
      <c r="EC134" s="7781" t="str">
        <f t="shared" si="278"/>
        <v/>
      </c>
      <c r="ED134" s="7781" t="str">
        <f t="shared" si="278"/>
        <v/>
      </c>
      <c r="EE134" s="7781" t="str">
        <f t="shared" si="278"/>
        <v/>
      </c>
      <c r="EF134" s="7781" t="str">
        <f t="shared" si="278"/>
        <v/>
      </c>
      <c r="EG134" s="7781" t="str">
        <f t="shared" si="278"/>
        <v/>
      </c>
      <c r="EH134" s="7781" t="str">
        <f t="shared" si="278"/>
        <v/>
      </c>
      <c r="EI134" s="7781" t="str">
        <f t="shared" si="279"/>
        <v/>
      </c>
      <c r="EJ134" s="7781" t="str">
        <f t="shared" si="279"/>
        <v/>
      </c>
      <c r="EK134" s="7781" t="str">
        <f t="shared" si="279"/>
        <v/>
      </c>
      <c r="EL134" s="7781" t="str">
        <f t="shared" si="279"/>
        <v/>
      </c>
      <c r="EM134" s="7781" t="str">
        <f t="shared" si="279"/>
        <v/>
      </c>
      <c r="EN134" s="7781" t="str">
        <f t="shared" si="279"/>
        <v/>
      </c>
      <c r="EO134" s="7781" t="str">
        <f t="shared" si="279"/>
        <v/>
      </c>
      <c r="EP134" s="7781" t="str">
        <f t="shared" si="279"/>
        <v/>
      </c>
      <c r="EQ134" s="7781" t="str">
        <f t="shared" si="279"/>
        <v/>
      </c>
      <c r="ER134" s="7781" t="str">
        <f t="shared" si="279"/>
        <v/>
      </c>
      <c r="ES134" s="7603">
        <f t="shared" si="173"/>
        <v>0</v>
      </c>
      <c r="ET134" s="7601"/>
      <c r="EU134" s="7781" t="str">
        <f t="shared" si="283"/>
        <v/>
      </c>
      <c r="EV134" s="7781" t="str">
        <f t="shared" si="283"/>
        <v/>
      </c>
      <c r="EW134" s="7781" t="str">
        <f t="shared" si="283"/>
        <v/>
      </c>
      <c r="EX134" s="7781" t="str">
        <f t="shared" si="283"/>
        <v/>
      </c>
      <c r="EY134" s="7781" t="str">
        <f t="shared" si="283"/>
        <v/>
      </c>
      <c r="EZ134" s="7781" t="str">
        <f t="shared" si="283"/>
        <v/>
      </c>
      <c r="FA134" s="7781" t="str">
        <f t="shared" si="283"/>
        <v/>
      </c>
      <c r="FB134" s="7781" t="str">
        <f t="shared" si="283"/>
        <v/>
      </c>
      <c r="FC134" s="7781" t="str">
        <f t="shared" si="283"/>
        <v/>
      </c>
      <c r="FD134" s="7781" t="str">
        <f t="shared" si="283"/>
        <v/>
      </c>
      <c r="FE134" s="7781" t="str">
        <f t="shared" si="284"/>
        <v/>
      </c>
      <c r="FF134" s="7781" t="str">
        <f t="shared" si="284"/>
        <v/>
      </c>
      <c r="FG134" s="7781" t="str">
        <f t="shared" si="284"/>
        <v/>
      </c>
      <c r="FH134" s="7781" t="str">
        <f t="shared" si="284"/>
        <v/>
      </c>
      <c r="FI134" s="7781" t="str">
        <f t="shared" si="284"/>
        <v/>
      </c>
      <c r="FJ134" s="7781" t="str">
        <f t="shared" si="284"/>
        <v/>
      </c>
      <c r="FK134" s="7781" t="str">
        <f t="shared" si="284"/>
        <v/>
      </c>
      <c r="FL134" s="7781" t="str">
        <f t="shared" si="284"/>
        <v/>
      </c>
      <c r="FM134" s="7781" t="str">
        <f t="shared" si="284"/>
        <v/>
      </c>
      <c r="FN134" s="7781" t="str">
        <f t="shared" si="284"/>
        <v/>
      </c>
      <c r="FO134" s="7781" t="str">
        <f t="shared" si="285"/>
        <v/>
      </c>
      <c r="FP134" s="7781" t="str">
        <f t="shared" si="285"/>
        <v/>
      </c>
      <c r="FQ134" s="7781" t="str">
        <f t="shared" si="285"/>
        <v/>
      </c>
      <c r="FR134" s="7781" t="str">
        <f t="shared" si="285"/>
        <v/>
      </c>
      <c r="FS134" s="7781" t="str">
        <f t="shared" si="285"/>
        <v/>
      </c>
      <c r="FT134" s="7781" t="str">
        <f t="shared" si="285"/>
        <v/>
      </c>
      <c r="FU134" s="7781" t="str">
        <f t="shared" si="285"/>
        <v/>
      </c>
      <c r="FV134" s="7781" t="str">
        <f t="shared" si="285"/>
        <v/>
      </c>
      <c r="FW134" s="7781" t="str">
        <f t="shared" si="285"/>
        <v/>
      </c>
      <c r="FX134" s="7781" t="str">
        <f t="shared" si="285"/>
        <v/>
      </c>
      <c r="FY134" s="7603">
        <f t="shared" si="174"/>
        <v>0</v>
      </c>
      <c r="FZ134" s="7781" t="str">
        <f t="shared" si="280"/>
        <v/>
      </c>
      <c r="GA134" s="7781" t="str">
        <f t="shared" si="280"/>
        <v/>
      </c>
      <c r="GB134" s="7781" t="str">
        <f t="shared" si="280"/>
        <v/>
      </c>
      <c r="GC134" s="7781" t="str">
        <f t="shared" si="280"/>
        <v/>
      </c>
      <c r="GD134" s="7781" t="str">
        <f t="shared" si="280"/>
        <v/>
      </c>
      <c r="GE134" s="7781" t="str">
        <f t="shared" si="280"/>
        <v/>
      </c>
      <c r="GF134" s="7781" t="str">
        <f t="shared" si="280"/>
        <v/>
      </c>
      <c r="GG134" s="7781" t="str">
        <f t="shared" si="280"/>
        <v/>
      </c>
      <c r="GH134" s="7781" t="str">
        <f t="shared" si="280"/>
        <v/>
      </c>
      <c r="GI134" s="7781" t="str">
        <f t="shared" si="280"/>
        <v/>
      </c>
      <c r="GJ134" s="7781" t="str">
        <f t="shared" si="281"/>
        <v/>
      </c>
      <c r="GK134" s="7781" t="str">
        <f t="shared" si="281"/>
        <v/>
      </c>
      <c r="GL134" s="7781" t="str">
        <f t="shared" si="281"/>
        <v/>
      </c>
      <c r="GM134" s="7781" t="str">
        <f t="shared" si="281"/>
        <v/>
      </c>
      <c r="GN134" s="7781" t="str">
        <f t="shared" si="281"/>
        <v/>
      </c>
      <c r="GO134" s="7781" t="str">
        <f t="shared" si="281"/>
        <v/>
      </c>
      <c r="GP134" s="7781" t="str">
        <f t="shared" si="281"/>
        <v/>
      </c>
      <c r="GQ134" s="7781" t="str">
        <f t="shared" si="281"/>
        <v/>
      </c>
      <c r="GR134" s="7781" t="str">
        <f t="shared" si="281"/>
        <v/>
      </c>
      <c r="GS134" s="7781" t="str">
        <f t="shared" si="281"/>
        <v/>
      </c>
      <c r="GT134" s="7781" t="str">
        <f t="shared" si="282"/>
        <v/>
      </c>
      <c r="GU134" s="7781" t="str">
        <f t="shared" si="282"/>
        <v/>
      </c>
      <c r="GV134" s="7781" t="str">
        <f t="shared" si="282"/>
        <v/>
      </c>
      <c r="GW134" s="7781" t="str">
        <f t="shared" si="282"/>
        <v/>
      </c>
      <c r="GX134" s="7781" t="str">
        <f t="shared" si="282"/>
        <v/>
      </c>
      <c r="GY134" s="7781" t="str">
        <f t="shared" si="282"/>
        <v/>
      </c>
      <c r="GZ134" s="7781" t="str">
        <f t="shared" si="282"/>
        <v/>
      </c>
      <c r="HA134" s="7781" t="str">
        <f t="shared" si="282"/>
        <v/>
      </c>
      <c r="HB134" s="7781" t="str">
        <f t="shared" si="282"/>
        <v/>
      </c>
      <c r="HC134" s="7781" t="str">
        <f t="shared" si="282"/>
        <v/>
      </c>
      <c r="HD134" s="7574">
        <f t="shared" si="175"/>
        <v>0</v>
      </c>
    </row>
    <row r="135" spans="1:212" ht="15" customHeight="1" x14ac:dyDescent="0.2">
      <c r="A135" s="7695"/>
      <c r="B135" s="7598">
        <f t="shared" si="166"/>
        <v>122</v>
      </c>
      <c r="C135" s="8875" t="s">
        <v>167</v>
      </c>
      <c r="D135" s="8876" t="s">
        <v>168</v>
      </c>
      <c r="E135" s="7790"/>
      <c r="F135" s="7788"/>
      <c r="G135" s="7787"/>
      <c r="H135" s="7787"/>
      <c r="I135" s="7786"/>
      <c r="J135" s="7786"/>
      <c r="K135" s="7739"/>
      <c r="L135" s="7739"/>
      <c r="M135" s="7738"/>
      <c r="N135" s="7738"/>
      <c r="O135" s="7785"/>
      <c r="P135" s="7785"/>
      <c r="Q135" s="7784"/>
      <c r="R135" s="7736"/>
      <c r="S135" s="7693"/>
      <c r="T135" s="7623"/>
      <c r="U135" s="7681">
        <f t="shared" si="167"/>
        <v>0</v>
      </c>
      <c r="V135" s="7682">
        <f t="shared" si="168"/>
        <v>0</v>
      </c>
      <c r="W135" s="7681">
        <f t="shared" si="169"/>
        <v>0</v>
      </c>
      <c r="X135" s="7781" t="str">
        <f t="shared" si="271"/>
        <v/>
      </c>
      <c r="Y135" s="7781" t="str">
        <f t="shared" si="271"/>
        <v/>
      </c>
      <c r="Z135" s="7781" t="str">
        <f t="shared" si="271"/>
        <v/>
      </c>
      <c r="AA135" s="7781" t="str">
        <f t="shared" si="271"/>
        <v/>
      </c>
      <c r="AB135" s="7781" t="str">
        <f t="shared" si="271"/>
        <v/>
      </c>
      <c r="AC135" s="7781" t="str">
        <f t="shared" si="271"/>
        <v/>
      </c>
      <c r="AD135" s="7781" t="str">
        <f t="shared" si="271"/>
        <v/>
      </c>
      <c r="AE135" s="7781" t="str">
        <f t="shared" si="271"/>
        <v/>
      </c>
      <c r="AF135" s="7781" t="str">
        <f t="shared" si="271"/>
        <v/>
      </c>
      <c r="AG135" s="7781" t="str">
        <f t="shared" si="271"/>
        <v/>
      </c>
      <c r="AH135" s="7781" t="str">
        <f t="shared" si="272"/>
        <v/>
      </c>
      <c r="AI135" s="7781" t="str">
        <f t="shared" si="272"/>
        <v/>
      </c>
      <c r="AJ135" s="7781" t="str">
        <f t="shared" si="272"/>
        <v/>
      </c>
      <c r="AK135" s="7781" t="str">
        <f t="shared" si="272"/>
        <v/>
      </c>
      <c r="AL135" s="7781" t="str">
        <f t="shared" si="272"/>
        <v/>
      </c>
      <c r="AM135" s="7781" t="str">
        <f t="shared" si="272"/>
        <v/>
      </c>
      <c r="AN135" s="7781" t="str">
        <f t="shared" si="272"/>
        <v/>
      </c>
      <c r="AO135" s="7781" t="str">
        <f t="shared" si="272"/>
        <v/>
      </c>
      <c r="AP135" s="7781" t="str">
        <f t="shared" si="272"/>
        <v/>
      </c>
      <c r="AQ135" s="7781" t="str">
        <f t="shared" si="272"/>
        <v/>
      </c>
      <c r="AR135" s="7781" t="str">
        <f t="shared" si="273"/>
        <v/>
      </c>
      <c r="AS135" s="7781" t="str">
        <f t="shared" si="273"/>
        <v/>
      </c>
      <c r="AT135" s="7781" t="str">
        <f t="shared" si="273"/>
        <v/>
      </c>
      <c r="AU135" s="7781" t="str">
        <f t="shared" si="273"/>
        <v/>
      </c>
      <c r="AV135" s="7781" t="str">
        <f t="shared" si="273"/>
        <v/>
      </c>
      <c r="AW135" s="7781" t="str">
        <f t="shared" si="273"/>
        <v/>
      </c>
      <c r="AX135" s="7781" t="str">
        <f t="shared" si="273"/>
        <v/>
      </c>
      <c r="AY135" s="7781" t="str">
        <f t="shared" si="273"/>
        <v/>
      </c>
      <c r="AZ135" s="7781" t="str">
        <f t="shared" si="273"/>
        <v/>
      </c>
      <c r="BA135" s="7781" t="str">
        <f t="shared" si="273"/>
        <v/>
      </c>
      <c r="BB135" s="7603">
        <f t="shared" si="170"/>
        <v>0</v>
      </c>
      <c r="BC135" s="7781" t="str">
        <f t="shared" si="237"/>
        <v/>
      </c>
      <c r="BD135" s="7781" t="str">
        <f t="shared" ref="BD135:BM144" si="28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135" s="7781" t="str">
        <f t="shared" si="286"/>
        <v/>
      </c>
      <c r="BF135" s="7781" t="str">
        <f t="shared" si="286"/>
        <v/>
      </c>
      <c r="BG135" s="7781" t="str">
        <f t="shared" si="286"/>
        <v/>
      </c>
      <c r="BH135" s="7781" t="str">
        <f t="shared" si="286"/>
        <v/>
      </c>
      <c r="BI135" s="7781" t="str">
        <f t="shared" si="286"/>
        <v/>
      </c>
      <c r="BJ135" s="7781" t="str">
        <f t="shared" si="286"/>
        <v/>
      </c>
      <c r="BK135" s="7781" t="str">
        <f t="shared" si="286"/>
        <v/>
      </c>
      <c r="BL135" s="7781" t="str">
        <f t="shared" si="286"/>
        <v/>
      </c>
      <c r="BM135" s="7781" t="str">
        <f t="shared" si="286"/>
        <v/>
      </c>
      <c r="BN135" s="7781" t="str">
        <f t="shared" ref="BN135:BW144" si="28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135" s="7781" t="str">
        <f t="shared" si="287"/>
        <v/>
      </c>
      <c r="BP135" s="7781" t="str">
        <f t="shared" si="287"/>
        <v/>
      </c>
      <c r="BQ135" s="7781" t="str">
        <f t="shared" si="287"/>
        <v/>
      </c>
      <c r="BR135" s="7781" t="str">
        <f t="shared" si="287"/>
        <v/>
      </c>
      <c r="BS135" s="7781" t="str">
        <f t="shared" si="287"/>
        <v/>
      </c>
      <c r="BT135" s="7781" t="str">
        <f t="shared" si="287"/>
        <v/>
      </c>
      <c r="BU135" s="7781" t="str">
        <f t="shared" si="287"/>
        <v/>
      </c>
      <c r="BV135" s="7781" t="str">
        <f t="shared" si="287"/>
        <v/>
      </c>
      <c r="BW135" s="7781" t="str">
        <f t="shared" si="287"/>
        <v/>
      </c>
      <c r="BX135" s="7781" t="str">
        <f t="shared" ref="BX135:CG144" si="28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135" s="7781" t="str">
        <f t="shared" si="288"/>
        <v/>
      </c>
      <c r="BZ135" s="7781" t="str">
        <f t="shared" si="288"/>
        <v/>
      </c>
      <c r="CA135" s="7781" t="str">
        <f t="shared" si="288"/>
        <v/>
      </c>
      <c r="CB135" s="7781" t="str">
        <f t="shared" si="288"/>
        <v/>
      </c>
      <c r="CC135" s="7781" t="str">
        <f t="shared" si="288"/>
        <v/>
      </c>
      <c r="CD135" s="7781" t="str">
        <f t="shared" si="288"/>
        <v/>
      </c>
      <c r="CE135" s="7781" t="str">
        <f t="shared" si="288"/>
        <v/>
      </c>
      <c r="CF135" s="7781" t="str">
        <f t="shared" si="288"/>
        <v/>
      </c>
      <c r="CG135" s="7781" t="str">
        <f t="shared" si="288"/>
        <v/>
      </c>
      <c r="CH135" s="7605">
        <f t="shared" si="171"/>
        <v>0</v>
      </c>
      <c r="CI135" s="7781" t="str">
        <f t="shared" si="274"/>
        <v/>
      </c>
      <c r="CJ135" s="7781" t="str">
        <f t="shared" si="274"/>
        <v/>
      </c>
      <c r="CK135" s="7781" t="str">
        <f t="shared" si="274"/>
        <v/>
      </c>
      <c r="CL135" s="7781" t="str">
        <f t="shared" si="274"/>
        <v/>
      </c>
      <c r="CM135" s="7781" t="str">
        <f t="shared" si="274"/>
        <v/>
      </c>
      <c r="CN135" s="7781" t="str">
        <f t="shared" si="274"/>
        <v/>
      </c>
      <c r="CO135" s="7781" t="str">
        <f t="shared" si="274"/>
        <v/>
      </c>
      <c r="CP135" s="7781" t="str">
        <f t="shared" si="274"/>
        <v/>
      </c>
      <c r="CQ135" s="7781" t="str">
        <f t="shared" si="274"/>
        <v/>
      </c>
      <c r="CR135" s="7781" t="str">
        <f t="shared" si="274"/>
        <v/>
      </c>
      <c r="CS135" s="7781" t="str">
        <f t="shared" si="275"/>
        <v/>
      </c>
      <c r="CT135" s="7781" t="str">
        <f t="shared" si="275"/>
        <v/>
      </c>
      <c r="CU135" s="7781" t="str">
        <f t="shared" si="275"/>
        <v/>
      </c>
      <c r="CV135" s="7781" t="str">
        <f t="shared" si="275"/>
        <v/>
      </c>
      <c r="CW135" s="7781" t="str">
        <f t="shared" si="275"/>
        <v/>
      </c>
      <c r="CX135" s="7781" t="str">
        <f t="shared" si="275"/>
        <v/>
      </c>
      <c r="CY135" s="7781" t="str">
        <f t="shared" si="275"/>
        <v/>
      </c>
      <c r="CZ135" s="7781" t="str">
        <f t="shared" si="275"/>
        <v/>
      </c>
      <c r="DA135" s="7781" t="str">
        <f t="shared" si="275"/>
        <v/>
      </c>
      <c r="DB135" s="7781" t="str">
        <f t="shared" si="275"/>
        <v/>
      </c>
      <c r="DC135" s="7781" t="str">
        <f t="shared" si="276"/>
        <v/>
      </c>
      <c r="DD135" s="7781" t="str">
        <f t="shared" si="276"/>
        <v/>
      </c>
      <c r="DE135" s="7781" t="str">
        <f t="shared" si="276"/>
        <v/>
      </c>
      <c r="DF135" s="7781" t="str">
        <f t="shared" si="276"/>
        <v/>
      </c>
      <c r="DG135" s="7781" t="str">
        <f t="shared" si="276"/>
        <v/>
      </c>
      <c r="DH135" s="7781" t="str">
        <f t="shared" si="276"/>
        <v/>
      </c>
      <c r="DI135" s="7781" t="str">
        <f t="shared" si="276"/>
        <v/>
      </c>
      <c r="DJ135" s="7781" t="str">
        <f t="shared" si="276"/>
        <v/>
      </c>
      <c r="DK135" s="7781" t="str">
        <f t="shared" si="276"/>
        <v/>
      </c>
      <c r="DL135" s="7781" t="str">
        <f t="shared" si="276"/>
        <v/>
      </c>
      <c r="DM135" s="7781" t="str">
        <f t="shared" si="276"/>
        <v/>
      </c>
      <c r="DN135" s="7603">
        <f t="shared" si="172"/>
        <v>0</v>
      </c>
      <c r="DO135" s="7781" t="str">
        <f t="shared" si="277"/>
        <v/>
      </c>
      <c r="DP135" s="7781" t="str">
        <f t="shared" si="277"/>
        <v/>
      </c>
      <c r="DQ135" s="7781" t="str">
        <f t="shared" si="277"/>
        <v/>
      </c>
      <c r="DR135" s="7781" t="str">
        <f t="shared" si="277"/>
        <v/>
      </c>
      <c r="DS135" s="7781" t="str">
        <f t="shared" si="277"/>
        <v/>
      </c>
      <c r="DT135" s="7781" t="str">
        <f t="shared" si="277"/>
        <v/>
      </c>
      <c r="DU135" s="7781" t="str">
        <f t="shared" si="277"/>
        <v/>
      </c>
      <c r="DV135" s="7781" t="str">
        <f t="shared" si="277"/>
        <v/>
      </c>
      <c r="DW135" s="7781" t="str">
        <f t="shared" si="277"/>
        <v/>
      </c>
      <c r="DX135" s="7781" t="str">
        <f t="shared" si="277"/>
        <v/>
      </c>
      <c r="DY135" s="7781" t="str">
        <f t="shared" si="278"/>
        <v/>
      </c>
      <c r="DZ135" s="7781" t="str">
        <f t="shared" si="278"/>
        <v/>
      </c>
      <c r="EA135" s="7781" t="str">
        <f t="shared" si="278"/>
        <v/>
      </c>
      <c r="EB135" s="7781" t="str">
        <f t="shared" si="278"/>
        <v/>
      </c>
      <c r="EC135" s="7781" t="str">
        <f t="shared" si="278"/>
        <v/>
      </c>
      <c r="ED135" s="7781" t="str">
        <f t="shared" si="278"/>
        <v/>
      </c>
      <c r="EE135" s="7781" t="str">
        <f t="shared" si="278"/>
        <v/>
      </c>
      <c r="EF135" s="7781" t="str">
        <f t="shared" si="278"/>
        <v/>
      </c>
      <c r="EG135" s="7781" t="str">
        <f t="shared" si="278"/>
        <v/>
      </c>
      <c r="EH135" s="7781" t="str">
        <f t="shared" si="278"/>
        <v/>
      </c>
      <c r="EI135" s="7781" t="str">
        <f t="shared" si="279"/>
        <v/>
      </c>
      <c r="EJ135" s="7781" t="str">
        <f t="shared" si="279"/>
        <v/>
      </c>
      <c r="EK135" s="7781" t="str">
        <f t="shared" si="279"/>
        <v/>
      </c>
      <c r="EL135" s="7781" t="str">
        <f t="shared" si="279"/>
        <v/>
      </c>
      <c r="EM135" s="7781" t="str">
        <f t="shared" si="279"/>
        <v/>
      </c>
      <c r="EN135" s="7781" t="str">
        <f t="shared" si="279"/>
        <v/>
      </c>
      <c r="EO135" s="7781" t="str">
        <f t="shared" si="279"/>
        <v/>
      </c>
      <c r="EP135" s="7781" t="str">
        <f t="shared" si="279"/>
        <v/>
      </c>
      <c r="EQ135" s="7781" t="str">
        <f t="shared" si="279"/>
        <v/>
      </c>
      <c r="ER135" s="7781" t="str">
        <f t="shared" si="279"/>
        <v/>
      </c>
      <c r="ES135" s="7603">
        <f t="shared" si="173"/>
        <v>0</v>
      </c>
      <c r="ET135" s="7602"/>
      <c r="EU135" s="7781" t="str">
        <f t="shared" si="283"/>
        <v/>
      </c>
      <c r="EV135" s="7781" t="str">
        <f t="shared" si="283"/>
        <v/>
      </c>
      <c r="EW135" s="7781" t="str">
        <f t="shared" si="283"/>
        <v/>
      </c>
      <c r="EX135" s="7781" t="str">
        <f t="shared" si="283"/>
        <v/>
      </c>
      <c r="EY135" s="7781" t="str">
        <f t="shared" si="283"/>
        <v/>
      </c>
      <c r="EZ135" s="7781" t="str">
        <f t="shared" si="283"/>
        <v/>
      </c>
      <c r="FA135" s="7781" t="str">
        <f t="shared" si="283"/>
        <v/>
      </c>
      <c r="FB135" s="7781" t="str">
        <f t="shared" si="283"/>
        <v/>
      </c>
      <c r="FC135" s="7781" t="str">
        <f t="shared" si="283"/>
        <v/>
      </c>
      <c r="FD135" s="7781" t="str">
        <f t="shared" si="283"/>
        <v/>
      </c>
      <c r="FE135" s="7781" t="str">
        <f t="shared" si="284"/>
        <v/>
      </c>
      <c r="FF135" s="7781" t="str">
        <f t="shared" si="284"/>
        <v/>
      </c>
      <c r="FG135" s="7781" t="str">
        <f t="shared" si="284"/>
        <v/>
      </c>
      <c r="FH135" s="7781" t="str">
        <f t="shared" si="284"/>
        <v/>
      </c>
      <c r="FI135" s="7781" t="str">
        <f t="shared" si="284"/>
        <v/>
      </c>
      <c r="FJ135" s="7781" t="str">
        <f t="shared" si="284"/>
        <v/>
      </c>
      <c r="FK135" s="7781" t="str">
        <f t="shared" si="284"/>
        <v/>
      </c>
      <c r="FL135" s="7781" t="str">
        <f t="shared" si="284"/>
        <v/>
      </c>
      <c r="FM135" s="7781" t="str">
        <f t="shared" si="284"/>
        <v/>
      </c>
      <c r="FN135" s="7781" t="str">
        <f t="shared" si="284"/>
        <v/>
      </c>
      <c r="FO135" s="7781" t="str">
        <f t="shared" si="285"/>
        <v/>
      </c>
      <c r="FP135" s="7781" t="str">
        <f t="shared" si="285"/>
        <v/>
      </c>
      <c r="FQ135" s="7781" t="str">
        <f t="shared" si="285"/>
        <v/>
      </c>
      <c r="FR135" s="7781" t="str">
        <f t="shared" si="285"/>
        <v/>
      </c>
      <c r="FS135" s="7781" t="str">
        <f t="shared" si="285"/>
        <v/>
      </c>
      <c r="FT135" s="7781" t="str">
        <f t="shared" si="285"/>
        <v/>
      </c>
      <c r="FU135" s="7781" t="str">
        <f t="shared" si="285"/>
        <v/>
      </c>
      <c r="FV135" s="7781" t="str">
        <f t="shared" si="285"/>
        <v/>
      </c>
      <c r="FW135" s="7781" t="str">
        <f t="shared" si="285"/>
        <v/>
      </c>
      <c r="FX135" s="7781" t="str">
        <f t="shared" si="285"/>
        <v/>
      </c>
      <c r="FY135" s="7603">
        <f t="shared" si="174"/>
        <v>0</v>
      </c>
      <c r="FZ135" s="7781" t="str">
        <f t="shared" si="280"/>
        <v/>
      </c>
      <c r="GA135" s="7781" t="str">
        <f t="shared" si="280"/>
        <v/>
      </c>
      <c r="GB135" s="7781" t="str">
        <f t="shared" si="280"/>
        <v/>
      </c>
      <c r="GC135" s="7781" t="str">
        <f t="shared" si="280"/>
        <v/>
      </c>
      <c r="GD135" s="7781" t="str">
        <f t="shared" si="280"/>
        <v/>
      </c>
      <c r="GE135" s="7781" t="str">
        <f t="shared" si="280"/>
        <v/>
      </c>
      <c r="GF135" s="7781" t="str">
        <f t="shared" si="280"/>
        <v/>
      </c>
      <c r="GG135" s="7781" t="str">
        <f t="shared" si="280"/>
        <v/>
      </c>
      <c r="GH135" s="7781" t="str">
        <f t="shared" si="280"/>
        <v/>
      </c>
      <c r="GI135" s="7781" t="str">
        <f t="shared" si="280"/>
        <v/>
      </c>
      <c r="GJ135" s="7781" t="str">
        <f t="shared" si="281"/>
        <v/>
      </c>
      <c r="GK135" s="7781" t="str">
        <f t="shared" si="281"/>
        <v/>
      </c>
      <c r="GL135" s="7781" t="str">
        <f t="shared" si="281"/>
        <v/>
      </c>
      <c r="GM135" s="7781" t="str">
        <f t="shared" si="281"/>
        <v/>
      </c>
      <c r="GN135" s="7781" t="str">
        <f t="shared" si="281"/>
        <v/>
      </c>
      <c r="GO135" s="7781" t="str">
        <f t="shared" si="281"/>
        <v/>
      </c>
      <c r="GP135" s="7781" t="str">
        <f t="shared" si="281"/>
        <v/>
      </c>
      <c r="GQ135" s="7781" t="str">
        <f t="shared" si="281"/>
        <v/>
      </c>
      <c r="GR135" s="7781" t="str">
        <f t="shared" si="281"/>
        <v/>
      </c>
      <c r="GS135" s="7781" t="str">
        <f t="shared" si="281"/>
        <v/>
      </c>
      <c r="GT135" s="7781" t="str">
        <f t="shared" si="282"/>
        <v/>
      </c>
      <c r="GU135" s="7781" t="str">
        <f t="shared" si="282"/>
        <v/>
      </c>
      <c r="GV135" s="7781" t="str">
        <f t="shared" si="282"/>
        <v/>
      </c>
      <c r="GW135" s="7781" t="str">
        <f t="shared" si="282"/>
        <v/>
      </c>
      <c r="GX135" s="7781" t="str">
        <f t="shared" si="282"/>
        <v/>
      </c>
      <c r="GY135" s="7781" t="str">
        <f t="shared" si="282"/>
        <v/>
      </c>
      <c r="GZ135" s="7781" t="str">
        <f t="shared" si="282"/>
        <v/>
      </c>
      <c r="HA135" s="7781" t="str">
        <f t="shared" si="282"/>
        <v/>
      </c>
      <c r="HB135" s="7781" t="str">
        <f t="shared" si="282"/>
        <v/>
      </c>
      <c r="HC135" s="7781" t="str">
        <f t="shared" si="282"/>
        <v/>
      </c>
      <c r="HD135" s="7574">
        <f t="shared" si="175"/>
        <v>0</v>
      </c>
    </row>
    <row r="136" spans="1:212" ht="15" customHeight="1" x14ac:dyDescent="0.2">
      <c r="A136" s="7695"/>
      <c r="B136" s="7598">
        <f t="shared" si="166"/>
        <v>122</v>
      </c>
      <c r="C136" s="8875" t="s">
        <v>239</v>
      </c>
      <c r="D136" s="8876" t="s">
        <v>240</v>
      </c>
      <c r="E136" s="7790"/>
      <c r="F136" s="7788"/>
      <c r="G136" s="7787"/>
      <c r="H136" s="7787"/>
      <c r="I136" s="7786"/>
      <c r="J136" s="7786"/>
      <c r="K136" s="7739"/>
      <c r="L136" s="7739"/>
      <c r="M136" s="7738"/>
      <c r="N136" s="7738"/>
      <c r="O136" s="7785"/>
      <c r="P136" s="7785"/>
      <c r="Q136" s="7784"/>
      <c r="R136" s="7736"/>
      <c r="S136" s="7792"/>
      <c r="T136" s="7623"/>
      <c r="U136" s="7681">
        <f t="shared" si="167"/>
        <v>0</v>
      </c>
      <c r="V136" s="7682">
        <f t="shared" si="168"/>
        <v>0</v>
      </c>
      <c r="W136" s="7681">
        <f t="shared" si="169"/>
        <v>0</v>
      </c>
      <c r="X136" s="7781" t="str">
        <f t="shared" si="271"/>
        <v/>
      </c>
      <c r="Y136" s="7781" t="str">
        <f t="shared" si="271"/>
        <v/>
      </c>
      <c r="Z136" s="7781" t="str">
        <f t="shared" si="271"/>
        <v/>
      </c>
      <c r="AA136" s="7781" t="str">
        <f t="shared" si="271"/>
        <v/>
      </c>
      <c r="AB136" s="7781" t="str">
        <f t="shared" si="271"/>
        <v/>
      </c>
      <c r="AC136" s="7781" t="str">
        <f t="shared" si="271"/>
        <v/>
      </c>
      <c r="AD136" s="7781" t="str">
        <f t="shared" si="271"/>
        <v/>
      </c>
      <c r="AE136" s="7781" t="str">
        <f t="shared" si="271"/>
        <v/>
      </c>
      <c r="AF136" s="7781" t="str">
        <f t="shared" si="271"/>
        <v/>
      </c>
      <c r="AG136" s="7781" t="str">
        <f t="shared" si="271"/>
        <v/>
      </c>
      <c r="AH136" s="7781" t="str">
        <f t="shared" si="272"/>
        <v/>
      </c>
      <c r="AI136" s="7781" t="str">
        <f t="shared" si="272"/>
        <v/>
      </c>
      <c r="AJ136" s="7781" t="str">
        <f t="shared" si="272"/>
        <v/>
      </c>
      <c r="AK136" s="7781" t="str">
        <f t="shared" si="272"/>
        <v/>
      </c>
      <c r="AL136" s="7781" t="str">
        <f t="shared" si="272"/>
        <v/>
      </c>
      <c r="AM136" s="7781" t="str">
        <f t="shared" si="272"/>
        <v/>
      </c>
      <c r="AN136" s="7781" t="str">
        <f t="shared" si="272"/>
        <v/>
      </c>
      <c r="AO136" s="7781" t="str">
        <f t="shared" si="272"/>
        <v/>
      </c>
      <c r="AP136" s="7781" t="str">
        <f t="shared" si="272"/>
        <v/>
      </c>
      <c r="AQ136" s="7781" t="str">
        <f t="shared" si="272"/>
        <v/>
      </c>
      <c r="AR136" s="7781" t="str">
        <f t="shared" si="273"/>
        <v/>
      </c>
      <c r="AS136" s="7781" t="str">
        <f t="shared" si="273"/>
        <v/>
      </c>
      <c r="AT136" s="7781" t="str">
        <f t="shared" si="273"/>
        <v/>
      </c>
      <c r="AU136" s="7781" t="str">
        <f t="shared" si="273"/>
        <v/>
      </c>
      <c r="AV136" s="7781" t="str">
        <f t="shared" si="273"/>
        <v/>
      </c>
      <c r="AW136" s="7781" t="str">
        <f t="shared" si="273"/>
        <v/>
      </c>
      <c r="AX136" s="7781" t="str">
        <f t="shared" si="273"/>
        <v/>
      </c>
      <c r="AY136" s="7781" t="str">
        <f t="shared" si="273"/>
        <v/>
      </c>
      <c r="AZ136" s="7781" t="str">
        <f t="shared" si="273"/>
        <v/>
      </c>
      <c r="BA136" s="7781" t="str">
        <f t="shared" si="273"/>
        <v/>
      </c>
      <c r="BB136" s="7603">
        <f t="shared" si="170"/>
        <v>0</v>
      </c>
      <c r="BC136" s="7781" t="str">
        <f t="shared" si="237"/>
        <v/>
      </c>
      <c r="BD136" s="7781" t="str">
        <f t="shared" si="286"/>
        <v/>
      </c>
      <c r="BE136" s="7781" t="str">
        <f t="shared" si="286"/>
        <v/>
      </c>
      <c r="BF136" s="7781" t="str">
        <f t="shared" si="286"/>
        <v/>
      </c>
      <c r="BG136" s="7781" t="str">
        <f t="shared" si="286"/>
        <v/>
      </c>
      <c r="BH136" s="7781" t="str">
        <f t="shared" si="286"/>
        <v/>
      </c>
      <c r="BI136" s="7781" t="str">
        <f t="shared" si="286"/>
        <v/>
      </c>
      <c r="BJ136" s="7781" t="str">
        <f t="shared" si="286"/>
        <v/>
      </c>
      <c r="BK136" s="7781" t="str">
        <f t="shared" si="286"/>
        <v/>
      </c>
      <c r="BL136" s="7781" t="str">
        <f t="shared" si="286"/>
        <v/>
      </c>
      <c r="BM136" s="7781" t="str">
        <f t="shared" si="286"/>
        <v/>
      </c>
      <c r="BN136" s="7781" t="str">
        <f t="shared" si="287"/>
        <v/>
      </c>
      <c r="BO136" s="7781" t="str">
        <f t="shared" si="287"/>
        <v/>
      </c>
      <c r="BP136" s="7781" t="str">
        <f t="shared" si="287"/>
        <v/>
      </c>
      <c r="BQ136" s="7781" t="str">
        <f t="shared" si="287"/>
        <v/>
      </c>
      <c r="BR136" s="7781" t="str">
        <f t="shared" si="287"/>
        <v/>
      </c>
      <c r="BS136" s="7781" t="str">
        <f t="shared" si="287"/>
        <v/>
      </c>
      <c r="BT136" s="7781" t="str">
        <f t="shared" si="287"/>
        <v/>
      </c>
      <c r="BU136" s="7781" t="str">
        <f t="shared" si="287"/>
        <v/>
      </c>
      <c r="BV136" s="7781" t="str">
        <f t="shared" si="287"/>
        <v/>
      </c>
      <c r="BW136" s="7781" t="str">
        <f t="shared" si="287"/>
        <v/>
      </c>
      <c r="BX136" s="7781" t="str">
        <f t="shared" si="288"/>
        <v/>
      </c>
      <c r="BY136" s="7781" t="str">
        <f t="shared" si="288"/>
        <v/>
      </c>
      <c r="BZ136" s="7781" t="str">
        <f t="shared" si="288"/>
        <v/>
      </c>
      <c r="CA136" s="7781" t="str">
        <f t="shared" si="288"/>
        <v/>
      </c>
      <c r="CB136" s="7781" t="str">
        <f t="shared" si="288"/>
        <v/>
      </c>
      <c r="CC136" s="7781" t="str">
        <f t="shared" si="288"/>
        <v/>
      </c>
      <c r="CD136" s="7781" t="str">
        <f t="shared" si="288"/>
        <v/>
      </c>
      <c r="CE136" s="7781" t="str">
        <f t="shared" si="288"/>
        <v/>
      </c>
      <c r="CF136" s="7781" t="str">
        <f t="shared" si="288"/>
        <v/>
      </c>
      <c r="CG136" s="7781" t="str">
        <f t="shared" si="288"/>
        <v/>
      </c>
      <c r="CH136" s="7605">
        <f t="shared" si="171"/>
        <v>0</v>
      </c>
      <c r="CI136" s="7781" t="str">
        <f t="shared" si="274"/>
        <v/>
      </c>
      <c r="CJ136" s="7781" t="str">
        <f t="shared" si="274"/>
        <v/>
      </c>
      <c r="CK136" s="7781" t="str">
        <f t="shared" si="274"/>
        <v/>
      </c>
      <c r="CL136" s="7781" t="str">
        <f t="shared" si="274"/>
        <v/>
      </c>
      <c r="CM136" s="7781" t="str">
        <f t="shared" si="274"/>
        <v/>
      </c>
      <c r="CN136" s="7781" t="str">
        <f t="shared" si="274"/>
        <v/>
      </c>
      <c r="CO136" s="7781" t="str">
        <f t="shared" si="274"/>
        <v/>
      </c>
      <c r="CP136" s="7781" t="str">
        <f t="shared" si="274"/>
        <v/>
      </c>
      <c r="CQ136" s="7781" t="str">
        <f t="shared" si="274"/>
        <v/>
      </c>
      <c r="CR136" s="7781" t="str">
        <f t="shared" si="274"/>
        <v/>
      </c>
      <c r="CS136" s="7781" t="str">
        <f t="shared" si="275"/>
        <v/>
      </c>
      <c r="CT136" s="7781" t="str">
        <f t="shared" si="275"/>
        <v/>
      </c>
      <c r="CU136" s="7781" t="str">
        <f t="shared" si="275"/>
        <v/>
      </c>
      <c r="CV136" s="7781" t="str">
        <f t="shared" si="275"/>
        <v/>
      </c>
      <c r="CW136" s="7781" t="str">
        <f t="shared" si="275"/>
        <v/>
      </c>
      <c r="CX136" s="7781" t="str">
        <f t="shared" si="275"/>
        <v/>
      </c>
      <c r="CY136" s="7781" t="str">
        <f t="shared" si="275"/>
        <v/>
      </c>
      <c r="CZ136" s="7781" t="str">
        <f t="shared" si="275"/>
        <v/>
      </c>
      <c r="DA136" s="7781" t="str">
        <f t="shared" si="275"/>
        <v/>
      </c>
      <c r="DB136" s="7781" t="str">
        <f t="shared" si="275"/>
        <v/>
      </c>
      <c r="DC136" s="7781" t="str">
        <f t="shared" si="276"/>
        <v/>
      </c>
      <c r="DD136" s="7781" t="str">
        <f t="shared" si="276"/>
        <v/>
      </c>
      <c r="DE136" s="7781" t="str">
        <f t="shared" si="276"/>
        <v/>
      </c>
      <c r="DF136" s="7781" t="str">
        <f t="shared" si="276"/>
        <v/>
      </c>
      <c r="DG136" s="7781" t="str">
        <f t="shared" si="276"/>
        <v/>
      </c>
      <c r="DH136" s="7781" t="str">
        <f t="shared" si="276"/>
        <v/>
      </c>
      <c r="DI136" s="7781" t="str">
        <f t="shared" si="276"/>
        <v/>
      </c>
      <c r="DJ136" s="7781" t="str">
        <f t="shared" si="276"/>
        <v/>
      </c>
      <c r="DK136" s="7781" t="str">
        <f t="shared" si="276"/>
        <v/>
      </c>
      <c r="DL136" s="7781" t="str">
        <f t="shared" si="276"/>
        <v/>
      </c>
      <c r="DM136" s="7781" t="str">
        <f t="shared" si="276"/>
        <v/>
      </c>
      <c r="DN136" s="7603">
        <f t="shared" si="172"/>
        <v>0</v>
      </c>
      <c r="DO136" s="7781" t="str">
        <f t="shared" si="277"/>
        <v/>
      </c>
      <c r="DP136" s="7781" t="str">
        <f t="shared" si="277"/>
        <v/>
      </c>
      <c r="DQ136" s="7781" t="str">
        <f t="shared" si="277"/>
        <v/>
      </c>
      <c r="DR136" s="7781" t="str">
        <f t="shared" si="277"/>
        <v/>
      </c>
      <c r="DS136" s="7781" t="str">
        <f t="shared" si="277"/>
        <v/>
      </c>
      <c r="DT136" s="7781" t="str">
        <f t="shared" si="277"/>
        <v/>
      </c>
      <c r="DU136" s="7781" t="str">
        <f t="shared" si="277"/>
        <v/>
      </c>
      <c r="DV136" s="7781" t="str">
        <f t="shared" si="277"/>
        <v/>
      </c>
      <c r="DW136" s="7781" t="str">
        <f t="shared" si="277"/>
        <v/>
      </c>
      <c r="DX136" s="7781" t="str">
        <f t="shared" si="277"/>
        <v/>
      </c>
      <c r="DY136" s="7781" t="str">
        <f t="shared" si="278"/>
        <v/>
      </c>
      <c r="DZ136" s="7781" t="str">
        <f t="shared" si="278"/>
        <v/>
      </c>
      <c r="EA136" s="7781" t="str">
        <f t="shared" si="278"/>
        <v/>
      </c>
      <c r="EB136" s="7781" t="str">
        <f t="shared" si="278"/>
        <v/>
      </c>
      <c r="EC136" s="7781" t="str">
        <f t="shared" si="278"/>
        <v/>
      </c>
      <c r="ED136" s="7781" t="str">
        <f t="shared" si="278"/>
        <v/>
      </c>
      <c r="EE136" s="7781" t="str">
        <f t="shared" si="278"/>
        <v/>
      </c>
      <c r="EF136" s="7781" t="str">
        <f t="shared" si="278"/>
        <v/>
      </c>
      <c r="EG136" s="7781" t="str">
        <f t="shared" si="278"/>
        <v/>
      </c>
      <c r="EH136" s="7781" t="str">
        <f t="shared" si="278"/>
        <v/>
      </c>
      <c r="EI136" s="7781" t="str">
        <f t="shared" si="279"/>
        <v/>
      </c>
      <c r="EJ136" s="7781" t="str">
        <f t="shared" si="279"/>
        <v/>
      </c>
      <c r="EK136" s="7781" t="str">
        <f t="shared" si="279"/>
        <v/>
      </c>
      <c r="EL136" s="7781" t="str">
        <f t="shared" si="279"/>
        <v/>
      </c>
      <c r="EM136" s="7781" t="str">
        <f t="shared" si="279"/>
        <v/>
      </c>
      <c r="EN136" s="7781" t="str">
        <f t="shared" si="279"/>
        <v/>
      </c>
      <c r="EO136" s="7781" t="str">
        <f t="shared" si="279"/>
        <v/>
      </c>
      <c r="EP136" s="7781" t="str">
        <f t="shared" si="279"/>
        <v/>
      </c>
      <c r="EQ136" s="7781" t="str">
        <f t="shared" si="279"/>
        <v/>
      </c>
      <c r="ER136" s="7781" t="str">
        <f t="shared" si="279"/>
        <v/>
      </c>
      <c r="ES136" s="7603">
        <f t="shared" si="173"/>
        <v>0</v>
      </c>
      <c r="ET136" s="7601"/>
      <c r="EU136" s="7781" t="str">
        <f t="shared" si="283"/>
        <v/>
      </c>
      <c r="EV136" s="7781" t="str">
        <f t="shared" si="283"/>
        <v/>
      </c>
      <c r="EW136" s="7781" t="str">
        <f t="shared" si="283"/>
        <v/>
      </c>
      <c r="EX136" s="7781" t="str">
        <f t="shared" si="283"/>
        <v/>
      </c>
      <c r="EY136" s="7781" t="str">
        <f t="shared" si="283"/>
        <v/>
      </c>
      <c r="EZ136" s="7781" t="str">
        <f t="shared" si="283"/>
        <v/>
      </c>
      <c r="FA136" s="7781" t="str">
        <f t="shared" si="283"/>
        <v/>
      </c>
      <c r="FB136" s="7781" t="str">
        <f t="shared" si="283"/>
        <v/>
      </c>
      <c r="FC136" s="7781" t="str">
        <f t="shared" si="283"/>
        <v/>
      </c>
      <c r="FD136" s="7781" t="str">
        <f t="shared" si="283"/>
        <v/>
      </c>
      <c r="FE136" s="7781" t="str">
        <f t="shared" si="284"/>
        <v/>
      </c>
      <c r="FF136" s="7781" t="str">
        <f t="shared" si="284"/>
        <v/>
      </c>
      <c r="FG136" s="7781" t="str">
        <f t="shared" si="284"/>
        <v/>
      </c>
      <c r="FH136" s="7781" t="str">
        <f t="shared" si="284"/>
        <v/>
      </c>
      <c r="FI136" s="7781" t="str">
        <f t="shared" si="284"/>
        <v/>
      </c>
      <c r="FJ136" s="7781" t="str">
        <f t="shared" si="284"/>
        <v/>
      </c>
      <c r="FK136" s="7781" t="str">
        <f t="shared" si="284"/>
        <v/>
      </c>
      <c r="FL136" s="7781" t="str">
        <f t="shared" si="284"/>
        <v/>
      </c>
      <c r="FM136" s="7781" t="str">
        <f t="shared" si="284"/>
        <v/>
      </c>
      <c r="FN136" s="7781" t="str">
        <f t="shared" si="284"/>
        <v/>
      </c>
      <c r="FO136" s="7781" t="str">
        <f t="shared" si="285"/>
        <v/>
      </c>
      <c r="FP136" s="7781" t="str">
        <f t="shared" si="285"/>
        <v/>
      </c>
      <c r="FQ136" s="7781" t="str">
        <f t="shared" si="285"/>
        <v/>
      </c>
      <c r="FR136" s="7781" t="str">
        <f t="shared" si="285"/>
        <v/>
      </c>
      <c r="FS136" s="7781" t="str">
        <f t="shared" si="285"/>
        <v/>
      </c>
      <c r="FT136" s="7781" t="str">
        <f t="shared" si="285"/>
        <v/>
      </c>
      <c r="FU136" s="7781" t="str">
        <f t="shared" si="285"/>
        <v/>
      </c>
      <c r="FV136" s="7781" t="str">
        <f t="shared" si="285"/>
        <v/>
      </c>
      <c r="FW136" s="7781" t="str">
        <f t="shared" si="285"/>
        <v/>
      </c>
      <c r="FX136" s="7781" t="str">
        <f t="shared" si="285"/>
        <v/>
      </c>
      <c r="FY136" s="7603">
        <f t="shared" si="174"/>
        <v>0</v>
      </c>
      <c r="FZ136" s="7781" t="str">
        <f t="shared" si="280"/>
        <v/>
      </c>
      <c r="GA136" s="7781" t="str">
        <f t="shared" si="280"/>
        <v/>
      </c>
      <c r="GB136" s="7781" t="str">
        <f t="shared" si="280"/>
        <v/>
      </c>
      <c r="GC136" s="7781" t="str">
        <f t="shared" si="280"/>
        <v/>
      </c>
      <c r="GD136" s="7781" t="str">
        <f t="shared" si="280"/>
        <v/>
      </c>
      <c r="GE136" s="7781" t="str">
        <f t="shared" si="280"/>
        <v/>
      </c>
      <c r="GF136" s="7781" t="str">
        <f t="shared" si="280"/>
        <v/>
      </c>
      <c r="GG136" s="7781" t="str">
        <f t="shared" si="280"/>
        <v/>
      </c>
      <c r="GH136" s="7781" t="str">
        <f t="shared" si="280"/>
        <v/>
      </c>
      <c r="GI136" s="7781" t="str">
        <f t="shared" si="280"/>
        <v/>
      </c>
      <c r="GJ136" s="7781" t="str">
        <f t="shared" si="281"/>
        <v/>
      </c>
      <c r="GK136" s="7781" t="str">
        <f t="shared" si="281"/>
        <v/>
      </c>
      <c r="GL136" s="7781" t="str">
        <f t="shared" si="281"/>
        <v/>
      </c>
      <c r="GM136" s="7781" t="str">
        <f t="shared" si="281"/>
        <v/>
      </c>
      <c r="GN136" s="7781" t="str">
        <f t="shared" si="281"/>
        <v/>
      </c>
      <c r="GO136" s="7781" t="str">
        <f t="shared" si="281"/>
        <v/>
      </c>
      <c r="GP136" s="7781" t="str">
        <f t="shared" si="281"/>
        <v/>
      </c>
      <c r="GQ136" s="7781" t="str">
        <f t="shared" si="281"/>
        <v/>
      </c>
      <c r="GR136" s="7781" t="str">
        <f t="shared" si="281"/>
        <v/>
      </c>
      <c r="GS136" s="7781" t="str">
        <f t="shared" si="281"/>
        <v/>
      </c>
      <c r="GT136" s="7781" t="str">
        <f t="shared" si="282"/>
        <v/>
      </c>
      <c r="GU136" s="7781" t="str">
        <f t="shared" si="282"/>
        <v/>
      </c>
      <c r="GV136" s="7781" t="str">
        <f t="shared" si="282"/>
        <v/>
      </c>
      <c r="GW136" s="7781" t="str">
        <f t="shared" si="282"/>
        <v/>
      </c>
      <c r="GX136" s="7781" t="str">
        <f t="shared" si="282"/>
        <v/>
      </c>
      <c r="GY136" s="7781" t="str">
        <f t="shared" si="282"/>
        <v/>
      </c>
      <c r="GZ136" s="7781" t="str">
        <f t="shared" si="282"/>
        <v/>
      </c>
      <c r="HA136" s="7781" t="str">
        <f t="shared" si="282"/>
        <v/>
      </c>
      <c r="HB136" s="7781" t="str">
        <f t="shared" si="282"/>
        <v/>
      </c>
      <c r="HC136" s="7781" t="str">
        <f t="shared" si="282"/>
        <v/>
      </c>
      <c r="HD136" s="7574">
        <f t="shared" si="175"/>
        <v>0</v>
      </c>
    </row>
    <row r="137" spans="1:212" s="7691" customFormat="1" ht="15" customHeight="1" x14ac:dyDescent="0.2">
      <c r="A137" s="7695"/>
      <c r="B137" s="7598">
        <f t="shared" si="166"/>
        <v>122</v>
      </c>
      <c r="C137" s="8875" t="s">
        <v>466</v>
      </c>
      <c r="D137" s="8876" t="s">
        <v>467</v>
      </c>
      <c r="E137" s="7790"/>
      <c r="F137" s="7788"/>
      <c r="G137" s="7787"/>
      <c r="H137" s="7787"/>
      <c r="I137" s="7786"/>
      <c r="J137" s="7786"/>
      <c r="K137" s="7739"/>
      <c r="L137" s="7739"/>
      <c r="M137" s="7738"/>
      <c r="N137" s="7738"/>
      <c r="O137" s="7785"/>
      <c r="P137" s="7785"/>
      <c r="Q137" s="7784"/>
      <c r="R137" s="7736"/>
      <c r="S137" s="7693"/>
      <c r="T137" s="7623"/>
      <c r="U137" s="7681">
        <f t="shared" si="167"/>
        <v>0</v>
      </c>
      <c r="V137" s="7682">
        <f t="shared" si="168"/>
        <v>0</v>
      </c>
      <c r="W137" s="7681">
        <f t="shared" si="169"/>
        <v>0</v>
      </c>
      <c r="X137" s="7781" t="str">
        <f t="shared" si="271"/>
        <v/>
      </c>
      <c r="Y137" s="7781" t="str">
        <f t="shared" si="271"/>
        <v/>
      </c>
      <c r="Z137" s="7781" t="str">
        <f t="shared" si="271"/>
        <v/>
      </c>
      <c r="AA137" s="7781" t="str">
        <f t="shared" si="271"/>
        <v/>
      </c>
      <c r="AB137" s="7781" t="str">
        <f t="shared" si="271"/>
        <v/>
      </c>
      <c r="AC137" s="7781" t="str">
        <f t="shared" si="271"/>
        <v/>
      </c>
      <c r="AD137" s="7781" t="str">
        <f t="shared" si="271"/>
        <v/>
      </c>
      <c r="AE137" s="7781" t="str">
        <f t="shared" si="271"/>
        <v/>
      </c>
      <c r="AF137" s="7781" t="str">
        <f t="shared" si="271"/>
        <v/>
      </c>
      <c r="AG137" s="7781" t="str">
        <f t="shared" si="271"/>
        <v/>
      </c>
      <c r="AH137" s="7781" t="str">
        <f t="shared" si="272"/>
        <v/>
      </c>
      <c r="AI137" s="7781" t="str">
        <f t="shared" si="272"/>
        <v/>
      </c>
      <c r="AJ137" s="7781" t="str">
        <f t="shared" si="272"/>
        <v/>
      </c>
      <c r="AK137" s="7781" t="str">
        <f t="shared" si="272"/>
        <v/>
      </c>
      <c r="AL137" s="7781" t="str">
        <f t="shared" si="272"/>
        <v/>
      </c>
      <c r="AM137" s="7781" t="str">
        <f t="shared" si="272"/>
        <v/>
      </c>
      <c r="AN137" s="7781" t="str">
        <f t="shared" si="272"/>
        <v/>
      </c>
      <c r="AO137" s="7781" t="str">
        <f t="shared" si="272"/>
        <v/>
      </c>
      <c r="AP137" s="7781" t="str">
        <f t="shared" si="272"/>
        <v/>
      </c>
      <c r="AQ137" s="7781" t="str">
        <f t="shared" si="272"/>
        <v/>
      </c>
      <c r="AR137" s="7781" t="str">
        <f t="shared" si="273"/>
        <v/>
      </c>
      <c r="AS137" s="7781" t="str">
        <f t="shared" si="273"/>
        <v/>
      </c>
      <c r="AT137" s="7781" t="str">
        <f t="shared" si="273"/>
        <v/>
      </c>
      <c r="AU137" s="7781" t="str">
        <f t="shared" si="273"/>
        <v/>
      </c>
      <c r="AV137" s="7781" t="str">
        <f t="shared" si="273"/>
        <v/>
      </c>
      <c r="AW137" s="7781" t="str">
        <f t="shared" si="273"/>
        <v/>
      </c>
      <c r="AX137" s="7781" t="str">
        <f t="shared" si="273"/>
        <v/>
      </c>
      <c r="AY137" s="7781" t="str">
        <f t="shared" si="273"/>
        <v/>
      </c>
      <c r="AZ137" s="7781" t="str">
        <f t="shared" si="273"/>
        <v/>
      </c>
      <c r="BA137" s="7781" t="str">
        <f t="shared" si="273"/>
        <v/>
      </c>
      <c r="BB137" s="7603">
        <f t="shared" si="170"/>
        <v>0</v>
      </c>
      <c r="BC137" s="7781" t="str">
        <f t="shared" si="237"/>
        <v/>
      </c>
      <c r="BD137" s="7781" t="str">
        <f t="shared" si="286"/>
        <v/>
      </c>
      <c r="BE137" s="7781" t="str">
        <f t="shared" si="286"/>
        <v/>
      </c>
      <c r="BF137" s="7781" t="str">
        <f t="shared" si="286"/>
        <v/>
      </c>
      <c r="BG137" s="7781" t="str">
        <f t="shared" si="286"/>
        <v/>
      </c>
      <c r="BH137" s="7781" t="str">
        <f t="shared" si="286"/>
        <v/>
      </c>
      <c r="BI137" s="7781" t="str">
        <f t="shared" si="286"/>
        <v/>
      </c>
      <c r="BJ137" s="7781" t="str">
        <f t="shared" si="286"/>
        <v/>
      </c>
      <c r="BK137" s="7781" t="str">
        <f t="shared" si="286"/>
        <v/>
      </c>
      <c r="BL137" s="7781" t="str">
        <f t="shared" si="286"/>
        <v/>
      </c>
      <c r="BM137" s="7781" t="str">
        <f t="shared" si="286"/>
        <v/>
      </c>
      <c r="BN137" s="7781" t="str">
        <f t="shared" si="287"/>
        <v/>
      </c>
      <c r="BO137" s="7781" t="str">
        <f t="shared" si="287"/>
        <v/>
      </c>
      <c r="BP137" s="7781" t="str">
        <f t="shared" si="287"/>
        <v/>
      </c>
      <c r="BQ137" s="7781" t="str">
        <f t="shared" si="287"/>
        <v/>
      </c>
      <c r="BR137" s="7781" t="str">
        <f t="shared" si="287"/>
        <v/>
      </c>
      <c r="BS137" s="7781" t="str">
        <f t="shared" si="287"/>
        <v/>
      </c>
      <c r="BT137" s="7781" t="str">
        <f t="shared" si="287"/>
        <v/>
      </c>
      <c r="BU137" s="7781" t="str">
        <f t="shared" si="287"/>
        <v/>
      </c>
      <c r="BV137" s="7781" t="str">
        <f t="shared" si="287"/>
        <v/>
      </c>
      <c r="BW137" s="7781" t="str">
        <f t="shared" si="287"/>
        <v/>
      </c>
      <c r="BX137" s="7781" t="str">
        <f t="shared" si="288"/>
        <v/>
      </c>
      <c r="BY137" s="7781" t="str">
        <f t="shared" si="288"/>
        <v/>
      </c>
      <c r="BZ137" s="7781" t="str">
        <f t="shared" si="288"/>
        <v/>
      </c>
      <c r="CA137" s="7781" t="str">
        <f t="shared" si="288"/>
        <v/>
      </c>
      <c r="CB137" s="7781" t="str">
        <f t="shared" si="288"/>
        <v/>
      </c>
      <c r="CC137" s="7781" t="str">
        <f t="shared" si="288"/>
        <v/>
      </c>
      <c r="CD137" s="7781" t="str">
        <f t="shared" si="288"/>
        <v/>
      </c>
      <c r="CE137" s="7781" t="str">
        <f t="shared" si="288"/>
        <v/>
      </c>
      <c r="CF137" s="7781" t="str">
        <f t="shared" si="288"/>
        <v/>
      </c>
      <c r="CG137" s="7781" t="str">
        <f t="shared" si="288"/>
        <v/>
      </c>
      <c r="CH137" s="7605">
        <f t="shared" si="171"/>
        <v>0</v>
      </c>
      <c r="CI137" s="7781" t="str">
        <f t="shared" si="274"/>
        <v/>
      </c>
      <c r="CJ137" s="7781" t="str">
        <f t="shared" si="274"/>
        <v/>
      </c>
      <c r="CK137" s="7781" t="str">
        <f t="shared" si="274"/>
        <v/>
      </c>
      <c r="CL137" s="7781" t="str">
        <f t="shared" si="274"/>
        <v/>
      </c>
      <c r="CM137" s="7781" t="str">
        <f t="shared" si="274"/>
        <v/>
      </c>
      <c r="CN137" s="7781" t="str">
        <f t="shared" si="274"/>
        <v/>
      </c>
      <c r="CO137" s="7781" t="str">
        <f t="shared" si="274"/>
        <v/>
      </c>
      <c r="CP137" s="7781" t="str">
        <f t="shared" si="274"/>
        <v/>
      </c>
      <c r="CQ137" s="7781" t="str">
        <f t="shared" si="274"/>
        <v/>
      </c>
      <c r="CR137" s="7781" t="str">
        <f t="shared" si="274"/>
        <v/>
      </c>
      <c r="CS137" s="7781" t="str">
        <f t="shared" si="275"/>
        <v/>
      </c>
      <c r="CT137" s="7781" t="str">
        <f t="shared" si="275"/>
        <v/>
      </c>
      <c r="CU137" s="7781" t="str">
        <f t="shared" si="275"/>
        <v/>
      </c>
      <c r="CV137" s="7781" t="str">
        <f t="shared" si="275"/>
        <v/>
      </c>
      <c r="CW137" s="7781" t="str">
        <f t="shared" si="275"/>
        <v/>
      </c>
      <c r="CX137" s="7781" t="str">
        <f t="shared" si="275"/>
        <v/>
      </c>
      <c r="CY137" s="7781" t="str">
        <f t="shared" si="275"/>
        <v/>
      </c>
      <c r="CZ137" s="7781" t="str">
        <f t="shared" si="275"/>
        <v/>
      </c>
      <c r="DA137" s="7781" t="str">
        <f t="shared" si="275"/>
        <v/>
      </c>
      <c r="DB137" s="7781" t="str">
        <f t="shared" si="275"/>
        <v/>
      </c>
      <c r="DC137" s="7781" t="str">
        <f t="shared" si="276"/>
        <v/>
      </c>
      <c r="DD137" s="7781" t="str">
        <f t="shared" si="276"/>
        <v/>
      </c>
      <c r="DE137" s="7781" t="str">
        <f t="shared" si="276"/>
        <v/>
      </c>
      <c r="DF137" s="7781" t="str">
        <f t="shared" si="276"/>
        <v/>
      </c>
      <c r="DG137" s="7781" t="str">
        <f t="shared" si="276"/>
        <v/>
      </c>
      <c r="DH137" s="7781" t="str">
        <f t="shared" si="276"/>
        <v/>
      </c>
      <c r="DI137" s="7781" t="str">
        <f t="shared" si="276"/>
        <v/>
      </c>
      <c r="DJ137" s="7781" t="str">
        <f t="shared" si="276"/>
        <v/>
      </c>
      <c r="DK137" s="7781" t="str">
        <f t="shared" si="276"/>
        <v/>
      </c>
      <c r="DL137" s="7781" t="str">
        <f t="shared" si="276"/>
        <v/>
      </c>
      <c r="DM137" s="7781" t="str">
        <f t="shared" si="276"/>
        <v/>
      </c>
      <c r="DN137" s="7603">
        <f t="shared" si="172"/>
        <v>0</v>
      </c>
      <c r="DO137" s="7781" t="str">
        <f t="shared" si="277"/>
        <v/>
      </c>
      <c r="DP137" s="7781" t="str">
        <f t="shared" si="277"/>
        <v/>
      </c>
      <c r="DQ137" s="7781" t="str">
        <f t="shared" si="277"/>
        <v/>
      </c>
      <c r="DR137" s="7781" t="str">
        <f t="shared" si="277"/>
        <v/>
      </c>
      <c r="DS137" s="7781" t="str">
        <f t="shared" si="277"/>
        <v/>
      </c>
      <c r="DT137" s="7781" t="str">
        <f t="shared" si="277"/>
        <v/>
      </c>
      <c r="DU137" s="7781" t="str">
        <f t="shared" si="277"/>
        <v/>
      </c>
      <c r="DV137" s="7781" t="str">
        <f t="shared" si="277"/>
        <v/>
      </c>
      <c r="DW137" s="7781" t="str">
        <f t="shared" si="277"/>
        <v/>
      </c>
      <c r="DX137" s="7781" t="str">
        <f t="shared" si="277"/>
        <v/>
      </c>
      <c r="DY137" s="7781" t="str">
        <f t="shared" si="278"/>
        <v/>
      </c>
      <c r="DZ137" s="7781" t="str">
        <f t="shared" si="278"/>
        <v/>
      </c>
      <c r="EA137" s="7781" t="str">
        <f t="shared" si="278"/>
        <v/>
      </c>
      <c r="EB137" s="7781" t="str">
        <f t="shared" si="278"/>
        <v/>
      </c>
      <c r="EC137" s="7781" t="str">
        <f t="shared" si="278"/>
        <v/>
      </c>
      <c r="ED137" s="7781" t="str">
        <f t="shared" si="278"/>
        <v/>
      </c>
      <c r="EE137" s="7781" t="str">
        <f t="shared" si="278"/>
        <v/>
      </c>
      <c r="EF137" s="7781" t="str">
        <f t="shared" si="278"/>
        <v/>
      </c>
      <c r="EG137" s="7781" t="str">
        <f t="shared" si="278"/>
        <v/>
      </c>
      <c r="EH137" s="7781" t="str">
        <f t="shared" si="278"/>
        <v/>
      </c>
      <c r="EI137" s="7781" t="str">
        <f t="shared" si="279"/>
        <v/>
      </c>
      <c r="EJ137" s="7781" t="str">
        <f t="shared" si="279"/>
        <v/>
      </c>
      <c r="EK137" s="7781" t="str">
        <f t="shared" si="279"/>
        <v/>
      </c>
      <c r="EL137" s="7781" t="str">
        <f t="shared" si="279"/>
        <v/>
      </c>
      <c r="EM137" s="7781" t="str">
        <f t="shared" si="279"/>
        <v/>
      </c>
      <c r="EN137" s="7781" t="str">
        <f t="shared" si="279"/>
        <v/>
      </c>
      <c r="EO137" s="7781" t="str">
        <f t="shared" si="279"/>
        <v/>
      </c>
      <c r="EP137" s="7781" t="str">
        <f t="shared" si="279"/>
        <v/>
      </c>
      <c r="EQ137" s="7781" t="str">
        <f t="shared" si="279"/>
        <v/>
      </c>
      <c r="ER137" s="7781" t="str">
        <f t="shared" si="279"/>
        <v/>
      </c>
      <c r="ES137" s="7603">
        <f t="shared" si="173"/>
        <v>0</v>
      </c>
      <c r="ET137" s="7601"/>
      <c r="EU137" s="7781" t="str">
        <f t="shared" si="283"/>
        <v/>
      </c>
      <c r="EV137" s="7781" t="str">
        <f t="shared" si="283"/>
        <v/>
      </c>
      <c r="EW137" s="7781" t="str">
        <f t="shared" si="283"/>
        <v/>
      </c>
      <c r="EX137" s="7781" t="str">
        <f t="shared" si="283"/>
        <v/>
      </c>
      <c r="EY137" s="7781" t="str">
        <f t="shared" si="283"/>
        <v/>
      </c>
      <c r="EZ137" s="7781" t="str">
        <f t="shared" si="283"/>
        <v/>
      </c>
      <c r="FA137" s="7781" t="str">
        <f t="shared" si="283"/>
        <v/>
      </c>
      <c r="FB137" s="7781" t="str">
        <f t="shared" si="283"/>
        <v/>
      </c>
      <c r="FC137" s="7781" t="str">
        <f t="shared" si="283"/>
        <v/>
      </c>
      <c r="FD137" s="7781" t="str">
        <f t="shared" si="283"/>
        <v/>
      </c>
      <c r="FE137" s="7781" t="str">
        <f t="shared" si="284"/>
        <v/>
      </c>
      <c r="FF137" s="7781" t="str">
        <f t="shared" si="284"/>
        <v/>
      </c>
      <c r="FG137" s="7781" t="str">
        <f t="shared" si="284"/>
        <v/>
      </c>
      <c r="FH137" s="7781" t="str">
        <f t="shared" si="284"/>
        <v/>
      </c>
      <c r="FI137" s="7781" t="str">
        <f t="shared" si="284"/>
        <v/>
      </c>
      <c r="FJ137" s="7781" t="str">
        <f t="shared" si="284"/>
        <v/>
      </c>
      <c r="FK137" s="7781" t="str">
        <f t="shared" si="284"/>
        <v/>
      </c>
      <c r="FL137" s="7781" t="str">
        <f t="shared" si="284"/>
        <v/>
      </c>
      <c r="FM137" s="7781" t="str">
        <f t="shared" si="284"/>
        <v/>
      </c>
      <c r="FN137" s="7781" t="str">
        <f t="shared" si="284"/>
        <v/>
      </c>
      <c r="FO137" s="7781" t="str">
        <f t="shared" si="285"/>
        <v/>
      </c>
      <c r="FP137" s="7781" t="str">
        <f t="shared" si="285"/>
        <v/>
      </c>
      <c r="FQ137" s="7781" t="str">
        <f t="shared" si="285"/>
        <v/>
      </c>
      <c r="FR137" s="7781" t="str">
        <f t="shared" si="285"/>
        <v/>
      </c>
      <c r="FS137" s="7781" t="str">
        <f t="shared" si="285"/>
        <v/>
      </c>
      <c r="FT137" s="7781" t="str">
        <f t="shared" si="285"/>
        <v/>
      </c>
      <c r="FU137" s="7781" t="str">
        <f t="shared" si="285"/>
        <v/>
      </c>
      <c r="FV137" s="7781" t="str">
        <f t="shared" si="285"/>
        <v/>
      </c>
      <c r="FW137" s="7781" t="str">
        <f t="shared" si="285"/>
        <v/>
      </c>
      <c r="FX137" s="7781" t="str">
        <f t="shared" si="285"/>
        <v/>
      </c>
      <c r="FY137" s="7603">
        <f t="shared" si="174"/>
        <v>0</v>
      </c>
      <c r="FZ137" s="7781" t="str">
        <f t="shared" si="280"/>
        <v/>
      </c>
      <c r="GA137" s="7781" t="str">
        <f t="shared" si="280"/>
        <v/>
      </c>
      <c r="GB137" s="7781" t="str">
        <f t="shared" si="280"/>
        <v/>
      </c>
      <c r="GC137" s="7781" t="str">
        <f t="shared" si="280"/>
        <v/>
      </c>
      <c r="GD137" s="7781" t="str">
        <f t="shared" si="280"/>
        <v/>
      </c>
      <c r="GE137" s="7781" t="str">
        <f t="shared" si="280"/>
        <v/>
      </c>
      <c r="GF137" s="7781" t="str">
        <f t="shared" si="280"/>
        <v/>
      </c>
      <c r="GG137" s="7781" t="str">
        <f t="shared" si="280"/>
        <v/>
      </c>
      <c r="GH137" s="7781" t="str">
        <f t="shared" si="280"/>
        <v/>
      </c>
      <c r="GI137" s="7781" t="str">
        <f t="shared" si="280"/>
        <v/>
      </c>
      <c r="GJ137" s="7781" t="str">
        <f t="shared" si="281"/>
        <v/>
      </c>
      <c r="GK137" s="7781" t="str">
        <f t="shared" si="281"/>
        <v/>
      </c>
      <c r="GL137" s="7781" t="str">
        <f t="shared" si="281"/>
        <v/>
      </c>
      <c r="GM137" s="7781" t="str">
        <f t="shared" si="281"/>
        <v/>
      </c>
      <c r="GN137" s="7781" t="str">
        <f t="shared" si="281"/>
        <v/>
      </c>
      <c r="GO137" s="7781" t="str">
        <f t="shared" si="281"/>
        <v/>
      </c>
      <c r="GP137" s="7781" t="str">
        <f t="shared" si="281"/>
        <v/>
      </c>
      <c r="GQ137" s="7781" t="str">
        <f t="shared" si="281"/>
        <v/>
      </c>
      <c r="GR137" s="7781" t="str">
        <f t="shared" si="281"/>
        <v/>
      </c>
      <c r="GS137" s="7781" t="str">
        <f t="shared" si="281"/>
        <v/>
      </c>
      <c r="GT137" s="7781" t="str">
        <f t="shared" si="282"/>
        <v/>
      </c>
      <c r="GU137" s="7781" t="str">
        <f t="shared" si="282"/>
        <v/>
      </c>
      <c r="GV137" s="7781" t="str">
        <f t="shared" si="282"/>
        <v/>
      </c>
      <c r="GW137" s="7781" t="str">
        <f t="shared" si="282"/>
        <v/>
      </c>
      <c r="GX137" s="7781" t="str">
        <f t="shared" si="282"/>
        <v/>
      </c>
      <c r="GY137" s="7781" t="str">
        <f t="shared" si="282"/>
        <v/>
      </c>
      <c r="GZ137" s="7781" t="str">
        <f t="shared" si="282"/>
        <v/>
      </c>
      <c r="HA137" s="7781" t="str">
        <f t="shared" si="282"/>
        <v/>
      </c>
      <c r="HB137" s="7781" t="str">
        <f t="shared" si="282"/>
        <v/>
      </c>
      <c r="HC137" s="7781" t="str">
        <f t="shared" si="282"/>
        <v/>
      </c>
      <c r="HD137" s="7574">
        <f t="shared" si="175"/>
        <v>0</v>
      </c>
    </row>
    <row r="138" spans="1:212" s="7691" customFormat="1" ht="15" customHeight="1" x14ac:dyDescent="0.2">
      <c r="A138" s="7695"/>
      <c r="B138" s="7598">
        <f t="shared" ref="B138:B201" si="289">ROUNDDOWN(($A$5-A138)/365,0)</f>
        <v>122</v>
      </c>
      <c r="C138" s="8869" t="s">
        <v>244</v>
      </c>
      <c r="D138" s="8870" t="s">
        <v>245</v>
      </c>
      <c r="E138" s="7790"/>
      <c r="F138" s="7788"/>
      <c r="G138" s="7787"/>
      <c r="H138" s="7787"/>
      <c r="I138" s="7786"/>
      <c r="J138" s="7786"/>
      <c r="K138" s="7739"/>
      <c r="L138" s="7739"/>
      <c r="M138" s="7738"/>
      <c r="N138" s="7738"/>
      <c r="O138" s="7785"/>
      <c r="P138" s="7785"/>
      <c r="Q138" s="7784"/>
      <c r="R138" s="7736"/>
      <c r="S138" s="7693"/>
      <c r="T138" s="7623"/>
      <c r="U138" s="7681">
        <f t="shared" ref="U138:U201" si="290">S138+T138</f>
        <v>0</v>
      </c>
      <c r="V138" s="7682">
        <f t="shared" ref="V138:V201" si="291">COUNTIF(X138:HC138,"CP")</f>
        <v>0</v>
      </c>
      <c r="W138" s="7681">
        <f t="shared" ref="W138:W201" si="292">U138-V138</f>
        <v>0</v>
      </c>
      <c r="X138" s="7781" t="str">
        <f t="shared" si="271"/>
        <v/>
      </c>
      <c r="Y138" s="7781" t="str">
        <f t="shared" si="271"/>
        <v/>
      </c>
      <c r="Z138" s="7781" t="str">
        <f t="shared" si="271"/>
        <v/>
      </c>
      <c r="AA138" s="7781" t="str">
        <f t="shared" si="271"/>
        <v/>
      </c>
      <c r="AB138" s="7781" t="str">
        <f t="shared" si="271"/>
        <v/>
      </c>
      <c r="AC138" s="7781" t="str">
        <f t="shared" si="271"/>
        <v/>
      </c>
      <c r="AD138" s="7781" t="str">
        <f t="shared" si="271"/>
        <v/>
      </c>
      <c r="AE138" s="7781" t="str">
        <f t="shared" si="271"/>
        <v/>
      </c>
      <c r="AF138" s="7781" t="str">
        <f t="shared" si="271"/>
        <v/>
      </c>
      <c r="AG138" s="7781" t="str">
        <f t="shared" si="271"/>
        <v/>
      </c>
      <c r="AH138" s="7781" t="str">
        <f t="shared" si="272"/>
        <v/>
      </c>
      <c r="AI138" s="7781" t="str">
        <f t="shared" si="272"/>
        <v/>
      </c>
      <c r="AJ138" s="7781" t="str">
        <f t="shared" si="272"/>
        <v/>
      </c>
      <c r="AK138" s="7781" t="str">
        <f t="shared" si="272"/>
        <v/>
      </c>
      <c r="AL138" s="7781" t="str">
        <f t="shared" si="272"/>
        <v/>
      </c>
      <c r="AM138" s="7781" t="str">
        <f t="shared" si="272"/>
        <v/>
      </c>
      <c r="AN138" s="7781" t="str">
        <f t="shared" si="272"/>
        <v/>
      </c>
      <c r="AO138" s="7781" t="str">
        <f t="shared" si="272"/>
        <v/>
      </c>
      <c r="AP138" s="7781" t="str">
        <f t="shared" si="272"/>
        <v/>
      </c>
      <c r="AQ138" s="7781" t="str">
        <f t="shared" si="272"/>
        <v/>
      </c>
      <c r="AR138" s="7781" t="str">
        <f t="shared" si="273"/>
        <v/>
      </c>
      <c r="AS138" s="7781" t="str">
        <f t="shared" si="273"/>
        <v/>
      </c>
      <c r="AT138" s="7781" t="str">
        <f t="shared" si="273"/>
        <v/>
      </c>
      <c r="AU138" s="7781" t="str">
        <f t="shared" si="273"/>
        <v/>
      </c>
      <c r="AV138" s="7781" t="str">
        <f t="shared" si="273"/>
        <v/>
      </c>
      <c r="AW138" s="7781" t="str">
        <f t="shared" si="273"/>
        <v/>
      </c>
      <c r="AX138" s="7781" t="str">
        <f t="shared" si="273"/>
        <v/>
      </c>
      <c r="AY138" s="7781" t="str">
        <f t="shared" si="273"/>
        <v/>
      </c>
      <c r="AZ138" s="7781" t="str">
        <f t="shared" si="273"/>
        <v/>
      </c>
      <c r="BA138" s="7781" t="str">
        <f t="shared" si="273"/>
        <v/>
      </c>
      <c r="BB138" s="7603">
        <f t="shared" ref="BB138:BB201" si="293">U138-COUNTIF(X138:BA138,"CP")</f>
        <v>0</v>
      </c>
      <c r="BC138" s="7781" t="str">
        <f t="shared" si="237"/>
        <v/>
      </c>
      <c r="BD138" s="7781" t="str">
        <f t="shared" si="286"/>
        <v/>
      </c>
      <c r="BE138" s="7781" t="str">
        <f t="shared" si="286"/>
        <v/>
      </c>
      <c r="BF138" s="7781" t="str">
        <f t="shared" si="286"/>
        <v/>
      </c>
      <c r="BG138" s="7781" t="str">
        <f t="shared" si="286"/>
        <v/>
      </c>
      <c r="BH138" s="7781" t="str">
        <f t="shared" si="286"/>
        <v/>
      </c>
      <c r="BI138" s="7781" t="str">
        <f t="shared" si="286"/>
        <v/>
      </c>
      <c r="BJ138" s="7781" t="str">
        <f t="shared" si="286"/>
        <v/>
      </c>
      <c r="BK138" s="7781" t="str">
        <f t="shared" si="286"/>
        <v/>
      </c>
      <c r="BL138" s="7781" t="str">
        <f t="shared" si="286"/>
        <v/>
      </c>
      <c r="BM138" s="7781" t="str">
        <f t="shared" si="286"/>
        <v/>
      </c>
      <c r="BN138" s="7781" t="str">
        <f t="shared" si="287"/>
        <v/>
      </c>
      <c r="BO138" s="7781" t="str">
        <f t="shared" si="287"/>
        <v/>
      </c>
      <c r="BP138" s="7781" t="str">
        <f t="shared" si="287"/>
        <v/>
      </c>
      <c r="BQ138" s="7781" t="str">
        <f t="shared" si="287"/>
        <v/>
      </c>
      <c r="BR138" s="7781" t="str">
        <f t="shared" si="287"/>
        <v/>
      </c>
      <c r="BS138" s="7781" t="str">
        <f t="shared" si="287"/>
        <v/>
      </c>
      <c r="BT138" s="7781" t="str">
        <f t="shared" si="287"/>
        <v/>
      </c>
      <c r="BU138" s="7781" t="str">
        <f t="shared" si="287"/>
        <v/>
      </c>
      <c r="BV138" s="7781" t="str">
        <f t="shared" si="287"/>
        <v/>
      </c>
      <c r="BW138" s="7781" t="str">
        <f t="shared" si="287"/>
        <v/>
      </c>
      <c r="BX138" s="7781" t="str">
        <f t="shared" si="288"/>
        <v/>
      </c>
      <c r="BY138" s="7781" t="str">
        <f t="shared" si="288"/>
        <v/>
      </c>
      <c r="BZ138" s="7781" t="str">
        <f t="shared" si="288"/>
        <v/>
      </c>
      <c r="CA138" s="7781" t="str">
        <f t="shared" si="288"/>
        <v/>
      </c>
      <c r="CB138" s="7781" t="str">
        <f t="shared" si="288"/>
        <v/>
      </c>
      <c r="CC138" s="7781" t="str">
        <f t="shared" si="288"/>
        <v/>
      </c>
      <c r="CD138" s="7781" t="str">
        <f t="shared" si="288"/>
        <v/>
      </c>
      <c r="CE138" s="7781" t="str">
        <f t="shared" si="288"/>
        <v/>
      </c>
      <c r="CF138" s="7781" t="str">
        <f t="shared" si="288"/>
        <v/>
      </c>
      <c r="CG138" s="7781" t="str">
        <f t="shared" si="288"/>
        <v/>
      </c>
      <c r="CH138" s="7605">
        <f t="shared" ref="CH138:CH201" si="294">BB138-COUNTIF(BC138:CG138,"CP")</f>
        <v>0</v>
      </c>
      <c r="CI138" s="7781" t="str">
        <f t="shared" si="274"/>
        <v/>
      </c>
      <c r="CJ138" s="7781" t="str">
        <f t="shared" si="274"/>
        <v/>
      </c>
      <c r="CK138" s="7781" t="str">
        <f t="shared" si="274"/>
        <v/>
      </c>
      <c r="CL138" s="7781" t="str">
        <f t="shared" si="274"/>
        <v/>
      </c>
      <c r="CM138" s="7781" t="str">
        <f t="shared" si="274"/>
        <v/>
      </c>
      <c r="CN138" s="7781" t="str">
        <f t="shared" si="274"/>
        <v/>
      </c>
      <c r="CO138" s="7781" t="str">
        <f t="shared" si="274"/>
        <v/>
      </c>
      <c r="CP138" s="7781" t="str">
        <f t="shared" si="274"/>
        <v/>
      </c>
      <c r="CQ138" s="7781" t="str">
        <f t="shared" si="274"/>
        <v/>
      </c>
      <c r="CR138" s="7781" t="str">
        <f t="shared" si="274"/>
        <v/>
      </c>
      <c r="CS138" s="7781" t="str">
        <f t="shared" si="275"/>
        <v/>
      </c>
      <c r="CT138" s="7781" t="str">
        <f t="shared" si="275"/>
        <v/>
      </c>
      <c r="CU138" s="7781" t="str">
        <f t="shared" si="275"/>
        <v/>
      </c>
      <c r="CV138" s="7781" t="str">
        <f t="shared" si="275"/>
        <v/>
      </c>
      <c r="CW138" s="7781" t="str">
        <f t="shared" si="275"/>
        <v/>
      </c>
      <c r="CX138" s="7781" t="str">
        <f t="shared" si="275"/>
        <v/>
      </c>
      <c r="CY138" s="7781" t="str">
        <f t="shared" si="275"/>
        <v/>
      </c>
      <c r="CZ138" s="7781" t="str">
        <f t="shared" si="275"/>
        <v/>
      </c>
      <c r="DA138" s="7781" t="str">
        <f t="shared" si="275"/>
        <v/>
      </c>
      <c r="DB138" s="7781" t="str">
        <f t="shared" si="275"/>
        <v/>
      </c>
      <c r="DC138" s="7781" t="str">
        <f t="shared" si="276"/>
        <v/>
      </c>
      <c r="DD138" s="7781" t="str">
        <f t="shared" si="276"/>
        <v/>
      </c>
      <c r="DE138" s="7781" t="str">
        <f t="shared" si="276"/>
        <v/>
      </c>
      <c r="DF138" s="7781" t="str">
        <f t="shared" si="276"/>
        <v/>
      </c>
      <c r="DG138" s="7781" t="str">
        <f t="shared" si="276"/>
        <v/>
      </c>
      <c r="DH138" s="7781" t="str">
        <f t="shared" si="276"/>
        <v/>
      </c>
      <c r="DI138" s="7781" t="str">
        <f t="shared" si="276"/>
        <v/>
      </c>
      <c r="DJ138" s="7781" t="str">
        <f t="shared" si="276"/>
        <v/>
      </c>
      <c r="DK138" s="7781" t="str">
        <f t="shared" si="276"/>
        <v/>
      </c>
      <c r="DL138" s="7781" t="str">
        <f t="shared" si="276"/>
        <v/>
      </c>
      <c r="DM138" s="7781" t="str">
        <f t="shared" si="276"/>
        <v/>
      </c>
      <c r="DN138" s="7603">
        <f t="shared" ref="DN138:DN201" si="295">CH138-COUNTIF(CI138:DM138,"CP")</f>
        <v>0</v>
      </c>
      <c r="DO138" s="7781" t="str">
        <f t="shared" si="277"/>
        <v/>
      </c>
      <c r="DP138" s="7781" t="str">
        <f t="shared" si="277"/>
        <v/>
      </c>
      <c r="DQ138" s="7781" t="str">
        <f t="shared" si="277"/>
        <v/>
      </c>
      <c r="DR138" s="7781" t="str">
        <f t="shared" si="277"/>
        <v/>
      </c>
      <c r="DS138" s="7781" t="str">
        <f t="shared" si="277"/>
        <v/>
      </c>
      <c r="DT138" s="7781" t="str">
        <f t="shared" si="277"/>
        <v/>
      </c>
      <c r="DU138" s="7781" t="str">
        <f t="shared" si="277"/>
        <v/>
      </c>
      <c r="DV138" s="7781" t="str">
        <f t="shared" si="277"/>
        <v/>
      </c>
      <c r="DW138" s="7781" t="str">
        <f t="shared" si="277"/>
        <v/>
      </c>
      <c r="DX138" s="7781" t="str">
        <f t="shared" si="277"/>
        <v/>
      </c>
      <c r="DY138" s="7781" t="str">
        <f t="shared" si="278"/>
        <v/>
      </c>
      <c r="DZ138" s="7781" t="str">
        <f t="shared" si="278"/>
        <v/>
      </c>
      <c r="EA138" s="7781" t="str">
        <f t="shared" si="278"/>
        <v/>
      </c>
      <c r="EB138" s="7781" t="str">
        <f t="shared" si="278"/>
        <v/>
      </c>
      <c r="EC138" s="7781" t="str">
        <f t="shared" si="278"/>
        <v/>
      </c>
      <c r="ED138" s="7781" t="str">
        <f t="shared" si="278"/>
        <v/>
      </c>
      <c r="EE138" s="7781" t="str">
        <f t="shared" si="278"/>
        <v/>
      </c>
      <c r="EF138" s="7781" t="str">
        <f t="shared" si="278"/>
        <v/>
      </c>
      <c r="EG138" s="7781" t="str">
        <f t="shared" si="278"/>
        <v/>
      </c>
      <c r="EH138" s="7781" t="str">
        <f t="shared" si="278"/>
        <v/>
      </c>
      <c r="EI138" s="7781" t="str">
        <f t="shared" si="279"/>
        <v/>
      </c>
      <c r="EJ138" s="7781" t="str">
        <f t="shared" si="279"/>
        <v/>
      </c>
      <c r="EK138" s="7781" t="str">
        <f t="shared" si="279"/>
        <v/>
      </c>
      <c r="EL138" s="7781" t="str">
        <f t="shared" si="279"/>
        <v/>
      </c>
      <c r="EM138" s="7781" t="str">
        <f t="shared" si="279"/>
        <v/>
      </c>
      <c r="EN138" s="7781" t="str">
        <f t="shared" si="279"/>
        <v/>
      </c>
      <c r="EO138" s="7781" t="str">
        <f t="shared" si="279"/>
        <v/>
      </c>
      <c r="EP138" s="7781" t="str">
        <f t="shared" si="279"/>
        <v/>
      </c>
      <c r="EQ138" s="7781" t="str">
        <f t="shared" si="279"/>
        <v/>
      </c>
      <c r="ER138" s="7781" t="str">
        <f t="shared" si="279"/>
        <v/>
      </c>
      <c r="ES138" s="7603">
        <f t="shared" ref="ES138:ES201" si="296">DN138-COUNTIF(DO138:ER138,"CP")</f>
        <v>0</v>
      </c>
      <c r="ET138" s="7601"/>
      <c r="EU138" s="7781" t="str">
        <f t="shared" si="283"/>
        <v/>
      </c>
      <c r="EV138" s="7781" t="str">
        <f t="shared" si="283"/>
        <v/>
      </c>
      <c r="EW138" s="7781" t="str">
        <f t="shared" si="283"/>
        <v/>
      </c>
      <c r="EX138" s="7781" t="str">
        <f t="shared" si="283"/>
        <v/>
      </c>
      <c r="EY138" s="7781" t="str">
        <f t="shared" si="283"/>
        <v/>
      </c>
      <c r="EZ138" s="7781" t="str">
        <f t="shared" si="283"/>
        <v/>
      </c>
      <c r="FA138" s="7781" t="str">
        <f t="shared" si="283"/>
        <v/>
      </c>
      <c r="FB138" s="7781" t="str">
        <f t="shared" si="283"/>
        <v/>
      </c>
      <c r="FC138" s="7781" t="str">
        <f t="shared" si="283"/>
        <v/>
      </c>
      <c r="FD138" s="7781" t="str">
        <f t="shared" si="283"/>
        <v/>
      </c>
      <c r="FE138" s="7781" t="str">
        <f t="shared" si="284"/>
        <v/>
      </c>
      <c r="FF138" s="7781" t="str">
        <f t="shared" si="284"/>
        <v/>
      </c>
      <c r="FG138" s="7781" t="str">
        <f t="shared" si="284"/>
        <v/>
      </c>
      <c r="FH138" s="7781" t="str">
        <f t="shared" si="284"/>
        <v/>
      </c>
      <c r="FI138" s="7781" t="str">
        <f t="shared" si="284"/>
        <v/>
      </c>
      <c r="FJ138" s="7781" t="str">
        <f t="shared" si="284"/>
        <v/>
      </c>
      <c r="FK138" s="7781" t="str">
        <f t="shared" si="284"/>
        <v/>
      </c>
      <c r="FL138" s="7781" t="str">
        <f t="shared" si="284"/>
        <v/>
      </c>
      <c r="FM138" s="7781" t="str">
        <f t="shared" si="284"/>
        <v/>
      </c>
      <c r="FN138" s="7781" t="str">
        <f t="shared" si="284"/>
        <v/>
      </c>
      <c r="FO138" s="7781" t="str">
        <f t="shared" si="285"/>
        <v/>
      </c>
      <c r="FP138" s="7781" t="str">
        <f t="shared" si="285"/>
        <v/>
      </c>
      <c r="FQ138" s="7781" t="str">
        <f t="shared" si="285"/>
        <v/>
      </c>
      <c r="FR138" s="7781" t="str">
        <f t="shared" si="285"/>
        <v/>
      </c>
      <c r="FS138" s="7781" t="str">
        <f t="shared" si="285"/>
        <v/>
      </c>
      <c r="FT138" s="7781" t="str">
        <f t="shared" si="285"/>
        <v/>
      </c>
      <c r="FU138" s="7781" t="str">
        <f t="shared" si="285"/>
        <v/>
      </c>
      <c r="FV138" s="7781" t="str">
        <f t="shared" si="285"/>
        <v/>
      </c>
      <c r="FW138" s="7781" t="str">
        <f t="shared" si="285"/>
        <v/>
      </c>
      <c r="FX138" s="7781" t="str">
        <f t="shared" si="285"/>
        <v/>
      </c>
      <c r="FY138" s="7603">
        <f t="shared" ref="FY138:FY201" si="297">ES138-COUNTIF(ET138:FX138,"CP")</f>
        <v>0</v>
      </c>
      <c r="FZ138" s="7781" t="str">
        <f t="shared" si="280"/>
        <v/>
      </c>
      <c r="GA138" s="7781" t="str">
        <f t="shared" si="280"/>
        <v/>
      </c>
      <c r="GB138" s="7781" t="str">
        <f t="shared" si="280"/>
        <v/>
      </c>
      <c r="GC138" s="7781" t="str">
        <f t="shared" si="280"/>
        <v/>
      </c>
      <c r="GD138" s="7781" t="str">
        <f t="shared" si="280"/>
        <v/>
      </c>
      <c r="GE138" s="7781" t="str">
        <f t="shared" si="280"/>
        <v/>
      </c>
      <c r="GF138" s="7781" t="str">
        <f t="shared" si="280"/>
        <v/>
      </c>
      <c r="GG138" s="7781" t="str">
        <f t="shared" si="280"/>
        <v/>
      </c>
      <c r="GH138" s="7781" t="str">
        <f t="shared" si="280"/>
        <v/>
      </c>
      <c r="GI138" s="7781" t="str">
        <f t="shared" si="280"/>
        <v/>
      </c>
      <c r="GJ138" s="7781" t="str">
        <f t="shared" si="281"/>
        <v/>
      </c>
      <c r="GK138" s="7781" t="str">
        <f t="shared" si="281"/>
        <v/>
      </c>
      <c r="GL138" s="7781" t="str">
        <f t="shared" si="281"/>
        <v/>
      </c>
      <c r="GM138" s="7781" t="str">
        <f t="shared" si="281"/>
        <v/>
      </c>
      <c r="GN138" s="7781" t="str">
        <f t="shared" si="281"/>
        <v/>
      </c>
      <c r="GO138" s="7781" t="str">
        <f t="shared" si="281"/>
        <v/>
      </c>
      <c r="GP138" s="7781" t="str">
        <f t="shared" si="281"/>
        <v/>
      </c>
      <c r="GQ138" s="7781" t="str">
        <f t="shared" si="281"/>
        <v/>
      </c>
      <c r="GR138" s="7781" t="str">
        <f t="shared" si="281"/>
        <v/>
      </c>
      <c r="GS138" s="7781" t="str">
        <f t="shared" si="281"/>
        <v/>
      </c>
      <c r="GT138" s="7781" t="str">
        <f t="shared" si="282"/>
        <v/>
      </c>
      <c r="GU138" s="7781" t="str">
        <f t="shared" si="282"/>
        <v/>
      </c>
      <c r="GV138" s="7781" t="str">
        <f t="shared" si="282"/>
        <v/>
      </c>
      <c r="GW138" s="7781" t="str">
        <f t="shared" si="282"/>
        <v/>
      </c>
      <c r="GX138" s="7781" t="str">
        <f t="shared" si="282"/>
        <v/>
      </c>
      <c r="GY138" s="7781" t="str">
        <f t="shared" si="282"/>
        <v/>
      </c>
      <c r="GZ138" s="7781" t="str">
        <f t="shared" si="282"/>
        <v/>
      </c>
      <c r="HA138" s="7781" t="str">
        <f t="shared" si="282"/>
        <v/>
      </c>
      <c r="HB138" s="7781" t="str">
        <f t="shared" si="282"/>
        <v/>
      </c>
      <c r="HC138" s="7781" t="str">
        <f t="shared" si="282"/>
        <v/>
      </c>
      <c r="HD138" s="7574">
        <f t="shared" ref="HD138:HD201" si="298">FY138-COUNTIF(FZ138:HC138,"CP")</f>
        <v>0</v>
      </c>
    </row>
    <row r="139" spans="1:212" s="7691" customFormat="1" ht="15" customHeight="1" x14ac:dyDescent="0.2">
      <c r="A139" s="7695"/>
      <c r="B139" s="7598">
        <f t="shared" si="289"/>
        <v>122</v>
      </c>
      <c r="C139" s="8883" t="s">
        <v>642</v>
      </c>
      <c r="D139" s="8884" t="s">
        <v>187</v>
      </c>
      <c r="E139" s="7790"/>
      <c r="F139" s="7788"/>
      <c r="G139" s="7787"/>
      <c r="H139" s="7787"/>
      <c r="I139" s="7786"/>
      <c r="J139" s="7786"/>
      <c r="K139" s="7739"/>
      <c r="L139" s="7739"/>
      <c r="M139" s="7738"/>
      <c r="N139" s="7738"/>
      <c r="O139" s="7785"/>
      <c r="P139" s="7785"/>
      <c r="Q139" s="7784"/>
      <c r="R139" s="7736"/>
      <c r="S139" s="7693"/>
      <c r="T139" s="7623"/>
      <c r="U139" s="7681">
        <f t="shared" si="290"/>
        <v>0</v>
      </c>
      <c r="V139" s="7682">
        <f t="shared" si="291"/>
        <v>0</v>
      </c>
      <c r="W139" s="7681">
        <f t="shared" si="292"/>
        <v>0</v>
      </c>
      <c r="X139" s="7781" t="str">
        <f t="shared" si="271"/>
        <v/>
      </c>
      <c r="Y139" s="7781" t="str">
        <f t="shared" si="271"/>
        <v/>
      </c>
      <c r="Z139" s="7781" t="str">
        <f t="shared" si="271"/>
        <v/>
      </c>
      <c r="AA139" s="7781" t="str">
        <f t="shared" si="271"/>
        <v/>
      </c>
      <c r="AB139" s="7781" t="str">
        <f t="shared" si="271"/>
        <v/>
      </c>
      <c r="AC139" s="7781" t="str">
        <f t="shared" si="271"/>
        <v/>
      </c>
      <c r="AD139" s="7781" t="str">
        <f t="shared" si="271"/>
        <v/>
      </c>
      <c r="AE139" s="7781" t="str">
        <f t="shared" si="271"/>
        <v/>
      </c>
      <c r="AF139" s="7781" t="str">
        <f t="shared" si="271"/>
        <v/>
      </c>
      <c r="AG139" s="7781" t="str">
        <f t="shared" si="271"/>
        <v/>
      </c>
      <c r="AH139" s="7781" t="str">
        <f t="shared" si="272"/>
        <v/>
      </c>
      <c r="AI139" s="7781" t="str">
        <f t="shared" si="272"/>
        <v/>
      </c>
      <c r="AJ139" s="7781" t="str">
        <f t="shared" si="272"/>
        <v/>
      </c>
      <c r="AK139" s="7781" t="str">
        <f t="shared" si="272"/>
        <v/>
      </c>
      <c r="AL139" s="7781" t="str">
        <f t="shared" si="272"/>
        <v/>
      </c>
      <c r="AM139" s="7781" t="str">
        <f t="shared" si="272"/>
        <v/>
      </c>
      <c r="AN139" s="7781" t="str">
        <f t="shared" si="272"/>
        <v/>
      </c>
      <c r="AO139" s="7781" t="str">
        <f t="shared" si="272"/>
        <v/>
      </c>
      <c r="AP139" s="7781" t="str">
        <f t="shared" si="272"/>
        <v/>
      </c>
      <c r="AQ139" s="7781" t="str">
        <f t="shared" si="272"/>
        <v/>
      </c>
      <c r="AR139" s="7781" t="str">
        <f t="shared" si="273"/>
        <v/>
      </c>
      <c r="AS139" s="7781" t="str">
        <f t="shared" si="273"/>
        <v/>
      </c>
      <c r="AT139" s="7781" t="str">
        <f t="shared" si="273"/>
        <v/>
      </c>
      <c r="AU139" s="7781" t="str">
        <f t="shared" si="273"/>
        <v/>
      </c>
      <c r="AV139" s="7781" t="str">
        <f t="shared" si="273"/>
        <v/>
      </c>
      <c r="AW139" s="7781" t="str">
        <f t="shared" si="273"/>
        <v/>
      </c>
      <c r="AX139" s="7781" t="str">
        <f t="shared" si="273"/>
        <v/>
      </c>
      <c r="AY139" s="7781" t="str">
        <f t="shared" si="273"/>
        <v/>
      </c>
      <c r="AZ139" s="7781" t="str">
        <f t="shared" si="273"/>
        <v/>
      </c>
      <c r="BA139" s="7781" t="str">
        <f t="shared" si="273"/>
        <v/>
      </c>
      <c r="BB139" s="7603">
        <f t="shared" si="293"/>
        <v>0</v>
      </c>
      <c r="BC139" s="7781" t="str">
        <f t="shared" si="237"/>
        <v/>
      </c>
      <c r="BD139" s="7781" t="str">
        <f t="shared" si="286"/>
        <v/>
      </c>
      <c r="BE139" s="7781" t="str">
        <f t="shared" si="286"/>
        <v/>
      </c>
      <c r="BF139" s="7781" t="str">
        <f t="shared" si="286"/>
        <v/>
      </c>
      <c r="BG139" s="7781" t="str">
        <f t="shared" si="286"/>
        <v/>
      </c>
      <c r="BH139" s="7781" t="str">
        <f t="shared" si="286"/>
        <v/>
      </c>
      <c r="BI139" s="7781" t="str">
        <f t="shared" si="286"/>
        <v/>
      </c>
      <c r="BJ139" s="7781" t="str">
        <f t="shared" si="286"/>
        <v/>
      </c>
      <c r="BK139" s="7781" t="str">
        <f t="shared" si="286"/>
        <v/>
      </c>
      <c r="BL139" s="7781" t="str">
        <f t="shared" si="286"/>
        <v/>
      </c>
      <c r="BM139" s="7781" t="str">
        <f t="shared" si="286"/>
        <v/>
      </c>
      <c r="BN139" s="7781" t="str">
        <f t="shared" si="287"/>
        <v/>
      </c>
      <c r="BO139" s="7781" t="str">
        <f t="shared" si="287"/>
        <v/>
      </c>
      <c r="BP139" s="7781" t="str">
        <f t="shared" si="287"/>
        <v/>
      </c>
      <c r="BQ139" s="7781" t="str">
        <f t="shared" si="287"/>
        <v/>
      </c>
      <c r="BR139" s="7781" t="str">
        <f t="shared" si="287"/>
        <v/>
      </c>
      <c r="BS139" s="7781" t="str">
        <f t="shared" si="287"/>
        <v/>
      </c>
      <c r="BT139" s="7781" t="str">
        <f t="shared" si="287"/>
        <v/>
      </c>
      <c r="BU139" s="7781" t="str">
        <f t="shared" si="287"/>
        <v/>
      </c>
      <c r="BV139" s="7781" t="str">
        <f t="shared" si="287"/>
        <v/>
      </c>
      <c r="BW139" s="7781" t="str">
        <f t="shared" si="287"/>
        <v/>
      </c>
      <c r="BX139" s="7781" t="str">
        <f t="shared" si="288"/>
        <v/>
      </c>
      <c r="BY139" s="7781" t="str">
        <f t="shared" si="288"/>
        <v/>
      </c>
      <c r="BZ139" s="7781" t="str">
        <f t="shared" si="288"/>
        <v/>
      </c>
      <c r="CA139" s="7781" t="str">
        <f t="shared" si="288"/>
        <v/>
      </c>
      <c r="CB139" s="7781" t="str">
        <f t="shared" si="288"/>
        <v/>
      </c>
      <c r="CC139" s="7781" t="str">
        <f t="shared" si="288"/>
        <v/>
      </c>
      <c r="CD139" s="7781" t="str">
        <f t="shared" si="288"/>
        <v/>
      </c>
      <c r="CE139" s="7781" t="str">
        <f t="shared" si="288"/>
        <v/>
      </c>
      <c r="CF139" s="7781" t="str">
        <f t="shared" si="288"/>
        <v/>
      </c>
      <c r="CG139" s="7781" t="str">
        <f t="shared" si="288"/>
        <v/>
      </c>
      <c r="CH139" s="7605">
        <f t="shared" si="294"/>
        <v>0</v>
      </c>
      <c r="CI139" s="7781" t="str">
        <f t="shared" si="274"/>
        <v/>
      </c>
      <c r="CJ139" s="7781" t="str">
        <f t="shared" si="274"/>
        <v/>
      </c>
      <c r="CK139" s="7781" t="str">
        <f t="shared" si="274"/>
        <v/>
      </c>
      <c r="CL139" s="7781" t="str">
        <f t="shared" si="274"/>
        <v/>
      </c>
      <c r="CM139" s="7781" t="str">
        <f t="shared" si="274"/>
        <v/>
      </c>
      <c r="CN139" s="7781" t="str">
        <f t="shared" si="274"/>
        <v/>
      </c>
      <c r="CO139" s="7781" t="str">
        <f t="shared" si="274"/>
        <v/>
      </c>
      <c r="CP139" s="7781" t="str">
        <f t="shared" si="274"/>
        <v/>
      </c>
      <c r="CQ139" s="7781" t="str">
        <f t="shared" si="274"/>
        <v/>
      </c>
      <c r="CR139" s="7781" t="str">
        <f t="shared" si="274"/>
        <v/>
      </c>
      <c r="CS139" s="7781" t="str">
        <f t="shared" si="275"/>
        <v/>
      </c>
      <c r="CT139" s="7781" t="str">
        <f t="shared" si="275"/>
        <v/>
      </c>
      <c r="CU139" s="7781" t="str">
        <f t="shared" si="275"/>
        <v/>
      </c>
      <c r="CV139" s="7781" t="str">
        <f t="shared" si="275"/>
        <v/>
      </c>
      <c r="CW139" s="7781" t="str">
        <f t="shared" si="275"/>
        <v/>
      </c>
      <c r="CX139" s="7781" t="str">
        <f t="shared" si="275"/>
        <v/>
      </c>
      <c r="CY139" s="7781" t="str">
        <f t="shared" si="275"/>
        <v/>
      </c>
      <c r="CZ139" s="7781" t="str">
        <f t="shared" si="275"/>
        <v/>
      </c>
      <c r="DA139" s="7781" t="str">
        <f t="shared" si="275"/>
        <v/>
      </c>
      <c r="DB139" s="7781" t="str">
        <f t="shared" si="275"/>
        <v/>
      </c>
      <c r="DC139" s="7781" t="str">
        <f t="shared" si="276"/>
        <v/>
      </c>
      <c r="DD139" s="7781" t="str">
        <f t="shared" si="276"/>
        <v/>
      </c>
      <c r="DE139" s="7781" t="str">
        <f t="shared" si="276"/>
        <v/>
      </c>
      <c r="DF139" s="7781" t="str">
        <f t="shared" si="276"/>
        <v/>
      </c>
      <c r="DG139" s="7781" t="str">
        <f t="shared" si="276"/>
        <v/>
      </c>
      <c r="DH139" s="7781" t="str">
        <f t="shared" si="276"/>
        <v/>
      </c>
      <c r="DI139" s="7781" t="str">
        <f t="shared" si="276"/>
        <v/>
      </c>
      <c r="DJ139" s="7781" t="str">
        <f t="shared" si="276"/>
        <v/>
      </c>
      <c r="DK139" s="7781" t="str">
        <f t="shared" si="276"/>
        <v/>
      </c>
      <c r="DL139" s="7781" t="str">
        <f t="shared" si="276"/>
        <v/>
      </c>
      <c r="DM139" s="7781" t="str">
        <f t="shared" si="276"/>
        <v/>
      </c>
      <c r="DN139" s="7603">
        <f t="shared" si="295"/>
        <v>0</v>
      </c>
      <c r="DO139" s="7781" t="str">
        <f t="shared" si="277"/>
        <v/>
      </c>
      <c r="DP139" s="7781" t="str">
        <f t="shared" si="277"/>
        <v/>
      </c>
      <c r="DQ139" s="7781" t="str">
        <f t="shared" si="277"/>
        <v/>
      </c>
      <c r="DR139" s="7781" t="str">
        <f t="shared" si="277"/>
        <v/>
      </c>
      <c r="DS139" s="7781" t="str">
        <f t="shared" si="277"/>
        <v/>
      </c>
      <c r="DT139" s="7781" t="str">
        <f t="shared" si="277"/>
        <v/>
      </c>
      <c r="DU139" s="7781" t="str">
        <f t="shared" si="277"/>
        <v/>
      </c>
      <c r="DV139" s="7781" t="str">
        <f t="shared" si="277"/>
        <v/>
      </c>
      <c r="DW139" s="7781" t="str">
        <f t="shared" si="277"/>
        <v/>
      </c>
      <c r="DX139" s="7781" t="str">
        <f t="shared" si="277"/>
        <v/>
      </c>
      <c r="DY139" s="7781" t="str">
        <f t="shared" si="278"/>
        <v/>
      </c>
      <c r="DZ139" s="7781" t="str">
        <f t="shared" si="278"/>
        <v/>
      </c>
      <c r="EA139" s="7781" t="str">
        <f t="shared" si="278"/>
        <v/>
      </c>
      <c r="EB139" s="7781" t="str">
        <f t="shared" si="278"/>
        <v/>
      </c>
      <c r="EC139" s="7781" t="str">
        <f t="shared" si="278"/>
        <v/>
      </c>
      <c r="ED139" s="7781" t="str">
        <f t="shared" si="278"/>
        <v/>
      </c>
      <c r="EE139" s="7781" t="str">
        <f t="shared" si="278"/>
        <v/>
      </c>
      <c r="EF139" s="7781" t="str">
        <f t="shared" si="278"/>
        <v/>
      </c>
      <c r="EG139" s="7781" t="str">
        <f t="shared" si="278"/>
        <v/>
      </c>
      <c r="EH139" s="7781" t="str">
        <f t="shared" si="278"/>
        <v/>
      </c>
      <c r="EI139" s="7781" t="str">
        <f t="shared" si="279"/>
        <v/>
      </c>
      <c r="EJ139" s="7781" t="str">
        <f t="shared" si="279"/>
        <v/>
      </c>
      <c r="EK139" s="7781" t="str">
        <f t="shared" si="279"/>
        <v/>
      </c>
      <c r="EL139" s="7781" t="str">
        <f t="shared" si="279"/>
        <v/>
      </c>
      <c r="EM139" s="7781" t="str">
        <f t="shared" si="279"/>
        <v/>
      </c>
      <c r="EN139" s="7781" t="str">
        <f t="shared" si="279"/>
        <v/>
      </c>
      <c r="EO139" s="7781" t="str">
        <f t="shared" si="279"/>
        <v/>
      </c>
      <c r="EP139" s="7781" t="str">
        <f t="shared" si="279"/>
        <v/>
      </c>
      <c r="EQ139" s="7781" t="str">
        <f t="shared" si="279"/>
        <v/>
      </c>
      <c r="ER139" s="7781" t="str">
        <f t="shared" si="279"/>
        <v/>
      </c>
      <c r="ES139" s="7603">
        <f t="shared" si="296"/>
        <v>0</v>
      </c>
      <c r="ET139" s="7601"/>
      <c r="EU139" s="7781" t="str">
        <f t="shared" si="283"/>
        <v/>
      </c>
      <c r="EV139" s="7781" t="str">
        <f t="shared" si="283"/>
        <v/>
      </c>
      <c r="EW139" s="7781" t="str">
        <f t="shared" si="283"/>
        <v/>
      </c>
      <c r="EX139" s="7781" t="str">
        <f t="shared" si="283"/>
        <v/>
      </c>
      <c r="EY139" s="7781" t="str">
        <f t="shared" si="283"/>
        <v/>
      </c>
      <c r="EZ139" s="7781" t="str">
        <f t="shared" si="283"/>
        <v/>
      </c>
      <c r="FA139" s="7781" t="str">
        <f t="shared" si="283"/>
        <v/>
      </c>
      <c r="FB139" s="7781" t="str">
        <f t="shared" si="283"/>
        <v/>
      </c>
      <c r="FC139" s="7781" t="str">
        <f t="shared" si="283"/>
        <v/>
      </c>
      <c r="FD139" s="7781" t="str">
        <f t="shared" si="283"/>
        <v/>
      </c>
      <c r="FE139" s="7781" t="str">
        <f t="shared" si="284"/>
        <v/>
      </c>
      <c r="FF139" s="7781" t="str">
        <f t="shared" si="284"/>
        <v/>
      </c>
      <c r="FG139" s="7781" t="str">
        <f t="shared" si="284"/>
        <v/>
      </c>
      <c r="FH139" s="7781" t="str">
        <f t="shared" si="284"/>
        <v/>
      </c>
      <c r="FI139" s="7781" t="str">
        <f t="shared" si="284"/>
        <v/>
      </c>
      <c r="FJ139" s="7781" t="str">
        <f t="shared" si="284"/>
        <v/>
      </c>
      <c r="FK139" s="7781" t="str">
        <f t="shared" si="284"/>
        <v/>
      </c>
      <c r="FL139" s="7781" t="str">
        <f t="shared" si="284"/>
        <v/>
      </c>
      <c r="FM139" s="7781" t="str">
        <f t="shared" si="284"/>
        <v/>
      </c>
      <c r="FN139" s="7781" t="str">
        <f t="shared" si="284"/>
        <v/>
      </c>
      <c r="FO139" s="7781" t="str">
        <f t="shared" si="285"/>
        <v/>
      </c>
      <c r="FP139" s="7781" t="str">
        <f t="shared" si="285"/>
        <v/>
      </c>
      <c r="FQ139" s="7781" t="str">
        <f t="shared" si="285"/>
        <v/>
      </c>
      <c r="FR139" s="7781" t="str">
        <f t="shared" si="285"/>
        <v/>
      </c>
      <c r="FS139" s="7781" t="str">
        <f t="shared" si="285"/>
        <v/>
      </c>
      <c r="FT139" s="7781" t="str">
        <f t="shared" si="285"/>
        <v/>
      </c>
      <c r="FU139" s="7781" t="str">
        <f t="shared" si="285"/>
        <v/>
      </c>
      <c r="FV139" s="7781" t="str">
        <f t="shared" si="285"/>
        <v/>
      </c>
      <c r="FW139" s="7781" t="str">
        <f t="shared" si="285"/>
        <v/>
      </c>
      <c r="FX139" s="7781" t="str">
        <f t="shared" si="285"/>
        <v/>
      </c>
      <c r="FY139" s="7603">
        <f t="shared" si="297"/>
        <v>0</v>
      </c>
      <c r="FZ139" s="7781" t="str">
        <f t="shared" si="280"/>
        <v/>
      </c>
      <c r="GA139" s="7781" t="str">
        <f t="shared" si="280"/>
        <v/>
      </c>
      <c r="GB139" s="7781" t="str">
        <f t="shared" si="280"/>
        <v/>
      </c>
      <c r="GC139" s="7781" t="str">
        <f t="shared" si="280"/>
        <v/>
      </c>
      <c r="GD139" s="7781" t="str">
        <f t="shared" si="280"/>
        <v/>
      </c>
      <c r="GE139" s="7781" t="str">
        <f t="shared" si="280"/>
        <v/>
      </c>
      <c r="GF139" s="7781" t="str">
        <f t="shared" si="280"/>
        <v/>
      </c>
      <c r="GG139" s="7781" t="str">
        <f t="shared" si="280"/>
        <v/>
      </c>
      <c r="GH139" s="7781" t="str">
        <f t="shared" si="280"/>
        <v/>
      </c>
      <c r="GI139" s="7781" t="str">
        <f t="shared" si="280"/>
        <v/>
      </c>
      <c r="GJ139" s="7781" t="str">
        <f t="shared" si="281"/>
        <v/>
      </c>
      <c r="GK139" s="7781" t="str">
        <f t="shared" si="281"/>
        <v/>
      </c>
      <c r="GL139" s="7781" t="str">
        <f t="shared" si="281"/>
        <v/>
      </c>
      <c r="GM139" s="7781" t="str">
        <f t="shared" si="281"/>
        <v/>
      </c>
      <c r="GN139" s="7781" t="str">
        <f t="shared" si="281"/>
        <v/>
      </c>
      <c r="GO139" s="7781" t="str">
        <f t="shared" si="281"/>
        <v/>
      </c>
      <c r="GP139" s="7781" t="str">
        <f t="shared" si="281"/>
        <v/>
      </c>
      <c r="GQ139" s="7781" t="str">
        <f t="shared" si="281"/>
        <v/>
      </c>
      <c r="GR139" s="7781" t="str">
        <f t="shared" si="281"/>
        <v/>
      </c>
      <c r="GS139" s="7781" t="str">
        <f t="shared" si="281"/>
        <v/>
      </c>
      <c r="GT139" s="7781" t="str">
        <f t="shared" si="282"/>
        <v/>
      </c>
      <c r="GU139" s="7781" t="str">
        <f t="shared" si="282"/>
        <v/>
      </c>
      <c r="GV139" s="7781" t="str">
        <f t="shared" si="282"/>
        <v/>
      </c>
      <c r="GW139" s="7781" t="str">
        <f t="shared" si="282"/>
        <v/>
      </c>
      <c r="GX139" s="7781" t="str">
        <f t="shared" si="282"/>
        <v/>
      </c>
      <c r="GY139" s="7781" t="str">
        <f t="shared" si="282"/>
        <v/>
      </c>
      <c r="GZ139" s="7781" t="str">
        <f t="shared" si="282"/>
        <v/>
      </c>
      <c r="HA139" s="7781" t="str">
        <f t="shared" si="282"/>
        <v/>
      </c>
      <c r="HB139" s="7781" t="str">
        <f t="shared" si="282"/>
        <v/>
      </c>
      <c r="HC139" s="7781" t="str">
        <f t="shared" si="282"/>
        <v/>
      </c>
      <c r="HD139" s="7574">
        <f t="shared" si="298"/>
        <v>0</v>
      </c>
    </row>
    <row r="140" spans="1:212" s="7691" customFormat="1" ht="15" customHeight="1" x14ac:dyDescent="0.2">
      <c r="A140" s="7695"/>
      <c r="B140" s="7598">
        <f t="shared" si="289"/>
        <v>122</v>
      </c>
      <c r="C140" s="8883" t="s">
        <v>1075</v>
      </c>
      <c r="D140" s="8884" t="s">
        <v>210</v>
      </c>
      <c r="E140" s="7790"/>
      <c r="F140" s="7788"/>
      <c r="G140" s="7787"/>
      <c r="H140" s="7787"/>
      <c r="I140" s="7786"/>
      <c r="J140" s="7786"/>
      <c r="K140" s="7739"/>
      <c r="L140" s="7739"/>
      <c r="M140" s="7738"/>
      <c r="N140" s="7738"/>
      <c r="O140" s="7785"/>
      <c r="P140" s="7785"/>
      <c r="Q140" s="7784"/>
      <c r="R140" s="7736"/>
      <c r="S140" s="7693"/>
      <c r="T140" s="7623"/>
      <c r="U140" s="7681">
        <f t="shared" si="290"/>
        <v>0</v>
      </c>
      <c r="V140" s="7682">
        <f t="shared" si="291"/>
        <v>0</v>
      </c>
      <c r="W140" s="7681">
        <f t="shared" si="292"/>
        <v>0</v>
      </c>
      <c r="X140" s="7781" t="str">
        <f t="shared" ref="X140:AG149" si="29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140" s="7781" t="str">
        <f t="shared" si="299"/>
        <v/>
      </c>
      <c r="Z140" s="7781" t="str">
        <f t="shared" si="299"/>
        <v/>
      </c>
      <c r="AA140" s="7781" t="str">
        <f t="shared" si="299"/>
        <v/>
      </c>
      <c r="AB140" s="7781" t="str">
        <f t="shared" si="299"/>
        <v/>
      </c>
      <c r="AC140" s="7781" t="str">
        <f t="shared" si="299"/>
        <v/>
      </c>
      <c r="AD140" s="7781" t="str">
        <f t="shared" si="299"/>
        <v/>
      </c>
      <c r="AE140" s="7781" t="str">
        <f t="shared" si="299"/>
        <v/>
      </c>
      <c r="AF140" s="7781" t="str">
        <f t="shared" si="299"/>
        <v/>
      </c>
      <c r="AG140" s="7781" t="str">
        <f t="shared" si="299"/>
        <v/>
      </c>
      <c r="AH140" s="7781" t="str">
        <f t="shared" ref="AH140:AQ149" si="30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140" s="7781" t="str">
        <f t="shared" si="300"/>
        <v/>
      </c>
      <c r="AJ140" s="7781" t="str">
        <f t="shared" si="300"/>
        <v/>
      </c>
      <c r="AK140" s="7781" t="str">
        <f t="shared" si="300"/>
        <v/>
      </c>
      <c r="AL140" s="7781" t="str">
        <f t="shared" si="300"/>
        <v/>
      </c>
      <c r="AM140" s="7781" t="str">
        <f t="shared" si="300"/>
        <v/>
      </c>
      <c r="AN140" s="7781" t="str">
        <f t="shared" si="300"/>
        <v/>
      </c>
      <c r="AO140" s="7781" t="str">
        <f t="shared" si="300"/>
        <v/>
      </c>
      <c r="AP140" s="7781" t="str">
        <f t="shared" si="300"/>
        <v/>
      </c>
      <c r="AQ140" s="7781" t="str">
        <f t="shared" si="300"/>
        <v/>
      </c>
      <c r="AR140" s="7781" t="str">
        <f t="shared" ref="AR140:BA149" si="30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140" s="7781" t="str">
        <f t="shared" si="301"/>
        <v/>
      </c>
      <c r="AT140" s="7781" t="str">
        <f t="shared" si="301"/>
        <v/>
      </c>
      <c r="AU140" s="7781" t="str">
        <f t="shared" si="301"/>
        <v/>
      </c>
      <c r="AV140" s="7781" t="str">
        <f t="shared" si="301"/>
        <v/>
      </c>
      <c r="AW140" s="7781" t="str">
        <f t="shared" si="301"/>
        <v/>
      </c>
      <c r="AX140" s="7781" t="str">
        <f t="shared" si="301"/>
        <v/>
      </c>
      <c r="AY140" s="7781" t="str">
        <f t="shared" si="301"/>
        <v/>
      </c>
      <c r="AZ140" s="7781" t="str">
        <f t="shared" si="301"/>
        <v/>
      </c>
      <c r="BA140" s="7781" t="str">
        <f t="shared" si="301"/>
        <v/>
      </c>
      <c r="BB140" s="7603">
        <f t="shared" si="293"/>
        <v>0</v>
      </c>
      <c r="BC140" s="7781" t="str">
        <f t="shared" si="237"/>
        <v/>
      </c>
      <c r="BD140" s="7781" t="str">
        <f t="shared" si="286"/>
        <v/>
      </c>
      <c r="BE140" s="7781" t="str">
        <f t="shared" si="286"/>
        <v/>
      </c>
      <c r="BF140" s="7781" t="str">
        <f t="shared" si="286"/>
        <v/>
      </c>
      <c r="BG140" s="7781" t="str">
        <f t="shared" si="286"/>
        <v/>
      </c>
      <c r="BH140" s="7781" t="str">
        <f t="shared" si="286"/>
        <v/>
      </c>
      <c r="BI140" s="7781" t="str">
        <f t="shared" si="286"/>
        <v/>
      </c>
      <c r="BJ140" s="7781" t="str">
        <f t="shared" si="286"/>
        <v/>
      </c>
      <c r="BK140" s="7781" t="str">
        <f t="shared" si="286"/>
        <v/>
      </c>
      <c r="BL140" s="7781" t="str">
        <f t="shared" si="286"/>
        <v/>
      </c>
      <c r="BM140" s="7781" t="str">
        <f t="shared" si="286"/>
        <v/>
      </c>
      <c r="BN140" s="7781" t="str">
        <f t="shared" si="287"/>
        <v/>
      </c>
      <c r="BO140" s="7781" t="str">
        <f t="shared" si="287"/>
        <v/>
      </c>
      <c r="BP140" s="7781" t="str">
        <f t="shared" si="287"/>
        <v/>
      </c>
      <c r="BQ140" s="7781" t="str">
        <f t="shared" si="287"/>
        <v/>
      </c>
      <c r="BR140" s="7781" t="str">
        <f t="shared" si="287"/>
        <v/>
      </c>
      <c r="BS140" s="7781" t="str">
        <f t="shared" si="287"/>
        <v/>
      </c>
      <c r="BT140" s="7781" t="str">
        <f t="shared" si="287"/>
        <v/>
      </c>
      <c r="BU140" s="7781" t="str">
        <f t="shared" si="287"/>
        <v/>
      </c>
      <c r="BV140" s="7781" t="str">
        <f t="shared" si="287"/>
        <v/>
      </c>
      <c r="BW140" s="7781" t="str">
        <f t="shared" si="287"/>
        <v/>
      </c>
      <c r="BX140" s="7781" t="str">
        <f t="shared" si="288"/>
        <v/>
      </c>
      <c r="BY140" s="7781" t="str">
        <f t="shared" si="288"/>
        <v/>
      </c>
      <c r="BZ140" s="7781" t="str">
        <f t="shared" si="288"/>
        <v/>
      </c>
      <c r="CA140" s="7781" t="str">
        <f t="shared" si="288"/>
        <v/>
      </c>
      <c r="CB140" s="7781" t="str">
        <f t="shared" si="288"/>
        <v/>
      </c>
      <c r="CC140" s="7781" t="str">
        <f t="shared" si="288"/>
        <v/>
      </c>
      <c r="CD140" s="7781" t="str">
        <f t="shared" si="288"/>
        <v/>
      </c>
      <c r="CE140" s="7781" t="str">
        <f t="shared" si="288"/>
        <v/>
      </c>
      <c r="CF140" s="7781" t="str">
        <f t="shared" si="288"/>
        <v/>
      </c>
      <c r="CG140" s="7781" t="str">
        <f t="shared" si="288"/>
        <v/>
      </c>
      <c r="CH140" s="7605">
        <f t="shared" si="294"/>
        <v>0</v>
      </c>
      <c r="CI140" s="7781" t="str">
        <f t="shared" ref="CI140:CR149" si="30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140" s="7781" t="str">
        <f t="shared" si="302"/>
        <v/>
      </c>
      <c r="CK140" s="7781" t="str">
        <f t="shared" si="302"/>
        <v/>
      </c>
      <c r="CL140" s="7781" t="str">
        <f t="shared" si="302"/>
        <v/>
      </c>
      <c r="CM140" s="7781" t="str">
        <f t="shared" si="302"/>
        <v/>
      </c>
      <c r="CN140" s="7781" t="str">
        <f t="shared" si="302"/>
        <v/>
      </c>
      <c r="CO140" s="7781" t="str">
        <f t="shared" si="302"/>
        <v/>
      </c>
      <c r="CP140" s="7781" t="str">
        <f t="shared" si="302"/>
        <v/>
      </c>
      <c r="CQ140" s="7781" t="str">
        <f t="shared" si="302"/>
        <v/>
      </c>
      <c r="CR140" s="7781" t="str">
        <f t="shared" si="302"/>
        <v/>
      </c>
      <c r="CS140" s="7781" t="str">
        <f t="shared" ref="CS140:DB149" si="30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140" s="7781" t="str">
        <f t="shared" si="303"/>
        <v/>
      </c>
      <c r="CU140" s="7781" t="str">
        <f t="shared" si="303"/>
        <v/>
      </c>
      <c r="CV140" s="7781" t="str">
        <f t="shared" si="303"/>
        <v/>
      </c>
      <c r="CW140" s="7781" t="str">
        <f t="shared" si="303"/>
        <v/>
      </c>
      <c r="CX140" s="7781" t="str">
        <f t="shared" si="303"/>
        <v/>
      </c>
      <c r="CY140" s="7781" t="str">
        <f t="shared" si="303"/>
        <v/>
      </c>
      <c r="CZ140" s="7781" t="str">
        <f t="shared" si="303"/>
        <v/>
      </c>
      <c r="DA140" s="7781" t="str">
        <f t="shared" si="303"/>
        <v/>
      </c>
      <c r="DB140" s="7781" t="str">
        <f t="shared" si="303"/>
        <v/>
      </c>
      <c r="DC140" s="7781" t="str">
        <f t="shared" ref="DC140:DM149" si="30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140" s="7781" t="str">
        <f t="shared" si="304"/>
        <v/>
      </c>
      <c r="DE140" s="7781" t="str">
        <f t="shared" si="304"/>
        <v/>
      </c>
      <c r="DF140" s="7781" t="str">
        <f t="shared" si="304"/>
        <v/>
      </c>
      <c r="DG140" s="7781" t="str">
        <f t="shared" si="304"/>
        <v/>
      </c>
      <c r="DH140" s="7781" t="str">
        <f t="shared" si="304"/>
        <v/>
      </c>
      <c r="DI140" s="7781" t="str">
        <f t="shared" si="304"/>
        <v/>
      </c>
      <c r="DJ140" s="7781" t="str">
        <f t="shared" si="304"/>
        <v/>
      </c>
      <c r="DK140" s="7781" t="str">
        <f t="shared" si="304"/>
        <v/>
      </c>
      <c r="DL140" s="7781" t="str">
        <f t="shared" si="304"/>
        <v/>
      </c>
      <c r="DM140" s="7781" t="str">
        <f t="shared" si="304"/>
        <v/>
      </c>
      <c r="DN140" s="7603">
        <f t="shared" si="295"/>
        <v>0</v>
      </c>
      <c r="DO140" s="7781" t="str">
        <f t="shared" ref="DO140:DX149" si="30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140" s="7781" t="str">
        <f t="shared" si="305"/>
        <v/>
      </c>
      <c r="DQ140" s="7781" t="str">
        <f t="shared" si="305"/>
        <v/>
      </c>
      <c r="DR140" s="7781" t="str">
        <f t="shared" si="305"/>
        <v/>
      </c>
      <c r="DS140" s="7781" t="str">
        <f t="shared" si="305"/>
        <v/>
      </c>
      <c r="DT140" s="7781" t="str">
        <f t="shared" si="305"/>
        <v/>
      </c>
      <c r="DU140" s="7781" t="str">
        <f t="shared" si="305"/>
        <v/>
      </c>
      <c r="DV140" s="7781" t="str">
        <f t="shared" si="305"/>
        <v/>
      </c>
      <c r="DW140" s="7781" t="str">
        <f t="shared" si="305"/>
        <v/>
      </c>
      <c r="DX140" s="7781" t="str">
        <f t="shared" si="305"/>
        <v/>
      </c>
      <c r="DY140" s="7781" t="str">
        <f t="shared" ref="DY140:EH149" si="30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140" s="7781" t="str">
        <f t="shared" si="306"/>
        <v/>
      </c>
      <c r="EA140" s="7781" t="str">
        <f t="shared" si="306"/>
        <v/>
      </c>
      <c r="EB140" s="7781" t="str">
        <f t="shared" si="306"/>
        <v/>
      </c>
      <c r="EC140" s="7781" t="str">
        <f t="shared" si="306"/>
        <v/>
      </c>
      <c r="ED140" s="7781" t="str">
        <f t="shared" si="306"/>
        <v/>
      </c>
      <c r="EE140" s="7781" t="str">
        <f t="shared" si="306"/>
        <v/>
      </c>
      <c r="EF140" s="7781" t="str">
        <f t="shared" si="306"/>
        <v/>
      </c>
      <c r="EG140" s="7781" t="str">
        <f t="shared" si="306"/>
        <v/>
      </c>
      <c r="EH140" s="7781" t="str">
        <f t="shared" si="306"/>
        <v/>
      </c>
      <c r="EI140" s="7781" t="str">
        <f t="shared" ref="EI140:ER149" si="30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140" s="7781" t="str">
        <f t="shared" si="307"/>
        <v/>
      </c>
      <c r="EK140" s="7781" t="str">
        <f t="shared" si="307"/>
        <v/>
      </c>
      <c r="EL140" s="7781" t="str">
        <f t="shared" si="307"/>
        <v/>
      </c>
      <c r="EM140" s="7781" t="str">
        <f t="shared" si="307"/>
        <v/>
      </c>
      <c r="EN140" s="7781" t="str">
        <f t="shared" si="307"/>
        <v/>
      </c>
      <c r="EO140" s="7781" t="str">
        <f t="shared" si="307"/>
        <v/>
      </c>
      <c r="EP140" s="7781" t="str">
        <f t="shared" si="307"/>
        <v/>
      </c>
      <c r="EQ140" s="7781" t="str">
        <f t="shared" si="307"/>
        <v/>
      </c>
      <c r="ER140" s="7781" t="str">
        <f t="shared" si="307"/>
        <v/>
      </c>
      <c r="ES140" s="7603">
        <f t="shared" si="296"/>
        <v>0</v>
      </c>
      <c r="ET140" s="7601"/>
      <c r="EU140" s="7781" t="str">
        <f t="shared" si="283"/>
        <v/>
      </c>
      <c r="EV140" s="7781" t="str">
        <f t="shared" si="283"/>
        <v/>
      </c>
      <c r="EW140" s="7781" t="str">
        <f t="shared" si="283"/>
        <v/>
      </c>
      <c r="EX140" s="7781" t="str">
        <f t="shared" si="283"/>
        <v/>
      </c>
      <c r="EY140" s="7781" t="str">
        <f t="shared" si="283"/>
        <v/>
      </c>
      <c r="EZ140" s="7781" t="str">
        <f t="shared" si="283"/>
        <v/>
      </c>
      <c r="FA140" s="7781" t="str">
        <f t="shared" si="283"/>
        <v/>
      </c>
      <c r="FB140" s="7781" t="str">
        <f t="shared" si="283"/>
        <v/>
      </c>
      <c r="FC140" s="7781" t="str">
        <f t="shared" si="283"/>
        <v/>
      </c>
      <c r="FD140" s="7781" t="str">
        <f t="shared" si="283"/>
        <v/>
      </c>
      <c r="FE140" s="7781" t="str">
        <f t="shared" si="284"/>
        <v/>
      </c>
      <c r="FF140" s="7781" t="str">
        <f t="shared" si="284"/>
        <v/>
      </c>
      <c r="FG140" s="7781" t="str">
        <f t="shared" si="284"/>
        <v/>
      </c>
      <c r="FH140" s="7781" t="str">
        <f t="shared" si="284"/>
        <v/>
      </c>
      <c r="FI140" s="7781" t="str">
        <f t="shared" si="284"/>
        <v/>
      </c>
      <c r="FJ140" s="7781" t="str">
        <f t="shared" si="284"/>
        <v/>
      </c>
      <c r="FK140" s="7781" t="str">
        <f t="shared" si="284"/>
        <v/>
      </c>
      <c r="FL140" s="7781" t="str">
        <f t="shared" si="284"/>
        <v/>
      </c>
      <c r="FM140" s="7781" t="str">
        <f t="shared" si="284"/>
        <v/>
      </c>
      <c r="FN140" s="7781" t="str">
        <f t="shared" si="284"/>
        <v/>
      </c>
      <c r="FO140" s="7781" t="str">
        <f t="shared" si="285"/>
        <v/>
      </c>
      <c r="FP140" s="7781" t="str">
        <f t="shared" si="285"/>
        <v/>
      </c>
      <c r="FQ140" s="7781" t="str">
        <f t="shared" si="285"/>
        <v/>
      </c>
      <c r="FR140" s="7781" t="str">
        <f t="shared" si="285"/>
        <v/>
      </c>
      <c r="FS140" s="7781" t="str">
        <f t="shared" si="285"/>
        <v/>
      </c>
      <c r="FT140" s="7781" t="str">
        <f t="shared" si="285"/>
        <v/>
      </c>
      <c r="FU140" s="7781" t="str">
        <f t="shared" si="285"/>
        <v/>
      </c>
      <c r="FV140" s="7781" t="str">
        <f t="shared" si="285"/>
        <v/>
      </c>
      <c r="FW140" s="7781" t="str">
        <f t="shared" si="285"/>
        <v/>
      </c>
      <c r="FX140" s="7781" t="str">
        <f t="shared" si="285"/>
        <v/>
      </c>
      <c r="FY140" s="7603">
        <f t="shared" si="297"/>
        <v>0</v>
      </c>
      <c r="FZ140" s="7781" t="str">
        <f t="shared" ref="FZ140:GI149" si="30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140" s="7781" t="str">
        <f t="shared" si="308"/>
        <v/>
      </c>
      <c r="GB140" s="7781" t="str">
        <f t="shared" si="308"/>
        <v/>
      </c>
      <c r="GC140" s="7781" t="str">
        <f t="shared" si="308"/>
        <v/>
      </c>
      <c r="GD140" s="7781" t="str">
        <f t="shared" si="308"/>
        <v/>
      </c>
      <c r="GE140" s="7781" t="str">
        <f t="shared" si="308"/>
        <v/>
      </c>
      <c r="GF140" s="7781" t="str">
        <f t="shared" si="308"/>
        <v/>
      </c>
      <c r="GG140" s="7781" t="str">
        <f t="shared" si="308"/>
        <v/>
      </c>
      <c r="GH140" s="7781" t="str">
        <f t="shared" si="308"/>
        <v/>
      </c>
      <c r="GI140" s="7781" t="str">
        <f t="shared" si="308"/>
        <v/>
      </c>
      <c r="GJ140" s="7781" t="str">
        <f t="shared" ref="GJ140:GS149" si="30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140" s="7781" t="str">
        <f t="shared" si="309"/>
        <v/>
      </c>
      <c r="GL140" s="7781" t="str">
        <f t="shared" si="309"/>
        <v/>
      </c>
      <c r="GM140" s="7781" t="str">
        <f t="shared" si="309"/>
        <v/>
      </c>
      <c r="GN140" s="7781" t="str">
        <f t="shared" si="309"/>
        <v/>
      </c>
      <c r="GO140" s="7781" t="str">
        <f t="shared" si="309"/>
        <v/>
      </c>
      <c r="GP140" s="7781" t="str">
        <f t="shared" si="309"/>
        <v/>
      </c>
      <c r="GQ140" s="7781" t="str">
        <f t="shared" si="309"/>
        <v/>
      </c>
      <c r="GR140" s="7781" t="str">
        <f t="shared" si="309"/>
        <v/>
      </c>
      <c r="GS140" s="7781" t="str">
        <f t="shared" si="309"/>
        <v/>
      </c>
      <c r="GT140" s="7781" t="str">
        <f t="shared" ref="GT140:HC149" si="31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140" s="7781" t="str">
        <f t="shared" si="310"/>
        <v/>
      </c>
      <c r="GV140" s="7781" t="str">
        <f t="shared" si="310"/>
        <v/>
      </c>
      <c r="GW140" s="7781" t="str">
        <f t="shared" si="310"/>
        <v/>
      </c>
      <c r="GX140" s="7781" t="str">
        <f t="shared" si="310"/>
        <v/>
      </c>
      <c r="GY140" s="7781" t="str">
        <f t="shared" si="310"/>
        <v/>
      </c>
      <c r="GZ140" s="7781" t="str">
        <f t="shared" si="310"/>
        <v/>
      </c>
      <c r="HA140" s="7781" t="str">
        <f t="shared" si="310"/>
        <v/>
      </c>
      <c r="HB140" s="7781" t="str">
        <f t="shared" si="310"/>
        <v/>
      </c>
      <c r="HC140" s="7781" t="str">
        <f t="shared" si="310"/>
        <v/>
      </c>
      <c r="HD140" s="7574">
        <f t="shared" si="298"/>
        <v>0</v>
      </c>
    </row>
    <row r="141" spans="1:212" s="7691" customFormat="1" ht="15" customHeight="1" x14ac:dyDescent="0.2">
      <c r="A141" s="7695"/>
      <c r="B141" s="7598">
        <f t="shared" si="289"/>
        <v>122</v>
      </c>
      <c r="C141" s="8875" t="s">
        <v>1076</v>
      </c>
      <c r="D141" s="8876" t="s">
        <v>54</v>
      </c>
      <c r="E141" s="7790"/>
      <c r="F141" s="7788"/>
      <c r="G141" s="7787"/>
      <c r="H141" s="7787"/>
      <c r="I141" s="7786"/>
      <c r="J141" s="7786"/>
      <c r="K141" s="7739"/>
      <c r="L141" s="7739"/>
      <c r="M141" s="7738"/>
      <c r="N141" s="7738"/>
      <c r="O141" s="7785"/>
      <c r="P141" s="7785"/>
      <c r="Q141" s="7784"/>
      <c r="R141" s="7736"/>
      <c r="S141" s="7693"/>
      <c r="T141" s="7623"/>
      <c r="U141" s="7681">
        <f t="shared" si="290"/>
        <v>0</v>
      </c>
      <c r="V141" s="7682">
        <f t="shared" si="291"/>
        <v>0</v>
      </c>
      <c r="W141" s="7681">
        <f t="shared" si="292"/>
        <v>0</v>
      </c>
      <c r="X141" s="7781" t="str">
        <f t="shared" si="299"/>
        <v/>
      </c>
      <c r="Y141" s="7781" t="str">
        <f t="shared" si="299"/>
        <v/>
      </c>
      <c r="Z141" s="7781" t="str">
        <f t="shared" si="299"/>
        <v/>
      </c>
      <c r="AA141" s="7781" t="str">
        <f t="shared" si="299"/>
        <v/>
      </c>
      <c r="AB141" s="7781" t="str">
        <f t="shared" si="299"/>
        <v/>
      </c>
      <c r="AC141" s="7781" t="str">
        <f t="shared" si="299"/>
        <v/>
      </c>
      <c r="AD141" s="7781" t="str">
        <f t="shared" si="299"/>
        <v/>
      </c>
      <c r="AE141" s="7781" t="str">
        <f t="shared" si="299"/>
        <v/>
      </c>
      <c r="AF141" s="7781" t="str">
        <f t="shared" si="299"/>
        <v/>
      </c>
      <c r="AG141" s="7781" t="str">
        <f t="shared" si="299"/>
        <v/>
      </c>
      <c r="AH141" s="7781" t="str">
        <f t="shared" si="300"/>
        <v/>
      </c>
      <c r="AI141" s="7781" t="str">
        <f t="shared" si="300"/>
        <v/>
      </c>
      <c r="AJ141" s="7781" t="str">
        <f t="shared" si="300"/>
        <v/>
      </c>
      <c r="AK141" s="7781" t="str">
        <f t="shared" si="300"/>
        <v/>
      </c>
      <c r="AL141" s="7781" t="str">
        <f t="shared" si="300"/>
        <v/>
      </c>
      <c r="AM141" s="7781" t="str">
        <f t="shared" si="300"/>
        <v/>
      </c>
      <c r="AN141" s="7781" t="str">
        <f t="shared" si="300"/>
        <v/>
      </c>
      <c r="AO141" s="7781" t="str">
        <f t="shared" si="300"/>
        <v/>
      </c>
      <c r="AP141" s="7781" t="str">
        <f t="shared" si="300"/>
        <v/>
      </c>
      <c r="AQ141" s="7781" t="str">
        <f t="shared" si="300"/>
        <v/>
      </c>
      <c r="AR141" s="7781" t="str">
        <f t="shared" si="301"/>
        <v/>
      </c>
      <c r="AS141" s="7781" t="str">
        <f t="shared" si="301"/>
        <v/>
      </c>
      <c r="AT141" s="7781" t="str">
        <f t="shared" si="301"/>
        <v/>
      </c>
      <c r="AU141" s="7781" t="str">
        <f t="shared" si="301"/>
        <v/>
      </c>
      <c r="AV141" s="7781" t="str">
        <f t="shared" si="301"/>
        <v/>
      </c>
      <c r="AW141" s="7781" t="str">
        <f t="shared" si="301"/>
        <v/>
      </c>
      <c r="AX141" s="7781" t="str">
        <f t="shared" si="301"/>
        <v/>
      </c>
      <c r="AY141" s="7781" t="str">
        <f t="shared" si="301"/>
        <v/>
      </c>
      <c r="AZ141" s="7781" t="str">
        <f t="shared" si="301"/>
        <v/>
      </c>
      <c r="BA141" s="7781" t="str">
        <f t="shared" si="301"/>
        <v/>
      </c>
      <c r="BB141" s="7603">
        <f t="shared" si="293"/>
        <v>0</v>
      </c>
      <c r="BC141" s="7781" t="str">
        <f t="shared" si="237"/>
        <v/>
      </c>
      <c r="BD141" s="7781" t="str">
        <f t="shared" si="286"/>
        <v/>
      </c>
      <c r="BE141" s="7781" t="str">
        <f t="shared" si="286"/>
        <v/>
      </c>
      <c r="BF141" s="7781" t="str">
        <f t="shared" si="286"/>
        <v/>
      </c>
      <c r="BG141" s="7781" t="str">
        <f t="shared" si="286"/>
        <v/>
      </c>
      <c r="BH141" s="7781" t="str">
        <f t="shared" si="286"/>
        <v/>
      </c>
      <c r="BI141" s="7781" t="str">
        <f t="shared" si="286"/>
        <v/>
      </c>
      <c r="BJ141" s="7781" t="str">
        <f t="shared" si="286"/>
        <v/>
      </c>
      <c r="BK141" s="7781" t="str">
        <f t="shared" si="286"/>
        <v/>
      </c>
      <c r="BL141" s="7781" t="str">
        <f t="shared" si="286"/>
        <v/>
      </c>
      <c r="BM141" s="7781" t="str">
        <f t="shared" si="286"/>
        <v/>
      </c>
      <c r="BN141" s="7781" t="str">
        <f t="shared" si="287"/>
        <v/>
      </c>
      <c r="BO141" s="7781" t="str">
        <f t="shared" si="287"/>
        <v/>
      </c>
      <c r="BP141" s="7781" t="str">
        <f t="shared" si="287"/>
        <v/>
      </c>
      <c r="BQ141" s="7781" t="str">
        <f t="shared" si="287"/>
        <v/>
      </c>
      <c r="BR141" s="7781" t="str">
        <f t="shared" si="287"/>
        <v/>
      </c>
      <c r="BS141" s="7781" t="str">
        <f t="shared" si="287"/>
        <v/>
      </c>
      <c r="BT141" s="7781" t="str">
        <f t="shared" si="287"/>
        <v/>
      </c>
      <c r="BU141" s="7781" t="str">
        <f t="shared" si="287"/>
        <v/>
      </c>
      <c r="BV141" s="7781" t="str">
        <f t="shared" si="287"/>
        <v/>
      </c>
      <c r="BW141" s="7781" t="str">
        <f t="shared" si="287"/>
        <v/>
      </c>
      <c r="BX141" s="7781" t="str">
        <f t="shared" si="288"/>
        <v/>
      </c>
      <c r="BY141" s="7781" t="str">
        <f t="shared" si="288"/>
        <v/>
      </c>
      <c r="BZ141" s="7781" t="str">
        <f t="shared" si="288"/>
        <v/>
      </c>
      <c r="CA141" s="7781" t="str">
        <f t="shared" si="288"/>
        <v/>
      </c>
      <c r="CB141" s="7781" t="str">
        <f t="shared" si="288"/>
        <v/>
      </c>
      <c r="CC141" s="7781" t="str">
        <f t="shared" si="288"/>
        <v/>
      </c>
      <c r="CD141" s="7781" t="str">
        <f t="shared" si="288"/>
        <v/>
      </c>
      <c r="CE141" s="7781" t="str">
        <f t="shared" si="288"/>
        <v/>
      </c>
      <c r="CF141" s="7781" t="str">
        <f t="shared" si="288"/>
        <v/>
      </c>
      <c r="CG141" s="7781" t="str">
        <f t="shared" si="288"/>
        <v/>
      </c>
      <c r="CH141" s="7605">
        <f t="shared" si="294"/>
        <v>0</v>
      </c>
      <c r="CI141" s="7781" t="str">
        <f t="shared" si="302"/>
        <v/>
      </c>
      <c r="CJ141" s="7781" t="str">
        <f t="shared" si="302"/>
        <v/>
      </c>
      <c r="CK141" s="7781" t="str">
        <f t="shared" si="302"/>
        <v/>
      </c>
      <c r="CL141" s="7781" t="str">
        <f t="shared" si="302"/>
        <v/>
      </c>
      <c r="CM141" s="7781" t="str">
        <f t="shared" si="302"/>
        <v/>
      </c>
      <c r="CN141" s="7781" t="str">
        <f t="shared" si="302"/>
        <v/>
      </c>
      <c r="CO141" s="7781" t="str">
        <f t="shared" si="302"/>
        <v/>
      </c>
      <c r="CP141" s="7781" t="str">
        <f t="shared" si="302"/>
        <v/>
      </c>
      <c r="CQ141" s="7781" t="str">
        <f t="shared" si="302"/>
        <v/>
      </c>
      <c r="CR141" s="7781" t="str">
        <f t="shared" si="302"/>
        <v/>
      </c>
      <c r="CS141" s="7781" t="str">
        <f t="shared" si="303"/>
        <v/>
      </c>
      <c r="CT141" s="7781" t="str">
        <f t="shared" si="303"/>
        <v/>
      </c>
      <c r="CU141" s="7781" t="str">
        <f t="shared" si="303"/>
        <v/>
      </c>
      <c r="CV141" s="7781" t="str">
        <f t="shared" si="303"/>
        <v/>
      </c>
      <c r="CW141" s="7781" t="str">
        <f t="shared" si="303"/>
        <v/>
      </c>
      <c r="CX141" s="7781" t="str">
        <f t="shared" si="303"/>
        <v/>
      </c>
      <c r="CY141" s="7781" t="str">
        <f t="shared" si="303"/>
        <v/>
      </c>
      <c r="CZ141" s="7781" t="str">
        <f t="shared" si="303"/>
        <v/>
      </c>
      <c r="DA141" s="7781" t="str">
        <f t="shared" si="303"/>
        <v/>
      </c>
      <c r="DB141" s="7781" t="str">
        <f t="shared" si="303"/>
        <v/>
      </c>
      <c r="DC141" s="7781" t="str">
        <f t="shared" si="304"/>
        <v/>
      </c>
      <c r="DD141" s="7781" t="str">
        <f t="shared" si="304"/>
        <v/>
      </c>
      <c r="DE141" s="7781" t="str">
        <f t="shared" si="304"/>
        <v/>
      </c>
      <c r="DF141" s="7781" t="str">
        <f t="shared" si="304"/>
        <v/>
      </c>
      <c r="DG141" s="7781" t="str">
        <f t="shared" si="304"/>
        <v/>
      </c>
      <c r="DH141" s="7781" t="str">
        <f t="shared" si="304"/>
        <v/>
      </c>
      <c r="DI141" s="7781" t="str">
        <f t="shared" si="304"/>
        <v/>
      </c>
      <c r="DJ141" s="7781" t="str">
        <f t="shared" si="304"/>
        <v/>
      </c>
      <c r="DK141" s="7781" t="str">
        <f t="shared" si="304"/>
        <v/>
      </c>
      <c r="DL141" s="7781" t="str">
        <f t="shared" si="304"/>
        <v/>
      </c>
      <c r="DM141" s="7781" t="str">
        <f t="shared" si="304"/>
        <v/>
      </c>
      <c r="DN141" s="7603">
        <f t="shared" si="295"/>
        <v>0</v>
      </c>
      <c r="DO141" s="7781" t="str">
        <f t="shared" si="305"/>
        <v/>
      </c>
      <c r="DP141" s="7781" t="str">
        <f t="shared" si="305"/>
        <v/>
      </c>
      <c r="DQ141" s="7781" t="str">
        <f t="shared" si="305"/>
        <v/>
      </c>
      <c r="DR141" s="7781" t="str">
        <f t="shared" si="305"/>
        <v/>
      </c>
      <c r="DS141" s="7781" t="str">
        <f t="shared" si="305"/>
        <v/>
      </c>
      <c r="DT141" s="7781" t="str">
        <f t="shared" si="305"/>
        <v/>
      </c>
      <c r="DU141" s="7781" t="str">
        <f t="shared" si="305"/>
        <v/>
      </c>
      <c r="DV141" s="7781" t="str">
        <f t="shared" si="305"/>
        <v/>
      </c>
      <c r="DW141" s="7781" t="str">
        <f t="shared" si="305"/>
        <v/>
      </c>
      <c r="DX141" s="7781" t="str">
        <f t="shared" si="305"/>
        <v/>
      </c>
      <c r="DY141" s="7781" t="str">
        <f t="shared" si="306"/>
        <v/>
      </c>
      <c r="DZ141" s="7781" t="str">
        <f t="shared" si="306"/>
        <v/>
      </c>
      <c r="EA141" s="7781" t="str">
        <f t="shared" si="306"/>
        <v/>
      </c>
      <c r="EB141" s="7781" t="str">
        <f t="shared" si="306"/>
        <v/>
      </c>
      <c r="EC141" s="7781" t="str">
        <f t="shared" si="306"/>
        <v/>
      </c>
      <c r="ED141" s="7781" t="str">
        <f t="shared" si="306"/>
        <v/>
      </c>
      <c r="EE141" s="7781" t="str">
        <f t="shared" si="306"/>
        <v/>
      </c>
      <c r="EF141" s="7781" t="str">
        <f t="shared" si="306"/>
        <v/>
      </c>
      <c r="EG141" s="7781" t="str">
        <f t="shared" si="306"/>
        <v/>
      </c>
      <c r="EH141" s="7781" t="str">
        <f t="shared" si="306"/>
        <v/>
      </c>
      <c r="EI141" s="7781" t="str">
        <f t="shared" si="307"/>
        <v/>
      </c>
      <c r="EJ141" s="7781" t="str">
        <f t="shared" si="307"/>
        <v/>
      </c>
      <c r="EK141" s="7781" t="str">
        <f t="shared" si="307"/>
        <v/>
      </c>
      <c r="EL141" s="7781" t="str">
        <f t="shared" si="307"/>
        <v/>
      </c>
      <c r="EM141" s="7781" t="str">
        <f t="shared" si="307"/>
        <v/>
      </c>
      <c r="EN141" s="7781" t="str">
        <f t="shared" si="307"/>
        <v/>
      </c>
      <c r="EO141" s="7781" t="str">
        <f t="shared" si="307"/>
        <v/>
      </c>
      <c r="EP141" s="7781" t="str">
        <f t="shared" si="307"/>
        <v/>
      </c>
      <c r="EQ141" s="7781" t="str">
        <f t="shared" si="307"/>
        <v/>
      </c>
      <c r="ER141" s="7781" t="str">
        <f t="shared" si="307"/>
        <v/>
      </c>
      <c r="ES141" s="7603">
        <f t="shared" si="296"/>
        <v>0</v>
      </c>
      <c r="ET141" s="7601"/>
      <c r="EU141" s="7781" t="str">
        <f t="shared" ref="EU141:FD150" si="31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141" s="7781" t="str">
        <f t="shared" si="311"/>
        <v/>
      </c>
      <c r="EW141" s="7781" t="str">
        <f t="shared" si="311"/>
        <v/>
      </c>
      <c r="EX141" s="7781" t="str">
        <f t="shared" si="311"/>
        <v/>
      </c>
      <c r="EY141" s="7781" t="str">
        <f t="shared" si="311"/>
        <v/>
      </c>
      <c r="EZ141" s="7781" t="str">
        <f t="shared" si="311"/>
        <v/>
      </c>
      <c r="FA141" s="7781" t="str">
        <f t="shared" si="311"/>
        <v/>
      </c>
      <c r="FB141" s="7781" t="str">
        <f t="shared" si="311"/>
        <v/>
      </c>
      <c r="FC141" s="7781" t="str">
        <f t="shared" si="311"/>
        <v/>
      </c>
      <c r="FD141" s="7781" t="str">
        <f t="shared" si="311"/>
        <v/>
      </c>
      <c r="FE141" s="7781" t="str">
        <f t="shared" ref="FE141:FN150" si="31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141" s="7781" t="str">
        <f t="shared" si="312"/>
        <v/>
      </c>
      <c r="FG141" s="7781" t="str">
        <f t="shared" si="312"/>
        <v/>
      </c>
      <c r="FH141" s="7781" t="str">
        <f t="shared" si="312"/>
        <v/>
      </c>
      <c r="FI141" s="7781" t="str">
        <f t="shared" si="312"/>
        <v/>
      </c>
      <c r="FJ141" s="7781" t="str">
        <f t="shared" si="312"/>
        <v/>
      </c>
      <c r="FK141" s="7781" t="str">
        <f t="shared" si="312"/>
        <v/>
      </c>
      <c r="FL141" s="7781" t="str">
        <f t="shared" si="312"/>
        <v/>
      </c>
      <c r="FM141" s="7781" t="str">
        <f t="shared" si="312"/>
        <v/>
      </c>
      <c r="FN141" s="7781" t="str">
        <f t="shared" si="312"/>
        <v/>
      </c>
      <c r="FO141" s="7781" t="str">
        <f t="shared" ref="FO141:FX150" si="31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141" s="7781" t="str">
        <f t="shared" si="313"/>
        <v/>
      </c>
      <c r="FQ141" s="7781" t="str">
        <f t="shared" si="313"/>
        <v/>
      </c>
      <c r="FR141" s="7781" t="str">
        <f t="shared" si="313"/>
        <v/>
      </c>
      <c r="FS141" s="7781" t="str">
        <f t="shared" si="313"/>
        <v/>
      </c>
      <c r="FT141" s="7781" t="str">
        <f t="shared" si="313"/>
        <v/>
      </c>
      <c r="FU141" s="7781" t="str">
        <f t="shared" si="313"/>
        <v/>
      </c>
      <c r="FV141" s="7781" t="str">
        <f t="shared" si="313"/>
        <v/>
      </c>
      <c r="FW141" s="7781" t="str">
        <f t="shared" si="313"/>
        <v/>
      </c>
      <c r="FX141" s="7781" t="str">
        <f t="shared" si="313"/>
        <v/>
      </c>
      <c r="FY141" s="7603">
        <f t="shared" si="297"/>
        <v>0</v>
      </c>
      <c r="FZ141" s="7781" t="str">
        <f t="shared" si="308"/>
        <v/>
      </c>
      <c r="GA141" s="7781" t="str">
        <f t="shared" si="308"/>
        <v/>
      </c>
      <c r="GB141" s="7781" t="str">
        <f t="shared" si="308"/>
        <v/>
      </c>
      <c r="GC141" s="7781" t="str">
        <f t="shared" si="308"/>
        <v/>
      </c>
      <c r="GD141" s="7781" t="str">
        <f t="shared" si="308"/>
        <v/>
      </c>
      <c r="GE141" s="7781" t="str">
        <f t="shared" si="308"/>
        <v/>
      </c>
      <c r="GF141" s="7781" t="str">
        <f t="shared" si="308"/>
        <v/>
      </c>
      <c r="GG141" s="7781" t="str">
        <f t="shared" si="308"/>
        <v/>
      </c>
      <c r="GH141" s="7781" t="str">
        <f t="shared" si="308"/>
        <v/>
      </c>
      <c r="GI141" s="7781" t="str">
        <f t="shared" si="308"/>
        <v/>
      </c>
      <c r="GJ141" s="7781" t="str">
        <f t="shared" si="309"/>
        <v/>
      </c>
      <c r="GK141" s="7781" t="str">
        <f t="shared" si="309"/>
        <v/>
      </c>
      <c r="GL141" s="7781" t="str">
        <f t="shared" si="309"/>
        <v/>
      </c>
      <c r="GM141" s="7781" t="str">
        <f t="shared" si="309"/>
        <v/>
      </c>
      <c r="GN141" s="7781" t="str">
        <f t="shared" si="309"/>
        <v/>
      </c>
      <c r="GO141" s="7781" t="str">
        <f t="shared" si="309"/>
        <v/>
      </c>
      <c r="GP141" s="7781" t="str">
        <f t="shared" si="309"/>
        <v/>
      </c>
      <c r="GQ141" s="7781" t="str">
        <f t="shared" si="309"/>
        <v/>
      </c>
      <c r="GR141" s="7781" t="str">
        <f t="shared" si="309"/>
        <v/>
      </c>
      <c r="GS141" s="7781" t="str">
        <f t="shared" si="309"/>
        <v/>
      </c>
      <c r="GT141" s="7781" t="str">
        <f t="shared" si="310"/>
        <v/>
      </c>
      <c r="GU141" s="7781" t="str">
        <f t="shared" si="310"/>
        <v/>
      </c>
      <c r="GV141" s="7781" t="str">
        <f t="shared" si="310"/>
        <v/>
      </c>
      <c r="GW141" s="7781" t="str">
        <f t="shared" si="310"/>
        <v/>
      </c>
      <c r="GX141" s="7781" t="str">
        <f t="shared" si="310"/>
        <v/>
      </c>
      <c r="GY141" s="7781" t="str">
        <f t="shared" si="310"/>
        <v/>
      </c>
      <c r="GZ141" s="7781" t="str">
        <f t="shared" si="310"/>
        <v/>
      </c>
      <c r="HA141" s="7781" t="str">
        <f t="shared" si="310"/>
        <v/>
      </c>
      <c r="HB141" s="7781" t="str">
        <f t="shared" si="310"/>
        <v/>
      </c>
      <c r="HC141" s="7781" t="str">
        <f t="shared" si="310"/>
        <v/>
      </c>
      <c r="HD141" s="7574">
        <f t="shared" si="298"/>
        <v>0</v>
      </c>
    </row>
    <row r="142" spans="1:212" s="7691" customFormat="1" ht="15" customHeight="1" x14ac:dyDescent="0.2">
      <c r="A142" s="7695"/>
      <c r="B142" s="7598">
        <f t="shared" si="289"/>
        <v>122</v>
      </c>
      <c r="C142" s="8875" t="s">
        <v>236</v>
      </c>
      <c r="D142" s="8876" t="s">
        <v>237</v>
      </c>
      <c r="E142" s="7790"/>
      <c r="F142" s="7788"/>
      <c r="G142" s="7787"/>
      <c r="H142" s="7787"/>
      <c r="I142" s="7786"/>
      <c r="J142" s="7786"/>
      <c r="K142" s="7739"/>
      <c r="L142" s="7739"/>
      <c r="M142" s="7738"/>
      <c r="N142" s="7738"/>
      <c r="O142" s="7785"/>
      <c r="P142" s="7785"/>
      <c r="Q142" s="7784"/>
      <c r="R142" s="7736"/>
      <c r="S142" s="7693"/>
      <c r="T142" s="7623"/>
      <c r="U142" s="7681">
        <f t="shared" si="290"/>
        <v>0</v>
      </c>
      <c r="V142" s="7682">
        <f t="shared" si="291"/>
        <v>0</v>
      </c>
      <c r="W142" s="7681">
        <f t="shared" si="292"/>
        <v>0</v>
      </c>
      <c r="X142" s="7781" t="str">
        <f t="shared" si="299"/>
        <v/>
      </c>
      <c r="Y142" s="7781" t="str">
        <f t="shared" si="299"/>
        <v/>
      </c>
      <c r="Z142" s="7781" t="str">
        <f t="shared" si="299"/>
        <v/>
      </c>
      <c r="AA142" s="7781" t="str">
        <f t="shared" si="299"/>
        <v/>
      </c>
      <c r="AB142" s="7781" t="str">
        <f t="shared" si="299"/>
        <v/>
      </c>
      <c r="AC142" s="7781" t="str">
        <f t="shared" si="299"/>
        <v/>
      </c>
      <c r="AD142" s="7781" t="str">
        <f t="shared" si="299"/>
        <v/>
      </c>
      <c r="AE142" s="7781" t="str">
        <f t="shared" si="299"/>
        <v/>
      </c>
      <c r="AF142" s="7781" t="str">
        <f t="shared" si="299"/>
        <v/>
      </c>
      <c r="AG142" s="7781" t="str">
        <f t="shared" si="299"/>
        <v/>
      </c>
      <c r="AH142" s="7781" t="str">
        <f t="shared" si="300"/>
        <v/>
      </c>
      <c r="AI142" s="7781" t="str">
        <f t="shared" si="300"/>
        <v/>
      </c>
      <c r="AJ142" s="7781" t="str">
        <f t="shared" si="300"/>
        <v/>
      </c>
      <c r="AK142" s="7781" t="str">
        <f t="shared" si="300"/>
        <v/>
      </c>
      <c r="AL142" s="7781" t="str">
        <f t="shared" si="300"/>
        <v/>
      </c>
      <c r="AM142" s="7781" t="str">
        <f t="shared" si="300"/>
        <v/>
      </c>
      <c r="AN142" s="7781" t="str">
        <f t="shared" si="300"/>
        <v/>
      </c>
      <c r="AO142" s="7781" t="str">
        <f t="shared" si="300"/>
        <v/>
      </c>
      <c r="AP142" s="7781" t="str">
        <f t="shared" si="300"/>
        <v/>
      </c>
      <c r="AQ142" s="7781" t="str">
        <f t="shared" si="300"/>
        <v/>
      </c>
      <c r="AR142" s="7781" t="str">
        <f t="shared" si="301"/>
        <v/>
      </c>
      <c r="AS142" s="7781" t="str">
        <f t="shared" si="301"/>
        <v/>
      </c>
      <c r="AT142" s="7781" t="str">
        <f t="shared" si="301"/>
        <v/>
      </c>
      <c r="AU142" s="7781" t="str">
        <f t="shared" si="301"/>
        <v/>
      </c>
      <c r="AV142" s="7781" t="str">
        <f t="shared" si="301"/>
        <v/>
      </c>
      <c r="AW142" s="7781" t="str">
        <f t="shared" si="301"/>
        <v/>
      </c>
      <c r="AX142" s="7781" t="str">
        <f t="shared" si="301"/>
        <v/>
      </c>
      <c r="AY142" s="7781" t="str">
        <f t="shared" si="301"/>
        <v/>
      </c>
      <c r="AZ142" s="7781" t="str">
        <f t="shared" si="301"/>
        <v/>
      </c>
      <c r="BA142" s="7781" t="str">
        <f t="shared" si="301"/>
        <v/>
      </c>
      <c r="BB142" s="7603">
        <f t="shared" si="293"/>
        <v>0</v>
      </c>
      <c r="BC142" s="7781" t="str">
        <f t="shared" ref="BC142:BC173" si="31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D142" s="7781" t="str">
        <f t="shared" si="286"/>
        <v/>
      </c>
      <c r="BE142" s="7781" t="str">
        <f t="shared" si="286"/>
        <v/>
      </c>
      <c r="BF142" s="7781" t="str">
        <f t="shared" si="286"/>
        <v/>
      </c>
      <c r="BG142" s="7781" t="str">
        <f t="shared" si="286"/>
        <v/>
      </c>
      <c r="BH142" s="7781" t="str">
        <f t="shared" si="286"/>
        <v/>
      </c>
      <c r="BI142" s="7781" t="str">
        <f t="shared" si="286"/>
        <v/>
      </c>
      <c r="BJ142" s="7781" t="str">
        <f t="shared" si="286"/>
        <v/>
      </c>
      <c r="BK142" s="7781" t="str">
        <f t="shared" si="286"/>
        <v/>
      </c>
      <c r="BL142" s="7781" t="str">
        <f t="shared" si="286"/>
        <v/>
      </c>
      <c r="BM142" s="7781" t="str">
        <f t="shared" si="286"/>
        <v/>
      </c>
      <c r="BN142" s="7781" t="str">
        <f t="shared" si="287"/>
        <v/>
      </c>
      <c r="BO142" s="7781" t="str">
        <f t="shared" si="287"/>
        <v/>
      </c>
      <c r="BP142" s="7781" t="str">
        <f t="shared" si="287"/>
        <v/>
      </c>
      <c r="BQ142" s="7781" t="str">
        <f t="shared" si="287"/>
        <v/>
      </c>
      <c r="BR142" s="7781" t="str">
        <f t="shared" si="287"/>
        <v/>
      </c>
      <c r="BS142" s="7781" t="str">
        <f t="shared" si="287"/>
        <v/>
      </c>
      <c r="BT142" s="7781" t="str">
        <f t="shared" si="287"/>
        <v/>
      </c>
      <c r="BU142" s="7781" t="str">
        <f t="shared" si="287"/>
        <v/>
      </c>
      <c r="BV142" s="7781" t="str">
        <f t="shared" si="287"/>
        <v/>
      </c>
      <c r="BW142" s="7781" t="str">
        <f t="shared" si="287"/>
        <v/>
      </c>
      <c r="BX142" s="7781" t="str">
        <f t="shared" si="288"/>
        <v/>
      </c>
      <c r="BY142" s="7781" t="str">
        <f t="shared" si="288"/>
        <v/>
      </c>
      <c r="BZ142" s="7781" t="str">
        <f t="shared" si="288"/>
        <v/>
      </c>
      <c r="CA142" s="7781" t="str">
        <f t="shared" si="288"/>
        <v/>
      </c>
      <c r="CB142" s="7781" t="str">
        <f t="shared" si="288"/>
        <v/>
      </c>
      <c r="CC142" s="7781" t="str">
        <f t="shared" si="288"/>
        <v/>
      </c>
      <c r="CD142" s="7781" t="str">
        <f t="shared" si="288"/>
        <v/>
      </c>
      <c r="CE142" s="7781" t="str">
        <f t="shared" si="288"/>
        <v/>
      </c>
      <c r="CF142" s="7781" t="str">
        <f t="shared" si="288"/>
        <v/>
      </c>
      <c r="CG142" s="7781" t="str">
        <f t="shared" si="288"/>
        <v/>
      </c>
      <c r="CH142" s="7605">
        <f t="shared" si="294"/>
        <v>0</v>
      </c>
      <c r="CI142" s="7781" t="str">
        <f t="shared" si="302"/>
        <v/>
      </c>
      <c r="CJ142" s="7781" t="str">
        <f t="shared" si="302"/>
        <v/>
      </c>
      <c r="CK142" s="7781" t="str">
        <f t="shared" si="302"/>
        <v/>
      </c>
      <c r="CL142" s="7781" t="str">
        <f t="shared" si="302"/>
        <v/>
      </c>
      <c r="CM142" s="7781" t="str">
        <f t="shared" si="302"/>
        <v/>
      </c>
      <c r="CN142" s="7781" t="str">
        <f t="shared" si="302"/>
        <v/>
      </c>
      <c r="CO142" s="7781" t="str">
        <f t="shared" si="302"/>
        <v/>
      </c>
      <c r="CP142" s="7781" t="str">
        <f t="shared" si="302"/>
        <v/>
      </c>
      <c r="CQ142" s="7781" t="str">
        <f t="shared" si="302"/>
        <v/>
      </c>
      <c r="CR142" s="7781" t="str">
        <f t="shared" si="302"/>
        <v/>
      </c>
      <c r="CS142" s="7781" t="str">
        <f t="shared" si="303"/>
        <v/>
      </c>
      <c r="CT142" s="7781" t="str">
        <f t="shared" si="303"/>
        <v/>
      </c>
      <c r="CU142" s="7781" t="str">
        <f t="shared" si="303"/>
        <v/>
      </c>
      <c r="CV142" s="7781" t="str">
        <f t="shared" si="303"/>
        <v/>
      </c>
      <c r="CW142" s="7781" t="str">
        <f t="shared" si="303"/>
        <v/>
      </c>
      <c r="CX142" s="7781" t="str">
        <f t="shared" si="303"/>
        <v/>
      </c>
      <c r="CY142" s="7781" t="str">
        <f t="shared" si="303"/>
        <v/>
      </c>
      <c r="CZ142" s="7781" t="str">
        <f t="shared" si="303"/>
        <v/>
      </c>
      <c r="DA142" s="7781" t="str">
        <f t="shared" si="303"/>
        <v/>
      </c>
      <c r="DB142" s="7781" t="str">
        <f t="shared" si="303"/>
        <v/>
      </c>
      <c r="DC142" s="7781" t="str">
        <f t="shared" si="304"/>
        <v/>
      </c>
      <c r="DD142" s="7781" t="str">
        <f t="shared" si="304"/>
        <v/>
      </c>
      <c r="DE142" s="7781" t="str">
        <f t="shared" si="304"/>
        <v/>
      </c>
      <c r="DF142" s="7781" t="str">
        <f t="shared" si="304"/>
        <v/>
      </c>
      <c r="DG142" s="7781" t="str">
        <f t="shared" si="304"/>
        <v/>
      </c>
      <c r="DH142" s="7781" t="str">
        <f t="shared" si="304"/>
        <v/>
      </c>
      <c r="DI142" s="7781" t="str">
        <f t="shared" si="304"/>
        <v/>
      </c>
      <c r="DJ142" s="7781" t="str">
        <f t="shared" si="304"/>
        <v/>
      </c>
      <c r="DK142" s="7781" t="str">
        <f t="shared" si="304"/>
        <v/>
      </c>
      <c r="DL142" s="7781" t="str">
        <f t="shared" si="304"/>
        <v/>
      </c>
      <c r="DM142" s="7781" t="str">
        <f t="shared" si="304"/>
        <v/>
      </c>
      <c r="DN142" s="7603">
        <f t="shared" si="295"/>
        <v>0</v>
      </c>
      <c r="DO142" s="7781" t="str">
        <f t="shared" si="305"/>
        <v/>
      </c>
      <c r="DP142" s="7781" t="str">
        <f t="shared" si="305"/>
        <v/>
      </c>
      <c r="DQ142" s="7781" t="str">
        <f t="shared" si="305"/>
        <v/>
      </c>
      <c r="DR142" s="7781" t="str">
        <f t="shared" si="305"/>
        <v/>
      </c>
      <c r="DS142" s="7781" t="str">
        <f t="shared" si="305"/>
        <v/>
      </c>
      <c r="DT142" s="7781" t="str">
        <f t="shared" si="305"/>
        <v/>
      </c>
      <c r="DU142" s="7781" t="str">
        <f t="shared" si="305"/>
        <v/>
      </c>
      <c r="DV142" s="7781" t="str">
        <f t="shared" si="305"/>
        <v/>
      </c>
      <c r="DW142" s="7781" t="str">
        <f t="shared" si="305"/>
        <v/>
      </c>
      <c r="DX142" s="7781" t="str">
        <f t="shared" si="305"/>
        <v/>
      </c>
      <c r="DY142" s="7781" t="str">
        <f t="shared" si="306"/>
        <v/>
      </c>
      <c r="DZ142" s="7781" t="str">
        <f t="shared" si="306"/>
        <v/>
      </c>
      <c r="EA142" s="7781" t="str">
        <f t="shared" si="306"/>
        <v/>
      </c>
      <c r="EB142" s="7781" t="str">
        <f t="shared" si="306"/>
        <v/>
      </c>
      <c r="EC142" s="7781" t="str">
        <f t="shared" si="306"/>
        <v/>
      </c>
      <c r="ED142" s="7781" t="str">
        <f t="shared" si="306"/>
        <v/>
      </c>
      <c r="EE142" s="7781" t="str">
        <f t="shared" si="306"/>
        <v/>
      </c>
      <c r="EF142" s="7781" t="str">
        <f t="shared" si="306"/>
        <v/>
      </c>
      <c r="EG142" s="7781" t="str">
        <f t="shared" si="306"/>
        <v/>
      </c>
      <c r="EH142" s="7781" t="str">
        <f t="shared" si="306"/>
        <v/>
      </c>
      <c r="EI142" s="7781" t="str">
        <f t="shared" si="307"/>
        <v/>
      </c>
      <c r="EJ142" s="7781" t="str">
        <f t="shared" si="307"/>
        <v/>
      </c>
      <c r="EK142" s="7781" t="str">
        <f t="shared" si="307"/>
        <v/>
      </c>
      <c r="EL142" s="7781" t="str">
        <f t="shared" si="307"/>
        <v/>
      </c>
      <c r="EM142" s="7781" t="str">
        <f t="shared" si="307"/>
        <v/>
      </c>
      <c r="EN142" s="7781" t="str">
        <f t="shared" si="307"/>
        <v/>
      </c>
      <c r="EO142" s="7781" t="str">
        <f t="shared" si="307"/>
        <v/>
      </c>
      <c r="EP142" s="7781" t="str">
        <f t="shared" si="307"/>
        <v/>
      </c>
      <c r="EQ142" s="7781" t="str">
        <f t="shared" si="307"/>
        <v/>
      </c>
      <c r="ER142" s="7781" t="str">
        <f t="shared" si="307"/>
        <v/>
      </c>
      <c r="ES142" s="7603">
        <f t="shared" si="296"/>
        <v>0</v>
      </c>
      <c r="ET142" s="7601"/>
      <c r="EU142" s="7781" t="str">
        <f t="shared" si="311"/>
        <v/>
      </c>
      <c r="EV142" s="7781" t="str">
        <f t="shared" si="311"/>
        <v/>
      </c>
      <c r="EW142" s="7781" t="str">
        <f t="shared" si="311"/>
        <v/>
      </c>
      <c r="EX142" s="7781" t="str">
        <f t="shared" si="311"/>
        <v/>
      </c>
      <c r="EY142" s="7781" t="str">
        <f t="shared" si="311"/>
        <v/>
      </c>
      <c r="EZ142" s="7781" t="str">
        <f t="shared" si="311"/>
        <v/>
      </c>
      <c r="FA142" s="7781" t="str">
        <f t="shared" si="311"/>
        <v/>
      </c>
      <c r="FB142" s="7781" t="str">
        <f t="shared" si="311"/>
        <v/>
      </c>
      <c r="FC142" s="7781" t="str">
        <f t="shared" si="311"/>
        <v/>
      </c>
      <c r="FD142" s="7781" t="str">
        <f t="shared" si="311"/>
        <v/>
      </c>
      <c r="FE142" s="7781" t="str">
        <f t="shared" si="312"/>
        <v/>
      </c>
      <c r="FF142" s="7781" t="str">
        <f t="shared" si="312"/>
        <v/>
      </c>
      <c r="FG142" s="7781" t="str">
        <f t="shared" si="312"/>
        <v/>
      </c>
      <c r="FH142" s="7781" t="str">
        <f t="shared" si="312"/>
        <v/>
      </c>
      <c r="FI142" s="7781" t="str">
        <f t="shared" si="312"/>
        <v/>
      </c>
      <c r="FJ142" s="7781" t="str">
        <f t="shared" si="312"/>
        <v/>
      </c>
      <c r="FK142" s="7781" t="str">
        <f t="shared" si="312"/>
        <v/>
      </c>
      <c r="FL142" s="7781" t="str">
        <f t="shared" si="312"/>
        <v/>
      </c>
      <c r="FM142" s="7781" t="str">
        <f t="shared" si="312"/>
        <v/>
      </c>
      <c r="FN142" s="7781" t="str">
        <f t="shared" si="312"/>
        <v/>
      </c>
      <c r="FO142" s="7781" t="str">
        <f t="shared" si="313"/>
        <v/>
      </c>
      <c r="FP142" s="7781" t="str">
        <f t="shared" si="313"/>
        <v/>
      </c>
      <c r="FQ142" s="7781" t="str">
        <f t="shared" si="313"/>
        <v/>
      </c>
      <c r="FR142" s="7781" t="str">
        <f t="shared" si="313"/>
        <v/>
      </c>
      <c r="FS142" s="7781" t="str">
        <f t="shared" si="313"/>
        <v/>
      </c>
      <c r="FT142" s="7781" t="str">
        <f t="shared" si="313"/>
        <v/>
      </c>
      <c r="FU142" s="7781" t="str">
        <f t="shared" si="313"/>
        <v/>
      </c>
      <c r="FV142" s="7781" t="str">
        <f t="shared" si="313"/>
        <v/>
      </c>
      <c r="FW142" s="7781" t="str">
        <f t="shared" si="313"/>
        <v/>
      </c>
      <c r="FX142" s="7781" t="str">
        <f t="shared" si="313"/>
        <v/>
      </c>
      <c r="FY142" s="7603">
        <f t="shared" si="297"/>
        <v>0</v>
      </c>
      <c r="FZ142" s="7781" t="str">
        <f t="shared" si="308"/>
        <v/>
      </c>
      <c r="GA142" s="7781" t="str">
        <f t="shared" si="308"/>
        <v/>
      </c>
      <c r="GB142" s="7781" t="str">
        <f t="shared" si="308"/>
        <v/>
      </c>
      <c r="GC142" s="7781" t="str">
        <f t="shared" si="308"/>
        <v/>
      </c>
      <c r="GD142" s="7781" t="str">
        <f t="shared" si="308"/>
        <v/>
      </c>
      <c r="GE142" s="7781" t="str">
        <f t="shared" si="308"/>
        <v/>
      </c>
      <c r="GF142" s="7781" t="str">
        <f t="shared" si="308"/>
        <v/>
      </c>
      <c r="GG142" s="7781" t="str">
        <f t="shared" si="308"/>
        <v/>
      </c>
      <c r="GH142" s="7781" t="str">
        <f t="shared" si="308"/>
        <v/>
      </c>
      <c r="GI142" s="7781" t="str">
        <f t="shared" si="308"/>
        <v/>
      </c>
      <c r="GJ142" s="7781" t="str">
        <f t="shared" si="309"/>
        <v/>
      </c>
      <c r="GK142" s="7781" t="str">
        <f t="shared" si="309"/>
        <v/>
      </c>
      <c r="GL142" s="7781" t="str">
        <f t="shared" si="309"/>
        <v/>
      </c>
      <c r="GM142" s="7781" t="str">
        <f t="shared" si="309"/>
        <v/>
      </c>
      <c r="GN142" s="7781" t="str">
        <f t="shared" si="309"/>
        <v/>
      </c>
      <c r="GO142" s="7781" t="str">
        <f t="shared" si="309"/>
        <v/>
      </c>
      <c r="GP142" s="7781" t="str">
        <f t="shared" si="309"/>
        <v/>
      </c>
      <c r="GQ142" s="7781" t="str">
        <f t="shared" si="309"/>
        <v/>
      </c>
      <c r="GR142" s="7781" t="str">
        <f t="shared" si="309"/>
        <v/>
      </c>
      <c r="GS142" s="7781" t="str">
        <f t="shared" si="309"/>
        <v/>
      </c>
      <c r="GT142" s="7781" t="str">
        <f t="shared" si="310"/>
        <v/>
      </c>
      <c r="GU142" s="7781" t="str">
        <f t="shared" si="310"/>
        <v/>
      </c>
      <c r="GV142" s="7781" t="str">
        <f t="shared" si="310"/>
        <v/>
      </c>
      <c r="GW142" s="7781" t="str">
        <f t="shared" si="310"/>
        <v/>
      </c>
      <c r="GX142" s="7781" t="str">
        <f t="shared" si="310"/>
        <v/>
      </c>
      <c r="GY142" s="7781" t="str">
        <f t="shared" si="310"/>
        <v/>
      </c>
      <c r="GZ142" s="7781" t="str">
        <f t="shared" si="310"/>
        <v/>
      </c>
      <c r="HA142" s="7781" t="str">
        <f t="shared" si="310"/>
        <v/>
      </c>
      <c r="HB142" s="7781" t="str">
        <f t="shared" si="310"/>
        <v/>
      </c>
      <c r="HC142" s="7781" t="str">
        <f t="shared" si="310"/>
        <v/>
      </c>
      <c r="HD142" s="7574">
        <f t="shared" si="298"/>
        <v>0</v>
      </c>
    </row>
    <row r="143" spans="1:212" ht="15" customHeight="1" x14ac:dyDescent="0.2">
      <c r="A143" s="7695"/>
      <c r="B143" s="7598">
        <f t="shared" si="289"/>
        <v>122</v>
      </c>
      <c r="C143" s="8875" t="s">
        <v>379</v>
      </c>
      <c r="D143" s="8876" t="s">
        <v>380</v>
      </c>
      <c r="E143" s="7790"/>
      <c r="F143" s="7788"/>
      <c r="G143" s="7787"/>
      <c r="H143" s="7787"/>
      <c r="I143" s="7786"/>
      <c r="J143" s="7786"/>
      <c r="K143" s="7739"/>
      <c r="L143" s="7739"/>
      <c r="M143" s="7738"/>
      <c r="N143" s="7738"/>
      <c r="O143" s="7785"/>
      <c r="P143" s="7785"/>
      <c r="Q143" s="7784"/>
      <c r="R143" s="7736"/>
      <c r="S143" s="7693"/>
      <c r="T143" s="7623"/>
      <c r="U143" s="7681">
        <f t="shared" si="290"/>
        <v>0</v>
      </c>
      <c r="V143" s="7682">
        <f t="shared" si="291"/>
        <v>0</v>
      </c>
      <c r="W143" s="7681">
        <f t="shared" si="292"/>
        <v>0</v>
      </c>
      <c r="X143" s="7781" t="str">
        <f t="shared" si="299"/>
        <v/>
      </c>
      <c r="Y143" s="7781" t="str">
        <f t="shared" si="299"/>
        <v/>
      </c>
      <c r="Z143" s="7781" t="str">
        <f t="shared" si="299"/>
        <v/>
      </c>
      <c r="AA143" s="7781" t="str">
        <f t="shared" si="299"/>
        <v/>
      </c>
      <c r="AB143" s="7781" t="str">
        <f t="shared" si="299"/>
        <v/>
      </c>
      <c r="AC143" s="7781" t="str">
        <f t="shared" si="299"/>
        <v/>
      </c>
      <c r="AD143" s="7781" t="str">
        <f t="shared" si="299"/>
        <v/>
      </c>
      <c r="AE143" s="7781" t="str">
        <f t="shared" si="299"/>
        <v/>
      </c>
      <c r="AF143" s="7781" t="str">
        <f t="shared" si="299"/>
        <v/>
      </c>
      <c r="AG143" s="7781" t="str">
        <f t="shared" si="299"/>
        <v/>
      </c>
      <c r="AH143" s="7781" t="str">
        <f t="shared" si="300"/>
        <v/>
      </c>
      <c r="AI143" s="7781" t="str">
        <f t="shared" si="300"/>
        <v/>
      </c>
      <c r="AJ143" s="7781" t="str">
        <f t="shared" si="300"/>
        <v/>
      </c>
      <c r="AK143" s="7781" t="str">
        <f t="shared" si="300"/>
        <v/>
      </c>
      <c r="AL143" s="7781" t="str">
        <f t="shared" si="300"/>
        <v/>
      </c>
      <c r="AM143" s="7781" t="str">
        <f t="shared" si="300"/>
        <v/>
      </c>
      <c r="AN143" s="7781" t="str">
        <f t="shared" si="300"/>
        <v/>
      </c>
      <c r="AO143" s="7781" t="str">
        <f t="shared" si="300"/>
        <v/>
      </c>
      <c r="AP143" s="7781" t="str">
        <f t="shared" si="300"/>
        <v/>
      </c>
      <c r="AQ143" s="7781" t="str">
        <f t="shared" si="300"/>
        <v/>
      </c>
      <c r="AR143" s="7781" t="str">
        <f t="shared" si="301"/>
        <v/>
      </c>
      <c r="AS143" s="7781" t="str">
        <f t="shared" si="301"/>
        <v/>
      </c>
      <c r="AT143" s="7781" t="str">
        <f t="shared" si="301"/>
        <v/>
      </c>
      <c r="AU143" s="7781" t="str">
        <f t="shared" si="301"/>
        <v/>
      </c>
      <c r="AV143" s="7781" t="str">
        <f t="shared" si="301"/>
        <v/>
      </c>
      <c r="AW143" s="7781" t="str">
        <f t="shared" si="301"/>
        <v/>
      </c>
      <c r="AX143" s="7781" t="str">
        <f t="shared" si="301"/>
        <v/>
      </c>
      <c r="AY143" s="7781" t="str">
        <f t="shared" si="301"/>
        <v/>
      </c>
      <c r="AZ143" s="7781" t="str">
        <f t="shared" si="301"/>
        <v/>
      </c>
      <c r="BA143" s="7781" t="str">
        <f t="shared" si="301"/>
        <v/>
      </c>
      <c r="BB143" s="7603">
        <f t="shared" si="293"/>
        <v>0</v>
      </c>
      <c r="BC143" s="7781" t="str">
        <f t="shared" si="314"/>
        <v/>
      </c>
      <c r="BD143" s="7781" t="str">
        <f t="shared" si="286"/>
        <v/>
      </c>
      <c r="BE143" s="7781" t="str">
        <f t="shared" si="286"/>
        <v/>
      </c>
      <c r="BF143" s="7781" t="str">
        <f t="shared" si="286"/>
        <v/>
      </c>
      <c r="BG143" s="7781" t="str">
        <f t="shared" si="286"/>
        <v/>
      </c>
      <c r="BH143" s="7781" t="str">
        <f t="shared" si="286"/>
        <v/>
      </c>
      <c r="BI143" s="7781" t="str">
        <f t="shared" si="286"/>
        <v/>
      </c>
      <c r="BJ143" s="7781" t="str">
        <f t="shared" si="286"/>
        <v/>
      </c>
      <c r="BK143" s="7781" t="str">
        <f t="shared" si="286"/>
        <v/>
      </c>
      <c r="BL143" s="7781" t="str">
        <f t="shared" si="286"/>
        <v/>
      </c>
      <c r="BM143" s="7781" t="str">
        <f t="shared" si="286"/>
        <v/>
      </c>
      <c r="BN143" s="7781" t="str">
        <f t="shared" si="287"/>
        <v/>
      </c>
      <c r="BO143" s="7781" t="str">
        <f t="shared" si="287"/>
        <v/>
      </c>
      <c r="BP143" s="7781" t="str">
        <f t="shared" si="287"/>
        <v/>
      </c>
      <c r="BQ143" s="7781" t="str">
        <f t="shared" si="287"/>
        <v/>
      </c>
      <c r="BR143" s="7781" t="str">
        <f t="shared" si="287"/>
        <v/>
      </c>
      <c r="BS143" s="7781" t="str">
        <f t="shared" si="287"/>
        <v/>
      </c>
      <c r="BT143" s="7781" t="str">
        <f t="shared" si="287"/>
        <v/>
      </c>
      <c r="BU143" s="7781" t="str">
        <f t="shared" si="287"/>
        <v/>
      </c>
      <c r="BV143" s="7781" t="str">
        <f t="shared" si="287"/>
        <v/>
      </c>
      <c r="BW143" s="7781" t="str">
        <f t="shared" si="287"/>
        <v/>
      </c>
      <c r="BX143" s="7781" t="str">
        <f t="shared" si="288"/>
        <v/>
      </c>
      <c r="BY143" s="7781" t="str">
        <f t="shared" si="288"/>
        <v/>
      </c>
      <c r="BZ143" s="7781" t="str">
        <f t="shared" si="288"/>
        <v/>
      </c>
      <c r="CA143" s="7781" t="str">
        <f t="shared" si="288"/>
        <v/>
      </c>
      <c r="CB143" s="7781" t="str">
        <f t="shared" si="288"/>
        <v/>
      </c>
      <c r="CC143" s="7781" t="str">
        <f t="shared" si="288"/>
        <v/>
      </c>
      <c r="CD143" s="7781" t="str">
        <f t="shared" si="288"/>
        <v/>
      </c>
      <c r="CE143" s="7781" t="str">
        <f t="shared" si="288"/>
        <v/>
      </c>
      <c r="CF143" s="7781" t="str">
        <f t="shared" si="288"/>
        <v/>
      </c>
      <c r="CG143" s="7781" t="str">
        <f t="shared" si="288"/>
        <v/>
      </c>
      <c r="CH143" s="7605">
        <f t="shared" si="294"/>
        <v>0</v>
      </c>
      <c r="CI143" s="7781" t="str">
        <f t="shared" si="302"/>
        <v/>
      </c>
      <c r="CJ143" s="7781" t="str">
        <f t="shared" si="302"/>
        <v/>
      </c>
      <c r="CK143" s="7781" t="str">
        <f t="shared" si="302"/>
        <v/>
      </c>
      <c r="CL143" s="7781" t="str">
        <f t="shared" si="302"/>
        <v/>
      </c>
      <c r="CM143" s="7781" t="str">
        <f t="shared" si="302"/>
        <v/>
      </c>
      <c r="CN143" s="7781" t="str">
        <f t="shared" si="302"/>
        <v/>
      </c>
      <c r="CO143" s="7781" t="str">
        <f t="shared" si="302"/>
        <v/>
      </c>
      <c r="CP143" s="7781" t="str">
        <f t="shared" si="302"/>
        <v/>
      </c>
      <c r="CQ143" s="7781" t="str">
        <f t="shared" si="302"/>
        <v/>
      </c>
      <c r="CR143" s="7781" t="str">
        <f t="shared" si="302"/>
        <v/>
      </c>
      <c r="CS143" s="7781" t="str">
        <f t="shared" si="303"/>
        <v/>
      </c>
      <c r="CT143" s="7781" t="str">
        <f t="shared" si="303"/>
        <v/>
      </c>
      <c r="CU143" s="7781" t="str">
        <f t="shared" si="303"/>
        <v/>
      </c>
      <c r="CV143" s="7781" t="str">
        <f t="shared" si="303"/>
        <v/>
      </c>
      <c r="CW143" s="7781" t="str">
        <f t="shared" si="303"/>
        <v/>
      </c>
      <c r="CX143" s="7781" t="str">
        <f t="shared" si="303"/>
        <v/>
      </c>
      <c r="CY143" s="7781" t="str">
        <f t="shared" si="303"/>
        <v/>
      </c>
      <c r="CZ143" s="7781" t="str">
        <f t="shared" si="303"/>
        <v/>
      </c>
      <c r="DA143" s="7781" t="str">
        <f t="shared" si="303"/>
        <v/>
      </c>
      <c r="DB143" s="7781" t="str">
        <f t="shared" si="303"/>
        <v/>
      </c>
      <c r="DC143" s="7781" t="str">
        <f t="shared" si="304"/>
        <v/>
      </c>
      <c r="DD143" s="7781" t="str">
        <f t="shared" si="304"/>
        <v/>
      </c>
      <c r="DE143" s="7781" t="str">
        <f t="shared" si="304"/>
        <v/>
      </c>
      <c r="DF143" s="7781" t="str">
        <f t="shared" si="304"/>
        <v/>
      </c>
      <c r="DG143" s="7781" t="str">
        <f t="shared" si="304"/>
        <v/>
      </c>
      <c r="DH143" s="7781" t="str">
        <f t="shared" si="304"/>
        <v/>
      </c>
      <c r="DI143" s="7781" t="str">
        <f t="shared" si="304"/>
        <v/>
      </c>
      <c r="DJ143" s="7781" t="str">
        <f t="shared" si="304"/>
        <v/>
      </c>
      <c r="DK143" s="7781" t="str">
        <f t="shared" si="304"/>
        <v/>
      </c>
      <c r="DL143" s="7781" t="str">
        <f t="shared" si="304"/>
        <v/>
      </c>
      <c r="DM143" s="7781" t="str">
        <f t="shared" si="304"/>
        <v/>
      </c>
      <c r="DN143" s="7603">
        <f t="shared" si="295"/>
        <v>0</v>
      </c>
      <c r="DO143" s="7781" t="str">
        <f t="shared" si="305"/>
        <v/>
      </c>
      <c r="DP143" s="7781" t="str">
        <f t="shared" si="305"/>
        <v/>
      </c>
      <c r="DQ143" s="7781" t="str">
        <f t="shared" si="305"/>
        <v/>
      </c>
      <c r="DR143" s="7781" t="str">
        <f t="shared" si="305"/>
        <v/>
      </c>
      <c r="DS143" s="7781" t="str">
        <f t="shared" si="305"/>
        <v/>
      </c>
      <c r="DT143" s="7781" t="str">
        <f t="shared" si="305"/>
        <v/>
      </c>
      <c r="DU143" s="7781" t="str">
        <f t="shared" si="305"/>
        <v/>
      </c>
      <c r="DV143" s="7781" t="str">
        <f t="shared" si="305"/>
        <v/>
      </c>
      <c r="DW143" s="7781" t="str">
        <f t="shared" si="305"/>
        <v/>
      </c>
      <c r="DX143" s="7781" t="str">
        <f t="shared" si="305"/>
        <v/>
      </c>
      <c r="DY143" s="7781" t="str">
        <f t="shared" si="306"/>
        <v/>
      </c>
      <c r="DZ143" s="7781" t="str">
        <f t="shared" si="306"/>
        <v/>
      </c>
      <c r="EA143" s="7781" t="str">
        <f t="shared" si="306"/>
        <v/>
      </c>
      <c r="EB143" s="7781" t="str">
        <f t="shared" si="306"/>
        <v/>
      </c>
      <c r="EC143" s="7781" t="str">
        <f t="shared" si="306"/>
        <v/>
      </c>
      <c r="ED143" s="7781" t="str">
        <f t="shared" si="306"/>
        <v/>
      </c>
      <c r="EE143" s="7781" t="str">
        <f t="shared" si="306"/>
        <v/>
      </c>
      <c r="EF143" s="7781" t="str">
        <f t="shared" si="306"/>
        <v/>
      </c>
      <c r="EG143" s="7781" t="str">
        <f t="shared" si="306"/>
        <v/>
      </c>
      <c r="EH143" s="7781" t="str">
        <f t="shared" si="306"/>
        <v/>
      </c>
      <c r="EI143" s="7781" t="str">
        <f t="shared" si="307"/>
        <v/>
      </c>
      <c r="EJ143" s="7781" t="str">
        <f t="shared" si="307"/>
        <v/>
      </c>
      <c r="EK143" s="7781" t="str">
        <f t="shared" si="307"/>
        <v/>
      </c>
      <c r="EL143" s="7781" t="str">
        <f t="shared" si="307"/>
        <v/>
      </c>
      <c r="EM143" s="7781" t="str">
        <f t="shared" si="307"/>
        <v/>
      </c>
      <c r="EN143" s="7781" t="str">
        <f t="shared" si="307"/>
        <v/>
      </c>
      <c r="EO143" s="7781" t="str">
        <f t="shared" si="307"/>
        <v/>
      </c>
      <c r="EP143" s="7781" t="str">
        <f t="shared" si="307"/>
        <v/>
      </c>
      <c r="EQ143" s="7781" t="str">
        <f t="shared" si="307"/>
        <v/>
      </c>
      <c r="ER143" s="7781" t="str">
        <f t="shared" si="307"/>
        <v/>
      </c>
      <c r="ES143" s="7603">
        <f t="shared" si="296"/>
        <v>0</v>
      </c>
      <c r="ET143" s="7602"/>
      <c r="EU143" s="7781" t="str">
        <f t="shared" si="311"/>
        <v/>
      </c>
      <c r="EV143" s="7781" t="str">
        <f t="shared" si="311"/>
        <v/>
      </c>
      <c r="EW143" s="7781" t="str">
        <f t="shared" si="311"/>
        <v/>
      </c>
      <c r="EX143" s="7781" t="str">
        <f t="shared" si="311"/>
        <v/>
      </c>
      <c r="EY143" s="7781" t="str">
        <f t="shared" si="311"/>
        <v/>
      </c>
      <c r="EZ143" s="7781" t="str">
        <f t="shared" si="311"/>
        <v/>
      </c>
      <c r="FA143" s="7781" t="str">
        <f t="shared" si="311"/>
        <v/>
      </c>
      <c r="FB143" s="7781" t="str">
        <f t="shared" si="311"/>
        <v/>
      </c>
      <c r="FC143" s="7781" t="str">
        <f t="shared" si="311"/>
        <v/>
      </c>
      <c r="FD143" s="7781" t="str">
        <f t="shared" si="311"/>
        <v/>
      </c>
      <c r="FE143" s="7781" t="str">
        <f t="shared" si="312"/>
        <v/>
      </c>
      <c r="FF143" s="7781" t="str">
        <f t="shared" si="312"/>
        <v/>
      </c>
      <c r="FG143" s="7781" t="str">
        <f t="shared" si="312"/>
        <v/>
      </c>
      <c r="FH143" s="7781" t="str">
        <f t="shared" si="312"/>
        <v/>
      </c>
      <c r="FI143" s="7781" t="str">
        <f t="shared" si="312"/>
        <v/>
      </c>
      <c r="FJ143" s="7781" t="str">
        <f t="shared" si="312"/>
        <v/>
      </c>
      <c r="FK143" s="7781" t="str">
        <f t="shared" si="312"/>
        <v/>
      </c>
      <c r="FL143" s="7781" t="str">
        <f t="shared" si="312"/>
        <v/>
      </c>
      <c r="FM143" s="7781" t="str">
        <f t="shared" si="312"/>
        <v/>
      </c>
      <c r="FN143" s="7781" t="str">
        <f t="shared" si="312"/>
        <v/>
      </c>
      <c r="FO143" s="7781" t="str">
        <f t="shared" si="313"/>
        <v/>
      </c>
      <c r="FP143" s="7781" t="str">
        <f t="shared" si="313"/>
        <v/>
      </c>
      <c r="FQ143" s="7781" t="str">
        <f t="shared" si="313"/>
        <v/>
      </c>
      <c r="FR143" s="7781" t="str">
        <f t="shared" si="313"/>
        <v/>
      </c>
      <c r="FS143" s="7781" t="str">
        <f t="shared" si="313"/>
        <v/>
      </c>
      <c r="FT143" s="7781" t="str">
        <f t="shared" si="313"/>
        <v/>
      </c>
      <c r="FU143" s="7781" t="str">
        <f t="shared" si="313"/>
        <v/>
      </c>
      <c r="FV143" s="7781" t="str">
        <f t="shared" si="313"/>
        <v/>
      </c>
      <c r="FW143" s="7781" t="str">
        <f t="shared" si="313"/>
        <v/>
      </c>
      <c r="FX143" s="7781" t="str">
        <f t="shared" si="313"/>
        <v/>
      </c>
      <c r="FY143" s="7603">
        <f t="shared" si="297"/>
        <v>0</v>
      </c>
      <c r="FZ143" s="7781" t="str">
        <f t="shared" si="308"/>
        <v/>
      </c>
      <c r="GA143" s="7781" t="str">
        <f t="shared" si="308"/>
        <v/>
      </c>
      <c r="GB143" s="7781" t="str">
        <f t="shared" si="308"/>
        <v/>
      </c>
      <c r="GC143" s="7781" t="str">
        <f t="shared" si="308"/>
        <v/>
      </c>
      <c r="GD143" s="7781" t="str">
        <f t="shared" si="308"/>
        <v/>
      </c>
      <c r="GE143" s="7781" t="str">
        <f t="shared" si="308"/>
        <v/>
      </c>
      <c r="GF143" s="7781" t="str">
        <f t="shared" si="308"/>
        <v/>
      </c>
      <c r="GG143" s="7781" t="str">
        <f t="shared" si="308"/>
        <v/>
      </c>
      <c r="GH143" s="7781" t="str">
        <f t="shared" si="308"/>
        <v/>
      </c>
      <c r="GI143" s="7781" t="str">
        <f t="shared" si="308"/>
        <v/>
      </c>
      <c r="GJ143" s="7781" t="str">
        <f t="shared" si="309"/>
        <v/>
      </c>
      <c r="GK143" s="7781" t="str">
        <f t="shared" si="309"/>
        <v/>
      </c>
      <c r="GL143" s="7781" t="str">
        <f t="shared" si="309"/>
        <v/>
      </c>
      <c r="GM143" s="7781" t="str">
        <f t="shared" si="309"/>
        <v/>
      </c>
      <c r="GN143" s="7781" t="str">
        <f t="shared" si="309"/>
        <v/>
      </c>
      <c r="GO143" s="7781" t="str">
        <f t="shared" si="309"/>
        <v/>
      </c>
      <c r="GP143" s="7781" t="str">
        <f t="shared" si="309"/>
        <v/>
      </c>
      <c r="GQ143" s="7781" t="str">
        <f t="shared" si="309"/>
        <v/>
      </c>
      <c r="GR143" s="7781" t="str">
        <f t="shared" si="309"/>
        <v/>
      </c>
      <c r="GS143" s="7781" t="str">
        <f t="shared" si="309"/>
        <v/>
      </c>
      <c r="GT143" s="7781" t="str">
        <f t="shared" si="310"/>
        <v/>
      </c>
      <c r="GU143" s="7781" t="str">
        <f t="shared" si="310"/>
        <v/>
      </c>
      <c r="GV143" s="7781" t="str">
        <f t="shared" si="310"/>
        <v/>
      </c>
      <c r="GW143" s="7781" t="str">
        <f t="shared" si="310"/>
        <v/>
      </c>
      <c r="GX143" s="7781" t="str">
        <f t="shared" si="310"/>
        <v/>
      </c>
      <c r="GY143" s="7781" t="str">
        <f t="shared" si="310"/>
        <v/>
      </c>
      <c r="GZ143" s="7781" t="str">
        <f t="shared" si="310"/>
        <v/>
      </c>
      <c r="HA143" s="7781" t="str">
        <f t="shared" si="310"/>
        <v/>
      </c>
      <c r="HB143" s="7781" t="str">
        <f t="shared" si="310"/>
        <v/>
      </c>
      <c r="HC143" s="7781" t="str">
        <f t="shared" si="310"/>
        <v/>
      </c>
      <c r="HD143" s="7574">
        <f t="shared" si="298"/>
        <v>0</v>
      </c>
    </row>
    <row r="144" spans="1:212" ht="15" customHeight="1" x14ac:dyDescent="0.2">
      <c r="A144" s="7695"/>
      <c r="B144" s="7598">
        <f t="shared" si="289"/>
        <v>122</v>
      </c>
      <c r="C144" s="8875" t="s">
        <v>636</v>
      </c>
      <c r="D144" s="8876" t="s">
        <v>637</v>
      </c>
      <c r="E144" s="7790"/>
      <c r="F144" s="7788"/>
      <c r="G144" s="7787"/>
      <c r="H144" s="7787"/>
      <c r="I144" s="7786"/>
      <c r="J144" s="7786"/>
      <c r="K144" s="7739"/>
      <c r="L144" s="7739"/>
      <c r="M144" s="7738"/>
      <c r="N144" s="7738"/>
      <c r="O144" s="7785"/>
      <c r="P144" s="7785"/>
      <c r="Q144" s="7784"/>
      <c r="R144" s="7736"/>
      <c r="S144" s="7792"/>
      <c r="T144" s="7623"/>
      <c r="U144" s="7681">
        <f t="shared" si="290"/>
        <v>0</v>
      </c>
      <c r="V144" s="7682">
        <f t="shared" si="291"/>
        <v>0</v>
      </c>
      <c r="W144" s="7681">
        <f t="shared" si="292"/>
        <v>0</v>
      </c>
      <c r="X144" s="7781" t="str">
        <f t="shared" si="299"/>
        <v/>
      </c>
      <c r="Y144" s="7781" t="str">
        <f t="shared" si="299"/>
        <v/>
      </c>
      <c r="Z144" s="7781" t="str">
        <f t="shared" si="299"/>
        <v/>
      </c>
      <c r="AA144" s="7781" t="str">
        <f t="shared" si="299"/>
        <v/>
      </c>
      <c r="AB144" s="7781" t="str">
        <f t="shared" si="299"/>
        <v/>
      </c>
      <c r="AC144" s="7781" t="str">
        <f t="shared" si="299"/>
        <v/>
      </c>
      <c r="AD144" s="7781" t="str">
        <f t="shared" si="299"/>
        <v/>
      </c>
      <c r="AE144" s="7781" t="str">
        <f t="shared" si="299"/>
        <v/>
      </c>
      <c r="AF144" s="7781" t="str">
        <f t="shared" si="299"/>
        <v/>
      </c>
      <c r="AG144" s="7781" t="str">
        <f t="shared" si="299"/>
        <v/>
      </c>
      <c r="AH144" s="7781" t="str">
        <f t="shared" si="300"/>
        <v/>
      </c>
      <c r="AI144" s="7781" t="str">
        <f t="shared" si="300"/>
        <v/>
      </c>
      <c r="AJ144" s="7781" t="str">
        <f t="shared" si="300"/>
        <v/>
      </c>
      <c r="AK144" s="7781" t="str">
        <f t="shared" si="300"/>
        <v/>
      </c>
      <c r="AL144" s="7781" t="str">
        <f t="shared" si="300"/>
        <v/>
      </c>
      <c r="AM144" s="7781" t="str">
        <f t="shared" si="300"/>
        <v/>
      </c>
      <c r="AN144" s="7781" t="str">
        <f t="shared" si="300"/>
        <v/>
      </c>
      <c r="AO144" s="7781" t="str">
        <f t="shared" si="300"/>
        <v/>
      </c>
      <c r="AP144" s="7781" t="str">
        <f t="shared" si="300"/>
        <v/>
      </c>
      <c r="AQ144" s="7781" t="str">
        <f t="shared" si="300"/>
        <v/>
      </c>
      <c r="AR144" s="7781" t="str">
        <f t="shared" si="301"/>
        <v/>
      </c>
      <c r="AS144" s="7781" t="str">
        <f t="shared" si="301"/>
        <v/>
      </c>
      <c r="AT144" s="7781" t="str">
        <f t="shared" si="301"/>
        <v/>
      </c>
      <c r="AU144" s="7781" t="str">
        <f t="shared" si="301"/>
        <v/>
      </c>
      <c r="AV144" s="7781" t="str">
        <f t="shared" si="301"/>
        <v/>
      </c>
      <c r="AW144" s="7781" t="str">
        <f t="shared" si="301"/>
        <v/>
      </c>
      <c r="AX144" s="7781" t="str">
        <f t="shared" si="301"/>
        <v/>
      </c>
      <c r="AY144" s="7781" t="str">
        <f t="shared" si="301"/>
        <v/>
      </c>
      <c r="AZ144" s="7781" t="str">
        <f t="shared" si="301"/>
        <v/>
      </c>
      <c r="BA144" s="7781" t="str">
        <f t="shared" si="301"/>
        <v/>
      </c>
      <c r="BB144" s="7603">
        <f t="shared" si="293"/>
        <v>0</v>
      </c>
      <c r="BC144" s="7781" t="str">
        <f t="shared" si="314"/>
        <v/>
      </c>
      <c r="BD144" s="7781" t="str">
        <f t="shared" si="286"/>
        <v/>
      </c>
      <c r="BE144" s="7781" t="str">
        <f t="shared" si="286"/>
        <v/>
      </c>
      <c r="BF144" s="7781" t="str">
        <f t="shared" si="286"/>
        <v/>
      </c>
      <c r="BG144" s="7781" t="str">
        <f t="shared" si="286"/>
        <v/>
      </c>
      <c r="BH144" s="7781" t="str">
        <f t="shared" si="286"/>
        <v/>
      </c>
      <c r="BI144" s="7781" t="str">
        <f t="shared" si="286"/>
        <v/>
      </c>
      <c r="BJ144" s="7781" t="str">
        <f t="shared" si="286"/>
        <v/>
      </c>
      <c r="BK144" s="7781" t="str">
        <f t="shared" si="286"/>
        <v/>
      </c>
      <c r="BL144" s="7781" t="str">
        <f t="shared" si="286"/>
        <v/>
      </c>
      <c r="BM144" s="7781" t="str">
        <f t="shared" si="286"/>
        <v/>
      </c>
      <c r="BN144" s="7781" t="str">
        <f t="shared" si="287"/>
        <v/>
      </c>
      <c r="BO144" s="7781" t="str">
        <f t="shared" si="287"/>
        <v/>
      </c>
      <c r="BP144" s="7781" t="str">
        <f t="shared" si="287"/>
        <v/>
      </c>
      <c r="BQ144" s="7781" t="str">
        <f t="shared" si="287"/>
        <v/>
      </c>
      <c r="BR144" s="7781" t="str">
        <f t="shared" si="287"/>
        <v/>
      </c>
      <c r="BS144" s="7781" t="str">
        <f t="shared" si="287"/>
        <v/>
      </c>
      <c r="BT144" s="7781" t="str">
        <f t="shared" si="287"/>
        <v/>
      </c>
      <c r="BU144" s="7781" t="str">
        <f t="shared" si="287"/>
        <v/>
      </c>
      <c r="BV144" s="7781" t="str">
        <f t="shared" si="287"/>
        <v/>
      </c>
      <c r="BW144" s="7781" t="str">
        <f t="shared" si="287"/>
        <v/>
      </c>
      <c r="BX144" s="7781" t="str">
        <f t="shared" si="288"/>
        <v/>
      </c>
      <c r="BY144" s="7781" t="str">
        <f t="shared" si="288"/>
        <v/>
      </c>
      <c r="BZ144" s="7781" t="str">
        <f t="shared" si="288"/>
        <v/>
      </c>
      <c r="CA144" s="7781" t="str">
        <f t="shared" si="288"/>
        <v/>
      </c>
      <c r="CB144" s="7781" t="str">
        <f t="shared" si="288"/>
        <v/>
      </c>
      <c r="CC144" s="7781" t="str">
        <f t="shared" si="288"/>
        <v/>
      </c>
      <c r="CD144" s="7781" t="str">
        <f t="shared" si="288"/>
        <v/>
      </c>
      <c r="CE144" s="7781" t="str">
        <f t="shared" si="288"/>
        <v/>
      </c>
      <c r="CF144" s="7781" t="str">
        <f t="shared" si="288"/>
        <v/>
      </c>
      <c r="CG144" s="7781" t="str">
        <f t="shared" si="288"/>
        <v/>
      </c>
      <c r="CH144" s="7605">
        <f t="shared" si="294"/>
        <v>0</v>
      </c>
      <c r="CI144" s="7781" t="str">
        <f t="shared" si="302"/>
        <v/>
      </c>
      <c r="CJ144" s="7781" t="str">
        <f t="shared" si="302"/>
        <v/>
      </c>
      <c r="CK144" s="7781" t="str">
        <f t="shared" si="302"/>
        <v/>
      </c>
      <c r="CL144" s="7781" t="str">
        <f t="shared" si="302"/>
        <v/>
      </c>
      <c r="CM144" s="7781" t="str">
        <f t="shared" si="302"/>
        <v/>
      </c>
      <c r="CN144" s="7781" t="str">
        <f t="shared" si="302"/>
        <v/>
      </c>
      <c r="CO144" s="7781" t="str">
        <f t="shared" si="302"/>
        <v/>
      </c>
      <c r="CP144" s="7781" t="str">
        <f t="shared" si="302"/>
        <v/>
      </c>
      <c r="CQ144" s="7781" t="str">
        <f t="shared" si="302"/>
        <v/>
      </c>
      <c r="CR144" s="7781" t="str">
        <f t="shared" si="302"/>
        <v/>
      </c>
      <c r="CS144" s="7781" t="str">
        <f t="shared" si="303"/>
        <v/>
      </c>
      <c r="CT144" s="7781" t="str">
        <f t="shared" si="303"/>
        <v/>
      </c>
      <c r="CU144" s="7781" t="str">
        <f t="shared" si="303"/>
        <v/>
      </c>
      <c r="CV144" s="7781" t="str">
        <f t="shared" si="303"/>
        <v/>
      </c>
      <c r="CW144" s="7781" t="str">
        <f t="shared" si="303"/>
        <v/>
      </c>
      <c r="CX144" s="7781" t="str">
        <f t="shared" si="303"/>
        <v/>
      </c>
      <c r="CY144" s="7781" t="str">
        <f t="shared" si="303"/>
        <v/>
      </c>
      <c r="CZ144" s="7781" t="str">
        <f t="shared" si="303"/>
        <v/>
      </c>
      <c r="DA144" s="7781" t="str">
        <f t="shared" si="303"/>
        <v/>
      </c>
      <c r="DB144" s="7781" t="str">
        <f t="shared" si="303"/>
        <v/>
      </c>
      <c r="DC144" s="7781" t="str">
        <f t="shared" si="304"/>
        <v/>
      </c>
      <c r="DD144" s="7781" t="str">
        <f t="shared" si="304"/>
        <v/>
      </c>
      <c r="DE144" s="7781" t="str">
        <f t="shared" si="304"/>
        <v/>
      </c>
      <c r="DF144" s="7781" t="str">
        <f t="shared" si="304"/>
        <v/>
      </c>
      <c r="DG144" s="7781" t="str">
        <f t="shared" si="304"/>
        <v/>
      </c>
      <c r="DH144" s="7781" t="str">
        <f t="shared" si="304"/>
        <v/>
      </c>
      <c r="DI144" s="7781" t="str">
        <f t="shared" si="304"/>
        <v/>
      </c>
      <c r="DJ144" s="7781" t="str">
        <f t="shared" si="304"/>
        <v/>
      </c>
      <c r="DK144" s="7781" t="str">
        <f t="shared" si="304"/>
        <v/>
      </c>
      <c r="DL144" s="7781" t="str">
        <f t="shared" si="304"/>
        <v/>
      </c>
      <c r="DM144" s="7781" t="str">
        <f t="shared" si="304"/>
        <v/>
      </c>
      <c r="DN144" s="7603">
        <f t="shared" si="295"/>
        <v>0</v>
      </c>
      <c r="DO144" s="7781" t="str">
        <f t="shared" si="305"/>
        <v/>
      </c>
      <c r="DP144" s="7781" t="str">
        <f t="shared" si="305"/>
        <v/>
      </c>
      <c r="DQ144" s="7781" t="str">
        <f t="shared" si="305"/>
        <v/>
      </c>
      <c r="DR144" s="7781" t="str">
        <f t="shared" si="305"/>
        <v/>
      </c>
      <c r="DS144" s="7781" t="str">
        <f t="shared" si="305"/>
        <v/>
      </c>
      <c r="DT144" s="7781" t="str">
        <f t="shared" si="305"/>
        <v/>
      </c>
      <c r="DU144" s="7781" t="str">
        <f t="shared" si="305"/>
        <v/>
      </c>
      <c r="DV144" s="7781" t="str">
        <f t="shared" si="305"/>
        <v/>
      </c>
      <c r="DW144" s="7781" t="str">
        <f t="shared" si="305"/>
        <v/>
      </c>
      <c r="DX144" s="7781" t="str">
        <f t="shared" si="305"/>
        <v/>
      </c>
      <c r="DY144" s="7781" t="str">
        <f t="shared" si="306"/>
        <v/>
      </c>
      <c r="DZ144" s="7781" t="str">
        <f t="shared" si="306"/>
        <v/>
      </c>
      <c r="EA144" s="7781" t="str">
        <f t="shared" si="306"/>
        <v/>
      </c>
      <c r="EB144" s="7781" t="str">
        <f t="shared" si="306"/>
        <v/>
      </c>
      <c r="EC144" s="7781" t="str">
        <f t="shared" si="306"/>
        <v/>
      </c>
      <c r="ED144" s="7781" t="str">
        <f t="shared" si="306"/>
        <v/>
      </c>
      <c r="EE144" s="7781" t="str">
        <f t="shared" si="306"/>
        <v/>
      </c>
      <c r="EF144" s="7781" t="str">
        <f t="shared" si="306"/>
        <v/>
      </c>
      <c r="EG144" s="7781" t="str">
        <f t="shared" si="306"/>
        <v/>
      </c>
      <c r="EH144" s="7781" t="str">
        <f t="shared" si="306"/>
        <v/>
      </c>
      <c r="EI144" s="7781" t="str">
        <f t="shared" si="307"/>
        <v/>
      </c>
      <c r="EJ144" s="7781" t="str">
        <f t="shared" si="307"/>
        <v/>
      </c>
      <c r="EK144" s="7781" t="str">
        <f t="shared" si="307"/>
        <v/>
      </c>
      <c r="EL144" s="7781" t="str">
        <f t="shared" si="307"/>
        <v/>
      </c>
      <c r="EM144" s="7781" t="str">
        <f t="shared" si="307"/>
        <v/>
      </c>
      <c r="EN144" s="7781" t="str">
        <f t="shared" si="307"/>
        <v/>
      </c>
      <c r="EO144" s="7781" t="str">
        <f t="shared" si="307"/>
        <v/>
      </c>
      <c r="EP144" s="7781" t="str">
        <f t="shared" si="307"/>
        <v/>
      </c>
      <c r="EQ144" s="7781" t="str">
        <f t="shared" si="307"/>
        <v/>
      </c>
      <c r="ER144" s="7781" t="str">
        <f t="shared" si="307"/>
        <v/>
      </c>
      <c r="ES144" s="7603">
        <f t="shared" si="296"/>
        <v>0</v>
      </c>
      <c r="ET144" s="7601"/>
      <c r="EU144" s="7781" t="str">
        <f t="shared" si="311"/>
        <v/>
      </c>
      <c r="EV144" s="7781" t="str">
        <f t="shared" si="311"/>
        <v/>
      </c>
      <c r="EW144" s="7781" t="str">
        <f t="shared" si="311"/>
        <v/>
      </c>
      <c r="EX144" s="7781" t="str">
        <f t="shared" si="311"/>
        <v/>
      </c>
      <c r="EY144" s="7781" t="str">
        <f t="shared" si="311"/>
        <v/>
      </c>
      <c r="EZ144" s="7781" t="str">
        <f t="shared" si="311"/>
        <v/>
      </c>
      <c r="FA144" s="7781" t="str">
        <f t="shared" si="311"/>
        <v/>
      </c>
      <c r="FB144" s="7781" t="str">
        <f t="shared" si="311"/>
        <v/>
      </c>
      <c r="FC144" s="7781" t="str">
        <f t="shared" si="311"/>
        <v/>
      </c>
      <c r="FD144" s="7781" t="str">
        <f t="shared" si="311"/>
        <v/>
      </c>
      <c r="FE144" s="7781" t="str">
        <f t="shared" si="312"/>
        <v/>
      </c>
      <c r="FF144" s="7781" t="str">
        <f t="shared" si="312"/>
        <v/>
      </c>
      <c r="FG144" s="7781" t="str">
        <f t="shared" si="312"/>
        <v/>
      </c>
      <c r="FH144" s="7781" t="str">
        <f t="shared" si="312"/>
        <v/>
      </c>
      <c r="FI144" s="7781" t="str">
        <f t="shared" si="312"/>
        <v/>
      </c>
      <c r="FJ144" s="7781" t="str">
        <f t="shared" si="312"/>
        <v/>
      </c>
      <c r="FK144" s="7781" t="str">
        <f t="shared" si="312"/>
        <v/>
      </c>
      <c r="FL144" s="7781" t="str">
        <f t="shared" si="312"/>
        <v/>
      </c>
      <c r="FM144" s="7781" t="str">
        <f t="shared" si="312"/>
        <v/>
      </c>
      <c r="FN144" s="7781" t="str">
        <f t="shared" si="312"/>
        <v/>
      </c>
      <c r="FO144" s="7781" t="str">
        <f t="shared" si="313"/>
        <v/>
      </c>
      <c r="FP144" s="7781" t="str">
        <f t="shared" si="313"/>
        <v/>
      </c>
      <c r="FQ144" s="7781" t="str">
        <f t="shared" si="313"/>
        <v/>
      </c>
      <c r="FR144" s="7781" t="str">
        <f t="shared" si="313"/>
        <v/>
      </c>
      <c r="FS144" s="7781" t="str">
        <f t="shared" si="313"/>
        <v/>
      </c>
      <c r="FT144" s="7781" t="str">
        <f t="shared" si="313"/>
        <v/>
      </c>
      <c r="FU144" s="7781" t="str">
        <f t="shared" si="313"/>
        <v/>
      </c>
      <c r="FV144" s="7781" t="str">
        <f t="shared" si="313"/>
        <v/>
      </c>
      <c r="FW144" s="7781" t="str">
        <f t="shared" si="313"/>
        <v/>
      </c>
      <c r="FX144" s="7781" t="str">
        <f t="shared" si="313"/>
        <v/>
      </c>
      <c r="FY144" s="7603">
        <f t="shared" si="297"/>
        <v>0</v>
      </c>
      <c r="FZ144" s="7781" t="str">
        <f t="shared" si="308"/>
        <v/>
      </c>
      <c r="GA144" s="7781" t="str">
        <f t="shared" si="308"/>
        <v/>
      </c>
      <c r="GB144" s="7781" t="str">
        <f t="shared" si="308"/>
        <v/>
      </c>
      <c r="GC144" s="7781" t="str">
        <f t="shared" si="308"/>
        <v/>
      </c>
      <c r="GD144" s="7781" t="str">
        <f t="shared" si="308"/>
        <v/>
      </c>
      <c r="GE144" s="7781" t="str">
        <f t="shared" si="308"/>
        <v/>
      </c>
      <c r="GF144" s="7781" t="str">
        <f t="shared" si="308"/>
        <v/>
      </c>
      <c r="GG144" s="7781" t="str">
        <f t="shared" si="308"/>
        <v/>
      </c>
      <c r="GH144" s="7781" t="str">
        <f t="shared" si="308"/>
        <v/>
      </c>
      <c r="GI144" s="7781" t="str">
        <f t="shared" si="308"/>
        <v/>
      </c>
      <c r="GJ144" s="7781" t="str">
        <f t="shared" si="309"/>
        <v/>
      </c>
      <c r="GK144" s="7781" t="str">
        <f t="shared" si="309"/>
        <v/>
      </c>
      <c r="GL144" s="7781" t="str">
        <f t="shared" si="309"/>
        <v/>
      </c>
      <c r="GM144" s="7781" t="str">
        <f t="shared" si="309"/>
        <v/>
      </c>
      <c r="GN144" s="7781" t="str">
        <f t="shared" si="309"/>
        <v/>
      </c>
      <c r="GO144" s="7781" t="str">
        <f t="shared" si="309"/>
        <v/>
      </c>
      <c r="GP144" s="7781" t="str">
        <f t="shared" si="309"/>
        <v/>
      </c>
      <c r="GQ144" s="7781" t="str">
        <f t="shared" si="309"/>
        <v/>
      </c>
      <c r="GR144" s="7781" t="str">
        <f t="shared" si="309"/>
        <v/>
      </c>
      <c r="GS144" s="7781" t="str">
        <f t="shared" si="309"/>
        <v/>
      </c>
      <c r="GT144" s="7781" t="str">
        <f t="shared" si="310"/>
        <v/>
      </c>
      <c r="GU144" s="7781" t="str">
        <f t="shared" si="310"/>
        <v/>
      </c>
      <c r="GV144" s="7781" t="str">
        <f t="shared" si="310"/>
        <v/>
      </c>
      <c r="GW144" s="7781" t="str">
        <f t="shared" si="310"/>
        <v/>
      </c>
      <c r="GX144" s="7781" t="str">
        <f t="shared" si="310"/>
        <v/>
      </c>
      <c r="GY144" s="7781" t="str">
        <f t="shared" si="310"/>
        <v/>
      </c>
      <c r="GZ144" s="7781" t="str">
        <f t="shared" si="310"/>
        <v/>
      </c>
      <c r="HA144" s="7781" t="str">
        <f t="shared" si="310"/>
        <v/>
      </c>
      <c r="HB144" s="7781" t="str">
        <f t="shared" si="310"/>
        <v/>
      </c>
      <c r="HC144" s="7781" t="str">
        <f t="shared" si="310"/>
        <v/>
      </c>
      <c r="HD144" s="7574">
        <f t="shared" si="298"/>
        <v>0</v>
      </c>
    </row>
    <row r="145" spans="1:212" s="7691" customFormat="1" ht="15" customHeight="1" x14ac:dyDescent="0.2">
      <c r="A145" s="7695"/>
      <c r="B145" s="7598">
        <f t="shared" si="289"/>
        <v>122</v>
      </c>
      <c r="C145" s="8875" t="s">
        <v>46</v>
      </c>
      <c r="D145" s="8876" t="s">
        <v>47</v>
      </c>
      <c r="E145" s="7790"/>
      <c r="F145" s="7788"/>
      <c r="G145" s="7787"/>
      <c r="H145" s="7787"/>
      <c r="I145" s="7786"/>
      <c r="J145" s="7786"/>
      <c r="K145" s="7739"/>
      <c r="L145" s="7739"/>
      <c r="M145" s="7738"/>
      <c r="N145" s="7738"/>
      <c r="O145" s="7785"/>
      <c r="P145" s="7785"/>
      <c r="Q145" s="7784"/>
      <c r="R145" s="7736"/>
      <c r="S145" s="7693"/>
      <c r="T145" s="7623"/>
      <c r="U145" s="7681">
        <f t="shared" si="290"/>
        <v>0</v>
      </c>
      <c r="V145" s="7682">
        <f t="shared" si="291"/>
        <v>0</v>
      </c>
      <c r="W145" s="7681">
        <f t="shared" si="292"/>
        <v>0</v>
      </c>
      <c r="X145" s="7781" t="str">
        <f t="shared" si="299"/>
        <v/>
      </c>
      <c r="Y145" s="7781" t="str">
        <f t="shared" si="299"/>
        <v/>
      </c>
      <c r="Z145" s="7781" t="str">
        <f t="shared" si="299"/>
        <v/>
      </c>
      <c r="AA145" s="7781" t="str">
        <f t="shared" si="299"/>
        <v/>
      </c>
      <c r="AB145" s="7781" t="str">
        <f t="shared" si="299"/>
        <v/>
      </c>
      <c r="AC145" s="7781" t="str">
        <f t="shared" si="299"/>
        <v/>
      </c>
      <c r="AD145" s="7781" t="str">
        <f t="shared" si="299"/>
        <v/>
      </c>
      <c r="AE145" s="7781" t="str">
        <f t="shared" si="299"/>
        <v/>
      </c>
      <c r="AF145" s="7781" t="str">
        <f t="shared" si="299"/>
        <v/>
      </c>
      <c r="AG145" s="7781" t="str">
        <f t="shared" si="299"/>
        <v/>
      </c>
      <c r="AH145" s="7781" t="str">
        <f t="shared" si="300"/>
        <v/>
      </c>
      <c r="AI145" s="7781" t="str">
        <f t="shared" si="300"/>
        <v/>
      </c>
      <c r="AJ145" s="7781" t="str">
        <f t="shared" si="300"/>
        <v/>
      </c>
      <c r="AK145" s="7781" t="str">
        <f t="shared" si="300"/>
        <v/>
      </c>
      <c r="AL145" s="7781" t="str">
        <f t="shared" si="300"/>
        <v/>
      </c>
      <c r="AM145" s="7781" t="str">
        <f t="shared" si="300"/>
        <v/>
      </c>
      <c r="AN145" s="7781" t="str">
        <f t="shared" si="300"/>
        <v/>
      </c>
      <c r="AO145" s="7781" t="str">
        <f t="shared" si="300"/>
        <v/>
      </c>
      <c r="AP145" s="7781" t="str">
        <f t="shared" si="300"/>
        <v/>
      </c>
      <c r="AQ145" s="7781" t="str">
        <f t="shared" si="300"/>
        <v/>
      </c>
      <c r="AR145" s="7781" t="str">
        <f t="shared" si="301"/>
        <v/>
      </c>
      <c r="AS145" s="7781" t="str">
        <f t="shared" si="301"/>
        <v/>
      </c>
      <c r="AT145" s="7781" t="str">
        <f t="shared" si="301"/>
        <v/>
      </c>
      <c r="AU145" s="7781" t="str">
        <f t="shared" si="301"/>
        <v/>
      </c>
      <c r="AV145" s="7781" t="str">
        <f t="shared" si="301"/>
        <v/>
      </c>
      <c r="AW145" s="7781" t="str">
        <f t="shared" si="301"/>
        <v/>
      </c>
      <c r="AX145" s="7781" t="str">
        <f t="shared" si="301"/>
        <v/>
      </c>
      <c r="AY145" s="7781" t="str">
        <f t="shared" si="301"/>
        <v/>
      </c>
      <c r="AZ145" s="7781" t="str">
        <f t="shared" si="301"/>
        <v/>
      </c>
      <c r="BA145" s="7781" t="str">
        <f t="shared" si="301"/>
        <v/>
      </c>
      <c r="BB145" s="7603">
        <f t="shared" si="293"/>
        <v>0</v>
      </c>
      <c r="BC145" s="7781" t="str">
        <f t="shared" si="314"/>
        <v/>
      </c>
      <c r="BD145" s="7781" t="str">
        <f t="shared" ref="BD145:BM154" si="31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145" s="7781" t="str">
        <f t="shared" si="315"/>
        <v/>
      </c>
      <c r="BF145" s="7781" t="str">
        <f t="shared" si="315"/>
        <v/>
      </c>
      <c r="BG145" s="7781" t="str">
        <f t="shared" si="315"/>
        <v/>
      </c>
      <c r="BH145" s="7781" t="str">
        <f t="shared" si="315"/>
        <v/>
      </c>
      <c r="BI145" s="7781" t="str">
        <f t="shared" si="315"/>
        <v/>
      </c>
      <c r="BJ145" s="7781" t="str">
        <f t="shared" si="315"/>
        <v/>
      </c>
      <c r="BK145" s="7781" t="str">
        <f t="shared" si="315"/>
        <v/>
      </c>
      <c r="BL145" s="7781" t="str">
        <f t="shared" si="315"/>
        <v/>
      </c>
      <c r="BM145" s="7781" t="str">
        <f t="shared" si="315"/>
        <v/>
      </c>
      <c r="BN145" s="7781" t="str">
        <f t="shared" ref="BN145:BW154" si="31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145" s="7781" t="str">
        <f t="shared" si="316"/>
        <v/>
      </c>
      <c r="BP145" s="7781" t="str">
        <f t="shared" si="316"/>
        <v/>
      </c>
      <c r="BQ145" s="7781" t="str">
        <f t="shared" si="316"/>
        <v/>
      </c>
      <c r="BR145" s="7781" t="str">
        <f t="shared" si="316"/>
        <v/>
      </c>
      <c r="BS145" s="7781" t="str">
        <f t="shared" si="316"/>
        <v/>
      </c>
      <c r="BT145" s="7781" t="str">
        <f t="shared" si="316"/>
        <v/>
      </c>
      <c r="BU145" s="7781" t="str">
        <f t="shared" si="316"/>
        <v/>
      </c>
      <c r="BV145" s="7781" t="str">
        <f t="shared" si="316"/>
        <v/>
      </c>
      <c r="BW145" s="7781" t="str">
        <f t="shared" si="316"/>
        <v/>
      </c>
      <c r="BX145" s="7781" t="str">
        <f t="shared" ref="BX145:CG154" si="31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145" s="7781" t="str">
        <f t="shared" si="317"/>
        <v/>
      </c>
      <c r="BZ145" s="7781" t="str">
        <f t="shared" si="317"/>
        <v/>
      </c>
      <c r="CA145" s="7781" t="str">
        <f t="shared" si="317"/>
        <v/>
      </c>
      <c r="CB145" s="7781" t="str">
        <f t="shared" si="317"/>
        <v/>
      </c>
      <c r="CC145" s="7781" t="str">
        <f t="shared" si="317"/>
        <v/>
      </c>
      <c r="CD145" s="7781" t="str">
        <f t="shared" si="317"/>
        <v/>
      </c>
      <c r="CE145" s="7781" t="str">
        <f t="shared" si="317"/>
        <v/>
      </c>
      <c r="CF145" s="7781" t="str">
        <f t="shared" si="317"/>
        <v/>
      </c>
      <c r="CG145" s="7781" t="str">
        <f t="shared" si="317"/>
        <v/>
      </c>
      <c r="CH145" s="7605">
        <f t="shared" si="294"/>
        <v>0</v>
      </c>
      <c r="CI145" s="7781" t="str">
        <f t="shared" si="302"/>
        <v/>
      </c>
      <c r="CJ145" s="7781" t="str">
        <f t="shared" si="302"/>
        <v/>
      </c>
      <c r="CK145" s="7781" t="str">
        <f t="shared" si="302"/>
        <v/>
      </c>
      <c r="CL145" s="7781" t="str">
        <f t="shared" si="302"/>
        <v/>
      </c>
      <c r="CM145" s="7781" t="str">
        <f t="shared" si="302"/>
        <v/>
      </c>
      <c r="CN145" s="7781" t="str">
        <f t="shared" si="302"/>
        <v/>
      </c>
      <c r="CO145" s="7781" t="str">
        <f t="shared" si="302"/>
        <v/>
      </c>
      <c r="CP145" s="7781" t="str">
        <f t="shared" si="302"/>
        <v/>
      </c>
      <c r="CQ145" s="7781" t="str">
        <f t="shared" si="302"/>
        <v/>
      </c>
      <c r="CR145" s="7781" t="str">
        <f t="shared" si="302"/>
        <v/>
      </c>
      <c r="CS145" s="7781" t="str">
        <f t="shared" si="303"/>
        <v/>
      </c>
      <c r="CT145" s="7781" t="str">
        <f t="shared" si="303"/>
        <v/>
      </c>
      <c r="CU145" s="7781" t="str">
        <f t="shared" si="303"/>
        <v/>
      </c>
      <c r="CV145" s="7781" t="str">
        <f t="shared" si="303"/>
        <v/>
      </c>
      <c r="CW145" s="7781" t="str">
        <f t="shared" si="303"/>
        <v/>
      </c>
      <c r="CX145" s="7781" t="str">
        <f t="shared" si="303"/>
        <v/>
      </c>
      <c r="CY145" s="7781" t="str">
        <f t="shared" si="303"/>
        <v/>
      </c>
      <c r="CZ145" s="7781" t="str">
        <f t="shared" si="303"/>
        <v/>
      </c>
      <c r="DA145" s="7781" t="str">
        <f t="shared" si="303"/>
        <v/>
      </c>
      <c r="DB145" s="7781" t="str">
        <f t="shared" si="303"/>
        <v/>
      </c>
      <c r="DC145" s="7781" t="str">
        <f t="shared" si="304"/>
        <v/>
      </c>
      <c r="DD145" s="7781" t="str">
        <f t="shared" si="304"/>
        <v/>
      </c>
      <c r="DE145" s="7781" t="str">
        <f t="shared" si="304"/>
        <v/>
      </c>
      <c r="DF145" s="7781" t="str">
        <f t="shared" si="304"/>
        <v/>
      </c>
      <c r="DG145" s="7781" t="str">
        <f t="shared" si="304"/>
        <v/>
      </c>
      <c r="DH145" s="7781" t="str">
        <f t="shared" si="304"/>
        <v/>
      </c>
      <c r="DI145" s="7781" t="str">
        <f t="shared" si="304"/>
        <v/>
      </c>
      <c r="DJ145" s="7781" t="str">
        <f t="shared" si="304"/>
        <v/>
      </c>
      <c r="DK145" s="7781" t="str">
        <f t="shared" si="304"/>
        <v/>
      </c>
      <c r="DL145" s="7781" t="str">
        <f t="shared" si="304"/>
        <v/>
      </c>
      <c r="DM145" s="7781" t="str">
        <f t="shared" si="304"/>
        <v/>
      </c>
      <c r="DN145" s="7603">
        <f t="shared" si="295"/>
        <v>0</v>
      </c>
      <c r="DO145" s="7781" t="str">
        <f t="shared" si="305"/>
        <v/>
      </c>
      <c r="DP145" s="7781" t="str">
        <f t="shared" si="305"/>
        <v/>
      </c>
      <c r="DQ145" s="7781" t="str">
        <f t="shared" si="305"/>
        <v/>
      </c>
      <c r="DR145" s="7781" t="str">
        <f t="shared" si="305"/>
        <v/>
      </c>
      <c r="DS145" s="7781" t="str">
        <f t="shared" si="305"/>
        <v/>
      </c>
      <c r="DT145" s="7781" t="str">
        <f t="shared" si="305"/>
        <v/>
      </c>
      <c r="DU145" s="7781" t="str">
        <f t="shared" si="305"/>
        <v/>
      </c>
      <c r="DV145" s="7781" t="str">
        <f t="shared" si="305"/>
        <v/>
      </c>
      <c r="DW145" s="7781" t="str">
        <f t="shared" si="305"/>
        <v/>
      </c>
      <c r="DX145" s="7781" t="str">
        <f t="shared" si="305"/>
        <v/>
      </c>
      <c r="DY145" s="7781" t="str">
        <f t="shared" si="306"/>
        <v/>
      </c>
      <c r="DZ145" s="7781" t="str">
        <f t="shared" si="306"/>
        <v/>
      </c>
      <c r="EA145" s="7781" t="str">
        <f t="shared" si="306"/>
        <v/>
      </c>
      <c r="EB145" s="7781" t="str">
        <f t="shared" si="306"/>
        <v/>
      </c>
      <c r="EC145" s="7781" t="str">
        <f t="shared" si="306"/>
        <v/>
      </c>
      <c r="ED145" s="7781" t="str">
        <f t="shared" si="306"/>
        <v/>
      </c>
      <c r="EE145" s="7781" t="str">
        <f t="shared" si="306"/>
        <v/>
      </c>
      <c r="EF145" s="7781" t="str">
        <f t="shared" si="306"/>
        <v/>
      </c>
      <c r="EG145" s="7781" t="str">
        <f t="shared" si="306"/>
        <v/>
      </c>
      <c r="EH145" s="7781" t="str">
        <f t="shared" si="306"/>
        <v/>
      </c>
      <c r="EI145" s="7781" t="str">
        <f t="shared" si="307"/>
        <v/>
      </c>
      <c r="EJ145" s="7781" t="str">
        <f t="shared" si="307"/>
        <v/>
      </c>
      <c r="EK145" s="7781" t="str">
        <f t="shared" si="307"/>
        <v/>
      </c>
      <c r="EL145" s="7781" t="str">
        <f t="shared" si="307"/>
        <v/>
      </c>
      <c r="EM145" s="7781" t="str">
        <f t="shared" si="307"/>
        <v/>
      </c>
      <c r="EN145" s="7781" t="str">
        <f t="shared" si="307"/>
        <v/>
      </c>
      <c r="EO145" s="7781" t="str">
        <f t="shared" si="307"/>
        <v/>
      </c>
      <c r="EP145" s="7781" t="str">
        <f t="shared" si="307"/>
        <v/>
      </c>
      <c r="EQ145" s="7781" t="str">
        <f t="shared" si="307"/>
        <v/>
      </c>
      <c r="ER145" s="7781" t="str">
        <f t="shared" si="307"/>
        <v/>
      </c>
      <c r="ES145" s="7603">
        <f t="shared" si="296"/>
        <v>0</v>
      </c>
      <c r="ET145" s="7601"/>
      <c r="EU145" s="7781" t="str">
        <f t="shared" si="311"/>
        <v/>
      </c>
      <c r="EV145" s="7781" t="str">
        <f t="shared" si="311"/>
        <v/>
      </c>
      <c r="EW145" s="7781" t="str">
        <f t="shared" si="311"/>
        <v/>
      </c>
      <c r="EX145" s="7781" t="str">
        <f t="shared" si="311"/>
        <v/>
      </c>
      <c r="EY145" s="7781" t="str">
        <f t="shared" si="311"/>
        <v/>
      </c>
      <c r="EZ145" s="7781" t="str">
        <f t="shared" si="311"/>
        <v/>
      </c>
      <c r="FA145" s="7781" t="str">
        <f t="shared" si="311"/>
        <v/>
      </c>
      <c r="FB145" s="7781" t="str">
        <f t="shared" si="311"/>
        <v/>
      </c>
      <c r="FC145" s="7781" t="str">
        <f t="shared" si="311"/>
        <v/>
      </c>
      <c r="FD145" s="7781" t="str">
        <f t="shared" si="311"/>
        <v/>
      </c>
      <c r="FE145" s="7781" t="str">
        <f t="shared" si="312"/>
        <v/>
      </c>
      <c r="FF145" s="7781" t="str">
        <f t="shared" si="312"/>
        <v/>
      </c>
      <c r="FG145" s="7781" t="str">
        <f t="shared" si="312"/>
        <v/>
      </c>
      <c r="FH145" s="7781" t="str">
        <f t="shared" si="312"/>
        <v/>
      </c>
      <c r="FI145" s="7781" t="str">
        <f t="shared" si="312"/>
        <v/>
      </c>
      <c r="FJ145" s="7781" t="str">
        <f t="shared" si="312"/>
        <v/>
      </c>
      <c r="FK145" s="7781" t="str">
        <f t="shared" si="312"/>
        <v/>
      </c>
      <c r="FL145" s="7781" t="str">
        <f t="shared" si="312"/>
        <v/>
      </c>
      <c r="FM145" s="7781" t="str">
        <f t="shared" si="312"/>
        <v/>
      </c>
      <c r="FN145" s="7781" t="str">
        <f t="shared" si="312"/>
        <v/>
      </c>
      <c r="FO145" s="7781" t="str">
        <f t="shared" si="313"/>
        <v/>
      </c>
      <c r="FP145" s="7781" t="str">
        <f t="shared" si="313"/>
        <v/>
      </c>
      <c r="FQ145" s="7781" t="str">
        <f t="shared" si="313"/>
        <v/>
      </c>
      <c r="FR145" s="7781" t="str">
        <f t="shared" si="313"/>
        <v/>
      </c>
      <c r="FS145" s="7781" t="str">
        <f t="shared" si="313"/>
        <v/>
      </c>
      <c r="FT145" s="7781" t="str">
        <f t="shared" si="313"/>
        <v/>
      </c>
      <c r="FU145" s="7781" t="str">
        <f t="shared" si="313"/>
        <v/>
      </c>
      <c r="FV145" s="7781" t="str">
        <f t="shared" si="313"/>
        <v/>
      </c>
      <c r="FW145" s="7781" t="str">
        <f t="shared" si="313"/>
        <v/>
      </c>
      <c r="FX145" s="7781" t="str">
        <f t="shared" si="313"/>
        <v/>
      </c>
      <c r="FY145" s="7603">
        <f t="shared" si="297"/>
        <v>0</v>
      </c>
      <c r="FZ145" s="7781" t="str">
        <f t="shared" si="308"/>
        <v/>
      </c>
      <c r="GA145" s="7781" t="str">
        <f t="shared" si="308"/>
        <v/>
      </c>
      <c r="GB145" s="7781" t="str">
        <f t="shared" si="308"/>
        <v/>
      </c>
      <c r="GC145" s="7781" t="str">
        <f t="shared" si="308"/>
        <v/>
      </c>
      <c r="GD145" s="7781" t="str">
        <f t="shared" si="308"/>
        <v/>
      </c>
      <c r="GE145" s="7781" t="str">
        <f t="shared" si="308"/>
        <v/>
      </c>
      <c r="GF145" s="7781" t="str">
        <f t="shared" si="308"/>
        <v/>
      </c>
      <c r="GG145" s="7781" t="str">
        <f t="shared" si="308"/>
        <v/>
      </c>
      <c r="GH145" s="7781" t="str">
        <f t="shared" si="308"/>
        <v/>
      </c>
      <c r="GI145" s="7781" t="str">
        <f t="shared" si="308"/>
        <v/>
      </c>
      <c r="GJ145" s="7781" t="str">
        <f t="shared" si="309"/>
        <v/>
      </c>
      <c r="GK145" s="7781" t="str">
        <f t="shared" si="309"/>
        <v/>
      </c>
      <c r="GL145" s="7781" t="str">
        <f t="shared" si="309"/>
        <v/>
      </c>
      <c r="GM145" s="7781" t="str">
        <f t="shared" si="309"/>
        <v/>
      </c>
      <c r="GN145" s="7781" t="str">
        <f t="shared" si="309"/>
        <v/>
      </c>
      <c r="GO145" s="7781" t="str">
        <f t="shared" si="309"/>
        <v/>
      </c>
      <c r="GP145" s="7781" t="str">
        <f t="shared" si="309"/>
        <v/>
      </c>
      <c r="GQ145" s="7781" t="str">
        <f t="shared" si="309"/>
        <v/>
      </c>
      <c r="GR145" s="7781" t="str">
        <f t="shared" si="309"/>
        <v/>
      </c>
      <c r="GS145" s="7781" t="str">
        <f t="shared" si="309"/>
        <v/>
      </c>
      <c r="GT145" s="7781" t="str">
        <f t="shared" si="310"/>
        <v/>
      </c>
      <c r="GU145" s="7781" t="str">
        <f t="shared" si="310"/>
        <v/>
      </c>
      <c r="GV145" s="7781" t="str">
        <f t="shared" si="310"/>
        <v/>
      </c>
      <c r="GW145" s="7781" t="str">
        <f t="shared" si="310"/>
        <v/>
      </c>
      <c r="GX145" s="7781" t="str">
        <f t="shared" si="310"/>
        <v/>
      </c>
      <c r="GY145" s="7781" t="str">
        <f t="shared" si="310"/>
        <v/>
      </c>
      <c r="GZ145" s="7781" t="str">
        <f t="shared" si="310"/>
        <v/>
      </c>
      <c r="HA145" s="7781" t="str">
        <f t="shared" si="310"/>
        <v/>
      </c>
      <c r="HB145" s="7781" t="str">
        <f t="shared" si="310"/>
        <v/>
      </c>
      <c r="HC145" s="7781" t="str">
        <f t="shared" si="310"/>
        <v/>
      </c>
      <c r="HD145" s="7574">
        <f t="shared" si="298"/>
        <v>0</v>
      </c>
    </row>
    <row r="146" spans="1:212" s="7691" customFormat="1" ht="15" customHeight="1" x14ac:dyDescent="0.2">
      <c r="A146" s="7695"/>
      <c r="B146" s="7598">
        <f t="shared" si="289"/>
        <v>122</v>
      </c>
      <c r="C146" s="8875" t="s">
        <v>695</v>
      </c>
      <c r="D146" s="8876" t="s">
        <v>1147</v>
      </c>
      <c r="E146" s="7790"/>
      <c r="F146" s="7788"/>
      <c r="G146" s="7787"/>
      <c r="H146" s="7787"/>
      <c r="I146" s="7786"/>
      <c r="J146" s="7786"/>
      <c r="K146" s="7739"/>
      <c r="L146" s="7739"/>
      <c r="M146" s="7738"/>
      <c r="N146" s="7738"/>
      <c r="O146" s="7785"/>
      <c r="P146" s="7785"/>
      <c r="Q146" s="7784"/>
      <c r="R146" s="7736"/>
      <c r="S146" s="7693"/>
      <c r="T146" s="7623"/>
      <c r="U146" s="7681">
        <f t="shared" si="290"/>
        <v>0</v>
      </c>
      <c r="V146" s="7682">
        <f t="shared" si="291"/>
        <v>0</v>
      </c>
      <c r="W146" s="7681">
        <f t="shared" si="292"/>
        <v>0</v>
      </c>
      <c r="X146" s="7781" t="str">
        <f t="shared" si="299"/>
        <v/>
      </c>
      <c r="Y146" s="7781" t="str">
        <f t="shared" si="299"/>
        <v/>
      </c>
      <c r="Z146" s="7781" t="str">
        <f t="shared" si="299"/>
        <v/>
      </c>
      <c r="AA146" s="7781" t="str">
        <f t="shared" si="299"/>
        <v/>
      </c>
      <c r="AB146" s="7781" t="str">
        <f t="shared" si="299"/>
        <v/>
      </c>
      <c r="AC146" s="7781" t="str">
        <f t="shared" si="299"/>
        <v/>
      </c>
      <c r="AD146" s="7781" t="str">
        <f t="shared" si="299"/>
        <v/>
      </c>
      <c r="AE146" s="7781" t="str">
        <f t="shared" si="299"/>
        <v/>
      </c>
      <c r="AF146" s="7781" t="str">
        <f t="shared" si="299"/>
        <v/>
      </c>
      <c r="AG146" s="7781" t="str">
        <f t="shared" si="299"/>
        <v/>
      </c>
      <c r="AH146" s="7781" t="str">
        <f t="shared" si="300"/>
        <v/>
      </c>
      <c r="AI146" s="7781" t="str">
        <f t="shared" si="300"/>
        <v/>
      </c>
      <c r="AJ146" s="7781" t="str">
        <f t="shared" si="300"/>
        <v/>
      </c>
      <c r="AK146" s="7781" t="str">
        <f t="shared" si="300"/>
        <v/>
      </c>
      <c r="AL146" s="7781" t="str">
        <f t="shared" si="300"/>
        <v/>
      </c>
      <c r="AM146" s="7781" t="str">
        <f t="shared" si="300"/>
        <v/>
      </c>
      <c r="AN146" s="7781" t="str">
        <f t="shared" si="300"/>
        <v/>
      </c>
      <c r="AO146" s="7781" t="str">
        <f t="shared" si="300"/>
        <v/>
      </c>
      <c r="AP146" s="7781" t="str">
        <f t="shared" si="300"/>
        <v/>
      </c>
      <c r="AQ146" s="7781" t="str">
        <f t="shared" si="300"/>
        <v/>
      </c>
      <c r="AR146" s="7781" t="str">
        <f t="shared" si="301"/>
        <v/>
      </c>
      <c r="AS146" s="7781" t="str">
        <f t="shared" si="301"/>
        <v/>
      </c>
      <c r="AT146" s="7781" t="str">
        <f t="shared" si="301"/>
        <v/>
      </c>
      <c r="AU146" s="7781" t="str">
        <f t="shared" si="301"/>
        <v/>
      </c>
      <c r="AV146" s="7781" t="str">
        <f t="shared" si="301"/>
        <v/>
      </c>
      <c r="AW146" s="7781" t="str">
        <f t="shared" si="301"/>
        <v/>
      </c>
      <c r="AX146" s="7781" t="str">
        <f t="shared" si="301"/>
        <v/>
      </c>
      <c r="AY146" s="7781" t="str">
        <f t="shared" si="301"/>
        <v/>
      </c>
      <c r="AZ146" s="7781" t="str">
        <f t="shared" si="301"/>
        <v/>
      </c>
      <c r="BA146" s="7781" t="str">
        <f t="shared" si="301"/>
        <v/>
      </c>
      <c r="BB146" s="7603">
        <f t="shared" si="293"/>
        <v>0</v>
      </c>
      <c r="BC146" s="7781" t="str">
        <f t="shared" si="314"/>
        <v/>
      </c>
      <c r="BD146" s="7781" t="str">
        <f t="shared" si="315"/>
        <v/>
      </c>
      <c r="BE146" s="7781" t="str">
        <f t="shared" si="315"/>
        <v/>
      </c>
      <c r="BF146" s="7781" t="str">
        <f t="shared" si="315"/>
        <v/>
      </c>
      <c r="BG146" s="7781" t="str">
        <f t="shared" si="315"/>
        <v/>
      </c>
      <c r="BH146" s="7781" t="str">
        <f t="shared" si="315"/>
        <v/>
      </c>
      <c r="BI146" s="7781" t="str">
        <f t="shared" si="315"/>
        <v/>
      </c>
      <c r="BJ146" s="7781" t="str">
        <f t="shared" si="315"/>
        <v/>
      </c>
      <c r="BK146" s="7781" t="str">
        <f t="shared" si="315"/>
        <v/>
      </c>
      <c r="BL146" s="7781" t="str">
        <f t="shared" si="315"/>
        <v/>
      </c>
      <c r="BM146" s="7781" t="str">
        <f t="shared" si="315"/>
        <v/>
      </c>
      <c r="BN146" s="7781" t="str">
        <f t="shared" si="316"/>
        <v/>
      </c>
      <c r="BO146" s="7781" t="str">
        <f t="shared" si="316"/>
        <v/>
      </c>
      <c r="BP146" s="7781" t="str">
        <f t="shared" si="316"/>
        <v/>
      </c>
      <c r="BQ146" s="7781" t="str">
        <f t="shared" si="316"/>
        <v/>
      </c>
      <c r="BR146" s="7781" t="str">
        <f t="shared" si="316"/>
        <v/>
      </c>
      <c r="BS146" s="7781" t="str">
        <f t="shared" si="316"/>
        <v/>
      </c>
      <c r="BT146" s="7781" t="str">
        <f t="shared" si="316"/>
        <v/>
      </c>
      <c r="BU146" s="7781" t="str">
        <f t="shared" si="316"/>
        <v/>
      </c>
      <c r="BV146" s="7781" t="str">
        <f t="shared" si="316"/>
        <v/>
      </c>
      <c r="BW146" s="7781" t="str">
        <f t="shared" si="316"/>
        <v/>
      </c>
      <c r="BX146" s="7781" t="str">
        <f t="shared" si="317"/>
        <v/>
      </c>
      <c r="BY146" s="7781" t="str">
        <f t="shared" si="317"/>
        <v/>
      </c>
      <c r="BZ146" s="7781" t="str">
        <f t="shared" si="317"/>
        <v/>
      </c>
      <c r="CA146" s="7781" t="str">
        <f t="shared" si="317"/>
        <v/>
      </c>
      <c r="CB146" s="7781" t="str">
        <f t="shared" si="317"/>
        <v/>
      </c>
      <c r="CC146" s="7781" t="str">
        <f t="shared" si="317"/>
        <v/>
      </c>
      <c r="CD146" s="7781" t="str">
        <f t="shared" si="317"/>
        <v/>
      </c>
      <c r="CE146" s="7781" t="str">
        <f t="shared" si="317"/>
        <v/>
      </c>
      <c r="CF146" s="7781" t="str">
        <f t="shared" si="317"/>
        <v/>
      </c>
      <c r="CG146" s="7781" t="str">
        <f t="shared" si="317"/>
        <v/>
      </c>
      <c r="CH146" s="7605">
        <f t="shared" si="294"/>
        <v>0</v>
      </c>
      <c r="CI146" s="7781" t="str">
        <f t="shared" si="302"/>
        <v/>
      </c>
      <c r="CJ146" s="7781" t="str">
        <f t="shared" si="302"/>
        <v/>
      </c>
      <c r="CK146" s="7781" t="str">
        <f t="shared" si="302"/>
        <v/>
      </c>
      <c r="CL146" s="7781" t="str">
        <f t="shared" si="302"/>
        <v/>
      </c>
      <c r="CM146" s="7781" t="str">
        <f t="shared" si="302"/>
        <v/>
      </c>
      <c r="CN146" s="7781" t="str">
        <f t="shared" si="302"/>
        <v/>
      </c>
      <c r="CO146" s="7781" t="str">
        <f t="shared" si="302"/>
        <v/>
      </c>
      <c r="CP146" s="7781" t="str">
        <f t="shared" si="302"/>
        <v/>
      </c>
      <c r="CQ146" s="7781" t="str">
        <f t="shared" si="302"/>
        <v/>
      </c>
      <c r="CR146" s="7781" t="str">
        <f t="shared" si="302"/>
        <v/>
      </c>
      <c r="CS146" s="7781" t="str">
        <f t="shared" si="303"/>
        <v/>
      </c>
      <c r="CT146" s="7781" t="str">
        <f t="shared" si="303"/>
        <v/>
      </c>
      <c r="CU146" s="7781" t="str">
        <f t="shared" si="303"/>
        <v/>
      </c>
      <c r="CV146" s="7781" t="str">
        <f t="shared" si="303"/>
        <v/>
      </c>
      <c r="CW146" s="7781" t="str">
        <f t="shared" si="303"/>
        <v/>
      </c>
      <c r="CX146" s="7781" t="str">
        <f t="shared" si="303"/>
        <v/>
      </c>
      <c r="CY146" s="7781" t="str">
        <f t="shared" si="303"/>
        <v/>
      </c>
      <c r="CZ146" s="7781" t="str">
        <f t="shared" si="303"/>
        <v/>
      </c>
      <c r="DA146" s="7781" t="str">
        <f t="shared" si="303"/>
        <v/>
      </c>
      <c r="DB146" s="7781" t="str">
        <f t="shared" si="303"/>
        <v/>
      </c>
      <c r="DC146" s="7781" t="str">
        <f t="shared" si="304"/>
        <v/>
      </c>
      <c r="DD146" s="7781" t="str">
        <f t="shared" si="304"/>
        <v/>
      </c>
      <c r="DE146" s="7781" t="str">
        <f t="shared" si="304"/>
        <v/>
      </c>
      <c r="DF146" s="7781" t="str">
        <f t="shared" si="304"/>
        <v/>
      </c>
      <c r="DG146" s="7781" t="str">
        <f t="shared" si="304"/>
        <v/>
      </c>
      <c r="DH146" s="7781" t="str">
        <f t="shared" si="304"/>
        <v/>
      </c>
      <c r="DI146" s="7781" t="str">
        <f t="shared" si="304"/>
        <v/>
      </c>
      <c r="DJ146" s="7781" t="str">
        <f t="shared" si="304"/>
        <v/>
      </c>
      <c r="DK146" s="7781" t="str">
        <f t="shared" si="304"/>
        <v/>
      </c>
      <c r="DL146" s="7781" t="str">
        <f t="shared" si="304"/>
        <v/>
      </c>
      <c r="DM146" s="7781" t="str">
        <f t="shared" si="304"/>
        <v/>
      </c>
      <c r="DN146" s="7603">
        <f t="shared" si="295"/>
        <v>0</v>
      </c>
      <c r="DO146" s="7781" t="str">
        <f t="shared" si="305"/>
        <v/>
      </c>
      <c r="DP146" s="7781" t="str">
        <f t="shared" si="305"/>
        <v/>
      </c>
      <c r="DQ146" s="7781" t="str">
        <f t="shared" si="305"/>
        <v/>
      </c>
      <c r="DR146" s="7781" t="str">
        <f t="shared" si="305"/>
        <v/>
      </c>
      <c r="DS146" s="7781" t="str">
        <f t="shared" si="305"/>
        <v/>
      </c>
      <c r="DT146" s="7781" t="str">
        <f t="shared" si="305"/>
        <v/>
      </c>
      <c r="DU146" s="7781" t="str">
        <f t="shared" si="305"/>
        <v/>
      </c>
      <c r="DV146" s="7781" t="str">
        <f t="shared" si="305"/>
        <v/>
      </c>
      <c r="DW146" s="7781" t="str">
        <f t="shared" si="305"/>
        <v/>
      </c>
      <c r="DX146" s="7781" t="str">
        <f t="shared" si="305"/>
        <v/>
      </c>
      <c r="DY146" s="7781" t="str">
        <f t="shared" si="306"/>
        <v/>
      </c>
      <c r="DZ146" s="7781" t="str">
        <f t="shared" si="306"/>
        <v/>
      </c>
      <c r="EA146" s="7781" t="str">
        <f t="shared" si="306"/>
        <v/>
      </c>
      <c r="EB146" s="7781" t="str">
        <f t="shared" si="306"/>
        <v/>
      </c>
      <c r="EC146" s="7781" t="str">
        <f t="shared" si="306"/>
        <v/>
      </c>
      <c r="ED146" s="7781" t="str">
        <f t="shared" si="306"/>
        <v/>
      </c>
      <c r="EE146" s="7781" t="str">
        <f t="shared" si="306"/>
        <v/>
      </c>
      <c r="EF146" s="7781" t="str">
        <f t="shared" si="306"/>
        <v/>
      </c>
      <c r="EG146" s="7781" t="str">
        <f t="shared" si="306"/>
        <v/>
      </c>
      <c r="EH146" s="7781" t="str">
        <f t="shared" si="306"/>
        <v/>
      </c>
      <c r="EI146" s="7781" t="str">
        <f t="shared" si="307"/>
        <v/>
      </c>
      <c r="EJ146" s="7781" t="str">
        <f t="shared" si="307"/>
        <v/>
      </c>
      <c r="EK146" s="7781" t="str">
        <f t="shared" si="307"/>
        <v/>
      </c>
      <c r="EL146" s="7781" t="str">
        <f t="shared" si="307"/>
        <v/>
      </c>
      <c r="EM146" s="7781" t="str">
        <f t="shared" si="307"/>
        <v/>
      </c>
      <c r="EN146" s="7781" t="str">
        <f t="shared" si="307"/>
        <v/>
      </c>
      <c r="EO146" s="7781" t="str">
        <f t="shared" si="307"/>
        <v/>
      </c>
      <c r="EP146" s="7781" t="str">
        <f t="shared" si="307"/>
        <v/>
      </c>
      <c r="EQ146" s="7781" t="str">
        <f t="shared" si="307"/>
        <v/>
      </c>
      <c r="ER146" s="7781" t="str">
        <f t="shared" si="307"/>
        <v/>
      </c>
      <c r="ES146" s="7603">
        <f t="shared" si="296"/>
        <v>0</v>
      </c>
      <c r="ET146" s="7601"/>
      <c r="EU146" s="7781" t="str">
        <f t="shared" si="311"/>
        <v/>
      </c>
      <c r="EV146" s="7781" t="str">
        <f t="shared" si="311"/>
        <v/>
      </c>
      <c r="EW146" s="7781" t="str">
        <f t="shared" si="311"/>
        <v/>
      </c>
      <c r="EX146" s="7781" t="str">
        <f t="shared" si="311"/>
        <v/>
      </c>
      <c r="EY146" s="7781" t="str">
        <f t="shared" si="311"/>
        <v/>
      </c>
      <c r="EZ146" s="7781" t="str">
        <f t="shared" si="311"/>
        <v/>
      </c>
      <c r="FA146" s="7781" t="str">
        <f t="shared" si="311"/>
        <v/>
      </c>
      <c r="FB146" s="7781" t="str">
        <f t="shared" si="311"/>
        <v/>
      </c>
      <c r="FC146" s="7781" t="str">
        <f t="shared" si="311"/>
        <v/>
      </c>
      <c r="FD146" s="7781" t="str">
        <f t="shared" si="311"/>
        <v/>
      </c>
      <c r="FE146" s="7781" t="str">
        <f t="shared" si="312"/>
        <v/>
      </c>
      <c r="FF146" s="7781" t="str">
        <f t="shared" si="312"/>
        <v/>
      </c>
      <c r="FG146" s="7781" t="str">
        <f t="shared" si="312"/>
        <v/>
      </c>
      <c r="FH146" s="7781" t="str">
        <f t="shared" si="312"/>
        <v/>
      </c>
      <c r="FI146" s="7781" t="str">
        <f t="shared" si="312"/>
        <v/>
      </c>
      <c r="FJ146" s="7781" t="str">
        <f t="shared" si="312"/>
        <v/>
      </c>
      <c r="FK146" s="7781" t="str">
        <f t="shared" si="312"/>
        <v/>
      </c>
      <c r="FL146" s="7781" t="str">
        <f t="shared" si="312"/>
        <v/>
      </c>
      <c r="FM146" s="7781" t="str">
        <f t="shared" si="312"/>
        <v/>
      </c>
      <c r="FN146" s="7781" t="str">
        <f t="shared" si="312"/>
        <v/>
      </c>
      <c r="FO146" s="7781" t="str">
        <f t="shared" si="313"/>
        <v/>
      </c>
      <c r="FP146" s="7781" t="str">
        <f t="shared" si="313"/>
        <v/>
      </c>
      <c r="FQ146" s="7781" t="str">
        <f t="shared" si="313"/>
        <v/>
      </c>
      <c r="FR146" s="7781" t="str">
        <f t="shared" si="313"/>
        <v/>
      </c>
      <c r="FS146" s="7781" t="str">
        <f t="shared" si="313"/>
        <v/>
      </c>
      <c r="FT146" s="7781" t="str">
        <f t="shared" si="313"/>
        <v/>
      </c>
      <c r="FU146" s="7781" t="str">
        <f t="shared" si="313"/>
        <v/>
      </c>
      <c r="FV146" s="7781" t="str">
        <f t="shared" si="313"/>
        <v/>
      </c>
      <c r="FW146" s="7781" t="str">
        <f t="shared" si="313"/>
        <v/>
      </c>
      <c r="FX146" s="7781" t="str">
        <f t="shared" si="313"/>
        <v/>
      </c>
      <c r="FY146" s="7603">
        <f t="shared" si="297"/>
        <v>0</v>
      </c>
      <c r="FZ146" s="7781" t="str">
        <f t="shared" si="308"/>
        <v/>
      </c>
      <c r="GA146" s="7781" t="str">
        <f t="shared" si="308"/>
        <v/>
      </c>
      <c r="GB146" s="7781" t="str">
        <f t="shared" si="308"/>
        <v/>
      </c>
      <c r="GC146" s="7781" t="str">
        <f t="shared" si="308"/>
        <v/>
      </c>
      <c r="GD146" s="7781" t="str">
        <f t="shared" si="308"/>
        <v/>
      </c>
      <c r="GE146" s="7781" t="str">
        <f t="shared" si="308"/>
        <v/>
      </c>
      <c r="GF146" s="7781" t="str">
        <f t="shared" si="308"/>
        <v/>
      </c>
      <c r="GG146" s="7781" t="str">
        <f t="shared" si="308"/>
        <v/>
      </c>
      <c r="GH146" s="7781" t="str">
        <f t="shared" si="308"/>
        <v/>
      </c>
      <c r="GI146" s="7781" t="str">
        <f t="shared" si="308"/>
        <v/>
      </c>
      <c r="GJ146" s="7781" t="str">
        <f t="shared" si="309"/>
        <v/>
      </c>
      <c r="GK146" s="7781" t="str">
        <f t="shared" si="309"/>
        <v/>
      </c>
      <c r="GL146" s="7781" t="str">
        <f t="shared" si="309"/>
        <v/>
      </c>
      <c r="GM146" s="7781" t="str">
        <f t="shared" si="309"/>
        <v/>
      </c>
      <c r="GN146" s="7781" t="str">
        <f t="shared" si="309"/>
        <v/>
      </c>
      <c r="GO146" s="7781" t="str">
        <f t="shared" si="309"/>
        <v/>
      </c>
      <c r="GP146" s="7781" t="str">
        <f t="shared" si="309"/>
        <v/>
      </c>
      <c r="GQ146" s="7781" t="str">
        <f t="shared" si="309"/>
        <v/>
      </c>
      <c r="GR146" s="7781" t="str">
        <f t="shared" si="309"/>
        <v/>
      </c>
      <c r="GS146" s="7781" t="str">
        <f t="shared" si="309"/>
        <v/>
      </c>
      <c r="GT146" s="7781" t="str">
        <f t="shared" si="310"/>
        <v/>
      </c>
      <c r="GU146" s="7781" t="str">
        <f t="shared" si="310"/>
        <v/>
      </c>
      <c r="GV146" s="7781" t="str">
        <f t="shared" si="310"/>
        <v/>
      </c>
      <c r="GW146" s="7781" t="str">
        <f t="shared" si="310"/>
        <v/>
      </c>
      <c r="GX146" s="7781" t="str">
        <f t="shared" si="310"/>
        <v/>
      </c>
      <c r="GY146" s="7781" t="str">
        <f t="shared" si="310"/>
        <v/>
      </c>
      <c r="GZ146" s="7781" t="str">
        <f t="shared" si="310"/>
        <v/>
      </c>
      <c r="HA146" s="7781" t="str">
        <f t="shared" si="310"/>
        <v/>
      </c>
      <c r="HB146" s="7781" t="str">
        <f t="shared" si="310"/>
        <v/>
      </c>
      <c r="HC146" s="7781" t="str">
        <f t="shared" si="310"/>
        <v/>
      </c>
      <c r="HD146" s="7574">
        <f t="shared" si="298"/>
        <v>0</v>
      </c>
    </row>
    <row r="147" spans="1:212" s="7691" customFormat="1" ht="15" customHeight="1" x14ac:dyDescent="0.2">
      <c r="A147" s="7695"/>
      <c r="B147" s="7598">
        <f t="shared" si="289"/>
        <v>122</v>
      </c>
      <c r="C147" s="8883" t="s">
        <v>1078</v>
      </c>
      <c r="D147" s="8884" t="s">
        <v>73</v>
      </c>
      <c r="E147" s="7790"/>
      <c r="F147" s="7788"/>
      <c r="G147" s="7787"/>
      <c r="H147" s="7787"/>
      <c r="I147" s="7786"/>
      <c r="J147" s="7786"/>
      <c r="K147" s="7739"/>
      <c r="L147" s="7739"/>
      <c r="M147" s="7738"/>
      <c r="N147" s="7738"/>
      <c r="O147" s="7785"/>
      <c r="P147" s="7785"/>
      <c r="Q147" s="7784"/>
      <c r="R147" s="7736"/>
      <c r="S147" s="7693"/>
      <c r="T147" s="7623"/>
      <c r="U147" s="7681">
        <f t="shared" si="290"/>
        <v>0</v>
      </c>
      <c r="V147" s="7682">
        <f t="shared" si="291"/>
        <v>0</v>
      </c>
      <c r="W147" s="7681">
        <f t="shared" si="292"/>
        <v>0</v>
      </c>
      <c r="X147" s="7781" t="str">
        <f t="shared" si="299"/>
        <v/>
      </c>
      <c r="Y147" s="7781" t="str">
        <f t="shared" si="299"/>
        <v/>
      </c>
      <c r="Z147" s="7781" t="str">
        <f t="shared" si="299"/>
        <v/>
      </c>
      <c r="AA147" s="7781" t="str">
        <f t="shared" si="299"/>
        <v/>
      </c>
      <c r="AB147" s="7781" t="str">
        <f t="shared" si="299"/>
        <v/>
      </c>
      <c r="AC147" s="7781" t="str">
        <f t="shared" si="299"/>
        <v/>
      </c>
      <c r="AD147" s="7781" t="str">
        <f t="shared" si="299"/>
        <v/>
      </c>
      <c r="AE147" s="7781" t="str">
        <f t="shared" si="299"/>
        <v/>
      </c>
      <c r="AF147" s="7781" t="str">
        <f t="shared" si="299"/>
        <v/>
      </c>
      <c r="AG147" s="7781" t="str">
        <f t="shared" si="299"/>
        <v/>
      </c>
      <c r="AH147" s="7781" t="str">
        <f t="shared" si="300"/>
        <v/>
      </c>
      <c r="AI147" s="7781" t="str">
        <f t="shared" si="300"/>
        <v/>
      </c>
      <c r="AJ147" s="7781" t="str">
        <f t="shared" si="300"/>
        <v/>
      </c>
      <c r="AK147" s="7781" t="str">
        <f t="shared" si="300"/>
        <v/>
      </c>
      <c r="AL147" s="7781" t="str">
        <f t="shared" si="300"/>
        <v/>
      </c>
      <c r="AM147" s="7781" t="str">
        <f t="shared" si="300"/>
        <v/>
      </c>
      <c r="AN147" s="7781" t="str">
        <f t="shared" si="300"/>
        <v/>
      </c>
      <c r="AO147" s="7781" t="str">
        <f t="shared" si="300"/>
        <v/>
      </c>
      <c r="AP147" s="7781" t="str">
        <f t="shared" si="300"/>
        <v/>
      </c>
      <c r="AQ147" s="7781" t="str">
        <f t="shared" si="300"/>
        <v/>
      </c>
      <c r="AR147" s="7781" t="str">
        <f t="shared" si="301"/>
        <v/>
      </c>
      <c r="AS147" s="7781" t="str">
        <f t="shared" si="301"/>
        <v/>
      </c>
      <c r="AT147" s="7781" t="str">
        <f t="shared" si="301"/>
        <v/>
      </c>
      <c r="AU147" s="7781" t="str">
        <f t="shared" si="301"/>
        <v/>
      </c>
      <c r="AV147" s="7781" t="str">
        <f t="shared" si="301"/>
        <v/>
      </c>
      <c r="AW147" s="7781" t="str">
        <f t="shared" si="301"/>
        <v/>
      </c>
      <c r="AX147" s="7781" t="str">
        <f t="shared" si="301"/>
        <v/>
      </c>
      <c r="AY147" s="7781" t="str">
        <f t="shared" si="301"/>
        <v/>
      </c>
      <c r="AZ147" s="7781" t="str">
        <f t="shared" si="301"/>
        <v/>
      </c>
      <c r="BA147" s="7781" t="str">
        <f t="shared" si="301"/>
        <v/>
      </c>
      <c r="BB147" s="7603">
        <f t="shared" si="293"/>
        <v>0</v>
      </c>
      <c r="BC147" s="7781" t="str">
        <f t="shared" si="314"/>
        <v/>
      </c>
      <c r="BD147" s="7781" t="str">
        <f t="shared" si="315"/>
        <v/>
      </c>
      <c r="BE147" s="7781" t="str">
        <f t="shared" si="315"/>
        <v/>
      </c>
      <c r="BF147" s="7781" t="str">
        <f t="shared" si="315"/>
        <v/>
      </c>
      <c r="BG147" s="7781" t="str">
        <f t="shared" si="315"/>
        <v/>
      </c>
      <c r="BH147" s="7781" t="str">
        <f t="shared" si="315"/>
        <v/>
      </c>
      <c r="BI147" s="7781" t="str">
        <f t="shared" si="315"/>
        <v/>
      </c>
      <c r="BJ147" s="7781" t="str">
        <f t="shared" si="315"/>
        <v/>
      </c>
      <c r="BK147" s="7781" t="str">
        <f t="shared" si="315"/>
        <v/>
      </c>
      <c r="BL147" s="7781" t="str">
        <f t="shared" si="315"/>
        <v/>
      </c>
      <c r="BM147" s="7781" t="str">
        <f t="shared" si="315"/>
        <v/>
      </c>
      <c r="BN147" s="7781" t="str">
        <f t="shared" si="316"/>
        <v/>
      </c>
      <c r="BO147" s="7781" t="str">
        <f t="shared" si="316"/>
        <v/>
      </c>
      <c r="BP147" s="7781" t="str">
        <f t="shared" si="316"/>
        <v/>
      </c>
      <c r="BQ147" s="7781" t="str">
        <f t="shared" si="316"/>
        <v/>
      </c>
      <c r="BR147" s="7781" t="str">
        <f t="shared" si="316"/>
        <v/>
      </c>
      <c r="BS147" s="7781" t="str">
        <f t="shared" si="316"/>
        <v/>
      </c>
      <c r="BT147" s="7781" t="str">
        <f t="shared" si="316"/>
        <v/>
      </c>
      <c r="BU147" s="7781" t="str">
        <f t="shared" si="316"/>
        <v/>
      </c>
      <c r="BV147" s="7781" t="str">
        <f t="shared" si="316"/>
        <v/>
      </c>
      <c r="BW147" s="7781" t="str">
        <f t="shared" si="316"/>
        <v/>
      </c>
      <c r="BX147" s="7781" t="str">
        <f t="shared" si="317"/>
        <v/>
      </c>
      <c r="BY147" s="7781" t="str">
        <f t="shared" si="317"/>
        <v/>
      </c>
      <c r="BZ147" s="7781" t="str">
        <f t="shared" si="317"/>
        <v/>
      </c>
      <c r="CA147" s="7781" t="str">
        <f t="shared" si="317"/>
        <v/>
      </c>
      <c r="CB147" s="7781" t="str">
        <f t="shared" si="317"/>
        <v/>
      </c>
      <c r="CC147" s="7781" t="str">
        <f t="shared" si="317"/>
        <v/>
      </c>
      <c r="CD147" s="7781" t="str">
        <f t="shared" si="317"/>
        <v/>
      </c>
      <c r="CE147" s="7781" t="str">
        <f t="shared" si="317"/>
        <v/>
      </c>
      <c r="CF147" s="7781" t="str">
        <f t="shared" si="317"/>
        <v/>
      </c>
      <c r="CG147" s="7781" t="str">
        <f t="shared" si="317"/>
        <v/>
      </c>
      <c r="CH147" s="7605">
        <f t="shared" si="294"/>
        <v>0</v>
      </c>
      <c r="CI147" s="7781" t="str">
        <f t="shared" si="302"/>
        <v/>
      </c>
      <c r="CJ147" s="7781" t="str">
        <f t="shared" si="302"/>
        <v/>
      </c>
      <c r="CK147" s="7781" t="str">
        <f t="shared" si="302"/>
        <v/>
      </c>
      <c r="CL147" s="7781" t="str">
        <f t="shared" si="302"/>
        <v/>
      </c>
      <c r="CM147" s="7781" t="str">
        <f t="shared" si="302"/>
        <v/>
      </c>
      <c r="CN147" s="7781" t="str">
        <f t="shared" si="302"/>
        <v/>
      </c>
      <c r="CO147" s="7781" t="str">
        <f t="shared" si="302"/>
        <v/>
      </c>
      <c r="CP147" s="7781" t="str">
        <f t="shared" si="302"/>
        <v/>
      </c>
      <c r="CQ147" s="7781" t="str">
        <f t="shared" si="302"/>
        <v/>
      </c>
      <c r="CR147" s="7781" t="str">
        <f t="shared" si="302"/>
        <v/>
      </c>
      <c r="CS147" s="7781" t="str">
        <f t="shared" si="303"/>
        <v/>
      </c>
      <c r="CT147" s="7781" t="str">
        <f t="shared" si="303"/>
        <v/>
      </c>
      <c r="CU147" s="7781" t="str">
        <f t="shared" si="303"/>
        <v/>
      </c>
      <c r="CV147" s="7781" t="str">
        <f t="shared" si="303"/>
        <v/>
      </c>
      <c r="CW147" s="7781" t="str">
        <f t="shared" si="303"/>
        <v/>
      </c>
      <c r="CX147" s="7781" t="str">
        <f t="shared" si="303"/>
        <v/>
      </c>
      <c r="CY147" s="7781" t="str">
        <f t="shared" si="303"/>
        <v/>
      </c>
      <c r="CZ147" s="7781" t="str">
        <f t="shared" si="303"/>
        <v/>
      </c>
      <c r="DA147" s="7781" t="str">
        <f t="shared" si="303"/>
        <v/>
      </c>
      <c r="DB147" s="7781" t="str">
        <f t="shared" si="303"/>
        <v/>
      </c>
      <c r="DC147" s="7781" t="str">
        <f t="shared" si="304"/>
        <v/>
      </c>
      <c r="DD147" s="7781" t="str">
        <f t="shared" si="304"/>
        <v/>
      </c>
      <c r="DE147" s="7781" t="str">
        <f t="shared" si="304"/>
        <v/>
      </c>
      <c r="DF147" s="7781" t="str">
        <f t="shared" si="304"/>
        <v/>
      </c>
      <c r="DG147" s="7781" t="str">
        <f t="shared" si="304"/>
        <v/>
      </c>
      <c r="DH147" s="7781" t="str">
        <f t="shared" si="304"/>
        <v/>
      </c>
      <c r="DI147" s="7781" t="str">
        <f t="shared" si="304"/>
        <v/>
      </c>
      <c r="DJ147" s="7781" t="str">
        <f t="shared" si="304"/>
        <v/>
      </c>
      <c r="DK147" s="7781" t="str">
        <f t="shared" si="304"/>
        <v/>
      </c>
      <c r="DL147" s="7781" t="str">
        <f t="shared" si="304"/>
        <v/>
      </c>
      <c r="DM147" s="7781" t="str">
        <f t="shared" si="304"/>
        <v/>
      </c>
      <c r="DN147" s="7603">
        <f t="shared" si="295"/>
        <v>0</v>
      </c>
      <c r="DO147" s="7781" t="str">
        <f t="shared" si="305"/>
        <v/>
      </c>
      <c r="DP147" s="7781" t="str">
        <f t="shared" si="305"/>
        <v/>
      </c>
      <c r="DQ147" s="7781" t="str">
        <f t="shared" si="305"/>
        <v/>
      </c>
      <c r="DR147" s="7781" t="str">
        <f t="shared" si="305"/>
        <v/>
      </c>
      <c r="DS147" s="7781" t="str">
        <f t="shared" si="305"/>
        <v/>
      </c>
      <c r="DT147" s="7781" t="str">
        <f t="shared" si="305"/>
        <v/>
      </c>
      <c r="DU147" s="7781" t="str">
        <f t="shared" si="305"/>
        <v/>
      </c>
      <c r="DV147" s="7781" t="str">
        <f t="shared" si="305"/>
        <v/>
      </c>
      <c r="DW147" s="7781" t="str">
        <f t="shared" si="305"/>
        <v/>
      </c>
      <c r="DX147" s="7781" t="str">
        <f t="shared" si="305"/>
        <v/>
      </c>
      <c r="DY147" s="7781" t="str">
        <f t="shared" si="306"/>
        <v/>
      </c>
      <c r="DZ147" s="7781" t="str">
        <f t="shared" si="306"/>
        <v/>
      </c>
      <c r="EA147" s="7781" t="str">
        <f t="shared" si="306"/>
        <v/>
      </c>
      <c r="EB147" s="7781" t="str">
        <f t="shared" si="306"/>
        <v/>
      </c>
      <c r="EC147" s="7781" t="str">
        <f t="shared" si="306"/>
        <v/>
      </c>
      <c r="ED147" s="7781" t="str">
        <f t="shared" si="306"/>
        <v/>
      </c>
      <c r="EE147" s="7781" t="str">
        <f t="shared" si="306"/>
        <v/>
      </c>
      <c r="EF147" s="7781" t="str">
        <f t="shared" si="306"/>
        <v/>
      </c>
      <c r="EG147" s="7781" t="str">
        <f t="shared" si="306"/>
        <v/>
      </c>
      <c r="EH147" s="7781" t="str">
        <f t="shared" si="306"/>
        <v/>
      </c>
      <c r="EI147" s="7781" t="str">
        <f t="shared" si="307"/>
        <v/>
      </c>
      <c r="EJ147" s="7781" t="str">
        <f t="shared" si="307"/>
        <v/>
      </c>
      <c r="EK147" s="7781" t="str">
        <f t="shared" si="307"/>
        <v/>
      </c>
      <c r="EL147" s="7781" t="str">
        <f t="shared" si="307"/>
        <v/>
      </c>
      <c r="EM147" s="7781" t="str">
        <f t="shared" si="307"/>
        <v/>
      </c>
      <c r="EN147" s="7781" t="str">
        <f t="shared" si="307"/>
        <v/>
      </c>
      <c r="EO147" s="7781" t="str">
        <f t="shared" si="307"/>
        <v/>
      </c>
      <c r="EP147" s="7781" t="str">
        <f t="shared" si="307"/>
        <v/>
      </c>
      <c r="EQ147" s="7781" t="str">
        <f t="shared" si="307"/>
        <v/>
      </c>
      <c r="ER147" s="7781" t="str">
        <f t="shared" si="307"/>
        <v/>
      </c>
      <c r="ES147" s="7603">
        <f t="shared" si="296"/>
        <v>0</v>
      </c>
      <c r="ET147" s="7601"/>
      <c r="EU147" s="7781" t="str">
        <f t="shared" si="311"/>
        <v/>
      </c>
      <c r="EV147" s="7781" t="str">
        <f t="shared" si="311"/>
        <v/>
      </c>
      <c r="EW147" s="7781" t="str">
        <f t="shared" si="311"/>
        <v/>
      </c>
      <c r="EX147" s="7781" t="str">
        <f t="shared" si="311"/>
        <v/>
      </c>
      <c r="EY147" s="7781" t="str">
        <f t="shared" si="311"/>
        <v/>
      </c>
      <c r="EZ147" s="7781" t="str">
        <f t="shared" si="311"/>
        <v/>
      </c>
      <c r="FA147" s="7781" t="str">
        <f t="shared" si="311"/>
        <v/>
      </c>
      <c r="FB147" s="7781" t="str">
        <f t="shared" si="311"/>
        <v/>
      </c>
      <c r="FC147" s="7781" t="str">
        <f t="shared" si="311"/>
        <v/>
      </c>
      <c r="FD147" s="7781" t="str">
        <f t="shared" si="311"/>
        <v/>
      </c>
      <c r="FE147" s="7781" t="str">
        <f t="shared" si="312"/>
        <v/>
      </c>
      <c r="FF147" s="7781" t="str">
        <f t="shared" si="312"/>
        <v/>
      </c>
      <c r="FG147" s="7781" t="str">
        <f t="shared" si="312"/>
        <v/>
      </c>
      <c r="FH147" s="7781" t="str">
        <f t="shared" si="312"/>
        <v/>
      </c>
      <c r="FI147" s="7781" t="str">
        <f t="shared" si="312"/>
        <v/>
      </c>
      <c r="FJ147" s="7781" t="str">
        <f t="shared" si="312"/>
        <v/>
      </c>
      <c r="FK147" s="7781" t="str">
        <f t="shared" si="312"/>
        <v/>
      </c>
      <c r="FL147" s="7781" t="str">
        <f t="shared" si="312"/>
        <v/>
      </c>
      <c r="FM147" s="7781" t="str">
        <f t="shared" si="312"/>
        <v/>
      </c>
      <c r="FN147" s="7781" t="str">
        <f t="shared" si="312"/>
        <v/>
      </c>
      <c r="FO147" s="7781" t="str">
        <f t="shared" si="313"/>
        <v/>
      </c>
      <c r="FP147" s="7781" t="str">
        <f t="shared" si="313"/>
        <v/>
      </c>
      <c r="FQ147" s="7781" t="str">
        <f t="shared" si="313"/>
        <v/>
      </c>
      <c r="FR147" s="7781" t="str">
        <f t="shared" si="313"/>
        <v/>
      </c>
      <c r="FS147" s="7781" t="str">
        <f t="shared" si="313"/>
        <v/>
      </c>
      <c r="FT147" s="7781" t="str">
        <f t="shared" si="313"/>
        <v/>
      </c>
      <c r="FU147" s="7781" t="str">
        <f t="shared" si="313"/>
        <v/>
      </c>
      <c r="FV147" s="7781" t="str">
        <f t="shared" si="313"/>
        <v/>
      </c>
      <c r="FW147" s="7781" t="str">
        <f t="shared" si="313"/>
        <v/>
      </c>
      <c r="FX147" s="7781" t="str">
        <f t="shared" si="313"/>
        <v/>
      </c>
      <c r="FY147" s="7603">
        <f t="shared" si="297"/>
        <v>0</v>
      </c>
      <c r="FZ147" s="7781" t="str">
        <f t="shared" si="308"/>
        <v/>
      </c>
      <c r="GA147" s="7781" t="str">
        <f t="shared" si="308"/>
        <v/>
      </c>
      <c r="GB147" s="7781" t="str">
        <f t="shared" si="308"/>
        <v/>
      </c>
      <c r="GC147" s="7781" t="str">
        <f t="shared" si="308"/>
        <v/>
      </c>
      <c r="GD147" s="7781" t="str">
        <f t="shared" si="308"/>
        <v/>
      </c>
      <c r="GE147" s="7781" t="str">
        <f t="shared" si="308"/>
        <v/>
      </c>
      <c r="GF147" s="7781" t="str">
        <f t="shared" si="308"/>
        <v/>
      </c>
      <c r="GG147" s="7781" t="str">
        <f t="shared" si="308"/>
        <v/>
      </c>
      <c r="GH147" s="7781" t="str">
        <f t="shared" si="308"/>
        <v/>
      </c>
      <c r="GI147" s="7781" t="str">
        <f t="shared" si="308"/>
        <v/>
      </c>
      <c r="GJ147" s="7781" t="str">
        <f t="shared" si="309"/>
        <v/>
      </c>
      <c r="GK147" s="7781" t="str">
        <f t="shared" si="309"/>
        <v/>
      </c>
      <c r="GL147" s="7781" t="str">
        <f t="shared" si="309"/>
        <v/>
      </c>
      <c r="GM147" s="7781" t="str">
        <f t="shared" si="309"/>
        <v/>
      </c>
      <c r="GN147" s="7781" t="str">
        <f t="shared" si="309"/>
        <v/>
      </c>
      <c r="GO147" s="7781" t="str">
        <f t="shared" si="309"/>
        <v/>
      </c>
      <c r="GP147" s="7781" t="str">
        <f t="shared" si="309"/>
        <v/>
      </c>
      <c r="GQ147" s="7781" t="str">
        <f t="shared" si="309"/>
        <v/>
      </c>
      <c r="GR147" s="7781" t="str">
        <f t="shared" si="309"/>
        <v/>
      </c>
      <c r="GS147" s="7781" t="str">
        <f t="shared" si="309"/>
        <v/>
      </c>
      <c r="GT147" s="7781" t="str">
        <f t="shared" si="310"/>
        <v/>
      </c>
      <c r="GU147" s="7781" t="str">
        <f t="shared" si="310"/>
        <v/>
      </c>
      <c r="GV147" s="7781" t="str">
        <f t="shared" si="310"/>
        <v/>
      </c>
      <c r="GW147" s="7781" t="str">
        <f t="shared" si="310"/>
        <v/>
      </c>
      <c r="GX147" s="7781" t="str">
        <f t="shared" si="310"/>
        <v/>
      </c>
      <c r="GY147" s="7781" t="str">
        <f t="shared" si="310"/>
        <v/>
      </c>
      <c r="GZ147" s="7781" t="str">
        <f t="shared" si="310"/>
        <v/>
      </c>
      <c r="HA147" s="7781" t="str">
        <f t="shared" si="310"/>
        <v/>
      </c>
      <c r="HB147" s="7781" t="str">
        <f t="shared" si="310"/>
        <v/>
      </c>
      <c r="HC147" s="7781" t="str">
        <f t="shared" si="310"/>
        <v/>
      </c>
      <c r="HD147" s="7574">
        <f t="shared" si="298"/>
        <v>0</v>
      </c>
    </row>
    <row r="148" spans="1:212" s="7691" customFormat="1" ht="15" customHeight="1" x14ac:dyDescent="0.2">
      <c r="A148" s="7695"/>
      <c r="B148" s="7598">
        <f t="shared" si="289"/>
        <v>122</v>
      </c>
      <c r="C148" s="8869" t="s">
        <v>363</v>
      </c>
      <c r="D148" s="8870" t="s">
        <v>364</v>
      </c>
      <c r="E148" s="7790"/>
      <c r="F148" s="7788"/>
      <c r="G148" s="7787"/>
      <c r="H148" s="7787"/>
      <c r="I148" s="7786"/>
      <c r="J148" s="7786"/>
      <c r="K148" s="7739"/>
      <c r="L148" s="7739"/>
      <c r="M148" s="7738"/>
      <c r="N148" s="7738"/>
      <c r="O148" s="7785"/>
      <c r="P148" s="7785"/>
      <c r="Q148" s="7784"/>
      <c r="R148" s="7736"/>
      <c r="S148" s="7693"/>
      <c r="T148" s="7623"/>
      <c r="U148" s="7681">
        <f t="shared" si="290"/>
        <v>0</v>
      </c>
      <c r="V148" s="7682">
        <f t="shared" si="291"/>
        <v>0</v>
      </c>
      <c r="W148" s="7681">
        <f t="shared" si="292"/>
        <v>0</v>
      </c>
      <c r="X148" s="7781" t="str">
        <f t="shared" si="299"/>
        <v/>
      </c>
      <c r="Y148" s="7781" t="str">
        <f t="shared" si="299"/>
        <v/>
      </c>
      <c r="Z148" s="7781" t="str">
        <f t="shared" si="299"/>
        <v/>
      </c>
      <c r="AA148" s="7781" t="str">
        <f t="shared" si="299"/>
        <v/>
      </c>
      <c r="AB148" s="7781" t="str">
        <f t="shared" si="299"/>
        <v/>
      </c>
      <c r="AC148" s="7781" t="str">
        <f t="shared" si="299"/>
        <v/>
      </c>
      <c r="AD148" s="7781" t="str">
        <f t="shared" si="299"/>
        <v/>
      </c>
      <c r="AE148" s="7781" t="str">
        <f t="shared" si="299"/>
        <v/>
      </c>
      <c r="AF148" s="7781" t="str">
        <f t="shared" si="299"/>
        <v/>
      </c>
      <c r="AG148" s="7781" t="str">
        <f t="shared" si="299"/>
        <v/>
      </c>
      <c r="AH148" s="7781" t="str">
        <f t="shared" si="300"/>
        <v/>
      </c>
      <c r="AI148" s="7781" t="str">
        <f t="shared" si="300"/>
        <v/>
      </c>
      <c r="AJ148" s="7781" t="str">
        <f t="shared" si="300"/>
        <v/>
      </c>
      <c r="AK148" s="7781" t="str">
        <f t="shared" si="300"/>
        <v/>
      </c>
      <c r="AL148" s="7781" t="str">
        <f t="shared" si="300"/>
        <v/>
      </c>
      <c r="AM148" s="7781" t="str">
        <f t="shared" si="300"/>
        <v/>
      </c>
      <c r="AN148" s="7781" t="str">
        <f t="shared" si="300"/>
        <v/>
      </c>
      <c r="AO148" s="7781" t="str">
        <f t="shared" si="300"/>
        <v/>
      </c>
      <c r="AP148" s="7781" t="str">
        <f t="shared" si="300"/>
        <v/>
      </c>
      <c r="AQ148" s="7781" t="str">
        <f t="shared" si="300"/>
        <v/>
      </c>
      <c r="AR148" s="7781" t="str">
        <f t="shared" si="301"/>
        <v/>
      </c>
      <c r="AS148" s="7781" t="str">
        <f t="shared" si="301"/>
        <v/>
      </c>
      <c r="AT148" s="7781" t="str">
        <f t="shared" si="301"/>
        <v/>
      </c>
      <c r="AU148" s="7781" t="str">
        <f t="shared" si="301"/>
        <v/>
      </c>
      <c r="AV148" s="7781" t="str">
        <f t="shared" si="301"/>
        <v/>
      </c>
      <c r="AW148" s="7781" t="str">
        <f t="shared" si="301"/>
        <v/>
      </c>
      <c r="AX148" s="7781" t="str">
        <f t="shared" si="301"/>
        <v/>
      </c>
      <c r="AY148" s="7781" t="str">
        <f t="shared" si="301"/>
        <v/>
      </c>
      <c r="AZ148" s="7781" t="str">
        <f t="shared" si="301"/>
        <v/>
      </c>
      <c r="BA148" s="7781" t="str">
        <f t="shared" si="301"/>
        <v/>
      </c>
      <c r="BB148" s="7603">
        <f t="shared" si="293"/>
        <v>0</v>
      </c>
      <c r="BC148" s="7781" t="str">
        <f t="shared" si="314"/>
        <v/>
      </c>
      <c r="BD148" s="7781" t="str">
        <f t="shared" si="315"/>
        <v/>
      </c>
      <c r="BE148" s="7781" t="str">
        <f t="shared" si="315"/>
        <v/>
      </c>
      <c r="BF148" s="7781" t="str">
        <f t="shared" si="315"/>
        <v/>
      </c>
      <c r="BG148" s="7781" t="str">
        <f t="shared" si="315"/>
        <v/>
      </c>
      <c r="BH148" s="7781" t="str">
        <f t="shared" si="315"/>
        <v/>
      </c>
      <c r="BI148" s="7781" t="str">
        <f t="shared" si="315"/>
        <v/>
      </c>
      <c r="BJ148" s="7781" t="str">
        <f t="shared" si="315"/>
        <v/>
      </c>
      <c r="BK148" s="7781" t="str">
        <f t="shared" si="315"/>
        <v/>
      </c>
      <c r="BL148" s="7781" t="str">
        <f t="shared" si="315"/>
        <v/>
      </c>
      <c r="BM148" s="7781" t="str">
        <f t="shared" si="315"/>
        <v/>
      </c>
      <c r="BN148" s="7781" t="str">
        <f t="shared" si="316"/>
        <v/>
      </c>
      <c r="BO148" s="7781" t="str">
        <f t="shared" si="316"/>
        <v/>
      </c>
      <c r="BP148" s="7781" t="str">
        <f t="shared" si="316"/>
        <v/>
      </c>
      <c r="BQ148" s="7781" t="str">
        <f t="shared" si="316"/>
        <v/>
      </c>
      <c r="BR148" s="7781" t="str">
        <f t="shared" si="316"/>
        <v/>
      </c>
      <c r="BS148" s="7781" t="str">
        <f t="shared" si="316"/>
        <v/>
      </c>
      <c r="BT148" s="7781" t="str">
        <f t="shared" si="316"/>
        <v/>
      </c>
      <c r="BU148" s="7781" t="str">
        <f t="shared" si="316"/>
        <v/>
      </c>
      <c r="BV148" s="7781" t="str">
        <f t="shared" si="316"/>
        <v/>
      </c>
      <c r="BW148" s="7781" t="str">
        <f t="shared" si="316"/>
        <v/>
      </c>
      <c r="BX148" s="7781" t="str">
        <f t="shared" si="317"/>
        <v/>
      </c>
      <c r="BY148" s="7781" t="str">
        <f t="shared" si="317"/>
        <v/>
      </c>
      <c r="BZ148" s="7781" t="str">
        <f t="shared" si="317"/>
        <v/>
      </c>
      <c r="CA148" s="7781" t="str">
        <f t="shared" si="317"/>
        <v/>
      </c>
      <c r="CB148" s="7781" t="str">
        <f t="shared" si="317"/>
        <v/>
      </c>
      <c r="CC148" s="7781" t="str">
        <f t="shared" si="317"/>
        <v/>
      </c>
      <c r="CD148" s="7781" t="str">
        <f t="shared" si="317"/>
        <v/>
      </c>
      <c r="CE148" s="7781" t="str">
        <f t="shared" si="317"/>
        <v/>
      </c>
      <c r="CF148" s="7781" t="str">
        <f t="shared" si="317"/>
        <v/>
      </c>
      <c r="CG148" s="7781" t="str">
        <f t="shared" si="317"/>
        <v/>
      </c>
      <c r="CH148" s="7605">
        <f t="shared" si="294"/>
        <v>0</v>
      </c>
      <c r="CI148" s="7781" t="str">
        <f t="shared" si="302"/>
        <v/>
      </c>
      <c r="CJ148" s="7781" t="str">
        <f t="shared" si="302"/>
        <v/>
      </c>
      <c r="CK148" s="7781" t="str">
        <f t="shared" si="302"/>
        <v/>
      </c>
      <c r="CL148" s="7781" t="str">
        <f t="shared" si="302"/>
        <v/>
      </c>
      <c r="CM148" s="7781" t="str">
        <f t="shared" si="302"/>
        <v/>
      </c>
      <c r="CN148" s="7781" t="str">
        <f t="shared" si="302"/>
        <v/>
      </c>
      <c r="CO148" s="7781" t="str">
        <f t="shared" si="302"/>
        <v/>
      </c>
      <c r="CP148" s="7781" t="str">
        <f t="shared" si="302"/>
        <v/>
      </c>
      <c r="CQ148" s="7781" t="str">
        <f t="shared" si="302"/>
        <v/>
      </c>
      <c r="CR148" s="7781" t="str">
        <f t="shared" si="302"/>
        <v/>
      </c>
      <c r="CS148" s="7781" t="str">
        <f t="shared" si="303"/>
        <v/>
      </c>
      <c r="CT148" s="7781" t="str">
        <f t="shared" si="303"/>
        <v/>
      </c>
      <c r="CU148" s="7781" t="str">
        <f t="shared" si="303"/>
        <v/>
      </c>
      <c r="CV148" s="7781" t="str">
        <f t="shared" si="303"/>
        <v/>
      </c>
      <c r="CW148" s="7781" t="str">
        <f t="shared" si="303"/>
        <v/>
      </c>
      <c r="CX148" s="7781" t="str">
        <f t="shared" si="303"/>
        <v/>
      </c>
      <c r="CY148" s="7781" t="str">
        <f t="shared" si="303"/>
        <v/>
      </c>
      <c r="CZ148" s="7781" t="str">
        <f t="shared" si="303"/>
        <v/>
      </c>
      <c r="DA148" s="7781" t="str">
        <f t="shared" si="303"/>
        <v/>
      </c>
      <c r="DB148" s="7781" t="str">
        <f t="shared" si="303"/>
        <v/>
      </c>
      <c r="DC148" s="7781" t="str">
        <f t="shared" si="304"/>
        <v/>
      </c>
      <c r="DD148" s="7781" t="str">
        <f t="shared" si="304"/>
        <v/>
      </c>
      <c r="DE148" s="7781" t="str">
        <f t="shared" si="304"/>
        <v/>
      </c>
      <c r="DF148" s="7781" t="str">
        <f t="shared" si="304"/>
        <v/>
      </c>
      <c r="DG148" s="7781" t="str">
        <f t="shared" si="304"/>
        <v/>
      </c>
      <c r="DH148" s="7781" t="str">
        <f t="shared" si="304"/>
        <v/>
      </c>
      <c r="DI148" s="7781" t="str">
        <f t="shared" si="304"/>
        <v/>
      </c>
      <c r="DJ148" s="7781" t="str">
        <f t="shared" si="304"/>
        <v/>
      </c>
      <c r="DK148" s="7781" t="str">
        <f t="shared" si="304"/>
        <v/>
      </c>
      <c r="DL148" s="7781" t="str">
        <f t="shared" si="304"/>
        <v/>
      </c>
      <c r="DM148" s="7781" t="str">
        <f t="shared" si="304"/>
        <v/>
      </c>
      <c r="DN148" s="7603">
        <f t="shared" si="295"/>
        <v>0</v>
      </c>
      <c r="DO148" s="7781" t="str">
        <f t="shared" si="305"/>
        <v/>
      </c>
      <c r="DP148" s="7781" t="str">
        <f t="shared" si="305"/>
        <v/>
      </c>
      <c r="DQ148" s="7781" t="str">
        <f t="shared" si="305"/>
        <v/>
      </c>
      <c r="DR148" s="7781" t="str">
        <f t="shared" si="305"/>
        <v/>
      </c>
      <c r="DS148" s="7781" t="str">
        <f t="shared" si="305"/>
        <v/>
      </c>
      <c r="DT148" s="7781" t="str">
        <f t="shared" si="305"/>
        <v/>
      </c>
      <c r="DU148" s="7781" t="str">
        <f t="shared" si="305"/>
        <v/>
      </c>
      <c r="DV148" s="7781" t="str">
        <f t="shared" si="305"/>
        <v/>
      </c>
      <c r="DW148" s="7781" t="str">
        <f t="shared" si="305"/>
        <v/>
      </c>
      <c r="DX148" s="7781" t="str">
        <f t="shared" si="305"/>
        <v/>
      </c>
      <c r="DY148" s="7781" t="str">
        <f t="shared" si="306"/>
        <v/>
      </c>
      <c r="DZ148" s="7781" t="str">
        <f t="shared" si="306"/>
        <v/>
      </c>
      <c r="EA148" s="7781" t="str">
        <f t="shared" si="306"/>
        <v/>
      </c>
      <c r="EB148" s="7781" t="str">
        <f t="shared" si="306"/>
        <v/>
      </c>
      <c r="EC148" s="7781" t="str">
        <f t="shared" si="306"/>
        <v/>
      </c>
      <c r="ED148" s="7781" t="str">
        <f t="shared" si="306"/>
        <v/>
      </c>
      <c r="EE148" s="7781" t="str">
        <f t="shared" si="306"/>
        <v/>
      </c>
      <c r="EF148" s="7781" t="str">
        <f t="shared" si="306"/>
        <v/>
      </c>
      <c r="EG148" s="7781" t="str">
        <f t="shared" si="306"/>
        <v/>
      </c>
      <c r="EH148" s="7781" t="str">
        <f t="shared" si="306"/>
        <v/>
      </c>
      <c r="EI148" s="7781" t="str">
        <f t="shared" si="307"/>
        <v/>
      </c>
      <c r="EJ148" s="7781" t="str">
        <f t="shared" si="307"/>
        <v/>
      </c>
      <c r="EK148" s="7781" t="str">
        <f t="shared" si="307"/>
        <v/>
      </c>
      <c r="EL148" s="7781" t="str">
        <f t="shared" si="307"/>
        <v/>
      </c>
      <c r="EM148" s="7781" t="str">
        <f t="shared" si="307"/>
        <v/>
      </c>
      <c r="EN148" s="7781" t="str">
        <f t="shared" si="307"/>
        <v/>
      </c>
      <c r="EO148" s="7781" t="str">
        <f t="shared" si="307"/>
        <v/>
      </c>
      <c r="EP148" s="7781" t="str">
        <f t="shared" si="307"/>
        <v/>
      </c>
      <c r="EQ148" s="7781" t="str">
        <f t="shared" si="307"/>
        <v/>
      </c>
      <c r="ER148" s="7781" t="str">
        <f t="shared" si="307"/>
        <v/>
      </c>
      <c r="ES148" s="7603">
        <f t="shared" si="296"/>
        <v>0</v>
      </c>
      <c r="ET148" s="7601"/>
      <c r="EU148" s="7781" t="str">
        <f t="shared" si="311"/>
        <v/>
      </c>
      <c r="EV148" s="7781" t="str">
        <f t="shared" si="311"/>
        <v/>
      </c>
      <c r="EW148" s="7781" t="str">
        <f t="shared" si="311"/>
        <v/>
      </c>
      <c r="EX148" s="7781" t="str">
        <f t="shared" si="311"/>
        <v/>
      </c>
      <c r="EY148" s="7781" t="str">
        <f t="shared" si="311"/>
        <v/>
      </c>
      <c r="EZ148" s="7781" t="str">
        <f t="shared" si="311"/>
        <v/>
      </c>
      <c r="FA148" s="7781" t="str">
        <f t="shared" si="311"/>
        <v/>
      </c>
      <c r="FB148" s="7781" t="str">
        <f t="shared" si="311"/>
        <v/>
      </c>
      <c r="FC148" s="7781" t="str">
        <f t="shared" si="311"/>
        <v/>
      </c>
      <c r="FD148" s="7781" t="str">
        <f t="shared" si="311"/>
        <v/>
      </c>
      <c r="FE148" s="7781" t="str">
        <f t="shared" si="312"/>
        <v/>
      </c>
      <c r="FF148" s="7781" t="str">
        <f t="shared" si="312"/>
        <v/>
      </c>
      <c r="FG148" s="7781" t="str">
        <f t="shared" si="312"/>
        <v/>
      </c>
      <c r="FH148" s="7781" t="str">
        <f t="shared" si="312"/>
        <v/>
      </c>
      <c r="FI148" s="7781" t="str">
        <f t="shared" si="312"/>
        <v/>
      </c>
      <c r="FJ148" s="7781" t="str">
        <f t="shared" si="312"/>
        <v/>
      </c>
      <c r="FK148" s="7781" t="str">
        <f t="shared" si="312"/>
        <v/>
      </c>
      <c r="FL148" s="7781" t="str">
        <f t="shared" si="312"/>
        <v/>
      </c>
      <c r="FM148" s="7781" t="str">
        <f t="shared" si="312"/>
        <v/>
      </c>
      <c r="FN148" s="7781" t="str">
        <f t="shared" si="312"/>
        <v/>
      </c>
      <c r="FO148" s="7781" t="str">
        <f t="shared" si="313"/>
        <v/>
      </c>
      <c r="FP148" s="7781" t="str">
        <f t="shared" si="313"/>
        <v/>
      </c>
      <c r="FQ148" s="7781" t="str">
        <f t="shared" si="313"/>
        <v/>
      </c>
      <c r="FR148" s="7781" t="str">
        <f t="shared" si="313"/>
        <v/>
      </c>
      <c r="FS148" s="7781" t="str">
        <f t="shared" si="313"/>
        <v/>
      </c>
      <c r="FT148" s="7781" t="str">
        <f t="shared" si="313"/>
        <v/>
      </c>
      <c r="FU148" s="7781" t="str">
        <f t="shared" si="313"/>
        <v/>
      </c>
      <c r="FV148" s="7781" t="str">
        <f t="shared" si="313"/>
        <v/>
      </c>
      <c r="FW148" s="7781" t="str">
        <f t="shared" si="313"/>
        <v/>
      </c>
      <c r="FX148" s="7781" t="str">
        <f t="shared" si="313"/>
        <v/>
      </c>
      <c r="FY148" s="7603">
        <f t="shared" si="297"/>
        <v>0</v>
      </c>
      <c r="FZ148" s="7781" t="str">
        <f t="shared" si="308"/>
        <v/>
      </c>
      <c r="GA148" s="7781" t="str">
        <f t="shared" si="308"/>
        <v/>
      </c>
      <c r="GB148" s="7781" t="str">
        <f t="shared" si="308"/>
        <v/>
      </c>
      <c r="GC148" s="7781" t="str">
        <f t="shared" si="308"/>
        <v/>
      </c>
      <c r="GD148" s="7781" t="str">
        <f t="shared" si="308"/>
        <v/>
      </c>
      <c r="GE148" s="7781" t="str">
        <f t="shared" si="308"/>
        <v/>
      </c>
      <c r="GF148" s="7781" t="str">
        <f t="shared" si="308"/>
        <v/>
      </c>
      <c r="GG148" s="7781" t="str">
        <f t="shared" si="308"/>
        <v/>
      </c>
      <c r="GH148" s="7781" t="str">
        <f t="shared" si="308"/>
        <v/>
      </c>
      <c r="GI148" s="7781" t="str">
        <f t="shared" si="308"/>
        <v/>
      </c>
      <c r="GJ148" s="7781" t="str">
        <f t="shared" si="309"/>
        <v/>
      </c>
      <c r="GK148" s="7781" t="str">
        <f t="shared" si="309"/>
        <v/>
      </c>
      <c r="GL148" s="7781" t="str">
        <f t="shared" si="309"/>
        <v/>
      </c>
      <c r="GM148" s="7781" t="str">
        <f t="shared" si="309"/>
        <v/>
      </c>
      <c r="GN148" s="7781" t="str">
        <f t="shared" si="309"/>
        <v/>
      </c>
      <c r="GO148" s="7781" t="str">
        <f t="shared" si="309"/>
        <v/>
      </c>
      <c r="GP148" s="7781" t="str">
        <f t="shared" si="309"/>
        <v/>
      </c>
      <c r="GQ148" s="7781" t="str">
        <f t="shared" si="309"/>
        <v/>
      </c>
      <c r="GR148" s="7781" t="str">
        <f t="shared" si="309"/>
        <v/>
      </c>
      <c r="GS148" s="7781" t="str">
        <f t="shared" si="309"/>
        <v/>
      </c>
      <c r="GT148" s="7781" t="str">
        <f t="shared" si="310"/>
        <v/>
      </c>
      <c r="GU148" s="7781" t="str">
        <f t="shared" si="310"/>
        <v/>
      </c>
      <c r="GV148" s="7781" t="str">
        <f t="shared" si="310"/>
        <v/>
      </c>
      <c r="GW148" s="7781" t="str">
        <f t="shared" si="310"/>
        <v/>
      </c>
      <c r="GX148" s="7781" t="str">
        <f t="shared" si="310"/>
        <v/>
      </c>
      <c r="GY148" s="7781" t="str">
        <f t="shared" si="310"/>
        <v/>
      </c>
      <c r="GZ148" s="7781" t="str">
        <f t="shared" si="310"/>
        <v/>
      </c>
      <c r="HA148" s="7781" t="str">
        <f t="shared" si="310"/>
        <v/>
      </c>
      <c r="HB148" s="7781" t="str">
        <f t="shared" si="310"/>
        <v/>
      </c>
      <c r="HC148" s="7781" t="str">
        <f t="shared" si="310"/>
        <v/>
      </c>
      <c r="HD148" s="7574">
        <f t="shared" si="298"/>
        <v>0</v>
      </c>
    </row>
    <row r="149" spans="1:212" s="7691" customFormat="1" ht="15" customHeight="1" x14ac:dyDescent="0.2">
      <c r="A149" s="7695"/>
      <c r="B149" s="7598">
        <f t="shared" si="289"/>
        <v>122</v>
      </c>
      <c r="C149" s="8869" t="s">
        <v>308</v>
      </c>
      <c r="D149" s="8870" t="s">
        <v>309</v>
      </c>
      <c r="E149" s="7790"/>
      <c r="F149" s="7788"/>
      <c r="G149" s="7787"/>
      <c r="H149" s="7787"/>
      <c r="I149" s="7786"/>
      <c r="J149" s="7786"/>
      <c r="K149" s="7739"/>
      <c r="L149" s="7739"/>
      <c r="M149" s="7738"/>
      <c r="N149" s="7738"/>
      <c r="O149" s="7785"/>
      <c r="P149" s="7785"/>
      <c r="Q149" s="7784"/>
      <c r="R149" s="7736"/>
      <c r="S149" s="7693"/>
      <c r="T149" s="7623"/>
      <c r="U149" s="7681">
        <f t="shared" si="290"/>
        <v>0</v>
      </c>
      <c r="V149" s="7682">
        <f t="shared" si="291"/>
        <v>0</v>
      </c>
      <c r="W149" s="7681">
        <f t="shared" si="292"/>
        <v>0</v>
      </c>
      <c r="X149" s="7781" t="str">
        <f t="shared" si="299"/>
        <v/>
      </c>
      <c r="Y149" s="7781" t="str">
        <f t="shared" si="299"/>
        <v/>
      </c>
      <c r="Z149" s="7781" t="str">
        <f t="shared" si="299"/>
        <v/>
      </c>
      <c r="AA149" s="7781" t="str">
        <f t="shared" si="299"/>
        <v/>
      </c>
      <c r="AB149" s="7781" t="str">
        <f t="shared" si="299"/>
        <v/>
      </c>
      <c r="AC149" s="7781" t="str">
        <f t="shared" si="299"/>
        <v/>
      </c>
      <c r="AD149" s="7781" t="str">
        <f t="shared" si="299"/>
        <v/>
      </c>
      <c r="AE149" s="7781" t="str">
        <f t="shared" si="299"/>
        <v/>
      </c>
      <c r="AF149" s="7781" t="str">
        <f t="shared" si="299"/>
        <v/>
      </c>
      <c r="AG149" s="7781" t="str">
        <f t="shared" si="299"/>
        <v/>
      </c>
      <c r="AH149" s="7781" t="str">
        <f t="shared" si="300"/>
        <v/>
      </c>
      <c r="AI149" s="7781" t="str">
        <f t="shared" si="300"/>
        <v/>
      </c>
      <c r="AJ149" s="7781" t="str">
        <f t="shared" si="300"/>
        <v/>
      </c>
      <c r="AK149" s="7781" t="str">
        <f t="shared" si="300"/>
        <v/>
      </c>
      <c r="AL149" s="7781" t="str">
        <f t="shared" si="300"/>
        <v/>
      </c>
      <c r="AM149" s="7781" t="str">
        <f t="shared" si="300"/>
        <v/>
      </c>
      <c r="AN149" s="7781" t="str">
        <f t="shared" si="300"/>
        <v/>
      </c>
      <c r="AO149" s="7781" t="str">
        <f t="shared" si="300"/>
        <v/>
      </c>
      <c r="AP149" s="7781" t="str">
        <f t="shared" si="300"/>
        <v/>
      </c>
      <c r="AQ149" s="7781" t="str">
        <f t="shared" si="300"/>
        <v/>
      </c>
      <c r="AR149" s="7781" t="str">
        <f t="shared" si="301"/>
        <v/>
      </c>
      <c r="AS149" s="7781" t="str">
        <f t="shared" si="301"/>
        <v/>
      </c>
      <c r="AT149" s="7781" t="str">
        <f t="shared" si="301"/>
        <v/>
      </c>
      <c r="AU149" s="7781" t="str">
        <f t="shared" si="301"/>
        <v/>
      </c>
      <c r="AV149" s="7781" t="str">
        <f t="shared" si="301"/>
        <v/>
      </c>
      <c r="AW149" s="7781" t="str">
        <f t="shared" si="301"/>
        <v/>
      </c>
      <c r="AX149" s="7781" t="str">
        <f t="shared" si="301"/>
        <v/>
      </c>
      <c r="AY149" s="7781" t="str">
        <f t="shared" si="301"/>
        <v/>
      </c>
      <c r="AZ149" s="7781" t="str">
        <f t="shared" si="301"/>
        <v/>
      </c>
      <c r="BA149" s="7781" t="str">
        <f t="shared" si="301"/>
        <v/>
      </c>
      <c r="BB149" s="7603">
        <f t="shared" si="293"/>
        <v>0</v>
      </c>
      <c r="BC149" s="7781" t="str">
        <f t="shared" si="314"/>
        <v/>
      </c>
      <c r="BD149" s="7781" t="str">
        <f t="shared" si="315"/>
        <v/>
      </c>
      <c r="BE149" s="7781" t="str">
        <f t="shared" si="315"/>
        <v/>
      </c>
      <c r="BF149" s="7781" t="str">
        <f t="shared" si="315"/>
        <v/>
      </c>
      <c r="BG149" s="7781" t="str">
        <f t="shared" si="315"/>
        <v/>
      </c>
      <c r="BH149" s="7781" t="str">
        <f t="shared" si="315"/>
        <v/>
      </c>
      <c r="BI149" s="7781" t="str">
        <f t="shared" si="315"/>
        <v/>
      </c>
      <c r="BJ149" s="7781" t="str">
        <f t="shared" si="315"/>
        <v/>
      </c>
      <c r="BK149" s="7781" t="str">
        <f t="shared" si="315"/>
        <v/>
      </c>
      <c r="BL149" s="7781" t="str">
        <f t="shared" si="315"/>
        <v/>
      </c>
      <c r="BM149" s="7781" t="str">
        <f t="shared" si="315"/>
        <v/>
      </c>
      <c r="BN149" s="7781" t="str">
        <f t="shared" si="316"/>
        <v/>
      </c>
      <c r="BO149" s="7781" t="str">
        <f t="shared" si="316"/>
        <v/>
      </c>
      <c r="BP149" s="7781" t="str">
        <f t="shared" si="316"/>
        <v/>
      </c>
      <c r="BQ149" s="7781" t="str">
        <f t="shared" si="316"/>
        <v/>
      </c>
      <c r="BR149" s="7781" t="str">
        <f t="shared" si="316"/>
        <v/>
      </c>
      <c r="BS149" s="7781" t="str">
        <f t="shared" si="316"/>
        <v/>
      </c>
      <c r="BT149" s="7781" t="str">
        <f t="shared" si="316"/>
        <v/>
      </c>
      <c r="BU149" s="7781" t="str">
        <f t="shared" si="316"/>
        <v/>
      </c>
      <c r="BV149" s="7781" t="str">
        <f t="shared" si="316"/>
        <v/>
      </c>
      <c r="BW149" s="7781" t="str">
        <f t="shared" si="316"/>
        <v/>
      </c>
      <c r="BX149" s="7781" t="str">
        <f t="shared" si="317"/>
        <v/>
      </c>
      <c r="BY149" s="7781" t="str">
        <f t="shared" si="317"/>
        <v/>
      </c>
      <c r="BZ149" s="7781" t="str">
        <f t="shared" si="317"/>
        <v/>
      </c>
      <c r="CA149" s="7781" t="str">
        <f t="shared" si="317"/>
        <v/>
      </c>
      <c r="CB149" s="7781" t="str">
        <f t="shared" si="317"/>
        <v/>
      </c>
      <c r="CC149" s="7781" t="str">
        <f t="shared" si="317"/>
        <v/>
      </c>
      <c r="CD149" s="7781" t="str">
        <f t="shared" si="317"/>
        <v/>
      </c>
      <c r="CE149" s="7781" t="str">
        <f t="shared" si="317"/>
        <v/>
      </c>
      <c r="CF149" s="7781" t="str">
        <f t="shared" si="317"/>
        <v/>
      </c>
      <c r="CG149" s="7781" t="str">
        <f t="shared" si="317"/>
        <v/>
      </c>
      <c r="CH149" s="7605">
        <f t="shared" si="294"/>
        <v>0</v>
      </c>
      <c r="CI149" s="7781" t="str">
        <f t="shared" si="302"/>
        <v/>
      </c>
      <c r="CJ149" s="7781" t="str">
        <f t="shared" si="302"/>
        <v/>
      </c>
      <c r="CK149" s="7781" t="str">
        <f t="shared" si="302"/>
        <v/>
      </c>
      <c r="CL149" s="7781" t="str">
        <f t="shared" si="302"/>
        <v/>
      </c>
      <c r="CM149" s="7781" t="str">
        <f t="shared" si="302"/>
        <v/>
      </c>
      <c r="CN149" s="7781" t="str">
        <f t="shared" si="302"/>
        <v/>
      </c>
      <c r="CO149" s="7781" t="str">
        <f t="shared" si="302"/>
        <v/>
      </c>
      <c r="CP149" s="7781" t="str">
        <f t="shared" si="302"/>
        <v/>
      </c>
      <c r="CQ149" s="7781" t="str">
        <f t="shared" si="302"/>
        <v/>
      </c>
      <c r="CR149" s="7781" t="str">
        <f t="shared" si="302"/>
        <v/>
      </c>
      <c r="CS149" s="7781" t="str">
        <f t="shared" si="303"/>
        <v/>
      </c>
      <c r="CT149" s="7781" t="str">
        <f t="shared" si="303"/>
        <v/>
      </c>
      <c r="CU149" s="7781" t="str">
        <f t="shared" si="303"/>
        <v/>
      </c>
      <c r="CV149" s="7781" t="str">
        <f t="shared" si="303"/>
        <v/>
      </c>
      <c r="CW149" s="7781" t="str">
        <f t="shared" si="303"/>
        <v/>
      </c>
      <c r="CX149" s="7781" t="str">
        <f t="shared" si="303"/>
        <v/>
      </c>
      <c r="CY149" s="7781" t="str">
        <f t="shared" si="303"/>
        <v/>
      </c>
      <c r="CZ149" s="7781" t="str">
        <f t="shared" si="303"/>
        <v/>
      </c>
      <c r="DA149" s="7781" t="str">
        <f t="shared" si="303"/>
        <v/>
      </c>
      <c r="DB149" s="7781" t="str">
        <f t="shared" si="303"/>
        <v/>
      </c>
      <c r="DC149" s="7781" t="str">
        <f t="shared" si="304"/>
        <v/>
      </c>
      <c r="DD149" s="7781" t="str">
        <f t="shared" si="304"/>
        <v/>
      </c>
      <c r="DE149" s="7781" t="str">
        <f t="shared" si="304"/>
        <v/>
      </c>
      <c r="DF149" s="7781" t="str">
        <f t="shared" si="304"/>
        <v/>
      </c>
      <c r="DG149" s="7781" t="str">
        <f t="shared" si="304"/>
        <v/>
      </c>
      <c r="DH149" s="7781" t="str">
        <f t="shared" si="304"/>
        <v/>
      </c>
      <c r="DI149" s="7781" t="str">
        <f t="shared" si="304"/>
        <v/>
      </c>
      <c r="DJ149" s="7781" t="str">
        <f t="shared" si="304"/>
        <v/>
      </c>
      <c r="DK149" s="7781" t="str">
        <f t="shared" si="304"/>
        <v/>
      </c>
      <c r="DL149" s="7781" t="str">
        <f t="shared" si="304"/>
        <v/>
      </c>
      <c r="DM149" s="7781" t="str">
        <f t="shared" si="304"/>
        <v/>
      </c>
      <c r="DN149" s="7603">
        <f t="shared" si="295"/>
        <v>0</v>
      </c>
      <c r="DO149" s="7781" t="str">
        <f t="shared" si="305"/>
        <v/>
      </c>
      <c r="DP149" s="7781" t="str">
        <f t="shared" si="305"/>
        <v/>
      </c>
      <c r="DQ149" s="7781" t="str">
        <f t="shared" si="305"/>
        <v/>
      </c>
      <c r="DR149" s="7781" t="str">
        <f t="shared" si="305"/>
        <v/>
      </c>
      <c r="DS149" s="7781" t="str">
        <f t="shared" si="305"/>
        <v/>
      </c>
      <c r="DT149" s="7781" t="str">
        <f t="shared" si="305"/>
        <v/>
      </c>
      <c r="DU149" s="7781" t="str">
        <f t="shared" si="305"/>
        <v/>
      </c>
      <c r="DV149" s="7781" t="str">
        <f t="shared" si="305"/>
        <v/>
      </c>
      <c r="DW149" s="7781" t="str">
        <f t="shared" si="305"/>
        <v/>
      </c>
      <c r="DX149" s="7781" t="str">
        <f t="shared" si="305"/>
        <v/>
      </c>
      <c r="DY149" s="7781" t="str">
        <f t="shared" si="306"/>
        <v/>
      </c>
      <c r="DZ149" s="7781" t="str">
        <f t="shared" si="306"/>
        <v/>
      </c>
      <c r="EA149" s="7781" t="str">
        <f t="shared" si="306"/>
        <v/>
      </c>
      <c r="EB149" s="7781" t="str">
        <f t="shared" si="306"/>
        <v/>
      </c>
      <c r="EC149" s="7781" t="str">
        <f t="shared" si="306"/>
        <v/>
      </c>
      <c r="ED149" s="7781" t="str">
        <f t="shared" si="306"/>
        <v/>
      </c>
      <c r="EE149" s="7781" t="str">
        <f t="shared" si="306"/>
        <v/>
      </c>
      <c r="EF149" s="7781" t="str">
        <f t="shared" si="306"/>
        <v/>
      </c>
      <c r="EG149" s="7781" t="str">
        <f t="shared" si="306"/>
        <v/>
      </c>
      <c r="EH149" s="7781" t="str">
        <f t="shared" si="306"/>
        <v/>
      </c>
      <c r="EI149" s="7781" t="str">
        <f t="shared" si="307"/>
        <v/>
      </c>
      <c r="EJ149" s="7781" t="str">
        <f t="shared" si="307"/>
        <v/>
      </c>
      <c r="EK149" s="7781" t="str">
        <f t="shared" si="307"/>
        <v/>
      </c>
      <c r="EL149" s="7781" t="str">
        <f t="shared" si="307"/>
        <v/>
      </c>
      <c r="EM149" s="7781" t="str">
        <f t="shared" si="307"/>
        <v/>
      </c>
      <c r="EN149" s="7781" t="str">
        <f t="shared" si="307"/>
        <v/>
      </c>
      <c r="EO149" s="7781" t="str">
        <f t="shared" si="307"/>
        <v/>
      </c>
      <c r="EP149" s="7781" t="str">
        <f t="shared" si="307"/>
        <v/>
      </c>
      <c r="EQ149" s="7781" t="str">
        <f t="shared" si="307"/>
        <v/>
      </c>
      <c r="ER149" s="7781" t="str">
        <f t="shared" si="307"/>
        <v/>
      </c>
      <c r="ES149" s="7603">
        <f t="shared" si="296"/>
        <v>0</v>
      </c>
      <c r="ET149" s="7601"/>
      <c r="EU149" s="7781" t="str">
        <f t="shared" si="311"/>
        <v/>
      </c>
      <c r="EV149" s="7781" t="str">
        <f t="shared" si="311"/>
        <v/>
      </c>
      <c r="EW149" s="7781" t="str">
        <f t="shared" si="311"/>
        <v/>
      </c>
      <c r="EX149" s="7781" t="str">
        <f t="shared" si="311"/>
        <v/>
      </c>
      <c r="EY149" s="7781" t="str">
        <f t="shared" si="311"/>
        <v/>
      </c>
      <c r="EZ149" s="7781" t="str">
        <f t="shared" si="311"/>
        <v/>
      </c>
      <c r="FA149" s="7781" t="str">
        <f t="shared" si="311"/>
        <v/>
      </c>
      <c r="FB149" s="7781" t="str">
        <f t="shared" si="311"/>
        <v/>
      </c>
      <c r="FC149" s="7781" t="str">
        <f t="shared" si="311"/>
        <v/>
      </c>
      <c r="FD149" s="7781" t="str">
        <f t="shared" si="311"/>
        <v/>
      </c>
      <c r="FE149" s="7781" t="str">
        <f t="shared" si="312"/>
        <v/>
      </c>
      <c r="FF149" s="7781" t="str">
        <f t="shared" si="312"/>
        <v/>
      </c>
      <c r="FG149" s="7781" t="str">
        <f t="shared" si="312"/>
        <v/>
      </c>
      <c r="FH149" s="7781" t="str">
        <f t="shared" si="312"/>
        <v/>
      </c>
      <c r="FI149" s="7781" t="str">
        <f t="shared" si="312"/>
        <v/>
      </c>
      <c r="FJ149" s="7781" t="str">
        <f t="shared" si="312"/>
        <v/>
      </c>
      <c r="FK149" s="7781" t="str">
        <f t="shared" si="312"/>
        <v/>
      </c>
      <c r="FL149" s="7781" t="str">
        <f t="shared" si="312"/>
        <v/>
      </c>
      <c r="FM149" s="7781" t="str">
        <f t="shared" si="312"/>
        <v/>
      </c>
      <c r="FN149" s="7781" t="str">
        <f t="shared" si="312"/>
        <v/>
      </c>
      <c r="FO149" s="7781" t="str">
        <f t="shared" si="313"/>
        <v/>
      </c>
      <c r="FP149" s="7781" t="str">
        <f t="shared" si="313"/>
        <v/>
      </c>
      <c r="FQ149" s="7781" t="str">
        <f t="shared" si="313"/>
        <v/>
      </c>
      <c r="FR149" s="7781" t="str">
        <f t="shared" si="313"/>
        <v/>
      </c>
      <c r="FS149" s="7781" t="str">
        <f t="shared" si="313"/>
        <v/>
      </c>
      <c r="FT149" s="7781" t="str">
        <f t="shared" si="313"/>
        <v/>
      </c>
      <c r="FU149" s="7781" t="str">
        <f t="shared" si="313"/>
        <v/>
      </c>
      <c r="FV149" s="7781" t="str">
        <f t="shared" si="313"/>
        <v/>
      </c>
      <c r="FW149" s="7781" t="str">
        <f t="shared" si="313"/>
        <v/>
      </c>
      <c r="FX149" s="7781" t="str">
        <f t="shared" si="313"/>
        <v/>
      </c>
      <c r="FY149" s="7603">
        <f t="shared" si="297"/>
        <v>0</v>
      </c>
      <c r="FZ149" s="7781" t="str">
        <f t="shared" si="308"/>
        <v/>
      </c>
      <c r="GA149" s="7781" t="str">
        <f t="shared" si="308"/>
        <v/>
      </c>
      <c r="GB149" s="7781" t="str">
        <f t="shared" si="308"/>
        <v/>
      </c>
      <c r="GC149" s="7781" t="str">
        <f t="shared" si="308"/>
        <v/>
      </c>
      <c r="GD149" s="7781" t="str">
        <f t="shared" si="308"/>
        <v/>
      </c>
      <c r="GE149" s="7781" t="str">
        <f t="shared" si="308"/>
        <v/>
      </c>
      <c r="GF149" s="7781" t="str">
        <f t="shared" si="308"/>
        <v/>
      </c>
      <c r="GG149" s="7781" t="str">
        <f t="shared" si="308"/>
        <v/>
      </c>
      <c r="GH149" s="7781" t="str">
        <f t="shared" si="308"/>
        <v/>
      </c>
      <c r="GI149" s="7781" t="str">
        <f t="shared" si="308"/>
        <v/>
      </c>
      <c r="GJ149" s="7781" t="str">
        <f t="shared" si="309"/>
        <v/>
      </c>
      <c r="GK149" s="7781" t="str">
        <f t="shared" si="309"/>
        <v/>
      </c>
      <c r="GL149" s="7781" t="str">
        <f t="shared" si="309"/>
        <v/>
      </c>
      <c r="GM149" s="7781" t="str">
        <f t="shared" si="309"/>
        <v/>
      </c>
      <c r="GN149" s="7781" t="str">
        <f t="shared" si="309"/>
        <v/>
      </c>
      <c r="GO149" s="7781" t="str">
        <f t="shared" si="309"/>
        <v/>
      </c>
      <c r="GP149" s="7781" t="str">
        <f t="shared" si="309"/>
        <v/>
      </c>
      <c r="GQ149" s="7781" t="str">
        <f t="shared" si="309"/>
        <v/>
      </c>
      <c r="GR149" s="7781" t="str">
        <f t="shared" si="309"/>
        <v/>
      </c>
      <c r="GS149" s="7781" t="str">
        <f t="shared" si="309"/>
        <v/>
      </c>
      <c r="GT149" s="7781" t="str">
        <f t="shared" si="310"/>
        <v/>
      </c>
      <c r="GU149" s="7781" t="str">
        <f t="shared" si="310"/>
        <v/>
      </c>
      <c r="GV149" s="7781" t="str">
        <f t="shared" si="310"/>
        <v/>
      </c>
      <c r="GW149" s="7781" t="str">
        <f t="shared" si="310"/>
        <v/>
      </c>
      <c r="GX149" s="7781" t="str">
        <f t="shared" si="310"/>
        <v/>
      </c>
      <c r="GY149" s="7781" t="str">
        <f t="shared" si="310"/>
        <v/>
      </c>
      <c r="GZ149" s="7781" t="str">
        <f t="shared" si="310"/>
        <v/>
      </c>
      <c r="HA149" s="7781" t="str">
        <f t="shared" si="310"/>
        <v/>
      </c>
      <c r="HB149" s="7781" t="str">
        <f t="shared" si="310"/>
        <v/>
      </c>
      <c r="HC149" s="7781" t="str">
        <f t="shared" si="310"/>
        <v/>
      </c>
      <c r="HD149" s="7574">
        <f t="shared" si="298"/>
        <v>0</v>
      </c>
    </row>
    <row r="150" spans="1:212" s="7691" customFormat="1" ht="15" customHeight="1" x14ac:dyDescent="0.2">
      <c r="A150" s="7695"/>
      <c r="B150" s="7598">
        <f t="shared" si="289"/>
        <v>122</v>
      </c>
      <c r="C150" s="8875" t="s">
        <v>1079</v>
      </c>
      <c r="D150" s="8876" t="s">
        <v>1080</v>
      </c>
      <c r="E150" s="7790"/>
      <c r="F150" s="7788"/>
      <c r="G150" s="7787"/>
      <c r="H150" s="7787"/>
      <c r="I150" s="7786"/>
      <c r="J150" s="7786"/>
      <c r="K150" s="7739"/>
      <c r="L150" s="7739"/>
      <c r="M150" s="7738"/>
      <c r="N150" s="7738"/>
      <c r="O150" s="7785"/>
      <c r="P150" s="7785"/>
      <c r="Q150" s="7784"/>
      <c r="R150" s="7736"/>
      <c r="S150" s="7693"/>
      <c r="T150" s="7623"/>
      <c r="U150" s="7681">
        <f t="shared" si="290"/>
        <v>0</v>
      </c>
      <c r="V150" s="7682">
        <f t="shared" si="291"/>
        <v>0</v>
      </c>
      <c r="W150" s="7681">
        <f t="shared" si="292"/>
        <v>0</v>
      </c>
      <c r="X150" s="7781" t="str">
        <f t="shared" ref="X150:AG159" si="31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150" s="7781" t="str">
        <f t="shared" si="318"/>
        <v/>
      </c>
      <c r="Z150" s="7781" t="str">
        <f t="shared" si="318"/>
        <v/>
      </c>
      <c r="AA150" s="7781" t="str">
        <f t="shared" si="318"/>
        <v/>
      </c>
      <c r="AB150" s="7781" t="str">
        <f t="shared" si="318"/>
        <v/>
      </c>
      <c r="AC150" s="7781" t="str">
        <f t="shared" si="318"/>
        <v/>
      </c>
      <c r="AD150" s="7781" t="str">
        <f t="shared" si="318"/>
        <v/>
      </c>
      <c r="AE150" s="7781" t="str">
        <f t="shared" si="318"/>
        <v/>
      </c>
      <c r="AF150" s="7781" t="str">
        <f t="shared" si="318"/>
        <v/>
      </c>
      <c r="AG150" s="7781" t="str">
        <f t="shared" si="318"/>
        <v/>
      </c>
      <c r="AH150" s="7781" t="str">
        <f t="shared" ref="AH150:AQ159" si="31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150" s="7781" t="str">
        <f t="shared" si="319"/>
        <v/>
      </c>
      <c r="AJ150" s="7781" t="str">
        <f t="shared" si="319"/>
        <v/>
      </c>
      <c r="AK150" s="7781" t="str">
        <f t="shared" si="319"/>
        <v/>
      </c>
      <c r="AL150" s="7781" t="str">
        <f t="shared" si="319"/>
        <v/>
      </c>
      <c r="AM150" s="7781" t="str">
        <f t="shared" si="319"/>
        <v/>
      </c>
      <c r="AN150" s="7781" t="str">
        <f t="shared" si="319"/>
        <v/>
      </c>
      <c r="AO150" s="7781" t="str">
        <f t="shared" si="319"/>
        <v/>
      </c>
      <c r="AP150" s="7781" t="str">
        <f t="shared" si="319"/>
        <v/>
      </c>
      <c r="AQ150" s="7781" t="str">
        <f t="shared" si="319"/>
        <v/>
      </c>
      <c r="AR150" s="7781" t="str">
        <f t="shared" ref="AR150:BA159" si="32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150" s="7781" t="str">
        <f t="shared" si="320"/>
        <v/>
      </c>
      <c r="AT150" s="7781" t="str">
        <f t="shared" si="320"/>
        <v/>
      </c>
      <c r="AU150" s="7781" t="str">
        <f t="shared" si="320"/>
        <v/>
      </c>
      <c r="AV150" s="7781" t="str">
        <f t="shared" si="320"/>
        <v/>
      </c>
      <c r="AW150" s="7781" t="str">
        <f t="shared" si="320"/>
        <v/>
      </c>
      <c r="AX150" s="7781" t="str">
        <f t="shared" si="320"/>
        <v/>
      </c>
      <c r="AY150" s="7781" t="str">
        <f t="shared" si="320"/>
        <v/>
      </c>
      <c r="AZ150" s="7781" t="str">
        <f t="shared" si="320"/>
        <v/>
      </c>
      <c r="BA150" s="7781" t="str">
        <f t="shared" si="320"/>
        <v/>
      </c>
      <c r="BB150" s="7603">
        <f t="shared" si="293"/>
        <v>0</v>
      </c>
      <c r="BC150" s="7781" t="str">
        <f t="shared" si="314"/>
        <v/>
      </c>
      <c r="BD150" s="7781" t="str">
        <f t="shared" si="315"/>
        <v/>
      </c>
      <c r="BE150" s="7781" t="str">
        <f t="shared" si="315"/>
        <v/>
      </c>
      <c r="BF150" s="7781" t="str">
        <f t="shared" si="315"/>
        <v/>
      </c>
      <c r="BG150" s="7781" t="str">
        <f t="shared" si="315"/>
        <v/>
      </c>
      <c r="BH150" s="7781" t="str">
        <f t="shared" si="315"/>
        <v/>
      </c>
      <c r="BI150" s="7781" t="str">
        <f t="shared" si="315"/>
        <v/>
      </c>
      <c r="BJ150" s="7781" t="str">
        <f t="shared" si="315"/>
        <v/>
      </c>
      <c r="BK150" s="7781" t="str">
        <f t="shared" si="315"/>
        <v/>
      </c>
      <c r="BL150" s="7781" t="str">
        <f t="shared" si="315"/>
        <v/>
      </c>
      <c r="BM150" s="7781" t="str">
        <f t="shared" si="315"/>
        <v/>
      </c>
      <c r="BN150" s="7781" t="str">
        <f t="shared" si="316"/>
        <v/>
      </c>
      <c r="BO150" s="7781" t="str">
        <f t="shared" si="316"/>
        <v/>
      </c>
      <c r="BP150" s="7781" t="str">
        <f t="shared" si="316"/>
        <v/>
      </c>
      <c r="BQ150" s="7781" t="str">
        <f t="shared" si="316"/>
        <v/>
      </c>
      <c r="BR150" s="7781" t="str">
        <f t="shared" si="316"/>
        <v/>
      </c>
      <c r="BS150" s="7781" t="str">
        <f t="shared" si="316"/>
        <v/>
      </c>
      <c r="BT150" s="7781" t="str">
        <f t="shared" si="316"/>
        <v/>
      </c>
      <c r="BU150" s="7781" t="str">
        <f t="shared" si="316"/>
        <v/>
      </c>
      <c r="BV150" s="7781" t="str">
        <f t="shared" si="316"/>
        <v/>
      </c>
      <c r="BW150" s="7781" t="str">
        <f t="shared" si="316"/>
        <v/>
      </c>
      <c r="BX150" s="7781" t="str">
        <f t="shared" si="317"/>
        <v/>
      </c>
      <c r="BY150" s="7781" t="str">
        <f t="shared" si="317"/>
        <v/>
      </c>
      <c r="BZ150" s="7781" t="str">
        <f t="shared" si="317"/>
        <v/>
      </c>
      <c r="CA150" s="7781" t="str">
        <f t="shared" si="317"/>
        <v/>
      </c>
      <c r="CB150" s="7781" t="str">
        <f t="shared" si="317"/>
        <v/>
      </c>
      <c r="CC150" s="7781" t="str">
        <f t="shared" si="317"/>
        <v/>
      </c>
      <c r="CD150" s="7781" t="str">
        <f t="shared" si="317"/>
        <v/>
      </c>
      <c r="CE150" s="7781" t="str">
        <f t="shared" si="317"/>
        <v/>
      </c>
      <c r="CF150" s="7781" t="str">
        <f t="shared" si="317"/>
        <v/>
      </c>
      <c r="CG150" s="7781" t="str">
        <f t="shared" si="317"/>
        <v/>
      </c>
      <c r="CH150" s="7605">
        <f t="shared" si="294"/>
        <v>0</v>
      </c>
      <c r="CI150" s="7781" t="str">
        <f t="shared" ref="CI150:CR159" si="32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150" s="7781" t="str">
        <f t="shared" si="321"/>
        <v/>
      </c>
      <c r="CK150" s="7781" t="str">
        <f t="shared" si="321"/>
        <v/>
      </c>
      <c r="CL150" s="7781" t="str">
        <f t="shared" si="321"/>
        <v/>
      </c>
      <c r="CM150" s="7781" t="str">
        <f t="shared" si="321"/>
        <v/>
      </c>
      <c r="CN150" s="7781" t="str">
        <f t="shared" si="321"/>
        <v/>
      </c>
      <c r="CO150" s="7781" t="str">
        <f t="shared" si="321"/>
        <v/>
      </c>
      <c r="CP150" s="7781" t="str">
        <f t="shared" si="321"/>
        <v/>
      </c>
      <c r="CQ150" s="7781" t="str">
        <f t="shared" si="321"/>
        <v/>
      </c>
      <c r="CR150" s="7781" t="str">
        <f t="shared" si="321"/>
        <v/>
      </c>
      <c r="CS150" s="7781" t="str">
        <f t="shared" ref="CS150:DB159" si="32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150" s="7781" t="str">
        <f t="shared" si="322"/>
        <v/>
      </c>
      <c r="CU150" s="7781" t="str">
        <f t="shared" si="322"/>
        <v/>
      </c>
      <c r="CV150" s="7781" t="str">
        <f t="shared" si="322"/>
        <v/>
      </c>
      <c r="CW150" s="7781" t="str">
        <f t="shared" si="322"/>
        <v/>
      </c>
      <c r="CX150" s="7781" t="str">
        <f t="shared" si="322"/>
        <v/>
      </c>
      <c r="CY150" s="7781" t="str">
        <f t="shared" si="322"/>
        <v/>
      </c>
      <c r="CZ150" s="7781" t="str">
        <f t="shared" si="322"/>
        <v/>
      </c>
      <c r="DA150" s="7781" t="str">
        <f t="shared" si="322"/>
        <v/>
      </c>
      <c r="DB150" s="7781" t="str">
        <f t="shared" si="322"/>
        <v/>
      </c>
      <c r="DC150" s="7781" t="str">
        <f t="shared" ref="DC150:DM159" si="32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150" s="7781" t="str">
        <f t="shared" si="323"/>
        <v/>
      </c>
      <c r="DE150" s="7781" t="str">
        <f t="shared" si="323"/>
        <v/>
      </c>
      <c r="DF150" s="7781" t="str">
        <f t="shared" si="323"/>
        <v/>
      </c>
      <c r="DG150" s="7781" t="str">
        <f t="shared" si="323"/>
        <v/>
      </c>
      <c r="DH150" s="7781" t="str">
        <f t="shared" si="323"/>
        <v/>
      </c>
      <c r="DI150" s="7781" t="str">
        <f t="shared" si="323"/>
        <v/>
      </c>
      <c r="DJ150" s="7781" t="str">
        <f t="shared" si="323"/>
        <v/>
      </c>
      <c r="DK150" s="7781" t="str">
        <f t="shared" si="323"/>
        <v/>
      </c>
      <c r="DL150" s="7781" t="str">
        <f t="shared" si="323"/>
        <v/>
      </c>
      <c r="DM150" s="7781" t="str">
        <f t="shared" si="323"/>
        <v/>
      </c>
      <c r="DN150" s="7603">
        <f t="shared" si="295"/>
        <v>0</v>
      </c>
      <c r="DO150" s="7781" t="str">
        <f t="shared" ref="DO150:DX159" si="32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150" s="7781" t="str">
        <f t="shared" si="324"/>
        <v/>
      </c>
      <c r="DQ150" s="7781" t="str">
        <f t="shared" si="324"/>
        <v/>
      </c>
      <c r="DR150" s="7781" t="str">
        <f t="shared" si="324"/>
        <v/>
      </c>
      <c r="DS150" s="7781" t="str">
        <f t="shared" si="324"/>
        <v/>
      </c>
      <c r="DT150" s="7781" t="str">
        <f t="shared" si="324"/>
        <v/>
      </c>
      <c r="DU150" s="7781" t="str">
        <f t="shared" si="324"/>
        <v/>
      </c>
      <c r="DV150" s="7781" t="str">
        <f t="shared" si="324"/>
        <v/>
      </c>
      <c r="DW150" s="7781" t="str">
        <f t="shared" si="324"/>
        <v/>
      </c>
      <c r="DX150" s="7781" t="str">
        <f t="shared" si="324"/>
        <v/>
      </c>
      <c r="DY150" s="7781" t="str">
        <f t="shared" ref="DY150:EH159" si="32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150" s="7781" t="str">
        <f t="shared" si="325"/>
        <v/>
      </c>
      <c r="EA150" s="7781" t="str">
        <f t="shared" si="325"/>
        <v/>
      </c>
      <c r="EB150" s="7781" t="str">
        <f t="shared" si="325"/>
        <v/>
      </c>
      <c r="EC150" s="7781" t="str">
        <f t="shared" si="325"/>
        <v/>
      </c>
      <c r="ED150" s="7781" t="str">
        <f t="shared" si="325"/>
        <v/>
      </c>
      <c r="EE150" s="7781" t="str">
        <f t="shared" si="325"/>
        <v/>
      </c>
      <c r="EF150" s="7781" t="str">
        <f t="shared" si="325"/>
        <v/>
      </c>
      <c r="EG150" s="7781" t="str">
        <f t="shared" si="325"/>
        <v/>
      </c>
      <c r="EH150" s="7781" t="str">
        <f t="shared" si="325"/>
        <v/>
      </c>
      <c r="EI150" s="7781" t="str">
        <f t="shared" ref="EI150:ER159" si="32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150" s="7781" t="str">
        <f t="shared" si="326"/>
        <v/>
      </c>
      <c r="EK150" s="7781" t="str">
        <f t="shared" si="326"/>
        <v/>
      </c>
      <c r="EL150" s="7781" t="str">
        <f t="shared" si="326"/>
        <v/>
      </c>
      <c r="EM150" s="7781" t="str">
        <f t="shared" si="326"/>
        <v/>
      </c>
      <c r="EN150" s="7781" t="str">
        <f t="shared" si="326"/>
        <v/>
      </c>
      <c r="EO150" s="7781" t="str">
        <f t="shared" si="326"/>
        <v/>
      </c>
      <c r="EP150" s="7781" t="str">
        <f t="shared" si="326"/>
        <v/>
      </c>
      <c r="EQ150" s="7781" t="str">
        <f t="shared" si="326"/>
        <v/>
      </c>
      <c r="ER150" s="7781" t="str">
        <f t="shared" si="326"/>
        <v/>
      </c>
      <c r="ES150" s="7603">
        <f t="shared" si="296"/>
        <v>0</v>
      </c>
      <c r="ET150" s="7601"/>
      <c r="EU150" s="7781" t="str">
        <f t="shared" si="311"/>
        <v/>
      </c>
      <c r="EV150" s="7781" t="str">
        <f t="shared" si="311"/>
        <v/>
      </c>
      <c r="EW150" s="7781" t="str">
        <f t="shared" si="311"/>
        <v/>
      </c>
      <c r="EX150" s="7781" t="str">
        <f t="shared" si="311"/>
        <v/>
      </c>
      <c r="EY150" s="7781" t="str">
        <f t="shared" si="311"/>
        <v/>
      </c>
      <c r="EZ150" s="7781" t="str">
        <f t="shared" si="311"/>
        <v/>
      </c>
      <c r="FA150" s="7781" t="str">
        <f t="shared" si="311"/>
        <v/>
      </c>
      <c r="FB150" s="7781" t="str">
        <f t="shared" si="311"/>
        <v/>
      </c>
      <c r="FC150" s="7781" t="str">
        <f t="shared" si="311"/>
        <v/>
      </c>
      <c r="FD150" s="7781" t="str">
        <f t="shared" si="311"/>
        <v/>
      </c>
      <c r="FE150" s="7781" t="str">
        <f t="shared" si="312"/>
        <v/>
      </c>
      <c r="FF150" s="7781" t="str">
        <f t="shared" si="312"/>
        <v/>
      </c>
      <c r="FG150" s="7781" t="str">
        <f t="shared" si="312"/>
        <v/>
      </c>
      <c r="FH150" s="7781" t="str">
        <f t="shared" si="312"/>
        <v/>
      </c>
      <c r="FI150" s="7781" t="str">
        <f t="shared" si="312"/>
        <v/>
      </c>
      <c r="FJ150" s="7781" t="str">
        <f t="shared" si="312"/>
        <v/>
      </c>
      <c r="FK150" s="7781" t="str">
        <f t="shared" si="312"/>
        <v/>
      </c>
      <c r="FL150" s="7781" t="str">
        <f t="shared" si="312"/>
        <v/>
      </c>
      <c r="FM150" s="7781" t="str">
        <f t="shared" si="312"/>
        <v/>
      </c>
      <c r="FN150" s="7781" t="str">
        <f t="shared" si="312"/>
        <v/>
      </c>
      <c r="FO150" s="7781" t="str">
        <f t="shared" si="313"/>
        <v/>
      </c>
      <c r="FP150" s="7781" t="str">
        <f t="shared" si="313"/>
        <v/>
      </c>
      <c r="FQ150" s="7781" t="str">
        <f t="shared" si="313"/>
        <v/>
      </c>
      <c r="FR150" s="7781" t="str">
        <f t="shared" si="313"/>
        <v/>
      </c>
      <c r="FS150" s="7781" t="str">
        <f t="shared" si="313"/>
        <v/>
      </c>
      <c r="FT150" s="7781" t="str">
        <f t="shared" si="313"/>
        <v/>
      </c>
      <c r="FU150" s="7781" t="str">
        <f t="shared" si="313"/>
        <v/>
      </c>
      <c r="FV150" s="7781" t="str">
        <f t="shared" si="313"/>
        <v/>
      </c>
      <c r="FW150" s="7781" t="str">
        <f t="shared" si="313"/>
        <v/>
      </c>
      <c r="FX150" s="7781" t="str">
        <f t="shared" si="313"/>
        <v/>
      </c>
      <c r="FY150" s="7603">
        <f t="shared" si="297"/>
        <v>0</v>
      </c>
      <c r="FZ150" s="7781" t="str">
        <f t="shared" ref="FZ150:GI159" si="32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150" s="7781" t="str">
        <f t="shared" si="327"/>
        <v/>
      </c>
      <c r="GB150" s="7781" t="str">
        <f t="shared" si="327"/>
        <v/>
      </c>
      <c r="GC150" s="7781" t="str">
        <f t="shared" si="327"/>
        <v/>
      </c>
      <c r="GD150" s="7781" t="str">
        <f t="shared" si="327"/>
        <v/>
      </c>
      <c r="GE150" s="7781" t="str">
        <f t="shared" si="327"/>
        <v/>
      </c>
      <c r="GF150" s="7781" t="str">
        <f t="shared" si="327"/>
        <v/>
      </c>
      <c r="GG150" s="7781" t="str">
        <f t="shared" si="327"/>
        <v/>
      </c>
      <c r="GH150" s="7781" t="str">
        <f t="shared" si="327"/>
        <v/>
      </c>
      <c r="GI150" s="7781" t="str">
        <f t="shared" si="327"/>
        <v/>
      </c>
      <c r="GJ150" s="7781" t="str">
        <f t="shared" ref="GJ150:GS159" si="32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150" s="7781" t="str">
        <f t="shared" si="328"/>
        <v/>
      </c>
      <c r="GL150" s="7781" t="str">
        <f t="shared" si="328"/>
        <v/>
      </c>
      <c r="GM150" s="7781" t="str">
        <f t="shared" si="328"/>
        <v/>
      </c>
      <c r="GN150" s="7781" t="str">
        <f t="shared" si="328"/>
        <v/>
      </c>
      <c r="GO150" s="7781" t="str">
        <f t="shared" si="328"/>
        <v/>
      </c>
      <c r="GP150" s="7781" t="str">
        <f t="shared" si="328"/>
        <v/>
      </c>
      <c r="GQ150" s="7781" t="str">
        <f t="shared" si="328"/>
        <v/>
      </c>
      <c r="GR150" s="7781" t="str">
        <f t="shared" si="328"/>
        <v/>
      </c>
      <c r="GS150" s="7781" t="str">
        <f t="shared" si="328"/>
        <v/>
      </c>
      <c r="GT150" s="7781" t="str">
        <f t="shared" ref="GT150:HC159" si="32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150" s="7781" t="str">
        <f t="shared" si="329"/>
        <v/>
      </c>
      <c r="GV150" s="7781" t="str">
        <f t="shared" si="329"/>
        <v/>
      </c>
      <c r="GW150" s="7781" t="str">
        <f t="shared" si="329"/>
        <v/>
      </c>
      <c r="GX150" s="7781" t="str">
        <f t="shared" si="329"/>
        <v/>
      </c>
      <c r="GY150" s="7781" t="str">
        <f t="shared" si="329"/>
        <v/>
      </c>
      <c r="GZ150" s="7781" t="str">
        <f t="shared" si="329"/>
        <v/>
      </c>
      <c r="HA150" s="7781" t="str">
        <f t="shared" si="329"/>
        <v/>
      </c>
      <c r="HB150" s="7781" t="str">
        <f t="shared" si="329"/>
        <v/>
      </c>
      <c r="HC150" s="7781" t="str">
        <f t="shared" si="329"/>
        <v/>
      </c>
      <c r="HD150" s="7574">
        <f t="shared" si="298"/>
        <v>0</v>
      </c>
    </row>
    <row r="151" spans="1:212" ht="15" customHeight="1" x14ac:dyDescent="0.2">
      <c r="A151" s="7695"/>
      <c r="B151" s="7598">
        <f t="shared" si="289"/>
        <v>122</v>
      </c>
      <c r="C151" s="8883" t="s">
        <v>1081</v>
      </c>
      <c r="D151" s="8884" t="s">
        <v>424</v>
      </c>
      <c r="E151" s="7790"/>
      <c r="F151" s="7788"/>
      <c r="G151" s="7787"/>
      <c r="H151" s="7787"/>
      <c r="I151" s="7786"/>
      <c r="J151" s="7786"/>
      <c r="K151" s="7739"/>
      <c r="L151" s="7739"/>
      <c r="M151" s="7738"/>
      <c r="N151" s="7738"/>
      <c r="O151" s="7785"/>
      <c r="P151" s="7785"/>
      <c r="Q151" s="7784"/>
      <c r="R151" s="7736"/>
      <c r="S151" s="7693"/>
      <c r="T151" s="7623"/>
      <c r="U151" s="7681">
        <f t="shared" si="290"/>
        <v>0</v>
      </c>
      <c r="V151" s="7682">
        <f t="shared" si="291"/>
        <v>0</v>
      </c>
      <c r="W151" s="7681">
        <f t="shared" si="292"/>
        <v>0</v>
      </c>
      <c r="X151" s="7781" t="str">
        <f t="shared" si="318"/>
        <v/>
      </c>
      <c r="Y151" s="7781" t="str">
        <f t="shared" si="318"/>
        <v/>
      </c>
      <c r="Z151" s="7781" t="str">
        <f t="shared" si="318"/>
        <v/>
      </c>
      <c r="AA151" s="7781" t="str">
        <f t="shared" si="318"/>
        <v/>
      </c>
      <c r="AB151" s="7781" t="str">
        <f t="shared" si="318"/>
        <v/>
      </c>
      <c r="AC151" s="7781" t="str">
        <f t="shared" si="318"/>
        <v/>
      </c>
      <c r="AD151" s="7781" t="str">
        <f t="shared" si="318"/>
        <v/>
      </c>
      <c r="AE151" s="7781" t="str">
        <f t="shared" si="318"/>
        <v/>
      </c>
      <c r="AF151" s="7781" t="str">
        <f t="shared" si="318"/>
        <v/>
      </c>
      <c r="AG151" s="7781" t="str">
        <f t="shared" si="318"/>
        <v/>
      </c>
      <c r="AH151" s="7781" t="str">
        <f t="shared" si="319"/>
        <v/>
      </c>
      <c r="AI151" s="7781" t="str">
        <f t="shared" si="319"/>
        <v/>
      </c>
      <c r="AJ151" s="7781" t="str">
        <f t="shared" si="319"/>
        <v/>
      </c>
      <c r="AK151" s="7781" t="str">
        <f t="shared" si="319"/>
        <v/>
      </c>
      <c r="AL151" s="7781" t="str">
        <f t="shared" si="319"/>
        <v/>
      </c>
      <c r="AM151" s="7781" t="str">
        <f t="shared" si="319"/>
        <v/>
      </c>
      <c r="AN151" s="7781" t="str">
        <f t="shared" si="319"/>
        <v/>
      </c>
      <c r="AO151" s="7781" t="str">
        <f t="shared" si="319"/>
        <v/>
      </c>
      <c r="AP151" s="7781" t="str">
        <f t="shared" si="319"/>
        <v/>
      </c>
      <c r="AQ151" s="7781" t="str">
        <f t="shared" si="319"/>
        <v/>
      </c>
      <c r="AR151" s="7781" t="str">
        <f t="shared" si="320"/>
        <v/>
      </c>
      <c r="AS151" s="7781" t="str">
        <f t="shared" si="320"/>
        <v/>
      </c>
      <c r="AT151" s="7781" t="str">
        <f t="shared" si="320"/>
        <v/>
      </c>
      <c r="AU151" s="7781" t="str">
        <f t="shared" si="320"/>
        <v/>
      </c>
      <c r="AV151" s="7781" t="str">
        <f t="shared" si="320"/>
        <v/>
      </c>
      <c r="AW151" s="7781" t="str">
        <f t="shared" si="320"/>
        <v/>
      </c>
      <c r="AX151" s="7781" t="str">
        <f t="shared" si="320"/>
        <v/>
      </c>
      <c r="AY151" s="7781" t="str">
        <f t="shared" si="320"/>
        <v/>
      </c>
      <c r="AZ151" s="7781" t="str">
        <f t="shared" si="320"/>
        <v/>
      </c>
      <c r="BA151" s="7781" t="str">
        <f t="shared" si="320"/>
        <v/>
      </c>
      <c r="BB151" s="7603">
        <f t="shared" si="293"/>
        <v>0</v>
      </c>
      <c r="BC151" s="7781" t="str">
        <f t="shared" si="314"/>
        <v/>
      </c>
      <c r="BD151" s="7781" t="str">
        <f t="shared" si="315"/>
        <v/>
      </c>
      <c r="BE151" s="7781" t="str">
        <f t="shared" si="315"/>
        <v/>
      </c>
      <c r="BF151" s="7781" t="str">
        <f t="shared" si="315"/>
        <v/>
      </c>
      <c r="BG151" s="7781" t="str">
        <f t="shared" si="315"/>
        <v/>
      </c>
      <c r="BH151" s="7781" t="str">
        <f t="shared" si="315"/>
        <v/>
      </c>
      <c r="BI151" s="7781" t="str">
        <f t="shared" si="315"/>
        <v/>
      </c>
      <c r="BJ151" s="7781" t="str">
        <f t="shared" si="315"/>
        <v/>
      </c>
      <c r="BK151" s="7781" t="str">
        <f t="shared" si="315"/>
        <v/>
      </c>
      <c r="BL151" s="7781" t="str">
        <f t="shared" si="315"/>
        <v/>
      </c>
      <c r="BM151" s="7781" t="str">
        <f t="shared" si="315"/>
        <v/>
      </c>
      <c r="BN151" s="7781" t="str">
        <f t="shared" si="316"/>
        <v/>
      </c>
      <c r="BO151" s="7781" t="str">
        <f t="shared" si="316"/>
        <v/>
      </c>
      <c r="BP151" s="7781" t="str">
        <f t="shared" si="316"/>
        <v/>
      </c>
      <c r="BQ151" s="7781" t="str">
        <f t="shared" si="316"/>
        <v/>
      </c>
      <c r="BR151" s="7781" t="str">
        <f t="shared" si="316"/>
        <v/>
      </c>
      <c r="BS151" s="7781" t="str">
        <f t="shared" si="316"/>
        <v/>
      </c>
      <c r="BT151" s="7781" t="str">
        <f t="shared" si="316"/>
        <v/>
      </c>
      <c r="BU151" s="7781" t="str">
        <f t="shared" si="316"/>
        <v/>
      </c>
      <c r="BV151" s="7781" t="str">
        <f t="shared" si="316"/>
        <v/>
      </c>
      <c r="BW151" s="7781" t="str">
        <f t="shared" si="316"/>
        <v/>
      </c>
      <c r="BX151" s="7781" t="str">
        <f t="shared" si="317"/>
        <v/>
      </c>
      <c r="BY151" s="7781" t="str">
        <f t="shared" si="317"/>
        <v/>
      </c>
      <c r="BZ151" s="7781" t="str">
        <f t="shared" si="317"/>
        <v/>
      </c>
      <c r="CA151" s="7781" t="str">
        <f t="shared" si="317"/>
        <v/>
      </c>
      <c r="CB151" s="7781" t="str">
        <f t="shared" si="317"/>
        <v/>
      </c>
      <c r="CC151" s="7781" t="str">
        <f t="shared" si="317"/>
        <v/>
      </c>
      <c r="CD151" s="7781" t="str">
        <f t="shared" si="317"/>
        <v/>
      </c>
      <c r="CE151" s="7781" t="str">
        <f t="shared" si="317"/>
        <v/>
      </c>
      <c r="CF151" s="7781" t="str">
        <f t="shared" si="317"/>
        <v/>
      </c>
      <c r="CG151" s="7781" t="str">
        <f t="shared" si="317"/>
        <v/>
      </c>
      <c r="CH151" s="7605">
        <f t="shared" si="294"/>
        <v>0</v>
      </c>
      <c r="CI151" s="7781" t="str">
        <f t="shared" si="321"/>
        <v/>
      </c>
      <c r="CJ151" s="7781" t="str">
        <f t="shared" si="321"/>
        <v/>
      </c>
      <c r="CK151" s="7781" t="str">
        <f t="shared" si="321"/>
        <v/>
      </c>
      <c r="CL151" s="7781" t="str">
        <f t="shared" si="321"/>
        <v/>
      </c>
      <c r="CM151" s="7781" t="str">
        <f t="shared" si="321"/>
        <v/>
      </c>
      <c r="CN151" s="7781" t="str">
        <f t="shared" si="321"/>
        <v/>
      </c>
      <c r="CO151" s="7781" t="str">
        <f t="shared" si="321"/>
        <v/>
      </c>
      <c r="CP151" s="7781" t="str">
        <f t="shared" si="321"/>
        <v/>
      </c>
      <c r="CQ151" s="7781" t="str">
        <f t="shared" si="321"/>
        <v/>
      </c>
      <c r="CR151" s="7781" t="str">
        <f t="shared" si="321"/>
        <v/>
      </c>
      <c r="CS151" s="7781" t="str">
        <f t="shared" si="322"/>
        <v/>
      </c>
      <c r="CT151" s="7781" t="str">
        <f t="shared" si="322"/>
        <v/>
      </c>
      <c r="CU151" s="7781" t="str">
        <f t="shared" si="322"/>
        <v/>
      </c>
      <c r="CV151" s="7781" t="str">
        <f t="shared" si="322"/>
        <v/>
      </c>
      <c r="CW151" s="7781" t="str">
        <f t="shared" si="322"/>
        <v/>
      </c>
      <c r="CX151" s="7781" t="str">
        <f t="shared" si="322"/>
        <v/>
      </c>
      <c r="CY151" s="7781" t="str">
        <f t="shared" si="322"/>
        <v/>
      </c>
      <c r="CZ151" s="7781" t="str">
        <f t="shared" si="322"/>
        <v/>
      </c>
      <c r="DA151" s="7781" t="str">
        <f t="shared" si="322"/>
        <v/>
      </c>
      <c r="DB151" s="7781" t="str">
        <f t="shared" si="322"/>
        <v/>
      </c>
      <c r="DC151" s="7781" t="str">
        <f t="shared" si="323"/>
        <v/>
      </c>
      <c r="DD151" s="7781" t="str">
        <f t="shared" si="323"/>
        <v/>
      </c>
      <c r="DE151" s="7781" t="str">
        <f t="shared" si="323"/>
        <v/>
      </c>
      <c r="DF151" s="7781" t="str">
        <f t="shared" si="323"/>
        <v/>
      </c>
      <c r="DG151" s="7781" t="str">
        <f t="shared" si="323"/>
        <v/>
      </c>
      <c r="DH151" s="7781" t="str">
        <f t="shared" si="323"/>
        <v/>
      </c>
      <c r="DI151" s="7781" t="str">
        <f t="shared" si="323"/>
        <v/>
      </c>
      <c r="DJ151" s="7781" t="str">
        <f t="shared" si="323"/>
        <v/>
      </c>
      <c r="DK151" s="7781" t="str">
        <f t="shared" si="323"/>
        <v/>
      </c>
      <c r="DL151" s="7781" t="str">
        <f t="shared" si="323"/>
        <v/>
      </c>
      <c r="DM151" s="7781" t="str">
        <f t="shared" si="323"/>
        <v/>
      </c>
      <c r="DN151" s="7603">
        <f t="shared" si="295"/>
        <v>0</v>
      </c>
      <c r="DO151" s="7781" t="str">
        <f t="shared" si="324"/>
        <v/>
      </c>
      <c r="DP151" s="7781" t="str">
        <f t="shared" si="324"/>
        <v/>
      </c>
      <c r="DQ151" s="7781" t="str">
        <f t="shared" si="324"/>
        <v/>
      </c>
      <c r="DR151" s="7781" t="str">
        <f t="shared" si="324"/>
        <v/>
      </c>
      <c r="DS151" s="7781" t="str">
        <f t="shared" si="324"/>
        <v/>
      </c>
      <c r="DT151" s="7781" t="str">
        <f t="shared" si="324"/>
        <v/>
      </c>
      <c r="DU151" s="7781" t="str">
        <f t="shared" si="324"/>
        <v/>
      </c>
      <c r="DV151" s="7781" t="str">
        <f t="shared" si="324"/>
        <v/>
      </c>
      <c r="DW151" s="7781" t="str">
        <f t="shared" si="324"/>
        <v/>
      </c>
      <c r="DX151" s="7781" t="str">
        <f t="shared" si="324"/>
        <v/>
      </c>
      <c r="DY151" s="7781" t="str">
        <f t="shared" si="325"/>
        <v/>
      </c>
      <c r="DZ151" s="7781" t="str">
        <f t="shared" si="325"/>
        <v/>
      </c>
      <c r="EA151" s="7781" t="str">
        <f t="shared" si="325"/>
        <v/>
      </c>
      <c r="EB151" s="7781" t="str">
        <f t="shared" si="325"/>
        <v/>
      </c>
      <c r="EC151" s="7781" t="str">
        <f t="shared" si="325"/>
        <v/>
      </c>
      <c r="ED151" s="7781" t="str">
        <f t="shared" si="325"/>
        <v/>
      </c>
      <c r="EE151" s="7781" t="str">
        <f t="shared" si="325"/>
        <v/>
      </c>
      <c r="EF151" s="7781" t="str">
        <f t="shared" si="325"/>
        <v/>
      </c>
      <c r="EG151" s="7781" t="str">
        <f t="shared" si="325"/>
        <v/>
      </c>
      <c r="EH151" s="7781" t="str">
        <f t="shared" si="325"/>
        <v/>
      </c>
      <c r="EI151" s="7781" t="str">
        <f t="shared" si="326"/>
        <v/>
      </c>
      <c r="EJ151" s="7781" t="str">
        <f t="shared" si="326"/>
        <v/>
      </c>
      <c r="EK151" s="7781" t="str">
        <f t="shared" si="326"/>
        <v/>
      </c>
      <c r="EL151" s="7781" t="str">
        <f t="shared" si="326"/>
        <v/>
      </c>
      <c r="EM151" s="7781" t="str">
        <f t="shared" si="326"/>
        <v/>
      </c>
      <c r="EN151" s="7781" t="str">
        <f t="shared" si="326"/>
        <v/>
      </c>
      <c r="EO151" s="7781" t="str">
        <f t="shared" si="326"/>
        <v/>
      </c>
      <c r="EP151" s="7781" t="str">
        <f t="shared" si="326"/>
        <v/>
      </c>
      <c r="EQ151" s="7781" t="str">
        <f t="shared" si="326"/>
        <v/>
      </c>
      <c r="ER151" s="7781" t="str">
        <f t="shared" si="326"/>
        <v/>
      </c>
      <c r="ES151" s="7603">
        <f t="shared" si="296"/>
        <v>0</v>
      </c>
      <c r="ET151" s="7602"/>
      <c r="EU151" s="7781" t="str">
        <f t="shared" ref="EU151:FD160" si="33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151" s="7781" t="str">
        <f t="shared" si="330"/>
        <v/>
      </c>
      <c r="EW151" s="7781" t="str">
        <f t="shared" si="330"/>
        <v/>
      </c>
      <c r="EX151" s="7781" t="str">
        <f t="shared" si="330"/>
        <v/>
      </c>
      <c r="EY151" s="7781" t="str">
        <f t="shared" si="330"/>
        <v/>
      </c>
      <c r="EZ151" s="7781" t="str">
        <f t="shared" si="330"/>
        <v/>
      </c>
      <c r="FA151" s="7781" t="str">
        <f t="shared" si="330"/>
        <v/>
      </c>
      <c r="FB151" s="7781" t="str">
        <f t="shared" si="330"/>
        <v/>
      </c>
      <c r="FC151" s="7781" t="str">
        <f t="shared" si="330"/>
        <v/>
      </c>
      <c r="FD151" s="7781" t="str">
        <f t="shared" si="330"/>
        <v/>
      </c>
      <c r="FE151" s="7781" t="str">
        <f t="shared" ref="FE151:FN160" si="33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151" s="7781" t="str">
        <f t="shared" si="331"/>
        <v/>
      </c>
      <c r="FG151" s="7781" t="str">
        <f t="shared" si="331"/>
        <v/>
      </c>
      <c r="FH151" s="7781" t="str">
        <f t="shared" si="331"/>
        <v/>
      </c>
      <c r="FI151" s="7781" t="str">
        <f t="shared" si="331"/>
        <v/>
      </c>
      <c r="FJ151" s="7781" t="str">
        <f t="shared" si="331"/>
        <v/>
      </c>
      <c r="FK151" s="7781" t="str">
        <f t="shared" si="331"/>
        <v/>
      </c>
      <c r="FL151" s="7781" t="str">
        <f t="shared" si="331"/>
        <v/>
      </c>
      <c r="FM151" s="7781" t="str">
        <f t="shared" si="331"/>
        <v/>
      </c>
      <c r="FN151" s="7781" t="str">
        <f t="shared" si="331"/>
        <v/>
      </c>
      <c r="FO151" s="7781" t="str">
        <f t="shared" ref="FO151:FX160" si="33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151" s="7781" t="str">
        <f t="shared" si="332"/>
        <v/>
      </c>
      <c r="FQ151" s="7781" t="str">
        <f t="shared" si="332"/>
        <v/>
      </c>
      <c r="FR151" s="7781" t="str">
        <f t="shared" si="332"/>
        <v/>
      </c>
      <c r="FS151" s="7781" t="str">
        <f t="shared" si="332"/>
        <v/>
      </c>
      <c r="FT151" s="7781" t="str">
        <f t="shared" si="332"/>
        <v/>
      </c>
      <c r="FU151" s="7781" t="str">
        <f t="shared" si="332"/>
        <v/>
      </c>
      <c r="FV151" s="7781" t="str">
        <f t="shared" si="332"/>
        <v/>
      </c>
      <c r="FW151" s="7781" t="str">
        <f t="shared" si="332"/>
        <v/>
      </c>
      <c r="FX151" s="7781" t="str">
        <f t="shared" si="332"/>
        <v/>
      </c>
      <c r="FY151" s="7603">
        <f t="shared" si="297"/>
        <v>0</v>
      </c>
      <c r="FZ151" s="7781" t="str">
        <f t="shared" si="327"/>
        <v/>
      </c>
      <c r="GA151" s="7781" t="str">
        <f t="shared" si="327"/>
        <v/>
      </c>
      <c r="GB151" s="7781" t="str">
        <f t="shared" si="327"/>
        <v/>
      </c>
      <c r="GC151" s="7781" t="str">
        <f t="shared" si="327"/>
        <v/>
      </c>
      <c r="GD151" s="7781" t="str">
        <f t="shared" si="327"/>
        <v/>
      </c>
      <c r="GE151" s="7781" t="str">
        <f t="shared" si="327"/>
        <v/>
      </c>
      <c r="GF151" s="7781" t="str">
        <f t="shared" si="327"/>
        <v/>
      </c>
      <c r="GG151" s="7781" t="str">
        <f t="shared" si="327"/>
        <v/>
      </c>
      <c r="GH151" s="7781" t="str">
        <f t="shared" si="327"/>
        <v/>
      </c>
      <c r="GI151" s="7781" t="str">
        <f t="shared" si="327"/>
        <v/>
      </c>
      <c r="GJ151" s="7781" t="str">
        <f t="shared" si="328"/>
        <v/>
      </c>
      <c r="GK151" s="7781" t="str">
        <f t="shared" si="328"/>
        <v/>
      </c>
      <c r="GL151" s="7781" t="str">
        <f t="shared" si="328"/>
        <v/>
      </c>
      <c r="GM151" s="7781" t="str">
        <f t="shared" si="328"/>
        <v/>
      </c>
      <c r="GN151" s="7781" t="str">
        <f t="shared" si="328"/>
        <v/>
      </c>
      <c r="GO151" s="7781" t="str">
        <f t="shared" si="328"/>
        <v/>
      </c>
      <c r="GP151" s="7781" t="str">
        <f t="shared" si="328"/>
        <v/>
      </c>
      <c r="GQ151" s="7781" t="str">
        <f t="shared" si="328"/>
        <v/>
      </c>
      <c r="GR151" s="7781" t="str">
        <f t="shared" si="328"/>
        <v/>
      </c>
      <c r="GS151" s="7781" t="str">
        <f t="shared" si="328"/>
        <v/>
      </c>
      <c r="GT151" s="7781" t="str">
        <f t="shared" si="329"/>
        <v/>
      </c>
      <c r="GU151" s="7781" t="str">
        <f t="shared" si="329"/>
        <v/>
      </c>
      <c r="GV151" s="7781" t="str">
        <f t="shared" si="329"/>
        <v/>
      </c>
      <c r="GW151" s="7781" t="str">
        <f t="shared" si="329"/>
        <v/>
      </c>
      <c r="GX151" s="7781" t="str">
        <f t="shared" si="329"/>
        <v/>
      </c>
      <c r="GY151" s="7781" t="str">
        <f t="shared" si="329"/>
        <v/>
      </c>
      <c r="GZ151" s="7781" t="str">
        <f t="shared" si="329"/>
        <v/>
      </c>
      <c r="HA151" s="7781" t="str">
        <f t="shared" si="329"/>
        <v/>
      </c>
      <c r="HB151" s="7781" t="str">
        <f t="shared" si="329"/>
        <v/>
      </c>
      <c r="HC151" s="7781" t="str">
        <f t="shared" si="329"/>
        <v/>
      </c>
      <c r="HD151" s="7574">
        <f t="shared" si="298"/>
        <v>0</v>
      </c>
    </row>
    <row r="152" spans="1:212" ht="15" customHeight="1" x14ac:dyDescent="0.2">
      <c r="A152" s="7695"/>
      <c r="B152" s="7598">
        <f t="shared" si="289"/>
        <v>122</v>
      </c>
      <c r="C152" s="8875" t="s">
        <v>109</v>
      </c>
      <c r="D152" s="8876" t="s">
        <v>110</v>
      </c>
      <c r="E152" s="7790"/>
      <c r="F152" s="7788"/>
      <c r="G152" s="7787"/>
      <c r="H152" s="7787"/>
      <c r="I152" s="7786"/>
      <c r="J152" s="7786"/>
      <c r="K152" s="7739"/>
      <c r="L152" s="7739"/>
      <c r="M152" s="7738"/>
      <c r="N152" s="7738"/>
      <c r="O152" s="7785"/>
      <c r="P152" s="7785"/>
      <c r="Q152" s="7784"/>
      <c r="R152" s="7736"/>
      <c r="S152" s="7792"/>
      <c r="T152" s="7623"/>
      <c r="U152" s="7681">
        <f t="shared" si="290"/>
        <v>0</v>
      </c>
      <c r="V152" s="7682">
        <f t="shared" si="291"/>
        <v>0</v>
      </c>
      <c r="W152" s="7681">
        <f t="shared" si="292"/>
        <v>0</v>
      </c>
      <c r="X152" s="7781" t="str">
        <f t="shared" si="318"/>
        <v/>
      </c>
      <c r="Y152" s="7781" t="str">
        <f t="shared" si="318"/>
        <v/>
      </c>
      <c r="Z152" s="7781" t="str">
        <f t="shared" si="318"/>
        <v/>
      </c>
      <c r="AA152" s="7781" t="str">
        <f t="shared" si="318"/>
        <v/>
      </c>
      <c r="AB152" s="7781" t="str">
        <f t="shared" si="318"/>
        <v/>
      </c>
      <c r="AC152" s="7781" t="str">
        <f t="shared" si="318"/>
        <v/>
      </c>
      <c r="AD152" s="7781" t="str">
        <f t="shared" si="318"/>
        <v/>
      </c>
      <c r="AE152" s="7781" t="str">
        <f t="shared" si="318"/>
        <v/>
      </c>
      <c r="AF152" s="7781" t="str">
        <f t="shared" si="318"/>
        <v/>
      </c>
      <c r="AG152" s="7781" t="str">
        <f t="shared" si="318"/>
        <v/>
      </c>
      <c r="AH152" s="7781" t="str">
        <f t="shared" si="319"/>
        <v/>
      </c>
      <c r="AI152" s="7781" t="str">
        <f t="shared" si="319"/>
        <v/>
      </c>
      <c r="AJ152" s="7781" t="str">
        <f t="shared" si="319"/>
        <v/>
      </c>
      <c r="AK152" s="7781" t="str">
        <f t="shared" si="319"/>
        <v/>
      </c>
      <c r="AL152" s="7781" t="str">
        <f t="shared" si="319"/>
        <v/>
      </c>
      <c r="AM152" s="7781" t="str">
        <f t="shared" si="319"/>
        <v/>
      </c>
      <c r="AN152" s="7781" t="str">
        <f t="shared" si="319"/>
        <v/>
      </c>
      <c r="AO152" s="7781" t="str">
        <f t="shared" si="319"/>
        <v/>
      </c>
      <c r="AP152" s="7781" t="str">
        <f t="shared" si="319"/>
        <v/>
      </c>
      <c r="AQ152" s="7781" t="str">
        <f t="shared" si="319"/>
        <v/>
      </c>
      <c r="AR152" s="7781" t="str">
        <f t="shared" si="320"/>
        <v/>
      </c>
      <c r="AS152" s="7781" t="str">
        <f t="shared" si="320"/>
        <v/>
      </c>
      <c r="AT152" s="7781" t="str">
        <f t="shared" si="320"/>
        <v/>
      </c>
      <c r="AU152" s="7781" t="str">
        <f t="shared" si="320"/>
        <v/>
      </c>
      <c r="AV152" s="7781" t="str">
        <f t="shared" si="320"/>
        <v/>
      </c>
      <c r="AW152" s="7781" t="str">
        <f t="shared" si="320"/>
        <v/>
      </c>
      <c r="AX152" s="7781" t="str">
        <f t="shared" si="320"/>
        <v/>
      </c>
      <c r="AY152" s="7781" t="str">
        <f t="shared" si="320"/>
        <v/>
      </c>
      <c r="AZ152" s="7781" t="str">
        <f t="shared" si="320"/>
        <v/>
      </c>
      <c r="BA152" s="7781" t="str">
        <f t="shared" si="320"/>
        <v/>
      </c>
      <c r="BB152" s="7603">
        <f t="shared" si="293"/>
        <v>0</v>
      </c>
      <c r="BC152" s="7781" t="str">
        <f t="shared" si="314"/>
        <v/>
      </c>
      <c r="BD152" s="7781" t="str">
        <f t="shared" si="315"/>
        <v/>
      </c>
      <c r="BE152" s="7781" t="str">
        <f t="shared" si="315"/>
        <v/>
      </c>
      <c r="BF152" s="7781" t="str">
        <f t="shared" si="315"/>
        <v/>
      </c>
      <c r="BG152" s="7781" t="str">
        <f t="shared" si="315"/>
        <v/>
      </c>
      <c r="BH152" s="7781" t="str">
        <f t="shared" si="315"/>
        <v/>
      </c>
      <c r="BI152" s="7781" t="str">
        <f t="shared" si="315"/>
        <v/>
      </c>
      <c r="BJ152" s="7781" t="str">
        <f t="shared" si="315"/>
        <v/>
      </c>
      <c r="BK152" s="7781" t="str">
        <f t="shared" si="315"/>
        <v/>
      </c>
      <c r="BL152" s="7781" t="str">
        <f t="shared" si="315"/>
        <v/>
      </c>
      <c r="BM152" s="7781" t="str">
        <f t="shared" si="315"/>
        <v/>
      </c>
      <c r="BN152" s="7781" t="str">
        <f t="shared" si="316"/>
        <v/>
      </c>
      <c r="BO152" s="7781" t="str">
        <f t="shared" si="316"/>
        <v/>
      </c>
      <c r="BP152" s="7781" t="str">
        <f t="shared" si="316"/>
        <v/>
      </c>
      <c r="BQ152" s="7781" t="str">
        <f t="shared" si="316"/>
        <v/>
      </c>
      <c r="BR152" s="7781" t="str">
        <f t="shared" si="316"/>
        <v/>
      </c>
      <c r="BS152" s="7781" t="str">
        <f t="shared" si="316"/>
        <v/>
      </c>
      <c r="BT152" s="7781" t="str">
        <f t="shared" si="316"/>
        <v/>
      </c>
      <c r="BU152" s="7781" t="str">
        <f t="shared" si="316"/>
        <v/>
      </c>
      <c r="BV152" s="7781" t="str">
        <f t="shared" si="316"/>
        <v/>
      </c>
      <c r="BW152" s="7781" t="str">
        <f t="shared" si="316"/>
        <v/>
      </c>
      <c r="BX152" s="7781" t="str">
        <f t="shared" si="317"/>
        <v/>
      </c>
      <c r="BY152" s="7781" t="str">
        <f t="shared" si="317"/>
        <v/>
      </c>
      <c r="BZ152" s="7781" t="str">
        <f t="shared" si="317"/>
        <v/>
      </c>
      <c r="CA152" s="7781" t="str">
        <f t="shared" si="317"/>
        <v/>
      </c>
      <c r="CB152" s="7781" t="str">
        <f t="shared" si="317"/>
        <v/>
      </c>
      <c r="CC152" s="7781" t="str">
        <f t="shared" si="317"/>
        <v/>
      </c>
      <c r="CD152" s="7781" t="str">
        <f t="shared" si="317"/>
        <v/>
      </c>
      <c r="CE152" s="7781" t="str">
        <f t="shared" si="317"/>
        <v/>
      </c>
      <c r="CF152" s="7781" t="str">
        <f t="shared" si="317"/>
        <v/>
      </c>
      <c r="CG152" s="7781" t="str">
        <f t="shared" si="317"/>
        <v/>
      </c>
      <c r="CH152" s="7605">
        <f t="shared" si="294"/>
        <v>0</v>
      </c>
      <c r="CI152" s="7781" t="str">
        <f t="shared" si="321"/>
        <v/>
      </c>
      <c r="CJ152" s="7781" t="str">
        <f t="shared" si="321"/>
        <v/>
      </c>
      <c r="CK152" s="7781" t="str">
        <f t="shared" si="321"/>
        <v/>
      </c>
      <c r="CL152" s="7781" t="str">
        <f t="shared" si="321"/>
        <v/>
      </c>
      <c r="CM152" s="7781" t="str">
        <f t="shared" si="321"/>
        <v/>
      </c>
      <c r="CN152" s="7781" t="str">
        <f t="shared" si="321"/>
        <v/>
      </c>
      <c r="CO152" s="7781" t="str">
        <f t="shared" si="321"/>
        <v/>
      </c>
      <c r="CP152" s="7781" t="str">
        <f t="shared" si="321"/>
        <v/>
      </c>
      <c r="CQ152" s="7781" t="str">
        <f t="shared" si="321"/>
        <v/>
      </c>
      <c r="CR152" s="7781" t="str">
        <f t="shared" si="321"/>
        <v/>
      </c>
      <c r="CS152" s="7781" t="str">
        <f t="shared" si="322"/>
        <v/>
      </c>
      <c r="CT152" s="7781" t="str">
        <f t="shared" si="322"/>
        <v/>
      </c>
      <c r="CU152" s="7781" t="str">
        <f t="shared" si="322"/>
        <v/>
      </c>
      <c r="CV152" s="7781" t="str">
        <f t="shared" si="322"/>
        <v/>
      </c>
      <c r="CW152" s="7781" t="str">
        <f t="shared" si="322"/>
        <v/>
      </c>
      <c r="CX152" s="7781" t="str">
        <f t="shared" si="322"/>
        <v/>
      </c>
      <c r="CY152" s="7781" t="str">
        <f t="shared" si="322"/>
        <v/>
      </c>
      <c r="CZ152" s="7781" t="str">
        <f t="shared" si="322"/>
        <v/>
      </c>
      <c r="DA152" s="7781" t="str">
        <f t="shared" si="322"/>
        <v/>
      </c>
      <c r="DB152" s="7781" t="str">
        <f t="shared" si="322"/>
        <v/>
      </c>
      <c r="DC152" s="7781" t="str">
        <f t="shared" si="323"/>
        <v/>
      </c>
      <c r="DD152" s="7781" t="str">
        <f t="shared" si="323"/>
        <v/>
      </c>
      <c r="DE152" s="7781" t="str">
        <f t="shared" si="323"/>
        <v/>
      </c>
      <c r="DF152" s="7781" t="str">
        <f t="shared" si="323"/>
        <v/>
      </c>
      <c r="DG152" s="7781" t="str">
        <f t="shared" si="323"/>
        <v/>
      </c>
      <c r="DH152" s="7781" t="str">
        <f t="shared" si="323"/>
        <v/>
      </c>
      <c r="DI152" s="7781" t="str">
        <f t="shared" si="323"/>
        <v/>
      </c>
      <c r="DJ152" s="7781" t="str">
        <f t="shared" si="323"/>
        <v/>
      </c>
      <c r="DK152" s="7781" t="str">
        <f t="shared" si="323"/>
        <v/>
      </c>
      <c r="DL152" s="7781" t="str">
        <f t="shared" si="323"/>
        <v/>
      </c>
      <c r="DM152" s="7781" t="str">
        <f t="shared" si="323"/>
        <v/>
      </c>
      <c r="DN152" s="7603">
        <f t="shared" si="295"/>
        <v>0</v>
      </c>
      <c r="DO152" s="7781" t="str">
        <f t="shared" si="324"/>
        <v/>
      </c>
      <c r="DP152" s="7781" t="str">
        <f t="shared" si="324"/>
        <v/>
      </c>
      <c r="DQ152" s="7781" t="str">
        <f t="shared" si="324"/>
        <v/>
      </c>
      <c r="DR152" s="7781" t="str">
        <f t="shared" si="324"/>
        <v/>
      </c>
      <c r="DS152" s="7781" t="str">
        <f t="shared" si="324"/>
        <v/>
      </c>
      <c r="DT152" s="7781" t="str">
        <f t="shared" si="324"/>
        <v/>
      </c>
      <c r="DU152" s="7781" t="str">
        <f t="shared" si="324"/>
        <v/>
      </c>
      <c r="DV152" s="7781" t="str">
        <f t="shared" si="324"/>
        <v/>
      </c>
      <c r="DW152" s="7781" t="str">
        <f t="shared" si="324"/>
        <v/>
      </c>
      <c r="DX152" s="7781" t="str">
        <f t="shared" si="324"/>
        <v/>
      </c>
      <c r="DY152" s="7781" t="str">
        <f t="shared" si="325"/>
        <v/>
      </c>
      <c r="DZ152" s="7781" t="str">
        <f t="shared" si="325"/>
        <v/>
      </c>
      <c r="EA152" s="7781" t="str">
        <f t="shared" si="325"/>
        <v/>
      </c>
      <c r="EB152" s="7781" t="str">
        <f t="shared" si="325"/>
        <v/>
      </c>
      <c r="EC152" s="7781" t="str">
        <f t="shared" si="325"/>
        <v/>
      </c>
      <c r="ED152" s="7781" t="str">
        <f t="shared" si="325"/>
        <v/>
      </c>
      <c r="EE152" s="7781" t="str">
        <f t="shared" si="325"/>
        <v/>
      </c>
      <c r="EF152" s="7781" t="str">
        <f t="shared" si="325"/>
        <v/>
      </c>
      <c r="EG152" s="7781" t="str">
        <f t="shared" si="325"/>
        <v/>
      </c>
      <c r="EH152" s="7781" t="str">
        <f t="shared" si="325"/>
        <v/>
      </c>
      <c r="EI152" s="7781" t="str">
        <f t="shared" si="326"/>
        <v/>
      </c>
      <c r="EJ152" s="7781" t="str">
        <f t="shared" si="326"/>
        <v/>
      </c>
      <c r="EK152" s="7781" t="str">
        <f t="shared" si="326"/>
        <v/>
      </c>
      <c r="EL152" s="7781" t="str">
        <f t="shared" si="326"/>
        <v/>
      </c>
      <c r="EM152" s="7781" t="str">
        <f t="shared" si="326"/>
        <v/>
      </c>
      <c r="EN152" s="7781" t="str">
        <f t="shared" si="326"/>
        <v/>
      </c>
      <c r="EO152" s="7781" t="str">
        <f t="shared" si="326"/>
        <v/>
      </c>
      <c r="EP152" s="7781" t="str">
        <f t="shared" si="326"/>
        <v/>
      </c>
      <c r="EQ152" s="7781" t="str">
        <f t="shared" si="326"/>
        <v/>
      </c>
      <c r="ER152" s="7781" t="str">
        <f t="shared" si="326"/>
        <v/>
      </c>
      <c r="ES152" s="7603">
        <f t="shared" si="296"/>
        <v>0</v>
      </c>
      <c r="ET152" s="7601"/>
      <c r="EU152" s="7781" t="str">
        <f t="shared" si="330"/>
        <v/>
      </c>
      <c r="EV152" s="7781" t="str">
        <f t="shared" si="330"/>
        <v/>
      </c>
      <c r="EW152" s="7781" t="str">
        <f t="shared" si="330"/>
        <v/>
      </c>
      <c r="EX152" s="7781" t="str">
        <f t="shared" si="330"/>
        <v/>
      </c>
      <c r="EY152" s="7781" t="str">
        <f t="shared" si="330"/>
        <v/>
      </c>
      <c r="EZ152" s="7781" t="str">
        <f t="shared" si="330"/>
        <v/>
      </c>
      <c r="FA152" s="7781" t="str">
        <f t="shared" si="330"/>
        <v/>
      </c>
      <c r="FB152" s="7781" t="str">
        <f t="shared" si="330"/>
        <v/>
      </c>
      <c r="FC152" s="7781" t="str">
        <f t="shared" si="330"/>
        <v/>
      </c>
      <c r="FD152" s="7781" t="str">
        <f t="shared" si="330"/>
        <v/>
      </c>
      <c r="FE152" s="7781" t="str">
        <f t="shared" si="331"/>
        <v/>
      </c>
      <c r="FF152" s="7781" t="str">
        <f t="shared" si="331"/>
        <v/>
      </c>
      <c r="FG152" s="7781" t="str">
        <f t="shared" si="331"/>
        <v/>
      </c>
      <c r="FH152" s="7781" t="str">
        <f t="shared" si="331"/>
        <v/>
      </c>
      <c r="FI152" s="7781" t="str">
        <f t="shared" si="331"/>
        <v/>
      </c>
      <c r="FJ152" s="7781" t="str">
        <f t="shared" si="331"/>
        <v/>
      </c>
      <c r="FK152" s="7781" t="str">
        <f t="shared" si="331"/>
        <v/>
      </c>
      <c r="FL152" s="7781" t="str">
        <f t="shared" si="331"/>
        <v/>
      </c>
      <c r="FM152" s="7781" t="str">
        <f t="shared" si="331"/>
        <v/>
      </c>
      <c r="FN152" s="7781" t="str">
        <f t="shared" si="331"/>
        <v/>
      </c>
      <c r="FO152" s="7781" t="str">
        <f t="shared" si="332"/>
        <v/>
      </c>
      <c r="FP152" s="7781" t="str">
        <f t="shared" si="332"/>
        <v/>
      </c>
      <c r="FQ152" s="7781" t="str">
        <f t="shared" si="332"/>
        <v/>
      </c>
      <c r="FR152" s="7781" t="str">
        <f t="shared" si="332"/>
        <v/>
      </c>
      <c r="FS152" s="7781" t="str">
        <f t="shared" si="332"/>
        <v/>
      </c>
      <c r="FT152" s="7781" t="str">
        <f t="shared" si="332"/>
        <v/>
      </c>
      <c r="FU152" s="7781" t="str">
        <f t="shared" si="332"/>
        <v/>
      </c>
      <c r="FV152" s="7781" t="str">
        <f t="shared" si="332"/>
        <v/>
      </c>
      <c r="FW152" s="7781" t="str">
        <f t="shared" si="332"/>
        <v/>
      </c>
      <c r="FX152" s="7781" t="str">
        <f t="shared" si="332"/>
        <v/>
      </c>
      <c r="FY152" s="7603">
        <f t="shared" si="297"/>
        <v>0</v>
      </c>
      <c r="FZ152" s="7781" t="str">
        <f t="shared" si="327"/>
        <v/>
      </c>
      <c r="GA152" s="7781" t="str">
        <f t="shared" si="327"/>
        <v/>
      </c>
      <c r="GB152" s="7781" t="str">
        <f t="shared" si="327"/>
        <v/>
      </c>
      <c r="GC152" s="7781" t="str">
        <f t="shared" si="327"/>
        <v/>
      </c>
      <c r="GD152" s="7781" t="str">
        <f t="shared" si="327"/>
        <v/>
      </c>
      <c r="GE152" s="7781" t="str">
        <f t="shared" si="327"/>
        <v/>
      </c>
      <c r="GF152" s="7781" t="str">
        <f t="shared" si="327"/>
        <v/>
      </c>
      <c r="GG152" s="7781" t="str">
        <f t="shared" si="327"/>
        <v/>
      </c>
      <c r="GH152" s="7781" t="str">
        <f t="shared" si="327"/>
        <v/>
      </c>
      <c r="GI152" s="7781" t="str">
        <f t="shared" si="327"/>
        <v/>
      </c>
      <c r="GJ152" s="7781" t="str">
        <f t="shared" si="328"/>
        <v/>
      </c>
      <c r="GK152" s="7781" t="str">
        <f t="shared" si="328"/>
        <v/>
      </c>
      <c r="GL152" s="7781" t="str">
        <f t="shared" si="328"/>
        <v/>
      </c>
      <c r="GM152" s="7781" t="str">
        <f t="shared" si="328"/>
        <v/>
      </c>
      <c r="GN152" s="7781" t="str">
        <f t="shared" si="328"/>
        <v/>
      </c>
      <c r="GO152" s="7781" t="str">
        <f t="shared" si="328"/>
        <v/>
      </c>
      <c r="GP152" s="7781" t="str">
        <f t="shared" si="328"/>
        <v/>
      </c>
      <c r="GQ152" s="7781" t="str">
        <f t="shared" si="328"/>
        <v/>
      </c>
      <c r="GR152" s="7781" t="str">
        <f t="shared" si="328"/>
        <v/>
      </c>
      <c r="GS152" s="7781" t="str">
        <f t="shared" si="328"/>
        <v/>
      </c>
      <c r="GT152" s="7781" t="str">
        <f t="shared" si="329"/>
        <v/>
      </c>
      <c r="GU152" s="7781" t="str">
        <f t="shared" si="329"/>
        <v/>
      </c>
      <c r="GV152" s="7781" t="str">
        <f t="shared" si="329"/>
        <v/>
      </c>
      <c r="GW152" s="7781" t="str">
        <f t="shared" si="329"/>
        <v/>
      </c>
      <c r="GX152" s="7781" t="str">
        <f t="shared" si="329"/>
        <v/>
      </c>
      <c r="GY152" s="7781" t="str">
        <f t="shared" si="329"/>
        <v/>
      </c>
      <c r="GZ152" s="7781" t="str">
        <f t="shared" si="329"/>
        <v/>
      </c>
      <c r="HA152" s="7781" t="str">
        <f t="shared" si="329"/>
        <v/>
      </c>
      <c r="HB152" s="7781" t="str">
        <f t="shared" si="329"/>
        <v/>
      </c>
      <c r="HC152" s="7781" t="str">
        <f t="shared" si="329"/>
        <v/>
      </c>
      <c r="HD152" s="7574">
        <f t="shared" si="298"/>
        <v>0</v>
      </c>
    </row>
    <row r="153" spans="1:212" s="7691" customFormat="1" ht="15" customHeight="1" x14ac:dyDescent="0.2">
      <c r="A153" s="7695"/>
      <c r="B153" s="7598">
        <f t="shared" si="289"/>
        <v>122</v>
      </c>
      <c r="C153" s="8883" t="s">
        <v>223</v>
      </c>
      <c r="D153" s="8884" t="s">
        <v>224</v>
      </c>
      <c r="E153" s="7790"/>
      <c r="F153" s="7788"/>
      <c r="G153" s="7787"/>
      <c r="H153" s="7787"/>
      <c r="I153" s="7786"/>
      <c r="J153" s="7786"/>
      <c r="K153" s="7739"/>
      <c r="L153" s="7739"/>
      <c r="M153" s="7738"/>
      <c r="N153" s="7738"/>
      <c r="O153" s="7785"/>
      <c r="P153" s="7785"/>
      <c r="Q153" s="7784"/>
      <c r="R153" s="7736"/>
      <c r="S153" s="7693"/>
      <c r="T153" s="7623"/>
      <c r="U153" s="7681">
        <f t="shared" si="290"/>
        <v>0</v>
      </c>
      <c r="V153" s="7682">
        <f t="shared" si="291"/>
        <v>0</v>
      </c>
      <c r="W153" s="7681">
        <f t="shared" si="292"/>
        <v>0</v>
      </c>
      <c r="X153" s="7781" t="str">
        <f t="shared" si="318"/>
        <v/>
      </c>
      <c r="Y153" s="7781" t="str">
        <f t="shared" si="318"/>
        <v/>
      </c>
      <c r="Z153" s="7781" t="str">
        <f t="shared" si="318"/>
        <v/>
      </c>
      <c r="AA153" s="7781" t="str">
        <f t="shared" si="318"/>
        <v/>
      </c>
      <c r="AB153" s="7781" t="str">
        <f t="shared" si="318"/>
        <v/>
      </c>
      <c r="AC153" s="7781" t="str">
        <f t="shared" si="318"/>
        <v/>
      </c>
      <c r="AD153" s="7781" t="str">
        <f t="shared" si="318"/>
        <v/>
      </c>
      <c r="AE153" s="7781" t="str">
        <f t="shared" si="318"/>
        <v/>
      </c>
      <c r="AF153" s="7781" t="str">
        <f t="shared" si="318"/>
        <v/>
      </c>
      <c r="AG153" s="7781" t="str">
        <f t="shared" si="318"/>
        <v/>
      </c>
      <c r="AH153" s="7781" t="str">
        <f t="shared" si="319"/>
        <v/>
      </c>
      <c r="AI153" s="7781" t="str">
        <f t="shared" si="319"/>
        <v/>
      </c>
      <c r="AJ153" s="7781" t="str">
        <f t="shared" si="319"/>
        <v/>
      </c>
      <c r="AK153" s="7781" t="str">
        <f t="shared" si="319"/>
        <v/>
      </c>
      <c r="AL153" s="7781" t="str">
        <f t="shared" si="319"/>
        <v/>
      </c>
      <c r="AM153" s="7781" t="str">
        <f t="shared" si="319"/>
        <v/>
      </c>
      <c r="AN153" s="7781" t="str">
        <f t="shared" si="319"/>
        <v/>
      </c>
      <c r="AO153" s="7781" t="str">
        <f t="shared" si="319"/>
        <v/>
      </c>
      <c r="AP153" s="7781" t="str">
        <f t="shared" si="319"/>
        <v/>
      </c>
      <c r="AQ153" s="7781" t="str">
        <f t="shared" si="319"/>
        <v/>
      </c>
      <c r="AR153" s="7781" t="str">
        <f t="shared" si="320"/>
        <v/>
      </c>
      <c r="AS153" s="7781" t="str">
        <f t="shared" si="320"/>
        <v/>
      </c>
      <c r="AT153" s="7781" t="str">
        <f t="shared" si="320"/>
        <v/>
      </c>
      <c r="AU153" s="7781" t="str">
        <f t="shared" si="320"/>
        <v/>
      </c>
      <c r="AV153" s="7781" t="str">
        <f t="shared" si="320"/>
        <v/>
      </c>
      <c r="AW153" s="7781" t="str">
        <f t="shared" si="320"/>
        <v/>
      </c>
      <c r="AX153" s="7781" t="str">
        <f t="shared" si="320"/>
        <v/>
      </c>
      <c r="AY153" s="7781" t="str">
        <f t="shared" si="320"/>
        <v/>
      </c>
      <c r="AZ153" s="7781" t="str">
        <f t="shared" si="320"/>
        <v/>
      </c>
      <c r="BA153" s="7781" t="str">
        <f t="shared" si="320"/>
        <v/>
      </c>
      <c r="BB153" s="7603">
        <f t="shared" si="293"/>
        <v>0</v>
      </c>
      <c r="BC153" s="7781" t="str">
        <f t="shared" si="314"/>
        <v/>
      </c>
      <c r="BD153" s="7781" t="str">
        <f t="shared" si="315"/>
        <v/>
      </c>
      <c r="BE153" s="7781" t="str">
        <f t="shared" si="315"/>
        <v/>
      </c>
      <c r="BF153" s="7781" t="str">
        <f t="shared" si="315"/>
        <v/>
      </c>
      <c r="BG153" s="7781" t="str">
        <f t="shared" si="315"/>
        <v/>
      </c>
      <c r="BH153" s="7781" t="str">
        <f t="shared" si="315"/>
        <v/>
      </c>
      <c r="BI153" s="7781" t="str">
        <f t="shared" si="315"/>
        <v/>
      </c>
      <c r="BJ153" s="7781" t="str">
        <f t="shared" si="315"/>
        <v/>
      </c>
      <c r="BK153" s="7781" t="str">
        <f t="shared" si="315"/>
        <v/>
      </c>
      <c r="BL153" s="7781" t="str">
        <f t="shared" si="315"/>
        <v/>
      </c>
      <c r="BM153" s="7781" t="str">
        <f t="shared" si="315"/>
        <v/>
      </c>
      <c r="BN153" s="7781" t="str">
        <f t="shared" si="316"/>
        <v/>
      </c>
      <c r="BO153" s="7781" t="str">
        <f t="shared" si="316"/>
        <v/>
      </c>
      <c r="BP153" s="7781" t="str">
        <f t="shared" si="316"/>
        <v/>
      </c>
      <c r="BQ153" s="7781" t="str">
        <f t="shared" si="316"/>
        <v/>
      </c>
      <c r="BR153" s="7781" t="str">
        <f t="shared" si="316"/>
        <v/>
      </c>
      <c r="BS153" s="7781" t="str">
        <f t="shared" si="316"/>
        <v/>
      </c>
      <c r="BT153" s="7781" t="str">
        <f t="shared" si="316"/>
        <v/>
      </c>
      <c r="BU153" s="7781" t="str">
        <f t="shared" si="316"/>
        <v/>
      </c>
      <c r="BV153" s="7781" t="str">
        <f t="shared" si="316"/>
        <v/>
      </c>
      <c r="BW153" s="7781" t="str">
        <f t="shared" si="316"/>
        <v/>
      </c>
      <c r="BX153" s="7781" t="str">
        <f t="shared" si="317"/>
        <v/>
      </c>
      <c r="BY153" s="7781" t="str">
        <f t="shared" si="317"/>
        <v/>
      </c>
      <c r="BZ153" s="7781" t="str">
        <f t="shared" si="317"/>
        <v/>
      </c>
      <c r="CA153" s="7781" t="str">
        <f t="shared" si="317"/>
        <v/>
      </c>
      <c r="CB153" s="7781" t="str">
        <f t="shared" si="317"/>
        <v/>
      </c>
      <c r="CC153" s="7781" t="str">
        <f t="shared" si="317"/>
        <v/>
      </c>
      <c r="CD153" s="7781" t="str">
        <f t="shared" si="317"/>
        <v/>
      </c>
      <c r="CE153" s="7781" t="str">
        <f t="shared" si="317"/>
        <v/>
      </c>
      <c r="CF153" s="7781" t="str">
        <f t="shared" si="317"/>
        <v/>
      </c>
      <c r="CG153" s="7781" t="str">
        <f t="shared" si="317"/>
        <v/>
      </c>
      <c r="CH153" s="7605">
        <f t="shared" si="294"/>
        <v>0</v>
      </c>
      <c r="CI153" s="7781" t="str">
        <f t="shared" si="321"/>
        <v/>
      </c>
      <c r="CJ153" s="7781" t="str">
        <f t="shared" si="321"/>
        <v/>
      </c>
      <c r="CK153" s="7781" t="str">
        <f t="shared" si="321"/>
        <v/>
      </c>
      <c r="CL153" s="7781" t="str">
        <f t="shared" si="321"/>
        <v/>
      </c>
      <c r="CM153" s="7781" t="str">
        <f t="shared" si="321"/>
        <v/>
      </c>
      <c r="CN153" s="7781" t="str">
        <f t="shared" si="321"/>
        <v/>
      </c>
      <c r="CO153" s="7781" t="str">
        <f t="shared" si="321"/>
        <v/>
      </c>
      <c r="CP153" s="7781" t="str">
        <f t="shared" si="321"/>
        <v/>
      </c>
      <c r="CQ153" s="7781" t="str">
        <f t="shared" si="321"/>
        <v/>
      </c>
      <c r="CR153" s="7781" t="str">
        <f t="shared" si="321"/>
        <v/>
      </c>
      <c r="CS153" s="7781" t="str">
        <f t="shared" si="322"/>
        <v/>
      </c>
      <c r="CT153" s="7781" t="str">
        <f t="shared" si="322"/>
        <v/>
      </c>
      <c r="CU153" s="7781" t="str">
        <f t="shared" si="322"/>
        <v/>
      </c>
      <c r="CV153" s="7781" t="str">
        <f t="shared" si="322"/>
        <v/>
      </c>
      <c r="CW153" s="7781" t="str">
        <f t="shared" si="322"/>
        <v/>
      </c>
      <c r="CX153" s="7781" t="str">
        <f t="shared" si="322"/>
        <v/>
      </c>
      <c r="CY153" s="7781" t="str">
        <f t="shared" si="322"/>
        <v/>
      </c>
      <c r="CZ153" s="7781" t="str">
        <f t="shared" si="322"/>
        <v/>
      </c>
      <c r="DA153" s="7781" t="str">
        <f t="shared" si="322"/>
        <v/>
      </c>
      <c r="DB153" s="7781" t="str">
        <f t="shared" si="322"/>
        <v/>
      </c>
      <c r="DC153" s="7781" t="str">
        <f t="shared" si="323"/>
        <v/>
      </c>
      <c r="DD153" s="7781" t="str">
        <f t="shared" si="323"/>
        <v/>
      </c>
      <c r="DE153" s="7781" t="str">
        <f t="shared" si="323"/>
        <v/>
      </c>
      <c r="DF153" s="7781" t="str">
        <f t="shared" si="323"/>
        <v/>
      </c>
      <c r="DG153" s="7781" t="str">
        <f t="shared" si="323"/>
        <v/>
      </c>
      <c r="DH153" s="7781" t="str">
        <f t="shared" si="323"/>
        <v/>
      </c>
      <c r="DI153" s="7781" t="str">
        <f t="shared" si="323"/>
        <v/>
      </c>
      <c r="DJ153" s="7781" t="str">
        <f t="shared" si="323"/>
        <v/>
      </c>
      <c r="DK153" s="7781" t="str">
        <f t="shared" si="323"/>
        <v/>
      </c>
      <c r="DL153" s="7781" t="str">
        <f t="shared" si="323"/>
        <v/>
      </c>
      <c r="DM153" s="7781" t="str">
        <f t="shared" si="323"/>
        <v/>
      </c>
      <c r="DN153" s="7603">
        <f t="shared" si="295"/>
        <v>0</v>
      </c>
      <c r="DO153" s="7781" t="str">
        <f t="shared" si="324"/>
        <v/>
      </c>
      <c r="DP153" s="7781" t="str">
        <f t="shared" si="324"/>
        <v/>
      </c>
      <c r="DQ153" s="7781" t="str">
        <f t="shared" si="324"/>
        <v/>
      </c>
      <c r="DR153" s="7781" t="str">
        <f t="shared" si="324"/>
        <v/>
      </c>
      <c r="DS153" s="7781" t="str">
        <f t="shared" si="324"/>
        <v/>
      </c>
      <c r="DT153" s="7781" t="str">
        <f t="shared" si="324"/>
        <v/>
      </c>
      <c r="DU153" s="7781" t="str">
        <f t="shared" si="324"/>
        <v/>
      </c>
      <c r="DV153" s="7781" t="str">
        <f t="shared" si="324"/>
        <v/>
      </c>
      <c r="DW153" s="7781" t="str">
        <f t="shared" si="324"/>
        <v/>
      </c>
      <c r="DX153" s="7781" t="str">
        <f t="shared" si="324"/>
        <v/>
      </c>
      <c r="DY153" s="7781" t="str">
        <f t="shared" si="325"/>
        <v/>
      </c>
      <c r="DZ153" s="7781" t="str">
        <f t="shared" si="325"/>
        <v/>
      </c>
      <c r="EA153" s="7781" t="str">
        <f t="shared" si="325"/>
        <v/>
      </c>
      <c r="EB153" s="7781" t="str">
        <f t="shared" si="325"/>
        <v/>
      </c>
      <c r="EC153" s="7781" t="str">
        <f t="shared" si="325"/>
        <v/>
      </c>
      <c r="ED153" s="7781" t="str">
        <f t="shared" si="325"/>
        <v/>
      </c>
      <c r="EE153" s="7781" t="str">
        <f t="shared" si="325"/>
        <v/>
      </c>
      <c r="EF153" s="7781" t="str">
        <f t="shared" si="325"/>
        <v/>
      </c>
      <c r="EG153" s="7781" t="str">
        <f t="shared" si="325"/>
        <v/>
      </c>
      <c r="EH153" s="7781" t="str">
        <f t="shared" si="325"/>
        <v/>
      </c>
      <c r="EI153" s="7781" t="str">
        <f t="shared" si="326"/>
        <v/>
      </c>
      <c r="EJ153" s="7781" t="str">
        <f t="shared" si="326"/>
        <v/>
      </c>
      <c r="EK153" s="7781" t="str">
        <f t="shared" si="326"/>
        <v/>
      </c>
      <c r="EL153" s="7781" t="str">
        <f t="shared" si="326"/>
        <v/>
      </c>
      <c r="EM153" s="7781" t="str">
        <f t="shared" si="326"/>
        <v/>
      </c>
      <c r="EN153" s="7781" t="str">
        <f t="shared" si="326"/>
        <v/>
      </c>
      <c r="EO153" s="7781" t="str">
        <f t="shared" si="326"/>
        <v/>
      </c>
      <c r="EP153" s="7781" t="str">
        <f t="shared" si="326"/>
        <v/>
      </c>
      <c r="EQ153" s="7781" t="str">
        <f t="shared" si="326"/>
        <v/>
      </c>
      <c r="ER153" s="7781" t="str">
        <f t="shared" si="326"/>
        <v/>
      </c>
      <c r="ES153" s="7603">
        <f t="shared" si="296"/>
        <v>0</v>
      </c>
      <c r="ET153" s="7601"/>
      <c r="EU153" s="7781" t="str">
        <f t="shared" si="330"/>
        <v/>
      </c>
      <c r="EV153" s="7781" t="str">
        <f t="shared" si="330"/>
        <v/>
      </c>
      <c r="EW153" s="7781" t="str">
        <f t="shared" si="330"/>
        <v/>
      </c>
      <c r="EX153" s="7781" t="str">
        <f t="shared" si="330"/>
        <v/>
      </c>
      <c r="EY153" s="7781" t="str">
        <f t="shared" si="330"/>
        <v/>
      </c>
      <c r="EZ153" s="7781" t="str">
        <f t="shared" si="330"/>
        <v/>
      </c>
      <c r="FA153" s="7781" t="str">
        <f t="shared" si="330"/>
        <v/>
      </c>
      <c r="FB153" s="7781" t="str">
        <f t="shared" si="330"/>
        <v/>
      </c>
      <c r="FC153" s="7781" t="str">
        <f t="shared" si="330"/>
        <v/>
      </c>
      <c r="FD153" s="7781" t="str">
        <f t="shared" si="330"/>
        <v/>
      </c>
      <c r="FE153" s="7781" t="str">
        <f t="shared" si="331"/>
        <v/>
      </c>
      <c r="FF153" s="7781" t="str">
        <f t="shared" si="331"/>
        <v/>
      </c>
      <c r="FG153" s="7781" t="str">
        <f t="shared" si="331"/>
        <v/>
      </c>
      <c r="FH153" s="7781" t="str">
        <f t="shared" si="331"/>
        <v/>
      </c>
      <c r="FI153" s="7781" t="str">
        <f t="shared" si="331"/>
        <v/>
      </c>
      <c r="FJ153" s="7781" t="str">
        <f t="shared" si="331"/>
        <v/>
      </c>
      <c r="FK153" s="7781" t="str">
        <f t="shared" si="331"/>
        <v/>
      </c>
      <c r="FL153" s="7781" t="str">
        <f t="shared" si="331"/>
        <v/>
      </c>
      <c r="FM153" s="7781" t="str">
        <f t="shared" si="331"/>
        <v/>
      </c>
      <c r="FN153" s="7781" t="str">
        <f t="shared" si="331"/>
        <v/>
      </c>
      <c r="FO153" s="7781" t="str">
        <f t="shared" si="332"/>
        <v/>
      </c>
      <c r="FP153" s="7781" t="str">
        <f t="shared" si="332"/>
        <v/>
      </c>
      <c r="FQ153" s="7781" t="str">
        <f t="shared" si="332"/>
        <v/>
      </c>
      <c r="FR153" s="7781" t="str">
        <f t="shared" si="332"/>
        <v/>
      </c>
      <c r="FS153" s="7781" t="str">
        <f t="shared" si="332"/>
        <v/>
      </c>
      <c r="FT153" s="7781" t="str">
        <f t="shared" si="332"/>
        <v/>
      </c>
      <c r="FU153" s="7781" t="str">
        <f t="shared" si="332"/>
        <v/>
      </c>
      <c r="FV153" s="7781" t="str">
        <f t="shared" si="332"/>
        <v/>
      </c>
      <c r="FW153" s="7781" t="str">
        <f t="shared" si="332"/>
        <v/>
      </c>
      <c r="FX153" s="7781" t="str">
        <f t="shared" si="332"/>
        <v/>
      </c>
      <c r="FY153" s="7603">
        <f t="shared" si="297"/>
        <v>0</v>
      </c>
      <c r="FZ153" s="7781" t="str">
        <f t="shared" si="327"/>
        <v/>
      </c>
      <c r="GA153" s="7781" t="str">
        <f t="shared" si="327"/>
        <v/>
      </c>
      <c r="GB153" s="7781" t="str">
        <f t="shared" si="327"/>
        <v/>
      </c>
      <c r="GC153" s="7781" t="str">
        <f t="shared" si="327"/>
        <v/>
      </c>
      <c r="GD153" s="7781" t="str">
        <f t="shared" si="327"/>
        <v/>
      </c>
      <c r="GE153" s="7781" t="str">
        <f t="shared" si="327"/>
        <v/>
      </c>
      <c r="GF153" s="7781" t="str">
        <f t="shared" si="327"/>
        <v/>
      </c>
      <c r="GG153" s="7781" t="str">
        <f t="shared" si="327"/>
        <v/>
      </c>
      <c r="GH153" s="7781" t="str">
        <f t="shared" si="327"/>
        <v/>
      </c>
      <c r="GI153" s="7781" t="str">
        <f t="shared" si="327"/>
        <v/>
      </c>
      <c r="GJ153" s="7781" t="str">
        <f t="shared" si="328"/>
        <v/>
      </c>
      <c r="GK153" s="7781" t="str">
        <f t="shared" si="328"/>
        <v/>
      </c>
      <c r="GL153" s="7781" t="str">
        <f t="shared" si="328"/>
        <v/>
      </c>
      <c r="GM153" s="7781" t="str">
        <f t="shared" si="328"/>
        <v/>
      </c>
      <c r="GN153" s="7781" t="str">
        <f t="shared" si="328"/>
        <v/>
      </c>
      <c r="GO153" s="7781" t="str">
        <f t="shared" si="328"/>
        <v/>
      </c>
      <c r="GP153" s="7781" t="str">
        <f t="shared" si="328"/>
        <v/>
      </c>
      <c r="GQ153" s="7781" t="str">
        <f t="shared" si="328"/>
        <v/>
      </c>
      <c r="GR153" s="7781" t="str">
        <f t="shared" si="328"/>
        <v/>
      </c>
      <c r="GS153" s="7781" t="str">
        <f t="shared" si="328"/>
        <v/>
      </c>
      <c r="GT153" s="7781" t="str">
        <f t="shared" si="329"/>
        <v/>
      </c>
      <c r="GU153" s="7781" t="str">
        <f t="shared" si="329"/>
        <v/>
      </c>
      <c r="GV153" s="7781" t="str">
        <f t="shared" si="329"/>
        <v/>
      </c>
      <c r="GW153" s="7781" t="str">
        <f t="shared" si="329"/>
        <v/>
      </c>
      <c r="GX153" s="7781" t="str">
        <f t="shared" si="329"/>
        <v/>
      </c>
      <c r="GY153" s="7781" t="str">
        <f t="shared" si="329"/>
        <v/>
      </c>
      <c r="GZ153" s="7781" t="str">
        <f t="shared" si="329"/>
        <v/>
      </c>
      <c r="HA153" s="7781" t="str">
        <f t="shared" si="329"/>
        <v/>
      </c>
      <c r="HB153" s="7781" t="str">
        <f t="shared" si="329"/>
        <v/>
      </c>
      <c r="HC153" s="7781" t="str">
        <f t="shared" si="329"/>
        <v/>
      </c>
      <c r="HD153" s="7574">
        <f t="shared" si="298"/>
        <v>0</v>
      </c>
    </row>
    <row r="154" spans="1:212" s="7691" customFormat="1" ht="15" customHeight="1" x14ac:dyDescent="0.2">
      <c r="A154" s="7695"/>
      <c r="B154" s="7598">
        <f t="shared" si="289"/>
        <v>122</v>
      </c>
      <c r="C154" s="8883" t="s">
        <v>62</v>
      </c>
      <c r="D154" s="8884" t="s">
        <v>63</v>
      </c>
      <c r="E154" s="7790"/>
      <c r="F154" s="7788"/>
      <c r="G154" s="7787"/>
      <c r="H154" s="7787"/>
      <c r="I154" s="7786"/>
      <c r="J154" s="7786"/>
      <c r="K154" s="7739"/>
      <c r="L154" s="7739"/>
      <c r="M154" s="7738"/>
      <c r="N154" s="7738"/>
      <c r="O154" s="7785"/>
      <c r="P154" s="7785"/>
      <c r="Q154" s="7784"/>
      <c r="R154" s="7736"/>
      <c r="S154" s="7693"/>
      <c r="T154" s="7623"/>
      <c r="U154" s="7681">
        <f t="shared" si="290"/>
        <v>0</v>
      </c>
      <c r="V154" s="7682">
        <f t="shared" si="291"/>
        <v>0</v>
      </c>
      <c r="W154" s="7681">
        <f t="shared" si="292"/>
        <v>0</v>
      </c>
      <c r="X154" s="7781" t="str">
        <f t="shared" si="318"/>
        <v/>
      </c>
      <c r="Y154" s="7781" t="str">
        <f t="shared" si="318"/>
        <v/>
      </c>
      <c r="Z154" s="7781" t="str">
        <f t="shared" si="318"/>
        <v/>
      </c>
      <c r="AA154" s="7781" t="str">
        <f t="shared" si="318"/>
        <v/>
      </c>
      <c r="AB154" s="7781" t="str">
        <f t="shared" si="318"/>
        <v/>
      </c>
      <c r="AC154" s="7781" t="str">
        <f t="shared" si="318"/>
        <v/>
      </c>
      <c r="AD154" s="7781" t="str">
        <f t="shared" si="318"/>
        <v/>
      </c>
      <c r="AE154" s="7781" t="str">
        <f t="shared" si="318"/>
        <v/>
      </c>
      <c r="AF154" s="7781" t="str">
        <f t="shared" si="318"/>
        <v/>
      </c>
      <c r="AG154" s="7781" t="str">
        <f t="shared" si="318"/>
        <v/>
      </c>
      <c r="AH154" s="7781" t="str">
        <f t="shared" si="319"/>
        <v/>
      </c>
      <c r="AI154" s="7781" t="str">
        <f t="shared" si="319"/>
        <v/>
      </c>
      <c r="AJ154" s="7781" t="str">
        <f t="shared" si="319"/>
        <v/>
      </c>
      <c r="AK154" s="7781" t="str">
        <f t="shared" si="319"/>
        <v/>
      </c>
      <c r="AL154" s="7781" t="str">
        <f t="shared" si="319"/>
        <v/>
      </c>
      <c r="AM154" s="7781" t="str">
        <f t="shared" si="319"/>
        <v/>
      </c>
      <c r="AN154" s="7781" t="str">
        <f t="shared" si="319"/>
        <v/>
      </c>
      <c r="AO154" s="7781" t="str">
        <f t="shared" si="319"/>
        <v/>
      </c>
      <c r="AP154" s="7781" t="str">
        <f t="shared" si="319"/>
        <v/>
      </c>
      <c r="AQ154" s="7781" t="str">
        <f t="shared" si="319"/>
        <v/>
      </c>
      <c r="AR154" s="7781" t="str">
        <f t="shared" si="320"/>
        <v/>
      </c>
      <c r="AS154" s="7781" t="str">
        <f t="shared" si="320"/>
        <v/>
      </c>
      <c r="AT154" s="7781" t="str">
        <f t="shared" si="320"/>
        <v/>
      </c>
      <c r="AU154" s="7781" t="str">
        <f t="shared" si="320"/>
        <v/>
      </c>
      <c r="AV154" s="7781" t="str">
        <f t="shared" si="320"/>
        <v/>
      </c>
      <c r="AW154" s="7781" t="str">
        <f t="shared" si="320"/>
        <v/>
      </c>
      <c r="AX154" s="7781" t="str">
        <f t="shared" si="320"/>
        <v/>
      </c>
      <c r="AY154" s="7781" t="str">
        <f t="shared" si="320"/>
        <v/>
      </c>
      <c r="AZ154" s="7781" t="str">
        <f t="shared" si="320"/>
        <v/>
      </c>
      <c r="BA154" s="7781" t="str">
        <f t="shared" si="320"/>
        <v/>
      </c>
      <c r="BB154" s="7603">
        <f t="shared" si="293"/>
        <v>0</v>
      </c>
      <c r="BC154" s="7781" t="str">
        <f t="shared" si="314"/>
        <v/>
      </c>
      <c r="BD154" s="7781" t="str">
        <f t="shared" si="315"/>
        <v/>
      </c>
      <c r="BE154" s="7781" t="str">
        <f t="shared" si="315"/>
        <v/>
      </c>
      <c r="BF154" s="7781" t="str">
        <f t="shared" si="315"/>
        <v/>
      </c>
      <c r="BG154" s="7781" t="str">
        <f t="shared" si="315"/>
        <v/>
      </c>
      <c r="BH154" s="7781" t="str">
        <f t="shared" si="315"/>
        <v/>
      </c>
      <c r="BI154" s="7781" t="str">
        <f t="shared" si="315"/>
        <v/>
      </c>
      <c r="BJ154" s="7781" t="str">
        <f t="shared" si="315"/>
        <v/>
      </c>
      <c r="BK154" s="7781" t="str">
        <f t="shared" si="315"/>
        <v/>
      </c>
      <c r="BL154" s="7781" t="str">
        <f t="shared" si="315"/>
        <v/>
      </c>
      <c r="BM154" s="7781" t="str">
        <f t="shared" si="315"/>
        <v/>
      </c>
      <c r="BN154" s="7781" t="str">
        <f t="shared" si="316"/>
        <v/>
      </c>
      <c r="BO154" s="7781" t="str">
        <f t="shared" si="316"/>
        <v/>
      </c>
      <c r="BP154" s="7781" t="str">
        <f t="shared" si="316"/>
        <v/>
      </c>
      <c r="BQ154" s="7781" t="str">
        <f t="shared" si="316"/>
        <v/>
      </c>
      <c r="BR154" s="7781" t="str">
        <f t="shared" si="316"/>
        <v/>
      </c>
      <c r="BS154" s="7781" t="str">
        <f t="shared" si="316"/>
        <v/>
      </c>
      <c r="BT154" s="7781" t="str">
        <f t="shared" si="316"/>
        <v/>
      </c>
      <c r="BU154" s="7781" t="str">
        <f t="shared" si="316"/>
        <v/>
      </c>
      <c r="BV154" s="7781" t="str">
        <f t="shared" si="316"/>
        <v/>
      </c>
      <c r="BW154" s="7781" t="str">
        <f t="shared" si="316"/>
        <v/>
      </c>
      <c r="BX154" s="7781" t="str">
        <f t="shared" si="317"/>
        <v/>
      </c>
      <c r="BY154" s="7781" t="str">
        <f t="shared" si="317"/>
        <v/>
      </c>
      <c r="BZ154" s="7781" t="str">
        <f t="shared" si="317"/>
        <v/>
      </c>
      <c r="CA154" s="7781" t="str">
        <f t="shared" si="317"/>
        <v/>
      </c>
      <c r="CB154" s="7781" t="str">
        <f t="shared" si="317"/>
        <v/>
      </c>
      <c r="CC154" s="7781" t="str">
        <f t="shared" si="317"/>
        <v/>
      </c>
      <c r="CD154" s="7781" t="str">
        <f t="shared" si="317"/>
        <v/>
      </c>
      <c r="CE154" s="7781" t="str">
        <f t="shared" si="317"/>
        <v/>
      </c>
      <c r="CF154" s="7781" t="str">
        <f t="shared" si="317"/>
        <v/>
      </c>
      <c r="CG154" s="7781" t="str">
        <f t="shared" si="317"/>
        <v/>
      </c>
      <c r="CH154" s="7605">
        <f t="shared" si="294"/>
        <v>0</v>
      </c>
      <c r="CI154" s="7781" t="str">
        <f t="shared" si="321"/>
        <v/>
      </c>
      <c r="CJ154" s="7781" t="str">
        <f t="shared" si="321"/>
        <v/>
      </c>
      <c r="CK154" s="7781" t="str">
        <f t="shared" si="321"/>
        <v/>
      </c>
      <c r="CL154" s="7781" t="str">
        <f t="shared" si="321"/>
        <v/>
      </c>
      <c r="CM154" s="7781" t="str">
        <f t="shared" si="321"/>
        <v/>
      </c>
      <c r="CN154" s="7781" t="str">
        <f t="shared" si="321"/>
        <v/>
      </c>
      <c r="CO154" s="7781" t="str">
        <f t="shared" si="321"/>
        <v/>
      </c>
      <c r="CP154" s="7781" t="str">
        <f t="shared" si="321"/>
        <v/>
      </c>
      <c r="CQ154" s="7781" t="str">
        <f t="shared" si="321"/>
        <v/>
      </c>
      <c r="CR154" s="7781" t="str">
        <f t="shared" si="321"/>
        <v/>
      </c>
      <c r="CS154" s="7781" t="str">
        <f t="shared" si="322"/>
        <v/>
      </c>
      <c r="CT154" s="7781" t="str">
        <f t="shared" si="322"/>
        <v/>
      </c>
      <c r="CU154" s="7781" t="str">
        <f t="shared" si="322"/>
        <v/>
      </c>
      <c r="CV154" s="7781" t="str">
        <f t="shared" si="322"/>
        <v/>
      </c>
      <c r="CW154" s="7781" t="str">
        <f t="shared" si="322"/>
        <v/>
      </c>
      <c r="CX154" s="7781" t="str">
        <f t="shared" si="322"/>
        <v/>
      </c>
      <c r="CY154" s="7781" t="str">
        <f t="shared" si="322"/>
        <v/>
      </c>
      <c r="CZ154" s="7781" t="str">
        <f t="shared" si="322"/>
        <v/>
      </c>
      <c r="DA154" s="7781" t="str">
        <f t="shared" si="322"/>
        <v/>
      </c>
      <c r="DB154" s="7781" t="str">
        <f t="shared" si="322"/>
        <v/>
      </c>
      <c r="DC154" s="7781" t="str">
        <f t="shared" si="323"/>
        <v/>
      </c>
      <c r="DD154" s="7781" t="str">
        <f t="shared" si="323"/>
        <v/>
      </c>
      <c r="DE154" s="7781" t="str">
        <f t="shared" si="323"/>
        <v/>
      </c>
      <c r="DF154" s="7781" t="str">
        <f t="shared" si="323"/>
        <v/>
      </c>
      <c r="DG154" s="7781" t="str">
        <f t="shared" si="323"/>
        <v/>
      </c>
      <c r="DH154" s="7781" t="str">
        <f t="shared" si="323"/>
        <v/>
      </c>
      <c r="DI154" s="7781" t="str">
        <f t="shared" si="323"/>
        <v/>
      </c>
      <c r="DJ154" s="7781" t="str">
        <f t="shared" si="323"/>
        <v/>
      </c>
      <c r="DK154" s="7781" t="str">
        <f t="shared" si="323"/>
        <v/>
      </c>
      <c r="DL154" s="7781" t="str">
        <f t="shared" si="323"/>
        <v/>
      </c>
      <c r="DM154" s="7781" t="str">
        <f t="shared" si="323"/>
        <v/>
      </c>
      <c r="DN154" s="7603">
        <f t="shared" si="295"/>
        <v>0</v>
      </c>
      <c r="DO154" s="7781" t="str">
        <f t="shared" si="324"/>
        <v/>
      </c>
      <c r="DP154" s="7781" t="str">
        <f t="shared" si="324"/>
        <v/>
      </c>
      <c r="DQ154" s="7781" t="str">
        <f t="shared" si="324"/>
        <v/>
      </c>
      <c r="DR154" s="7781" t="str">
        <f t="shared" si="324"/>
        <v/>
      </c>
      <c r="DS154" s="7781" t="str">
        <f t="shared" si="324"/>
        <v/>
      </c>
      <c r="DT154" s="7781" t="str">
        <f t="shared" si="324"/>
        <v/>
      </c>
      <c r="DU154" s="7781" t="str">
        <f t="shared" si="324"/>
        <v/>
      </c>
      <c r="DV154" s="7781" t="str">
        <f t="shared" si="324"/>
        <v/>
      </c>
      <c r="DW154" s="7781" t="str">
        <f t="shared" si="324"/>
        <v/>
      </c>
      <c r="DX154" s="7781" t="str">
        <f t="shared" si="324"/>
        <v/>
      </c>
      <c r="DY154" s="7781" t="str">
        <f t="shared" si="325"/>
        <v/>
      </c>
      <c r="DZ154" s="7781" t="str">
        <f t="shared" si="325"/>
        <v/>
      </c>
      <c r="EA154" s="7781" t="str">
        <f t="shared" si="325"/>
        <v/>
      </c>
      <c r="EB154" s="7781" t="str">
        <f t="shared" si="325"/>
        <v/>
      </c>
      <c r="EC154" s="7781" t="str">
        <f t="shared" si="325"/>
        <v/>
      </c>
      <c r="ED154" s="7781" t="str">
        <f t="shared" si="325"/>
        <v/>
      </c>
      <c r="EE154" s="7781" t="str">
        <f t="shared" si="325"/>
        <v/>
      </c>
      <c r="EF154" s="7781" t="str">
        <f t="shared" si="325"/>
        <v/>
      </c>
      <c r="EG154" s="7781" t="str">
        <f t="shared" si="325"/>
        <v/>
      </c>
      <c r="EH154" s="7781" t="str">
        <f t="shared" si="325"/>
        <v/>
      </c>
      <c r="EI154" s="7781" t="str">
        <f t="shared" si="326"/>
        <v/>
      </c>
      <c r="EJ154" s="7781" t="str">
        <f t="shared" si="326"/>
        <v/>
      </c>
      <c r="EK154" s="7781" t="str">
        <f t="shared" si="326"/>
        <v/>
      </c>
      <c r="EL154" s="7781" t="str">
        <f t="shared" si="326"/>
        <v/>
      </c>
      <c r="EM154" s="7781" t="str">
        <f t="shared" si="326"/>
        <v/>
      </c>
      <c r="EN154" s="7781" t="str">
        <f t="shared" si="326"/>
        <v/>
      </c>
      <c r="EO154" s="7781" t="str">
        <f t="shared" si="326"/>
        <v/>
      </c>
      <c r="EP154" s="7781" t="str">
        <f t="shared" si="326"/>
        <v/>
      </c>
      <c r="EQ154" s="7781" t="str">
        <f t="shared" si="326"/>
        <v/>
      </c>
      <c r="ER154" s="7781" t="str">
        <f t="shared" si="326"/>
        <v/>
      </c>
      <c r="ES154" s="7603">
        <f t="shared" si="296"/>
        <v>0</v>
      </c>
      <c r="ET154" s="7601"/>
      <c r="EU154" s="7781" t="str">
        <f t="shared" si="330"/>
        <v/>
      </c>
      <c r="EV154" s="7781" t="str">
        <f t="shared" si="330"/>
        <v/>
      </c>
      <c r="EW154" s="7781" t="str">
        <f t="shared" si="330"/>
        <v/>
      </c>
      <c r="EX154" s="7781" t="str">
        <f t="shared" si="330"/>
        <v/>
      </c>
      <c r="EY154" s="7781" t="str">
        <f t="shared" si="330"/>
        <v/>
      </c>
      <c r="EZ154" s="7781" t="str">
        <f t="shared" si="330"/>
        <v/>
      </c>
      <c r="FA154" s="7781" t="str">
        <f t="shared" si="330"/>
        <v/>
      </c>
      <c r="FB154" s="7781" t="str">
        <f t="shared" si="330"/>
        <v/>
      </c>
      <c r="FC154" s="7781" t="str">
        <f t="shared" si="330"/>
        <v/>
      </c>
      <c r="FD154" s="7781" t="str">
        <f t="shared" si="330"/>
        <v/>
      </c>
      <c r="FE154" s="7781" t="str">
        <f t="shared" si="331"/>
        <v/>
      </c>
      <c r="FF154" s="7781" t="str">
        <f t="shared" si="331"/>
        <v/>
      </c>
      <c r="FG154" s="7781" t="str">
        <f t="shared" si="331"/>
        <v/>
      </c>
      <c r="FH154" s="7781" t="str">
        <f t="shared" si="331"/>
        <v/>
      </c>
      <c r="FI154" s="7781" t="str">
        <f t="shared" si="331"/>
        <v/>
      </c>
      <c r="FJ154" s="7781" t="str">
        <f t="shared" si="331"/>
        <v/>
      </c>
      <c r="FK154" s="7781" t="str">
        <f t="shared" si="331"/>
        <v/>
      </c>
      <c r="FL154" s="7781" t="str">
        <f t="shared" si="331"/>
        <v/>
      </c>
      <c r="FM154" s="7781" t="str">
        <f t="shared" si="331"/>
        <v/>
      </c>
      <c r="FN154" s="7781" t="str">
        <f t="shared" si="331"/>
        <v/>
      </c>
      <c r="FO154" s="7781" t="str">
        <f t="shared" si="332"/>
        <v/>
      </c>
      <c r="FP154" s="7781" t="str">
        <f t="shared" si="332"/>
        <v/>
      </c>
      <c r="FQ154" s="7781" t="str">
        <f t="shared" si="332"/>
        <v/>
      </c>
      <c r="FR154" s="7781" t="str">
        <f t="shared" si="332"/>
        <v/>
      </c>
      <c r="FS154" s="7781" t="str">
        <f t="shared" si="332"/>
        <v/>
      </c>
      <c r="FT154" s="7781" t="str">
        <f t="shared" si="332"/>
        <v/>
      </c>
      <c r="FU154" s="7781" t="str">
        <f t="shared" si="332"/>
        <v/>
      </c>
      <c r="FV154" s="7781" t="str">
        <f t="shared" si="332"/>
        <v/>
      </c>
      <c r="FW154" s="7781" t="str">
        <f t="shared" si="332"/>
        <v/>
      </c>
      <c r="FX154" s="7781" t="str">
        <f t="shared" si="332"/>
        <v/>
      </c>
      <c r="FY154" s="7603">
        <f t="shared" si="297"/>
        <v>0</v>
      </c>
      <c r="FZ154" s="7781" t="str">
        <f t="shared" si="327"/>
        <v/>
      </c>
      <c r="GA154" s="7781" t="str">
        <f t="shared" si="327"/>
        <v/>
      </c>
      <c r="GB154" s="7781" t="str">
        <f t="shared" si="327"/>
        <v/>
      </c>
      <c r="GC154" s="7781" t="str">
        <f t="shared" si="327"/>
        <v/>
      </c>
      <c r="GD154" s="7781" t="str">
        <f t="shared" si="327"/>
        <v/>
      </c>
      <c r="GE154" s="7781" t="str">
        <f t="shared" si="327"/>
        <v/>
      </c>
      <c r="GF154" s="7781" t="str">
        <f t="shared" si="327"/>
        <v/>
      </c>
      <c r="GG154" s="7781" t="str">
        <f t="shared" si="327"/>
        <v/>
      </c>
      <c r="GH154" s="7781" t="str">
        <f t="shared" si="327"/>
        <v/>
      </c>
      <c r="GI154" s="7781" t="str">
        <f t="shared" si="327"/>
        <v/>
      </c>
      <c r="GJ154" s="7781" t="str">
        <f t="shared" si="328"/>
        <v/>
      </c>
      <c r="GK154" s="7781" t="str">
        <f t="shared" si="328"/>
        <v/>
      </c>
      <c r="GL154" s="7781" t="str">
        <f t="shared" si="328"/>
        <v/>
      </c>
      <c r="GM154" s="7781" t="str">
        <f t="shared" si="328"/>
        <v/>
      </c>
      <c r="GN154" s="7781" t="str">
        <f t="shared" si="328"/>
        <v/>
      </c>
      <c r="GO154" s="7781" t="str">
        <f t="shared" si="328"/>
        <v/>
      </c>
      <c r="GP154" s="7781" t="str">
        <f t="shared" si="328"/>
        <v/>
      </c>
      <c r="GQ154" s="7781" t="str">
        <f t="shared" si="328"/>
        <v/>
      </c>
      <c r="GR154" s="7781" t="str">
        <f t="shared" si="328"/>
        <v/>
      </c>
      <c r="GS154" s="7781" t="str">
        <f t="shared" si="328"/>
        <v/>
      </c>
      <c r="GT154" s="7781" t="str">
        <f t="shared" si="329"/>
        <v/>
      </c>
      <c r="GU154" s="7781" t="str">
        <f t="shared" si="329"/>
        <v/>
      </c>
      <c r="GV154" s="7781" t="str">
        <f t="shared" si="329"/>
        <v/>
      </c>
      <c r="GW154" s="7781" t="str">
        <f t="shared" si="329"/>
        <v/>
      </c>
      <c r="GX154" s="7781" t="str">
        <f t="shared" si="329"/>
        <v/>
      </c>
      <c r="GY154" s="7781" t="str">
        <f t="shared" si="329"/>
        <v/>
      </c>
      <c r="GZ154" s="7781" t="str">
        <f t="shared" si="329"/>
        <v/>
      </c>
      <c r="HA154" s="7781" t="str">
        <f t="shared" si="329"/>
        <v/>
      </c>
      <c r="HB154" s="7781" t="str">
        <f t="shared" si="329"/>
        <v/>
      </c>
      <c r="HC154" s="7781" t="str">
        <f t="shared" si="329"/>
        <v/>
      </c>
      <c r="HD154" s="7574">
        <f t="shared" si="298"/>
        <v>0</v>
      </c>
    </row>
    <row r="155" spans="1:212" s="7691" customFormat="1" ht="15" customHeight="1" x14ac:dyDescent="0.2">
      <c r="A155" s="7695"/>
      <c r="B155" s="7598">
        <f t="shared" si="289"/>
        <v>122</v>
      </c>
      <c r="C155" s="8880" t="s">
        <v>1082</v>
      </c>
      <c r="D155" s="8881" t="s">
        <v>484</v>
      </c>
      <c r="E155" s="7790"/>
      <c r="F155" s="7788"/>
      <c r="G155" s="7787"/>
      <c r="H155" s="7787"/>
      <c r="I155" s="7786"/>
      <c r="J155" s="7786"/>
      <c r="K155" s="7739"/>
      <c r="L155" s="7739"/>
      <c r="M155" s="7738"/>
      <c r="N155" s="7738"/>
      <c r="O155" s="7785"/>
      <c r="P155" s="7785"/>
      <c r="Q155" s="7784"/>
      <c r="R155" s="7736"/>
      <c r="S155" s="7693"/>
      <c r="T155" s="7623"/>
      <c r="U155" s="7681">
        <f t="shared" si="290"/>
        <v>0</v>
      </c>
      <c r="V155" s="7682">
        <f t="shared" si="291"/>
        <v>0</v>
      </c>
      <c r="W155" s="7681">
        <f t="shared" si="292"/>
        <v>0</v>
      </c>
      <c r="X155" s="7781" t="str">
        <f t="shared" si="318"/>
        <v/>
      </c>
      <c r="Y155" s="7781" t="str">
        <f t="shared" si="318"/>
        <v/>
      </c>
      <c r="Z155" s="7781" t="str">
        <f t="shared" si="318"/>
        <v/>
      </c>
      <c r="AA155" s="7781" t="str">
        <f t="shared" si="318"/>
        <v/>
      </c>
      <c r="AB155" s="7781" t="str">
        <f t="shared" si="318"/>
        <v/>
      </c>
      <c r="AC155" s="7781" t="str">
        <f t="shared" si="318"/>
        <v/>
      </c>
      <c r="AD155" s="7781" t="str">
        <f t="shared" si="318"/>
        <v/>
      </c>
      <c r="AE155" s="7781" t="str">
        <f t="shared" si="318"/>
        <v/>
      </c>
      <c r="AF155" s="7781" t="str">
        <f t="shared" si="318"/>
        <v/>
      </c>
      <c r="AG155" s="7781" t="str">
        <f t="shared" si="318"/>
        <v/>
      </c>
      <c r="AH155" s="7781" t="str">
        <f t="shared" si="319"/>
        <v/>
      </c>
      <c r="AI155" s="7781" t="str">
        <f t="shared" si="319"/>
        <v/>
      </c>
      <c r="AJ155" s="7781" t="str">
        <f t="shared" si="319"/>
        <v/>
      </c>
      <c r="AK155" s="7781" t="str">
        <f t="shared" si="319"/>
        <v/>
      </c>
      <c r="AL155" s="7781" t="str">
        <f t="shared" si="319"/>
        <v/>
      </c>
      <c r="AM155" s="7781" t="str">
        <f t="shared" si="319"/>
        <v/>
      </c>
      <c r="AN155" s="7781" t="str">
        <f t="shared" si="319"/>
        <v/>
      </c>
      <c r="AO155" s="7781" t="str">
        <f t="shared" si="319"/>
        <v/>
      </c>
      <c r="AP155" s="7781" t="str">
        <f t="shared" si="319"/>
        <v/>
      </c>
      <c r="AQ155" s="7781" t="str">
        <f t="shared" si="319"/>
        <v/>
      </c>
      <c r="AR155" s="7781" t="str">
        <f t="shared" si="320"/>
        <v/>
      </c>
      <c r="AS155" s="7781" t="str">
        <f t="shared" si="320"/>
        <v/>
      </c>
      <c r="AT155" s="7781" t="str">
        <f t="shared" si="320"/>
        <v/>
      </c>
      <c r="AU155" s="7781" t="str">
        <f t="shared" si="320"/>
        <v/>
      </c>
      <c r="AV155" s="7781" t="str">
        <f t="shared" si="320"/>
        <v/>
      </c>
      <c r="AW155" s="7781" t="str">
        <f t="shared" si="320"/>
        <v/>
      </c>
      <c r="AX155" s="7781" t="str">
        <f t="shared" si="320"/>
        <v/>
      </c>
      <c r="AY155" s="7781" t="str">
        <f t="shared" si="320"/>
        <v/>
      </c>
      <c r="AZ155" s="7781" t="str">
        <f t="shared" si="320"/>
        <v/>
      </c>
      <c r="BA155" s="7781" t="str">
        <f t="shared" si="320"/>
        <v/>
      </c>
      <c r="BB155" s="7603">
        <f t="shared" si="293"/>
        <v>0</v>
      </c>
      <c r="BC155" s="7781" t="str">
        <f t="shared" si="314"/>
        <v/>
      </c>
      <c r="BD155" s="7781" t="str">
        <f t="shared" ref="BD155:BM164" si="33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155" s="7781" t="str">
        <f t="shared" si="333"/>
        <v/>
      </c>
      <c r="BF155" s="7781" t="str">
        <f t="shared" si="333"/>
        <v/>
      </c>
      <c r="BG155" s="7781" t="str">
        <f t="shared" si="333"/>
        <v/>
      </c>
      <c r="BH155" s="7781" t="str">
        <f t="shared" si="333"/>
        <v/>
      </c>
      <c r="BI155" s="7781" t="str">
        <f t="shared" si="333"/>
        <v/>
      </c>
      <c r="BJ155" s="7781" t="str">
        <f t="shared" si="333"/>
        <v/>
      </c>
      <c r="BK155" s="7781" t="str">
        <f t="shared" si="333"/>
        <v/>
      </c>
      <c r="BL155" s="7781" t="str">
        <f t="shared" si="333"/>
        <v/>
      </c>
      <c r="BM155" s="7781" t="str">
        <f t="shared" si="333"/>
        <v/>
      </c>
      <c r="BN155" s="7781" t="str">
        <f t="shared" ref="BN155:BW164" si="33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155" s="7781" t="str">
        <f t="shared" si="334"/>
        <v/>
      </c>
      <c r="BP155" s="7781" t="str">
        <f t="shared" si="334"/>
        <v/>
      </c>
      <c r="BQ155" s="7781" t="str">
        <f t="shared" si="334"/>
        <v/>
      </c>
      <c r="BR155" s="7781" t="str">
        <f t="shared" si="334"/>
        <v/>
      </c>
      <c r="BS155" s="7781" t="str">
        <f t="shared" si="334"/>
        <v/>
      </c>
      <c r="BT155" s="7781" t="str">
        <f t="shared" si="334"/>
        <v/>
      </c>
      <c r="BU155" s="7781" t="str">
        <f t="shared" si="334"/>
        <v/>
      </c>
      <c r="BV155" s="7781" t="str">
        <f t="shared" si="334"/>
        <v/>
      </c>
      <c r="BW155" s="7781" t="str">
        <f t="shared" si="334"/>
        <v/>
      </c>
      <c r="BX155" s="7781" t="str">
        <f t="shared" ref="BX155:CG164" si="33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155" s="7781" t="str">
        <f t="shared" si="335"/>
        <v/>
      </c>
      <c r="BZ155" s="7781" t="str">
        <f t="shared" si="335"/>
        <v/>
      </c>
      <c r="CA155" s="7781" t="str">
        <f t="shared" si="335"/>
        <v/>
      </c>
      <c r="CB155" s="7781" t="str">
        <f t="shared" si="335"/>
        <v/>
      </c>
      <c r="CC155" s="7781" t="str">
        <f t="shared" si="335"/>
        <v/>
      </c>
      <c r="CD155" s="7781" t="str">
        <f t="shared" si="335"/>
        <v/>
      </c>
      <c r="CE155" s="7781" t="str">
        <f t="shared" si="335"/>
        <v/>
      </c>
      <c r="CF155" s="7781" t="str">
        <f t="shared" si="335"/>
        <v/>
      </c>
      <c r="CG155" s="7781" t="str">
        <f t="shared" si="335"/>
        <v/>
      </c>
      <c r="CH155" s="7605">
        <f t="shared" si="294"/>
        <v>0</v>
      </c>
      <c r="CI155" s="7781" t="str">
        <f t="shared" si="321"/>
        <v/>
      </c>
      <c r="CJ155" s="7781" t="str">
        <f t="shared" si="321"/>
        <v/>
      </c>
      <c r="CK155" s="7781" t="str">
        <f t="shared" si="321"/>
        <v/>
      </c>
      <c r="CL155" s="7781" t="str">
        <f t="shared" si="321"/>
        <v/>
      </c>
      <c r="CM155" s="7781" t="str">
        <f t="shared" si="321"/>
        <v/>
      </c>
      <c r="CN155" s="7781" t="str">
        <f t="shared" si="321"/>
        <v/>
      </c>
      <c r="CO155" s="7781" t="str">
        <f t="shared" si="321"/>
        <v/>
      </c>
      <c r="CP155" s="7781" t="str">
        <f t="shared" si="321"/>
        <v/>
      </c>
      <c r="CQ155" s="7781" t="str">
        <f t="shared" si="321"/>
        <v/>
      </c>
      <c r="CR155" s="7781" t="str">
        <f t="shared" si="321"/>
        <v/>
      </c>
      <c r="CS155" s="7781" t="str">
        <f t="shared" si="322"/>
        <v/>
      </c>
      <c r="CT155" s="7781" t="str">
        <f t="shared" si="322"/>
        <v/>
      </c>
      <c r="CU155" s="7781" t="str">
        <f t="shared" si="322"/>
        <v/>
      </c>
      <c r="CV155" s="7781" t="str">
        <f t="shared" si="322"/>
        <v/>
      </c>
      <c r="CW155" s="7781" t="str">
        <f t="shared" si="322"/>
        <v/>
      </c>
      <c r="CX155" s="7781" t="str">
        <f t="shared" si="322"/>
        <v/>
      </c>
      <c r="CY155" s="7781" t="str">
        <f t="shared" si="322"/>
        <v/>
      </c>
      <c r="CZ155" s="7781" t="str">
        <f t="shared" si="322"/>
        <v/>
      </c>
      <c r="DA155" s="7781" t="str">
        <f t="shared" si="322"/>
        <v/>
      </c>
      <c r="DB155" s="7781" t="str">
        <f t="shared" si="322"/>
        <v/>
      </c>
      <c r="DC155" s="7781" t="str">
        <f t="shared" si="323"/>
        <v/>
      </c>
      <c r="DD155" s="7781" t="str">
        <f t="shared" si="323"/>
        <v/>
      </c>
      <c r="DE155" s="7781" t="str">
        <f t="shared" si="323"/>
        <v/>
      </c>
      <c r="DF155" s="7781" t="str">
        <f t="shared" si="323"/>
        <v/>
      </c>
      <c r="DG155" s="7781" t="str">
        <f t="shared" si="323"/>
        <v/>
      </c>
      <c r="DH155" s="7781" t="str">
        <f t="shared" si="323"/>
        <v/>
      </c>
      <c r="DI155" s="7781" t="str">
        <f t="shared" si="323"/>
        <v/>
      </c>
      <c r="DJ155" s="7781" t="str">
        <f t="shared" si="323"/>
        <v/>
      </c>
      <c r="DK155" s="7781" t="str">
        <f t="shared" si="323"/>
        <v/>
      </c>
      <c r="DL155" s="7781" t="str">
        <f t="shared" si="323"/>
        <v/>
      </c>
      <c r="DM155" s="7781" t="str">
        <f t="shared" si="323"/>
        <v/>
      </c>
      <c r="DN155" s="7603">
        <f t="shared" si="295"/>
        <v>0</v>
      </c>
      <c r="DO155" s="7781" t="str">
        <f t="shared" si="324"/>
        <v/>
      </c>
      <c r="DP155" s="7781" t="str">
        <f t="shared" si="324"/>
        <v/>
      </c>
      <c r="DQ155" s="7781" t="str">
        <f t="shared" si="324"/>
        <v/>
      </c>
      <c r="DR155" s="7781" t="str">
        <f t="shared" si="324"/>
        <v/>
      </c>
      <c r="DS155" s="7781" t="str">
        <f t="shared" si="324"/>
        <v/>
      </c>
      <c r="DT155" s="7781" t="str">
        <f t="shared" si="324"/>
        <v/>
      </c>
      <c r="DU155" s="7781" t="str">
        <f t="shared" si="324"/>
        <v/>
      </c>
      <c r="DV155" s="7781" t="str">
        <f t="shared" si="324"/>
        <v/>
      </c>
      <c r="DW155" s="7781" t="str">
        <f t="shared" si="324"/>
        <v/>
      </c>
      <c r="DX155" s="7781" t="str">
        <f t="shared" si="324"/>
        <v/>
      </c>
      <c r="DY155" s="7781" t="str">
        <f t="shared" si="325"/>
        <v/>
      </c>
      <c r="DZ155" s="7781" t="str">
        <f t="shared" si="325"/>
        <v/>
      </c>
      <c r="EA155" s="7781" t="str">
        <f t="shared" si="325"/>
        <v/>
      </c>
      <c r="EB155" s="7781" t="str">
        <f t="shared" si="325"/>
        <v/>
      </c>
      <c r="EC155" s="7781" t="str">
        <f t="shared" si="325"/>
        <v/>
      </c>
      <c r="ED155" s="7781" t="str">
        <f t="shared" si="325"/>
        <v/>
      </c>
      <c r="EE155" s="7781" t="str">
        <f t="shared" si="325"/>
        <v/>
      </c>
      <c r="EF155" s="7781" t="str">
        <f t="shared" si="325"/>
        <v/>
      </c>
      <c r="EG155" s="7781" t="str">
        <f t="shared" si="325"/>
        <v/>
      </c>
      <c r="EH155" s="7781" t="str">
        <f t="shared" si="325"/>
        <v/>
      </c>
      <c r="EI155" s="7781" t="str">
        <f t="shared" si="326"/>
        <v/>
      </c>
      <c r="EJ155" s="7781" t="str">
        <f t="shared" si="326"/>
        <v/>
      </c>
      <c r="EK155" s="7781" t="str">
        <f t="shared" si="326"/>
        <v/>
      </c>
      <c r="EL155" s="7781" t="str">
        <f t="shared" si="326"/>
        <v/>
      </c>
      <c r="EM155" s="7781" t="str">
        <f t="shared" si="326"/>
        <v/>
      </c>
      <c r="EN155" s="7781" t="str">
        <f t="shared" si="326"/>
        <v/>
      </c>
      <c r="EO155" s="7781" t="str">
        <f t="shared" si="326"/>
        <v/>
      </c>
      <c r="EP155" s="7781" t="str">
        <f t="shared" si="326"/>
        <v/>
      </c>
      <c r="EQ155" s="7781" t="str">
        <f t="shared" si="326"/>
        <v/>
      </c>
      <c r="ER155" s="7781" t="str">
        <f t="shared" si="326"/>
        <v/>
      </c>
      <c r="ES155" s="7603">
        <f t="shared" si="296"/>
        <v>0</v>
      </c>
      <c r="ET155" s="7601"/>
      <c r="EU155" s="7781" t="str">
        <f t="shared" si="330"/>
        <v/>
      </c>
      <c r="EV155" s="7781" t="str">
        <f t="shared" si="330"/>
        <v/>
      </c>
      <c r="EW155" s="7781" t="str">
        <f t="shared" si="330"/>
        <v/>
      </c>
      <c r="EX155" s="7781" t="str">
        <f t="shared" si="330"/>
        <v/>
      </c>
      <c r="EY155" s="7781" t="str">
        <f t="shared" si="330"/>
        <v/>
      </c>
      <c r="EZ155" s="7781" t="str">
        <f t="shared" si="330"/>
        <v/>
      </c>
      <c r="FA155" s="7781" t="str">
        <f t="shared" si="330"/>
        <v/>
      </c>
      <c r="FB155" s="7781" t="str">
        <f t="shared" si="330"/>
        <v/>
      </c>
      <c r="FC155" s="7781" t="str">
        <f t="shared" si="330"/>
        <v/>
      </c>
      <c r="FD155" s="7781" t="str">
        <f t="shared" si="330"/>
        <v/>
      </c>
      <c r="FE155" s="7781" t="str">
        <f t="shared" si="331"/>
        <v/>
      </c>
      <c r="FF155" s="7781" t="str">
        <f t="shared" si="331"/>
        <v/>
      </c>
      <c r="FG155" s="7781" t="str">
        <f t="shared" si="331"/>
        <v/>
      </c>
      <c r="FH155" s="7781" t="str">
        <f t="shared" si="331"/>
        <v/>
      </c>
      <c r="FI155" s="7781" t="str">
        <f t="shared" si="331"/>
        <v/>
      </c>
      <c r="FJ155" s="7781" t="str">
        <f t="shared" si="331"/>
        <v/>
      </c>
      <c r="FK155" s="7781" t="str">
        <f t="shared" si="331"/>
        <v/>
      </c>
      <c r="FL155" s="7781" t="str">
        <f t="shared" si="331"/>
        <v/>
      </c>
      <c r="FM155" s="7781" t="str">
        <f t="shared" si="331"/>
        <v/>
      </c>
      <c r="FN155" s="7781" t="str">
        <f t="shared" si="331"/>
        <v/>
      </c>
      <c r="FO155" s="7781" t="str">
        <f t="shared" si="332"/>
        <v/>
      </c>
      <c r="FP155" s="7781" t="str">
        <f t="shared" si="332"/>
        <v/>
      </c>
      <c r="FQ155" s="7781" t="str">
        <f t="shared" si="332"/>
        <v/>
      </c>
      <c r="FR155" s="7781" t="str">
        <f t="shared" si="332"/>
        <v/>
      </c>
      <c r="FS155" s="7781" t="str">
        <f t="shared" si="332"/>
        <v/>
      </c>
      <c r="FT155" s="7781" t="str">
        <f t="shared" si="332"/>
        <v/>
      </c>
      <c r="FU155" s="7781" t="str">
        <f t="shared" si="332"/>
        <v/>
      </c>
      <c r="FV155" s="7781" t="str">
        <f t="shared" si="332"/>
        <v/>
      </c>
      <c r="FW155" s="7781" t="str">
        <f t="shared" si="332"/>
        <v/>
      </c>
      <c r="FX155" s="7781" t="str">
        <f t="shared" si="332"/>
        <v/>
      </c>
      <c r="FY155" s="7603">
        <f t="shared" si="297"/>
        <v>0</v>
      </c>
      <c r="FZ155" s="7781" t="str">
        <f t="shared" si="327"/>
        <v/>
      </c>
      <c r="GA155" s="7781" t="str">
        <f t="shared" si="327"/>
        <v/>
      </c>
      <c r="GB155" s="7781" t="str">
        <f t="shared" si="327"/>
        <v/>
      </c>
      <c r="GC155" s="7781" t="str">
        <f t="shared" si="327"/>
        <v/>
      </c>
      <c r="GD155" s="7781" t="str">
        <f t="shared" si="327"/>
        <v/>
      </c>
      <c r="GE155" s="7781" t="str">
        <f t="shared" si="327"/>
        <v/>
      </c>
      <c r="GF155" s="7781" t="str">
        <f t="shared" si="327"/>
        <v/>
      </c>
      <c r="GG155" s="7781" t="str">
        <f t="shared" si="327"/>
        <v/>
      </c>
      <c r="GH155" s="7781" t="str">
        <f t="shared" si="327"/>
        <v/>
      </c>
      <c r="GI155" s="7781" t="str">
        <f t="shared" si="327"/>
        <v/>
      </c>
      <c r="GJ155" s="7781" t="str">
        <f t="shared" si="328"/>
        <v/>
      </c>
      <c r="GK155" s="7781" t="str">
        <f t="shared" si="328"/>
        <v/>
      </c>
      <c r="GL155" s="7781" t="str">
        <f t="shared" si="328"/>
        <v/>
      </c>
      <c r="GM155" s="7781" t="str">
        <f t="shared" si="328"/>
        <v/>
      </c>
      <c r="GN155" s="7781" t="str">
        <f t="shared" si="328"/>
        <v/>
      </c>
      <c r="GO155" s="7781" t="str">
        <f t="shared" si="328"/>
        <v/>
      </c>
      <c r="GP155" s="7781" t="str">
        <f t="shared" si="328"/>
        <v/>
      </c>
      <c r="GQ155" s="7781" t="str">
        <f t="shared" si="328"/>
        <v/>
      </c>
      <c r="GR155" s="7781" t="str">
        <f t="shared" si="328"/>
        <v/>
      </c>
      <c r="GS155" s="7781" t="str">
        <f t="shared" si="328"/>
        <v/>
      </c>
      <c r="GT155" s="7781" t="str">
        <f t="shared" si="329"/>
        <v/>
      </c>
      <c r="GU155" s="7781" t="str">
        <f t="shared" si="329"/>
        <v/>
      </c>
      <c r="GV155" s="7781" t="str">
        <f t="shared" si="329"/>
        <v/>
      </c>
      <c r="GW155" s="7781" t="str">
        <f t="shared" si="329"/>
        <v/>
      </c>
      <c r="GX155" s="7781" t="str">
        <f t="shared" si="329"/>
        <v/>
      </c>
      <c r="GY155" s="7781" t="str">
        <f t="shared" si="329"/>
        <v/>
      </c>
      <c r="GZ155" s="7781" t="str">
        <f t="shared" si="329"/>
        <v/>
      </c>
      <c r="HA155" s="7781" t="str">
        <f t="shared" si="329"/>
        <v/>
      </c>
      <c r="HB155" s="7781" t="str">
        <f t="shared" si="329"/>
        <v/>
      </c>
      <c r="HC155" s="7781" t="str">
        <f t="shared" si="329"/>
        <v/>
      </c>
      <c r="HD155" s="7574">
        <f t="shared" si="298"/>
        <v>0</v>
      </c>
    </row>
    <row r="156" spans="1:212" s="7691" customFormat="1" ht="15" customHeight="1" x14ac:dyDescent="0.2">
      <c r="A156" s="7695"/>
      <c r="B156" s="7598">
        <f t="shared" si="289"/>
        <v>122</v>
      </c>
      <c r="C156" s="8875" t="s">
        <v>1083</v>
      </c>
      <c r="D156" s="8876" t="s">
        <v>267</v>
      </c>
      <c r="E156" s="7790"/>
      <c r="F156" s="7788"/>
      <c r="G156" s="7787"/>
      <c r="H156" s="7787"/>
      <c r="I156" s="7786"/>
      <c r="J156" s="7786"/>
      <c r="K156" s="7739"/>
      <c r="L156" s="7739"/>
      <c r="M156" s="7738"/>
      <c r="N156" s="7738"/>
      <c r="O156" s="7785"/>
      <c r="P156" s="7785"/>
      <c r="Q156" s="7784"/>
      <c r="R156" s="7736"/>
      <c r="S156" s="7693"/>
      <c r="T156" s="7623"/>
      <c r="U156" s="7681">
        <f t="shared" si="290"/>
        <v>0</v>
      </c>
      <c r="V156" s="7682">
        <f t="shared" si="291"/>
        <v>0</v>
      </c>
      <c r="W156" s="7681">
        <f t="shared" si="292"/>
        <v>0</v>
      </c>
      <c r="X156" s="7781" t="str">
        <f t="shared" si="318"/>
        <v/>
      </c>
      <c r="Y156" s="7781" t="str">
        <f t="shared" si="318"/>
        <v/>
      </c>
      <c r="Z156" s="7781" t="str">
        <f t="shared" si="318"/>
        <v/>
      </c>
      <c r="AA156" s="7781" t="str">
        <f t="shared" si="318"/>
        <v/>
      </c>
      <c r="AB156" s="7781" t="str">
        <f t="shared" si="318"/>
        <v/>
      </c>
      <c r="AC156" s="7781" t="str">
        <f t="shared" si="318"/>
        <v/>
      </c>
      <c r="AD156" s="7781" t="str">
        <f t="shared" si="318"/>
        <v/>
      </c>
      <c r="AE156" s="7781" t="str">
        <f t="shared" si="318"/>
        <v/>
      </c>
      <c r="AF156" s="7781" t="str">
        <f t="shared" si="318"/>
        <v/>
      </c>
      <c r="AG156" s="7781" t="str">
        <f t="shared" si="318"/>
        <v/>
      </c>
      <c r="AH156" s="7781" t="str">
        <f t="shared" si="319"/>
        <v/>
      </c>
      <c r="AI156" s="7781" t="str">
        <f t="shared" si="319"/>
        <v/>
      </c>
      <c r="AJ156" s="7781" t="str">
        <f t="shared" si="319"/>
        <v/>
      </c>
      <c r="AK156" s="7781" t="str">
        <f t="shared" si="319"/>
        <v/>
      </c>
      <c r="AL156" s="7781" t="str">
        <f t="shared" si="319"/>
        <v/>
      </c>
      <c r="AM156" s="7781" t="str">
        <f t="shared" si="319"/>
        <v/>
      </c>
      <c r="AN156" s="7781" t="str">
        <f t="shared" si="319"/>
        <v/>
      </c>
      <c r="AO156" s="7781" t="str">
        <f t="shared" si="319"/>
        <v/>
      </c>
      <c r="AP156" s="7781" t="str">
        <f t="shared" si="319"/>
        <v/>
      </c>
      <c r="AQ156" s="7781" t="str">
        <f t="shared" si="319"/>
        <v/>
      </c>
      <c r="AR156" s="7781" t="str">
        <f t="shared" si="320"/>
        <v/>
      </c>
      <c r="AS156" s="7781" t="str">
        <f t="shared" si="320"/>
        <v/>
      </c>
      <c r="AT156" s="7781" t="str">
        <f t="shared" si="320"/>
        <v/>
      </c>
      <c r="AU156" s="7781" t="str">
        <f t="shared" si="320"/>
        <v/>
      </c>
      <c r="AV156" s="7781" t="str">
        <f t="shared" si="320"/>
        <v/>
      </c>
      <c r="AW156" s="7781" t="str">
        <f t="shared" si="320"/>
        <v/>
      </c>
      <c r="AX156" s="7781" t="str">
        <f t="shared" si="320"/>
        <v/>
      </c>
      <c r="AY156" s="7781" t="str">
        <f t="shared" si="320"/>
        <v/>
      </c>
      <c r="AZ156" s="7781" t="str">
        <f t="shared" si="320"/>
        <v/>
      </c>
      <c r="BA156" s="7781" t="str">
        <f t="shared" si="320"/>
        <v/>
      </c>
      <c r="BB156" s="7603">
        <f t="shared" si="293"/>
        <v>0</v>
      </c>
      <c r="BC156" s="7781" t="str">
        <f t="shared" si="314"/>
        <v/>
      </c>
      <c r="BD156" s="7781" t="str">
        <f t="shared" si="333"/>
        <v/>
      </c>
      <c r="BE156" s="7781" t="str">
        <f t="shared" si="333"/>
        <v/>
      </c>
      <c r="BF156" s="7781" t="str">
        <f t="shared" si="333"/>
        <v/>
      </c>
      <c r="BG156" s="7781" t="str">
        <f t="shared" si="333"/>
        <v/>
      </c>
      <c r="BH156" s="7781" t="str">
        <f t="shared" si="333"/>
        <v/>
      </c>
      <c r="BI156" s="7781" t="str">
        <f t="shared" si="333"/>
        <v/>
      </c>
      <c r="BJ156" s="7781" t="str">
        <f t="shared" si="333"/>
        <v/>
      </c>
      <c r="BK156" s="7781" t="str">
        <f t="shared" si="333"/>
        <v/>
      </c>
      <c r="BL156" s="7781" t="str">
        <f t="shared" si="333"/>
        <v/>
      </c>
      <c r="BM156" s="7781" t="str">
        <f t="shared" si="333"/>
        <v/>
      </c>
      <c r="BN156" s="7781" t="str">
        <f t="shared" si="334"/>
        <v/>
      </c>
      <c r="BO156" s="7781" t="str">
        <f t="shared" si="334"/>
        <v/>
      </c>
      <c r="BP156" s="7781" t="str">
        <f t="shared" si="334"/>
        <v/>
      </c>
      <c r="BQ156" s="7781" t="str">
        <f t="shared" si="334"/>
        <v/>
      </c>
      <c r="BR156" s="7781" t="str">
        <f t="shared" si="334"/>
        <v/>
      </c>
      <c r="BS156" s="7781" t="str">
        <f t="shared" si="334"/>
        <v/>
      </c>
      <c r="BT156" s="7781" t="str">
        <f t="shared" si="334"/>
        <v/>
      </c>
      <c r="BU156" s="7781" t="str">
        <f t="shared" si="334"/>
        <v/>
      </c>
      <c r="BV156" s="7781" t="str">
        <f t="shared" si="334"/>
        <v/>
      </c>
      <c r="BW156" s="7781" t="str">
        <f t="shared" si="334"/>
        <v/>
      </c>
      <c r="BX156" s="7781" t="str">
        <f t="shared" si="335"/>
        <v/>
      </c>
      <c r="BY156" s="7781" t="str">
        <f t="shared" si="335"/>
        <v/>
      </c>
      <c r="BZ156" s="7781" t="str">
        <f t="shared" si="335"/>
        <v/>
      </c>
      <c r="CA156" s="7781" t="str">
        <f t="shared" si="335"/>
        <v/>
      </c>
      <c r="CB156" s="7781" t="str">
        <f t="shared" si="335"/>
        <v/>
      </c>
      <c r="CC156" s="7781" t="str">
        <f t="shared" si="335"/>
        <v/>
      </c>
      <c r="CD156" s="7781" t="str">
        <f t="shared" si="335"/>
        <v/>
      </c>
      <c r="CE156" s="7781" t="str">
        <f t="shared" si="335"/>
        <v/>
      </c>
      <c r="CF156" s="7781" t="str">
        <f t="shared" si="335"/>
        <v/>
      </c>
      <c r="CG156" s="7781" t="str">
        <f t="shared" si="335"/>
        <v/>
      </c>
      <c r="CH156" s="7605">
        <f t="shared" si="294"/>
        <v>0</v>
      </c>
      <c r="CI156" s="7781" t="str">
        <f t="shared" si="321"/>
        <v/>
      </c>
      <c r="CJ156" s="7781" t="str">
        <f t="shared" si="321"/>
        <v/>
      </c>
      <c r="CK156" s="7781" t="str">
        <f t="shared" si="321"/>
        <v/>
      </c>
      <c r="CL156" s="7781" t="str">
        <f t="shared" si="321"/>
        <v/>
      </c>
      <c r="CM156" s="7781" t="str">
        <f t="shared" si="321"/>
        <v/>
      </c>
      <c r="CN156" s="7781" t="str">
        <f t="shared" si="321"/>
        <v/>
      </c>
      <c r="CO156" s="7781" t="str">
        <f t="shared" si="321"/>
        <v/>
      </c>
      <c r="CP156" s="7781" t="str">
        <f t="shared" si="321"/>
        <v/>
      </c>
      <c r="CQ156" s="7781" t="str">
        <f t="shared" si="321"/>
        <v/>
      </c>
      <c r="CR156" s="7781" t="str">
        <f t="shared" si="321"/>
        <v/>
      </c>
      <c r="CS156" s="7781" t="str">
        <f t="shared" si="322"/>
        <v/>
      </c>
      <c r="CT156" s="7781" t="str">
        <f t="shared" si="322"/>
        <v/>
      </c>
      <c r="CU156" s="7781" t="str">
        <f t="shared" si="322"/>
        <v/>
      </c>
      <c r="CV156" s="7781" t="str">
        <f t="shared" si="322"/>
        <v/>
      </c>
      <c r="CW156" s="7781" t="str">
        <f t="shared" si="322"/>
        <v/>
      </c>
      <c r="CX156" s="7781" t="str">
        <f t="shared" si="322"/>
        <v/>
      </c>
      <c r="CY156" s="7781" t="str">
        <f t="shared" si="322"/>
        <v/>
      </c>
      <c r="CZ156" s="7781" t="str">
        <f t="shared" si="322"/>
        <v/>
      </c>
      <c r="DA156" s="7781" t="str">
        <f t="shared" si="322"/>
        <v/>
      </c>
      <c r="DB156" s="7781" t="str">
        <f t="shared" si="322"/>
        <v/>
      </c>
      <c r="DC156" s="7781" t="str">
        <f t="shared" si="323"/>
        <v/>
      </c>
      <c r="DD156" s="7781" t="str">
        <f t="shared" si="323"/>
        <v/>
      </c>
      <c r="DE156" s="7781" t="str">
        <f t="shared" si="323"/>
        <v/>
      </c>
      <c r="DF156" s="7781" t="str">
        <f t="shared" si="323"/>
        <v/>
      </c>
      <c r="DG156" s="7781" t="str">
        <f t="shared" si="323"/>
        <v/>
      </c>
      <c r="DH156" s="7781" t="str">
        <f t="shared" si="323"/>
        <v/>
      </c>
      <c r="DI156" s="7781" t="str">
        <f t="shared" si="323"/>
        <v/>
      </c>
      <c r="DJ156" s="7781" t="str">
        <f t="shared" si="323"/>
        <v/>
      </c>
      <c r="DK156" s="7781" t="str">
        <f t="shared" si="323"/>
        <v/>
      </c>
      <c r="DL156" s="7781" t="str">
        <f t="shared" si="323"/>
        <v/>
      </c>
      <c r="DM156" s="7781" t="str">
        <f t="shared" si="323"/>
        <v/>
      </c>
      <c r="DN156" s="7603">
        <f t="shared" si="295"/>
        <v>0</v>
      </c>
      <c r="DO156" s="7781" t="str">
        <f t="shared" si="324"/>
        <v/>
      </c>
      <c r="DP156" s="7781" t="str">
        <f t="shared" si="324"/>
        <v/>
      </c>
      <c r="DQ156" s="7781" t="str">
        <f t="shared" si="324"/>
        <v/>
      </c>
      <c r="DR156" s="7781" t="str">
        <f t="shared" si="324"/>
        <v/>
      </c>
      <c r="DS156" s="7781" t="str">
        <f t="shared" si="324"/>
        <v/>
      </c>
      <c r="DT156" s="7781" t="str">
        <f t="shared" si="324"/>
        <v/>
      </c>
      <c r="DU156" s="7781" t="str">
        <f t="shared" si="324"/>
        <v/>
      </c>
      <c r="DV156" s="7781" t="str">
        <f t="shared" si="324"/>
        <v/>
      </c>
      <c r="DW156" s="7781" t="str">
        <f t="shared" si="324"/>
        <v/>
      </c>
      <c r="DX156" s="7781" t="str">
        <f t="shared" si="324"/>
        <v/>
      </c>
      <c r="DY156" s="7781" t="str">
        <f t="shared" si="325"/>
        <v/>
      </c>
      <c r="DZ156" s="7781" t="str">
        <f t="shared" si="325"/>
        <v/>
      </c>
      <c r="EA156" s="7781" t="str">
        <f t="shared" si="325"/>
        <v/>
      </c>
      <c r="EB156" s="7781" t="str">
        <f t="shared" si="325"/>
        <v/>
      </c>
      <c r="EC156" s="7781" t="str">
        <f t="shared" si="325"/>
        <v/>
      </c>
      <c r="ED156" s="7781" t="str">
        <f t="shared" si="325"/>
        <v/>
      </c>
      <c r="EE156" s="7781" t="str">
        <f t="shared" si="325"/>
        <v/>
      </c>
      <c r="EF156" s="7781" t="str">
        <f t="shared" si="325"/>
        <v/>
      </c>
      <c r="EG156" s="7781" t="str">
        <f t="shared" si="325"/>
        <v/>
      </c>
      <c r="EH156" s="7781" t="str">
        <f t="shared" si="325"/>
        <v/>
      </c>
      <c r="EI156" s="7781" t="str">
        <f t="shared" si="326"/>
        <v/>
      </c>
      <c r="EJ156" s="7781" t="str">
        <f t="shared" si="326"/>
        <v/>
      </c>
      <c r="EK156" s="7781" t="str">
        <f t="shared" si="326"/>
        <v/>
      </c>
      <c r="EL156" s="7781" t="str">
        <f t="shared" si="326"/>
        <v/>
      </c>
      <c r="EM156" s="7781" t="str">
        <f t="shared" si="326"/>
        <v/>
      </c>
      <c r="EN156" s="7781" t="str">
        <f t="shared" si="326"/>
        <v/>
      </c>
      <c r="EO156" s="7781" t="str">
        <f t="shared" si="326"/>
        <v/>
      </c>
      <c r="EP156" s="7781" t="str">
        <f t="shared" si="326"/>
        <v/>
      </c>
      <c r="EQ156" s="7781" t="str">
        <f t="shared" si="326"/>
        <v/>
      </c>
      <c r="ER156" s="7781" t="str">
        <f t="shared" si="326"/>
        <v/>
      </c>
      <c r="ES156" s="7603">
        <f t="shared" si="296"/>
        <v>0</v>
      </c>
      <c r="ET156" s="7601"/>
      <c r="EU156" s="7781" t="str">
        <f t="shared" si="330"/>
        <v/>
      </c>
      <c r="EV156" s="7781" t="str">
        <f t="shared" si="330"/>
        <v/>
      </c>
      <c r="EW156" s="7781" t="str">
        <f t="shared" si="330"/>
        <v/>
      </c>
      <c r="EX156" s="7781" t="str">
        <f t="shared" si="330"/>
        <v/>
      </c>
      <c r="EY156" s="7781" t="str">
        <f t="shared" si="330"/>
        <v/>
      </c>
      <c r="EZ156" s="7781" t="str">
        <f t="shared" si="330"/>
        <v/>
      </c>
      <c r="FA156" s="7781" t="str">
        <f t="shared" si="330"/>
        <v/>
      </c>
      <c r="FB156" s="7781" t="str">
        <f t="shared" si="330"/>
        <v/>
      </c>
      <c r="FC156" s="7781" t="str">
        <f t="shared" si="330"/>
        <v/>
      </c>
      <c r="FD156" s="7781" t="str">
        <f t="shared" si="330"/>
        <v/>
      </c>
      <c r="FE156" s="7781" t="str">
        <f t="shared" si="331"/>
        <v/>
      </c>
      <c r="FF156" s="7781" t="str">
        <f t="shared" si="331"/>
        <v/>
      </c>
      <c r="FG156" s="7781" t="str">
        <f t="shared" si="331"/>
        <v/>
      </c>
      <c r="FH156" s="7781" t="str">
        <f t="shared" si="331"/>
        <v/>
      </c>
      <c r="FI156" s="7781" t="str">
        <f t="shared" si="331"/>
        <v/>
      </c>
      <c r="FJ156" s="7781" t="str">
        <f t="shared" si="331"/>
        <v/>
      </c>
      <c r="FK156" s="7781" t="str">
        <f t="shared" si="331"/>
        <v/>
      </c>
      <c r="FL156" s="7781" t="str">
        <f t="shared" si="331"/>
        <v/>
      </c>
      <c r="FM156" s="7781" t="str">
        <f t="shared" si="331"/>
        <v/>
      </c>
      <c r="FN156" s="7781" t="str">
        <f t="shared" si="331"/>
        <v/>
      </c>
      <c r="FO156" s="7781" t="str">
        <f t="shared" si="332"/>
        <v/>
      </c>
      <c r="FP156" s="7781" t="str">
        <f t="shared" si="332"/>
        <v/>
      </c>
      <c r="FQ156" s="7781" t="str">
        <f t="shared" si="332"/>
        <v/>
      </c>
      <c r="FR156" s="7781" t="str">
        <f t="shared" si="332"/>
        <v/>
      </c>
      <c r="FS156" s="7781" t="str">
        <f t="shared" si="332"/>
        <v/>
      </c>
      <c r="FT156" s="7781" t="str">
        <f t="shared" si="332"/>
        <v/>
      </c>
      <c r="FU156" s="7781" t="str">
        <f t="shared" si="332"/>
        <v/>
      </c>
      <c r="FV156" s="7781" t="str">
        <f t="shared" si="332"/>
        <v/>
      </c>
      <c r="FW156" s="7781" t="str">
        <f t="shared" si="332"/>
        <v/>
      </c>
      <c r="FX156" s="7781" t="str">
        <f t="shared" si="332"/>
        <v/>
      </c>
      <c r="FY156" s="7603">
        <f t="shared" si="297"/>
        <v>0</v>
      </c>
      <c r="FZ156" s="7781" t="str">
        <f t="shared" si="327"/>
        <v/>
      </c>
      <c r="GA156" s="7781" t="str">
        <f t="shared" si="327"/>
        <v/>
      </c>
      <c r="GB156" s="7781" t="str">
        <f t="shared" si="327"/>
        <v/>
      </c>
      <c r="GC156" s="7781" t="str">
        <f t="shared" si="327"/>
        <v/>
      </c>
      <c r="GD156" s="7781" t="str">
        <f t="shared" si="327"/>
        <v/>
      </c>
      <c r="GE156" s="7781" t="str">
        <f t="shared" si="327"/>
        <v/>
      </c>
      <c r="GF156" s="7781" t="str">
        <f t="shared" si="327"/>
        <v/>
      </c>
      <c r="GG156" s="7781" t="str">
        <f t="shared" si="327"/>
        <v/>
      </c>
      <c r="GH156" s="7781" t="str">
        <f t="shared" si="327"/>
        <v/>
      </c>
      <c r="GI156" s="7781" t="str">
        <f t="shared" si="327"/>
        <v/>
      </c>
      <c r="GJ156" s="7781" t="str">
        <f t="shared" si="328"/>
        <v/>
      </c>
      <c r="GK156" s="7781" t="str">
        <f t="shared" si="328"/>
        <v/>
      </c>
      <c r="GL156" s="7781" t="str">
        <f t="shared" si="328"/>
        <v/>
      </c>
      <c r="GM156" s="7781" t="str">
        <f t="shared" si="328"/>
        <v/>
      </c>
      <c r="GN156" s="7781" t="str">
        <f t="shared" si="328"/>
        <v/>
      </c>
      <c r="GO156" s="7781" t="str">
        <f t="shared" si="328"/>
        <v/>
      </c>
      <c r="GP156" s="7781" t="str">
        <f t="shared" si="328"/>
        <v/>
      </c>
      <c r="GQ156" s="7781" t="str">
        <f t="shared" si="328"/>
        <v/>
      </c>
      <c r="GR156" s="7781" t="str">
        <f t="shared" si="328"/>
        <v/>
      </c>
      <c r="GS156" s="7781" t="str">
        <f t="shared" si="328"/>
        <v/>
      </c>
      <c r="GT156" s="7781" t="str">
        <f t="shared" si="329"/>
        <v/>
      </c>
      <c r="GU156" s="7781" t="str">
        <f t="shared" si="329"/>
        <v/>
      </c>
      <c r="GV156" s="7781" t="str">
        <f t="shared" si="329"/>
        <v/>
      </c>
      <c r="GW156" s="7781" t="str">
        <f t="shared" si="329"/>
        <v/>
      </c>
      <c r="GX156" s="7781" t="str">
        <f t="shared" si="329"/>
        <v/>
      </c>
      <c r="GY156" s="7781" t="str">
        <f t="shared" si="329"/>
        <v/>
      </c>
      <c r="GZ156" s="7781" t="str">
        <f t="shared" si="329"/>
        <v/>
      </c>
      <c r="HA156" s="7781" t="str">
        <f t="shared" si="329"/>
        <v/>
      </c>
      <c r="HB156" s="7781" t="str">
        <f t="shared" si="329"/>
        <v/>
      </c>
      <c r="HC156" s="7781" t="str">
        <f t="shared" si="329"/>
        <v/>
      </c>
      <c r="HD156" s="7574">
        <f t="shared" si="298"/>
        <v>0</v>
      </c>
    </row>
    <row r="157" spans="1:212" s="7691" customFormat="1" ht="15" customHeight="1" x14ac:dyDescent="0.2">
      <c r="A157" s="7695"/>
      <c r="B157" s="7598">
        <f t="shared" si="289"/>
        <v>122</v>
      </c>
      <c r="C157" s="7597"/>
      <c r="D157" s="7743"/>
      <c r="E157" s="7790"/>
      <c r="F157" s="7788"/>
      <c r="G157" s="7787"/>
      <c r="H157" s="7787"/>
      <c r="I157" s="7786"/>
      <c r="J157" s="7786"/>
      <c r="K157" s="7739"/>
      <c r="L157" s="7739"/>
      <c r="M157" s="7738"/>
      <c r="N157" s="7738"/>
      <c r="O157" s="7785"/>
      <c r="P157" s="7785"/>
      <c r="Q157" s="7784"/>
      <c r="R157" s="7736"/>
      <c r="S157" s="7693"/>
      <c r="T157" s="7623"/>
      <c r="U157" s="7681">
        <f t="shared" si="290"/>
        <v>0</v>
      </c>
      <c r="V157" s="7682">
        <f t="shared" si="291"/>
        <v>0</v>
      </c>
      <c r="W157" s="7681">
        <f t="shared" si="292"/>
        <v>0</v>
      </c>
      <c r="X157" s="7781" t="str">
        <f t="shared" si="318"/>
        <v/>
      </c>
      <c r="Y157" s="7781" t="str">
        <f t="shared" si="318"/>
        <v/>
      </c>
      <c r="Z157" s="7781" t="str">
        <f t="shared" si="318"/>
        <v/>
      </c>
      <c r="AA157" s="7781" t="str">
        <f t="shared" si="318"/>
        <v/>
      </c>
      <c r="AB157" s="7781" t="str">
        <f t="shared" si="318"/>
        <v/>
      </c>
      <c r="AC157" s="7781" t="str">
        <f t="shared" si="318"/>
        <v/>
      </c>
      <c r="AD157" s="7781" t="str">
        <f t="shared" si="318"/>
        <v/>
      </c>
      <c r="AE157" s="7781" t="str">
        <f t="shared" si="318"/>
        <v/>
      </c>
      <c r="AF157" s="7781" t="str">
        <f t="shared" si="318"/>
        <v/>
      </c>
      <c r="AG157" s="7781" t="str">
        <f t="shared" si="318"/>
        <v/>
      </c>
      <c r="AH157" s="7781" t="str">
        <f t="shared" si="319"/>
        <v/>
      </c>
      <c r="AI157" s="7781" t="str">
        <f t="shared" si="319"/>
        <v/>
      </c>
      <c r="AJ157" s="7781" t="str">
        <f t="shared" si="319"/>
        <v/>
      </c>
      <c r="AK157" s="7781" t="str">
        <f t="shared" si="319"/>
        <v/>
      </c>
      <c r="AL157" s="7781" t="str">
        <f t="shared" si="319"/>
        <v/>
      </c>
      <c r="AM157" s="7781" t="str">
        <f t="shared" si="319"/>
        <v/>
      </c>
      <c r="AN157" s="7781" t="str">
        <f t="shared" si="319"/>
        <v/>
      </c>
      <c r="AO157" s="7781" t="str">
        <f t="shared" si="319"/>
        <v/>
      </c>
      <c r="AP157" s="7781" t="str">
        <f t="shared" si="319"/>
        <v/>
      </c>
      <c r="AQ157" s="7781" t="str">
        <f t="shared" si="319"/>
        <v/>
      </c>
      <c r="AR157" s="7781" t="str">
        <f t="shared" si="320"/>
        <v/>
      </c>
      <c r="AS157" s="7781" t="str">
        <f t="shared" si="320"/>
        <v/>
      </c>
      <c r="AT157" s="7781" t="str">
        <f t="shared" si="320"/>
        <v/>
      </c>
      <c r="AU157" s="7781" t="str">
        <f t="shared" si="320"/>
        <v/>
      </c>
      <c r="AV157" s="7781" t="str">
        <f t="shared" si="320"/>
        <v/>
      </c>
      <c r="AW157" s="7781" t="str">
        <f t="shared" si="320"/>
        <v/>
      </c>
      <c r="AX157" s="7781" t="str">
        <f t="shared" si="320"/>
        <v/>
      </c>
      <c r="AY157" s="7781" t="str">
        <f t="shared" si="320"/>
        <v/>
      </c>
      <c r="AZ157" s="7781" t="str">
        <f t="shared" si="320"/>
        <v/>
      </c>
      <c r="BA157" s="7781" t="str">
        <f t="shared" si="320"/>
        <v/>
      </c>
      <c r="BB157" s="7603">
        <f t="shared" si="293"/>
        <v>0</v>
      </c>
      <c r="BC157" s="7781" t="str">
        <f t="shared" si="314"/>
        <v/>
      </c>
      <c r="BD157" s="7781" t="str">
        <f t="shared" si="333"/>
        <v/>
      </c>
      <c r="BE157" s="7781" t="str">
        <f t="shared" si="333"/>
        <v/>
      </c>
      <c r="BF157" s="7781" t="str">
        <f t="shared" si="333"/>
        <v/>
      </c>
      <c r="BG157" s="7781" t="str">
        <f t="shared" si="333"/>
        <v/>
      </c>
      <c r="BH157" s="7781" t="str">
        <f t="shared" si="333"/>
        <v/>
      </c>
      <c r="BI157" s="7781" t="str">
        <f t="shared" si="333"/>
        <v/>
      </c>
      <c r="BJ157" s="7781" t="str">
        <f t="shared" si="333"/>
        <v/>
      </c>
      <c r="BK157" s="7781" t="str">
        <f t="shared" si="333"/>
        <v/>
      </c>
      <c r="BL157" s="7781" t="str">
        <f t="shared" si="333"/>
        <v/>
      </c>
      <c r="BM157" s="7781" t="str">
        <f t="shared" si="333"/>
        <v/>
      </c>
      <c r="BN157" s="7781" t="str">
        <f t="shared" si="334"/>
        <v/>
      </c>
      <c r="BO157" s="7781" t="str">
        <f t="shared" si="334"/>
        <v/>
      </c>
      <c r="BP157" s="7781" t="str">
        <f t="shared" si="334"/>
        <v/>
      </c>
      <c r="BQ157" s="7781" t="str">
        <f t="shared" si="334"/>
        <v/>
      </c>
      <c r="BR157" s="7781" t="str">
        <f t="shared" si="334"/>
        <v/>
      </c>
      <c r="BS157" s="7781" t="str">
        <f t="shared" si="334"/>
        <v/>
      </c>
      <c r="BT157" s="7781" t="str">
        <f t="shared" si="334"/>
        <v/>
      </c>
      <c r="BU157" s="7781" t="str">
        <f t="shared" si="334"/>
        <v/>
      </c>
      <c r="BV157" s="7781" t="str">
        <f t="shared" si="334"/>
        <v/>
      </c>
      <c r="BW157" s="7781" t="str">
        <f t="shared" si="334"/>
        <v/>
      </c>
      <c r="BX157" s="7781" t="str">
        <f t="shared" si="335"/>
        <v/>
      </c>
      <c r="BY157" s="7781" t="str">
        <f t="shared" si="335"/>
        <v/>
      </c>
      <c r="BZ157" s="7781" t="str">
        <f t="shared" si="335"/>
        <v/>
      </c>
      <c r="CA157" s="7781" t="str">
        <f t="shared" si="335"/>
        <v/>
      </c>
      <c r="CB157" s="7781" t="str">
        <f t="shared" si="335"/>
        <v/>
      </c>
      <c r="CC157" s="7781" t="str">
        <f t="shared" si="335"/>
        <v/>
      </c>
      <c r="CD157" s="7781" t="str">
        <f t="shared" si="335"/>
        <v/>
      </c>
      <c r="CE157" s="7781" t="str">
        <f t="shared" si="335"/>
        <v/>
      </c>
      <c r="CF157" s="7781" t="str">
        <f t="shared" si="335"/>
        <v/>
      </c>
      <c r="CG157" s="7781" t="str">
        <f t="shared" si="335"/>
        <v/>
      </c>
      <c r="CH157" s="7605">
        <f t="shared" si="294"/>
        <v>0</v>
      </c>
      <c r="CI157" s="7781" t="str">
        <f t="shared" si="321"/>
        <v/>
      </c>
      <c r="CJ157" s="7781" t="str">
        <f t="shared" si="321"/>
        <v/>
      </c>
      <c r="CK157" s="7781" t="str">
        <f t="shared" si="321"/>
        <v/>
      </c>
      <c r="CL157" s="7781" t="str">
        <f t="shared" si="321"/>
        <v/>
      </c>
      <c r="CM157" s="7781" t="str">
        <f t="shared" si="321"/>
        <v/>
      </c>
      <c r="CN157" s="7781" t="str">
        <f t="shared" si="321"/>
        <v/>
      </c>
      <c r="CO157" s="7781" t="str">
        <f t="shared" si="321"/>
        <v/>
      </c>
      <c r="CP157" s="7781" t="str">
        <f t="shared" si="321"/>
        <v/>
      </c>
      <c r="CQ157" s="7781" t="str">
        <f t="shared" si="321"/>
        <v/>
      </c>
      <c r="CR157" s="7781" t="str">
        <f t="shared" si="321"/>
        <v/>
      </c>
      <c r="CS157" s="7781" t="str">
        <f t="shared" si="322"/>
        <v/>
      </c>
      <c r="CT157" s="7781" t="str">
        <f t="shared" si="322"/>
        <v/>
      </c>
      <c r="CU157" s="7781" t="str">
        <f t="shared" si="322"/>
        <v/>
      </c>
      <c r="CV157" s="7781" t="str">
        <f t="shared" si="322"/>
        <v/>
      </c>
      <c r="CW157" s="7781" t="str">
        <f t="shared" si="322"/>
        <v/>
      </c>
      <c r="CX157" s="7781" t="str">
        <f t="shared" si="322"/>
        <v/>
      </c>
      <c r="CY157" s="7781" t="str">
        <f t="shared" si="322"/>
        <v/>
      </c>
      <c r="CZ157" s="7781" t="str">
        <f t="shared" si="322"/>
        <v/>
      </c>
      <c r="DA157" s="7781" t="str">
        <f t="shared" si="322"/>
        <v/>
      </c>
      <c r="DB157" s="7781" t="str">
        <f t="shared" si="322"/>
        <v/>
      </c>
      <c r="DC157" s="7781" t="str">
        <f t="shared" si="323"/>
        <v/>
      </c>
      <c r="DD157" s="7781" t="str">
        <f t="shared" si="323"/>
        <v/>
      </c>
      <c r="DE157" s="7781" t="str">
        <f t="shared" si="323"/>
        <v/>
      </c>
      <c r="DF157" s="7781" t="str">
        <f t="shared" si="323"/>
        <v/>
      </c>
      <c r="DG157" s="7781" t="str">
        <f t="shared" si="323"/>
        <v/>
      </c>
      <c r="DH157" s="7781" t="str">
        <f t="shared" si="323"/>
        <v/>
      </c>
      <c r="DI157" s="7781" t="str">
        <f t="shared" si="323"/>
        <v/>
      </c>
      <c r="DJ157" s="7781" t="str">
        <f t="shared" si="323"/>
        <v/>
      </c>
      <c r="DK157" s="7781" t="str">
        <f t="shared" si="323"/>
        <v/>
      </c>
      <c r="DL157" s="7781" t="str">
        <f t="shared" si="323"/>
        <v/>
      </c>
      <c r="DM157" s="7781" t="str">
        <f t="shared" si="323"/>
        <v/>
      </c>
      <c r="DN157" s="7603">
        <f t="shared" si="295"/>
        <v>0</v>
      </c>
      <c r="DO157" s="7781" t="str">
        <f t="shared" si="324"/>
        <v/>
      </c>
      <c r="DP157" s="7781" t="str">
        <f t="shared" si="324"/>
        <v/>
      </c>
      <c r="DQ157" s="7781" t="str">
        <f t="shared" si="324"/>
        <v/>
      </c>
      <c r="DR157" s="7781" t="str">
        <f t="shared" si="324"/>
        <v/>
      </c>
      <c r="DS157" s="7781" t="str">
        <f t="shared" si="324"/>
        <v/>
      </c>
      <c r="DT157" s="7781" t="str">
        <f t="shared" si="324"/>
        <v/>
      </c>
      <c r="DU157" s="7781" t="str">
        <f t="shared" si="324"/>
        <v/>
      </c>
      <c r="DV157" s="7781" t="str">
        <f t="shared" si="324"/>
        <v/>
      </c>
      <c r="DW157" s="7781" t="str">
        <f t="shared" si="324"/>
        <v/>
      </c>
      <c r="DX157" s="7781" t="str">
        <f t="shared" si="324"/>
        <v/>
      </c>
      <c r="DY157" s="7781" t="str">
        <f t="shared" si="325"/>
        <v/>
      </c>
      <c r="DZ157" s="7781" t="str">
        <f t="shared" si="325"/>
        <v/>
      </c>
      <c r="EA157" s="7781" t="str">
        <f t="shared" si="325"/>
        <v/>
      </c>
      <c r="EB157" s="7781" t="str">
        <f t="shared" si="325"/>
        <v/>
      </c>
      <c r="EC157" s="7781" t="str">
        <f t="shared" si="325"/>
        <v/>
      </c>
      <c r="ED157" s="7781" t="str">
        <f t="shared" si="325"/>
        <v/>
      </c>
      <c r="EE157" s="7781" t="str">
        <f t="shared" si="325"/>
        <v/>
      </c>
      <c r="EF157" s="7781" t="str">
        <f t="shared" si="325"/>
        <v/>
      </c>
      <c r="EG157" s="7781" t="str">
        <f t="shared" si="325"/>
        <v/>
      </c>
      <c r="EH157" s="7781" t="str">
        <f t="shared" si="325"/>
        <v/>
      </c>
      <c r="EI157" s="7781" t="str">
        <f t="shared" si="326"/>
        <v/>
      </c>
      <c r="EJ157" s="7781" t="str">
        <f t="shared" si="326"/>
        <v/>
      </c>
      <c r="EK157" s="7781" t="str">
        <f t="shared" si="326"/>
        <v/>
      </c>
      <c r="EL157" s="7781" t="str">
        <f t="shared" si="326"/>
        <v/>
      </c>
      <c r="EM157" s="7781" t="str">
        <f t="shared" si="326"/>
        <v/>
      </c>
      <c r="EN157" s="7781" t="str">
        <f t="shared" si="326"/>
        <v/>
      </c>
      <c r="EO157" s="7781" t="str">
        <f t="shared" si="326"/>
        <v/>
      </c>
      <c r="EP157" s="7781" t="str">
        <f t="shared" si="326"/>
        <v/>
      </c>
      <c r="EQ157" s="7781" t="str">
        <f t="shared" si="326"/>
        <v/>
      </c>
      <c r="ER157" s="7781" t="str">
        <f t="shared" si="326"/>
        <v/>
      </c>
      <c r="ES157" s="7603">
        <f t="shared" si="296"/>
        <v>0</v>
      </c>
      <c r="ET157" s="7601"/>
      <c r="EU157" s="7781" t="str">
        <f t="shared" si="330"/>
        <v/>
      </c>
      <c r="EV157" s="7781" t="str">
        <f t="shared" si="330"/>
        <v/>
      </c>
      <c r="EW157" s="7781" t="str">
        <f t="shared" si="330"/>
        <v/>
      </c>
      <c r="EX157" s="7781" t="str">
        <f t="shared" si="330"/>
        <v/>
      </c>
      <c r="EY157" s="7781" t="str">
        <f t="shared" si="330"/>
        <v/>
      </c>
      <c r="EZ157" s="7781" t="str">
        <f t="shared" si="330"/>
        <v/>
      </c>
      <c r="FA157" s="7781" t="str">
        <f t="shared" si="330"/>
        <v/>
      </c>
      <c r="FB157" s="7781" t="str">
        <f t="shared" si="330"/>
        <v/>
      </c>
      <c r="FC157" s="7781" t="str">
        <f t="shared" si="330"/>
        <v/>
      </c>
      <c r="FD157" s="7781" t="str">
        <f t="shared" si="330"/>
        <v/>
      </c>
      <c r="FE157" s="7781" t="str">
        <f t="shared" si="331"/>
        <v/>
      </c>
      <c r="FF157" s="7781" t="str">
        <f t="shared" si="331"/>
        <v/>
      </c>
      <c r="FG157" s="7781" t="str">
        <f t="shared" si="331"/>
        <v/>
      </c>
      <c r="FH157" s="7781" t="str">
        <f t="shared" si="331"/>
        <v/>
      </c>
      <c r="FI157" s="7781" t="str">
        <f t="shared" si="331"/>
        <v/>
      </c>
      <c r="FJ157" s="7781" t="str">
        <f t="shared" si="331"/>
        <v/>
      </c>
      <c r="FK157" s="7781" t="str">
        <f t="shared" si="331"/>
        <v/>
      </c>
      <c r="FL157" s="7781" t="str">
        <f t="shared" si="331"/>
        <v/>
      </c>
      <c r="FM157" s="7781" t="str">
        <f t="shared" si="331"/>
        <v/>
      </c>
      <c r="FN157" s="7781" t="str">
        <f t="shared" si="331"/>
        <v/>
      </c>
      <c r="FO157" s="7781" t="str">
        <f t="shared" si="332"/>
        <v/>
      </c>
      <c r="FP157" s="7781" t="str">
        <f t="shared" si="332"/>
        <v/>
      </c>
      <c r="FQ157" s="7781" t="str">
        <f t="shared" si="332"/>
        <v/>
      </c>
      <c r="FR157" s="7781" t="str">
        <f t="shared" si="332"/>
        <v/>
      </c>
      <c r="FS157" s="7781" t="str">
        <f t="shared" si="332"/>
        <v/>
      </c>
      <c r="FT157" s="7781" t="str">
        <f t="shared" si="332"/>
        <v/>
      </c>
      <c r="FU157" s="7781" t="str">
        <f t="shared" si="332"/>
        <v/>
      </c>
      <c r="FV157" s="7781" t="str">
        <f t="shared" si="332"/>
        <v/>
      </c>
      <c r="FW157" s="7781" t="str">
        <f t="shared" si="332"/>
        <v/>
      </c>
      <c r="FX157" s="7781" t="str">
        <f t="shared" si="332"/>
        <v/>
      </c>
      <c r="FY157" s="7603">
        <f t="shared" si="297"/>
        <v>0</v>
      </c>
      <c r="FZ157" s="7781" t="str">
        <f t="shared" si="327"/>
        <v/>
      </c>
      <c r="GA157" s="7781" t="str">
        <f t="shared" si="327"/>
        <v/>
      </c>
      <c r="GB157" s="7781" t="str">
        <f t="shared" si="327"/>
        <v/>
      </c>
      <c r="GC157" s="7781" t="str">
        <f t="shared" si="327"/>
        <v/>
      </c>
      <c r="GD157" s="7781" t="str">
        <f t="shared" si="327"/>
        <v/>
      </c>
      <c r="GE157" s="7781" t="str">
        <f t="shared" si="327"/>
        <v/>
      </c>
      <c r="GF157" s="7781" t="str">
        <f t="shared" si="327"/>
        <v/>
      </c>
      <c r="GG157" s="7781" t="str">
        <f t="shared" si="327"/>
        <v/>
      </c>
      <c r="GH157" s="7781" t="str">
        <f t="shared" si="327"/>
        <v/>
      </c>
      <c r="GI157" s="7781" t="str">
        <f t="shared" si="327"/>
        <v/>
      </c>
      <c r="GJ157" s="7781" t="str">
        <f t="shared" si="328"/>
        <v/>
      </c>
      <c r="GK157" s="7781" t="str">
        <f t="shared" si="328"/>
        <v/>
      </c>
      <c r="GL157" s="7781" t="str">
        <f t="shared" si="328"/>
        <v/>
      </c>
      <c r="GM157" s="7781" t="str">
        <f t="shared" si="328"/>
        <v/>
      </c>
      <c r="GN157" s="7781" t="str">
        <f t="shared" si="328"/>
        <v/>
      </c>
      <c r="GO157" s="7781" t="str">
        <f t="shared" si="328"/>
        <v/>
      </c>
      <c r="GP157" s="7781" t="str">
        <f t="shared" si="328"/>
        <v/>
      </c>
      <c r="GQ157" s="7781" t="str">
        <f t="shared" si="328"/>
        <v/>
      </c>
      <c r="GR157" s="7781" t="str">
        <f t="shared" si="328"/>
        <v/>
      </c>
      <c r="GS157" s="7781" t="str">
        <f t="shared" si="328"/>
        <v/>
      </c>
      <c r="GT157" s="7781" t="str">
        <f t="shared" si="329"/>
        <v/>
      </c>
      <c r="GU157" s="7781" t="str">
        <f t="shared" si="329"/>
        <v/>
      </c>
      <c r="GV157" s="7781" t="str">
        <f t="shared" si="329"/>
        <v/>
      </c>
      <c r="GW157" s="7781" t="str">
        <f t="shared" si="329"/>
        <v/>
      </c>
      <c r="GX157" s="7781" t="str">
        <f t="shared" si="329"/>
        <v/>
      </c>
      <c r="GY157" s="7781" t="str">
        <f t="shared" si="329"/>
        <v/>
      </c>
      <c r="GZ157" s="7781" t="str">
        <f t="shared" si="329"/>
        <v/>
      </c>
      <c r="HA157" s="7781" t="str">
        <f t="shared" si="329"/>
        <v/>
      </c>
      <c r="HB157" s="7781" t="str">
        <f t="shared" si="329"/>
        <v/>
      </c>
      <c r="HC157" s="7781" t="str">
        <f t="shared" si="329"/>
        <v/>
      </c>
      <c r="HD157" s="7574">
        <f t="shared" si="298"/>
        <v>0</v>
      </c>
    </row>
    <row r="158" spans="1:212" s="7691" customFormat="1" ht="15" customHeight="1" x14ac:dyDescent="0.2">
      <c r="A158" s="7695"/>
      <c r="B158" s="7598">
        <f t="shared" si="289"/>
        <v>122</v>
      </c>
      <c r="C158" s="7597"/>
      <c r="D158" s="7743"/>
      <c r="E158" s="7790"/>
      <c r="F158" s="7788"/>
      <c r="G158" s="7787"/>
      <c r="H158" s="7787"/>
      <c r="I158" s="7786"/>
      <c r="J158" s="7786"/>
      <c r="K158" s="7739"/>
      <c r="L158" s="7739"/>
      <c r="M158" s="7738"/>
      <c r="N158" s="7738"/>
      <c r="O158" s="7785"/>
      <c r="P158" s="7785"/>
      <c r="Q158" s="7784"/>
      <c r="R158" s="7736"/>
      <c r="S158" s="7693"/>
      <c r="T158" s="7623"/>
      <c r="U158" s="7681">
        <f t="shared" si="290"/>
        <v>0</v>
      </c>
      <c r="V158" s="7682">
        <f t="shared" si="291"/>
        <v>0</v>
      </c>
      <c r="W158" s="7681">
        <f t="shared" si="292"/>
        <v>0</v>
      </c>
      <c r="X158" s="7781" t="str">
        <f t="shared" si="318"/>
        <v/>
      </c>
      <c r="Y158" s="7781" t="str">
        <f t="shared" si="318"/>
        <v/>
      </c>
      <c r="Z158" s="7781" t="str">
        <f t="shared" si="318"/>
        <v/>
      </c>
      <c r="AA158" s="7781" t="str">
        <f t="shared" si="318"/>
        <v/>
      </c>
      <c r="AB158" s="7781" t="str">
        <f t="shared" si="318"/>
        <v/>
      </c>
      <c r="AC158" s="7781" t="str">
        <f t="shared" si="318"/>
        <v/>
      </c>
      <c r="AD158" s="7781" t="str">
        <f t="shared" si="318"/>
        <v/>
      </c>
      <c r="AE158" s="7781" t="str">
        <f t="shared" si="318"/>
        <v/>
      </c>
      <c r="AF158" s="7781" t="str">
        <f t="shared" si="318"/>
        <v/>
      </c>
      <c r="AG158" s="7781" t="str">
        <f t="shared" si="318"/>
        <v/>
      </c>
      <c r="AH158" s="7781" t="str">
        <f t="shared" si="319"/>
        <v/>
      </c>
      <c r="AI158" s="7781" t="str">
        <f t="shared" si="319"/>
        <v/>
      </c>
      <c r="AJ158" s="7781" t="str">
        <f t="shared" si="319"/>
        <v/>
      </c>
      <c r="AK158" s="7781" t="str">
        <f t="shared" si="319"/>
        <v/>
      </c>
      <c r="AL158" s="7781" t="str">
        <f t="shared" si="319"/>
        <v/>
      </c>
      <c r="AM158" s="7781" t="str">
        <f t="shared" si="319"/>
        <v/>
      </c>
      <c r="AN158" s="7781" t="str">
        <f t="shared" si="319"/>
        <v/>
      </c>
      <c r="AO158" s="7781" t="str">
        <f t="shared" si="319"/>
        <v/>
      </c>
      <c r="AP158" s="7781" t="str">
        <f t="shared" si="319"/>
        <v/>
      </c>
      <c r="AQ158" s="7781" t="str">
        <f t="shared" si="319"/>
        <v/>
      </c>
      <c r="AR158" s="7781" t="str">
        <f t="shared" si="320"/>
        <v/>
      </c>
      <c r="AS158" s="7781" t="str">
        <f t="shared" si="320"/>
        <v/>
      </c>
      <c r="AT158" s="7781" t="str">
        <f t="shared" si="320"/>
        <v/>
      </c>
      <c r="AU158" s="7781" t="str">
        <f t="shared" si="320"/>
        <v/>
      </c>
      <c r="AV158" s="7781" t="str">
        <f t="shared" si="320"/>
        <v/>
      </c>
      <c r="AW158" s="7781" t="str">
        <f t="shared" si="320"/>
        <v/>
      </c>
      <c r="AX158" s="7781" t="str">
        <f t="shared" si="320"/>
        <v/>
      </c>
      <c r="AY158" s="7781" t="str">
        <f t="shared" si="320"/>
        <v/>
      </c>
      <c r="AZ158" s="7781" t="str">
        <f t="shared" si="320"/>
        <v/>
      </c>
      <c r="BA158" s="7781" t="str">
        <f t="shared" si="320"/>
        <v/>
      </c>
      <c r="BB158" s="7603">
        <f t="shared" si="293"/>
        <v>0</v>
      </c>
      <c r="BC158" s="7781" t="str">
        <f t="shared" si="314"/>
        <v/>
      </c>
      <c r="BD158" s="7781" t="str">
        <f t="shared" si="333"/>
        <v/>
      </c>
      <c r="BE158" s="7781" t="str">
        <f t="shared" si="333"/>
        <v/>
      </c>
      <c r="BF158" s="7781" t="str">
        <f t="shared" si="333"/>
        <v/>
      </c>
      <c r="BG158" s="7781" t="str">
        <f t="shared" si="333"/>
        <v/>
      </c>
      <c r="BH158" s="7781" t="str">
        <f t="shared" si="333"/>
        <v/>
      </c>
      <c r="BI158" s="7781" t="str">
        <f t="shared" si="333"/>
        <v/>
      </c>
      <c r="BJ158" s="7781" t="str">
        <f t="shared" si="333"/>
        <v/>
      </c>
      <c r="BK158" s="7781" t="str">
        <f t="shared" si="333"/>
        <v/>
      </c>
      <c r="BL158" s="7781" t="str">
        <f t="shared" si="333"/>
        <v/>
      </c>
      <c r="BM158" s="7781" t="str">
        <f t="shared" si="333"/>
        <v/>
      </c>
      <c r="BN158" s="7781" t="str">
        <f t="shared" si="334"/>
        <v/>
      </c>
      <c r="BO158" s="7781" t="str">
        <f t="shared" si="334"/>
        <v/>
      </c>
      <c r="BP158" s="7781" t="str">
        <f t="shared" si="334"/>
        <v/>
      </c>
      <c r="BQ158" s="7781" t="str">
        <f t="shared" si="334"/>
        <v/>
      </c>
      <c r="BR158" s="7781" t="str">
        <f t="shared" si="334"/>
        <v/>
      </c>
      <c r="BS158" s="7781" t="str">
        <f t="shared" si="334"/>
        <v/>
      </c>
      <c r="BT158" s="7781" t="str">
        <f t="shared" si="334"/>
        <v/>
      </c>
      <c r="BU158" s="7781" t="str">
        <f t="shared" si="334"/>
        <v/>
      </c>
      <c r="BV158" s="7781" t="str">
        <f t="shared" si="334"/>
        <v/>
      </c>
      <c r="BW158" s="7781" t="str">
        <f t="shared" si="334"/>
        <v/>
      </c>
      <c r="BX158" s="7781" t="str">
        <f t="shared" si="335"/>
        <v/>
      </c>
      <c r="BY158" s="7781" t="str">
        <f t="shared" si="335"/>
        <v/>
      </c>
      <c r="BZ158" s="7781" t="str">
        <f t="shared" si="335"/>
        <v/>
      </c>
      <c r="CA158" s="7781" t="str">
        <f t="shared" si="335"/>
        <v/>
      </c>
      <c r="CB158" s="7781" t="str">
        <f t="shared" si="335"/>
        <v/>
      </c>
      <c r="CC158" s="7781" t="str">
        <f t="shared" si="335"/>
        <v/>
      </c>
      <c r="CD158" s="7781" t="str">
        <f t="shared" si="335"/>
        <v/>
      </c>
      <c r="CE158" s="7781" t="str">
        <f t="shared" si="335"/>
        <v/>
      </c>
      <c r="CF158" s="7781" t="str">
        <f t="shared" si="335"/>
        <v/>
      </c>
      <c r="CG158" s="7781" t="str">
        <f t="shared" si="335"/>
        <v/>
      </c>
      <c r="CH158" s="7605">
        <f t="shared" si="294"/>
        <v>0</v>
      </c>
      <c r="CI158" s="7781" t="str">
        <f t="shared" si="321"/>
        <v/>
      </c>
      <c r="CJ158" s="7781" t="str">
        <f t="shared" si="321"/>
        <v/>
      </c>
      <c r="CK158" s="7781" t="str">
        <f t="shared" si="321"/>
        <v/>
      </c>
      <c r="CL158" s="7781" t="str">
        <f t="shared" si="321"/>
        <v/>
      </c>
      <c r="CM158" s="7781" t="str">
        <f t="shared" si="321"/>
        <v/>
      </c>
      <c r="CN158" s="7781" t="str">
        <f t="shared" si="321"/>
        <v/>
      </c>
      <c r="CO158" s="7781" t="str">
        <f t="shared" si="321"/>
        <v/>
      </c>
      <c r="CP158" s="7781" t="str">
        <f t="shared" si="321"/>
        <v/>
      </c>
      <c r="CQ158" s="7781" t="str">
        <f t="shared" si="321"/>
        <v/>
      </c>
      <c r="CR158" s="7781" t="str">
        <f t="shared" si="321"/>
        <v/>
      </c>
      <c r="CS158" s="7781" t="str">
        <f t="shared" si="322"/>
        <v/>
      </c>
      <c r="CT158" s="7781" t="str">
        <f t="shared" si="322"/>
        <v/>
      </c>
      <c r="CU158" s="7781" t="str">
        <f t="shared" si="322"/>
        <v/>
      </c>
      <c r="CV158" s="7781" t="str">
        <f t="shared" si="322"/>
        <v/>
      </c>
      <c r="CW158" s="7781" t="str">
        <f t="shared" si="322"/>
        <v/>
      </c>
      <c r="CX158" s="7781" t="str">
        <f t="shared" si="322"/>
        <v/>
      </c>
      <c r="CY158" s="7781" t="str">
        <f t="shared" si="322"/>
        <v/>
      </c>
      <c r="CZ158" s="7781" t="str">
        <f t="shared" si="322"/>
        <v/>
      </c>
      <c r="DA158" s="7781" t="str">
        <f t="shared" si="322"/>
        <v/>
      </c>
      <c r="DB158" s="7781" t="str">
        <f t="shared" si="322"/>
        <v/>
      </c>
      <c r="DC158" s="7781" t="str">
        <f t="shared" si="323"/>
        <v/>
      </c>
      <c r="DD158" s="7781" t="str">
        <f t="shared" si="323"/>
        <v/>
      </c>
      <c r="DE158" s="7781" t="str">
        <f t="shared" si="323"/>
        <v/>
      </c>
      <c r="DF158" s="7781" t="str">
        <f t="shared" si="323"/>
        <v/>
      </c>
      <c r="DG158" s="7781" t="str">
        <f t="shared" si="323"/>
        <v/>
      </c>
      <c r="DH158" s="7781" t="str">
        <f t="shared" si="323"/>
        <v/>
      </c>
      <c r="DI158" s="7781" t="str">
        <f t="shared" si="323"/>
        <v/>
      </c>
      <c r="DJ158" s="7781" t="str">
        <f t="shared" si="323"/>
        <v/>
      </c>
      <c r="DK158" s="7781" t="str">
        <f t="shared" si="323"/>
        <v/>
      </c>
      <c r="DL158" s="7781" t="str">
        <f t="shared" si="323"/>
        <v/>
      </c>
      <c r="DM158" s="7781" t="str">
        <f t="shared" si="323"/>
        <v/>
      </c>
      <c r="DN158" s="7603">
        <f t="shared" si="295"/>
        <v>0</v>
      </c>
      <c r="DO158" s="7781" t="str">
        <f t="shared" si="324"/>
        <v/>
      </c>
      <c r="DP158" s="7781" t="str">
        <f t="shared" si="324"/>
        <v/>
      </c>
      <c r="DQ158" s="7781" t="str">
        <f t="shared" si="324"/>
        <v/>
      </c>
      <c r="DR158" s="7781" t="str">
        <f t="shared" si="324"/>
        <v/>
      </c>
      <c r="DS158" s="7781" t="str">
        <f t="shared" si="324"/>
        <v/>
      </c>
      <c r="DT158" s="7781" t="str">
        <f t="shared" si="324"/>
        <v/>
      </c>
      <c r="DU158" s="7781" t="str">
        <f t="shared" si="324"/>
        <v/>
      </c>
      <c r="DV158" s="7781" t="str">
        <f t="shared" si="324"/>
        <v/>
      </c>
      <c r="DW158" s="7781" t="str">
        <f t="shared" si="324"/>
        <v/>
      </c>
      <c r="DX158" s="7781" t="str">
        <f t="shared" si="324"/>
        <v/>
      </c>
      <c r="DY158" s="7781" t="str">
        <f t="shared" si="325"/>
        <v/>
      </c>
      <c r="DZ158" s="7781" t="str">
        <f t="shared" si="325"/>
        <v/>
      </c>
      <c r="EA158" s="7781" t="str">
        <f t="shared" si="325"/>
        <v/>
      </c>
      <c r="EB158" s="7781" t="str">
        <f t="shared" si="325"/>
        <v/>
      </c>
      <c r="EC158" s="7781" t="str">
        <f t="shared" si="325"/>
        <v/>
      </c>
      <c r="ED158" s="7781" t="str">
        <f t="shared" si="325"/>
        <v/>
      </c>
      <c r="EE158" s="7781" t="str">
        <f t="shared" si="325"/>
        <v/>
      </c>
      <c r="EF158" s="7781" t="str">
        <f t="shared" si="325"/>
        <v/>
      </c>
      <c r="EG158" s="7781" t="str">
        <f t="shared" si="325"/>
        <v/>
      </c>
      <c r="EH158" s="7781" t="str">
        <f t="shared" si="325"/>
        <v/>
      </c>
      <c r="EI158" s="7781" t="str">
        <f t="shared" si="326"/>
        <v/>
      </c>
      <c r="EJ158" s="7781" t="str">
        <f t="shared" si="326"/>
        <v/>
      </c>
      <c r="EK158" s="7781" t="str">
        <f t="shared" si="326"/>
        <v/>
      </c>
      <c r="EL158" s="7781" t="str">
        <f t="shared" si="326"/>
        <v/>
      </c>
      <c r="EM158" s="7781" t="str">
        <f t="shared" si="326"/>
        <v/>
      </c>
      <c r="EN158" s="7781" t="str">
        <f t="shared" si="326"/>
        <v/>
      </c>
      <c r="EO158" s="7781" t="str">
        <f t="shared" si="326"/>
        <v/>
      </c>
      <c r="EP158" s="7781" t="str">
        <f t="shared" si="326"/>
        <v/>
      </c>
      <c r="EQ158" s="7781" t="str">
        <f t="shared" si="326"/>
        <v/>
      </c>
      <c r="ER158" s="7781" t="str">
        <f t="shared" si="326"/>
        <v/>
      </c>
      <c r="ES158" s="7603">
        <f t="shared" si="296"/>
        <v>0</v>
      </c>
      <c r="ET158" s="7601"/>
      <c r="EU158" s="7781" t="str">
        <f t="shared" si="330"/>
        <v/>
      </c>
      <c r="EV158" s="7781" t="str">
        <f t="shared" si="330"/>
        <v/>
      </c>
      <c r="EW158" s="7781" t="str">
        <f t="shared" si="330"/>
        <v/>
      </c>
      <c r="EX158" s="7781" t="str">
        <f t="shared" si="330"/>
        <v/>
      </c>
      <c r="EY158" s="7781" t="str">
        <f t="shared" si="330"/>
        <v/>
      </c>
      <c r="EZ158" s="7781" t="str">
        <f t="shared" si="330"/>
        <v/>
      </c>
      <c r="FA158" s="7781" t="str">
        <f t="shared" si="330"/>
        <v/>
      </c>
      <c r="FB158" s="7781" t="str">
        <f t="shared" si="330"/>
        <v/>
      </c>
      <c r="FC158" s="7781" t="str">
        <f t="shared" si="330"/>
        <v/>
      </c>
      <c r="FD158" s="7781" t="str">
        <f t="shared" si="330"/>
        <v/>
      </c>
      <c r="FE158" s="7781" t="str">
        <f t="shared" si="331"/>
        <v/>
      </c>
      <c r="FF158" s="7781" t="str">
        <f t="shared" si="331"/>
        <v/>
      </c>
      <c r="FG158" s="7781" t="str">
        <f t="shared" si="331"/>
        <v/>
      </c>
      <c r="FH158" s="7781" t="str">
        <f t="shared" si="331"/>
        <v/>
      </c>
      <c r="FI158" s="7781" t="str">
        <f t="shared" si="331"/>
        <v/>
      </c>
      <c r="FJ158" s="7781" t="str">
        <f t="shared" si="331"/>
        <v/>
      </c>
      <c r="FK158" s="7781" t="str">
        <f t="shared" si="331"/>
        <v/>
      </c>
      <c r="FL158" s="7781" t="str">
        <f t="shared" si="331"/>
        <v/>
      </c>
      <c r="FM158" s="7781" t="str">
        <f t="shared" si="331"/>
        <v/>
      </c>
      <c r="FN158" s="7781" t="str">
        <f t="shared" si="331"/>
        <v/>
      </c>
      <c r="FO158" s="7781" t="str">
        <f t="shared" si="332"/>
        <v/>
      </c>
      <c r="FP158" s="7781" t="str">
        <f t="shared" si="332"/>
        <v/>
      </c>
      <c r="FQ158" s="7781" t="str">
        <f t="shared" si="332"/>
        <v/>
      </c>
      <c r="FR158" s="7781" t="str">
        <f t="shared" si="332"/>
        <v/>
      </c>
      <c r="FS158" s="7781" t="str">
        <f t="shared" si="332"/>
        <v/>
      </c>
      <c r="FT158" s="7781" t="str">
        <f t="shared" si="332"/>
        <v/>
      </c>
      <c r="FU158" s="7781" t="str">
        <f t="shared" si="332"/>
        <v/>
      </c>
      <c r="FV158" s="7781" t="str">
        <f t="shared" si="332"/>
        <v/>
      </c>
      <c r="FW158" s="7781" t="str">
        <f t="shared" si="332"/>
        <v/>
      </c>
      <c r="FX158" s="7781" t="str">
        <f t="shared" si="332"/>
        <v/>
      </c>
      <c r="FY158" s="7603">
        <f t="shared" si="297"/>
        <v>0</v>
      </c>
      <c r="FZ158" s="7781" t="str">
        <f t="shared" si="327"/>
        <v/>
      </c>
      <c r="GA158" s="7781" t="str">
        <f t="shared" si="327"/>
        <v/>
      </c>
      <c r="GB158" s="7781" t="str">
        <f t="shared" si="327"/>
        <v/>
      </c>
      <c r="GC158" s="7781" t="str">
        <f t="shared" si="327"/>
        <v/>
      </c>
      <c r="GD158" s="7781" t="str">
        <f t="shared" si="327"/>
        <v/>
      </c>
      <c r="GE158" s="7781" t="str">
        <f t="shared" si="327"/>
        <v/>
      </c>
      <c r="GF158" s="7781" t="str">
        <f t="shared" si="327"/>
        <v/>
      </c>
      <c r="GG158" s="7781" t="str">
        <f t="shared" si="327"/>
        <v/>
      </c>
      <c r="GH158" s="7781" t="str">
        <f t="shared" si="327"/>
        <v/>
      </c>
      <c r="GI158" s="7781" t="str">
        <f t="shared" si="327"/>
        <v/>
      </c>
      <c r="GJ158" s="7781" t="str">
        <f t="shared" si="328"/>
        <v/>
      </c>
      <c r="GK158" s="7781" t="str">
        <f t="shared" si="328"/>
        <v/>
      </c>
      <c r="GL158" s="7781" t="str">
        <f t="shared" si="328"/>
        <v/>
      </c>
      <c r="GM158" s="7781" t="str">
        <f t="shared" si="328"/>
        <v/>
      </c>
      <c r="GN158" s="7781" t="str">
        <f t="shared" si="328"/>
        <v/>
      </c>
      <c r="GO158" s="7781" t="str">
        <f t="shared" si="328"/>
        <v/>
      </c>
      <c r="GP158" s="7781" t="str">
        <f t="shared" si="328"/>
        <v/>
      </c>
      <c r="GQ158" s="7781" t="str">
        <f t="shared" si="328"/>
        <v/>
      </c>
      <c r="GR158" s="7781" t="str">
        <f t="shared" si="328"/>
        <v/>
      </c>
      <c r="GS158" s="7781" t="str">
        <f t="shared" si="328"/>
        <v/>
      </c>
      <c r="GT158" s="7781" t="str">
        <f t="shared" si="329"/>
        <v/>
      </c>
      <c r="GU158" s="7781" t="str">
        <f t="shared" si="329"/>
        <v/>
      </c>
      <c r="GV158" s="7781" t="str">
        <f t="shared" si="329"/>
        <v/>
      </c>
      <c r="GW158" s="7781" t="str">
        <f t="shared" si="329"/>
        <v/>
      </c>
      <c r="GX158" s="7781" t="str">
        <f t="shared" si="329"/>
        <v/>
      </c>
      <c r="GY158" s="7781" t="str">
        <f t="shared" si="329"/>
        <v/>
      </c>
      <c r="GZ158" s="7781" t="str">
        <f t="shared" si="329"/>
        <v/>
      </c>
      <c r="HA158" s="7781" t="str">
        <f t="shared" si="329"/>
        <v/>
      </c>
      <c r="HB158" s="7781" t="str">
        <f t="shared" si="329"/>
        <v/>
      </c>
      <c r="HC158" s="7781" t="str">
        <f t="shared" si="329"/>
        <v/>
      </c>
      <c r="HD158" s="7574">
        <f t="shared" si="298"/>
        <v>0</v>
      </c>
    </row>
    <row r="159" spans="1:212" ht="15" customHeight="1" x14ac:dyDescent="0.2">
      <c r="A159" s="7695"/>
      <c r="B159" s="7598">
        <f t="shared" si="289"/>
        <v>122</v>
      </c>
      <c r="C159" s="7597"/>
      <c r="D159" s="7743"/>
      <c r="E159" s="7790"/>
      <c r="F159" s="7788"/>
      <c r="G159" s="7787"/>
      <c r="H159" s="7787"/>
      <c r="I159" s="7786"/>
      <c r="J159" s="7786"/>
      <c r="K159" s="7739"/>
      <c r="L159" s="7739"/>
      <c r="M159" s="7738"/>
      <c r="N159" s="7738"/>
      <c r="O159" s="7785"/>
      <c r="P159" s="7785"/>
      <c r="Q159" s="7784"/>
      <c r="R159" s="7736"/>
      <c r="S159" s="7693"/>
      <c r="T159" s="7623"/>
      <c r="U159" s="7681">
        <f t="shared" si="290"/>
        <v>0</v>
      </c>
      <c r="V159" s="7682">
        <f t="shared" si="291"/>
        <v>0</v>
      </c>
      <c r="W159" s="7681">
        <f t="shared" si="292"/>
        <v>0</v>
      </c>
      <c r="X159" s="7781" t="str">
        <f t="shared" si="318"/>
        <v/>
      </c>
      <c r="Y159" s="7781" t="str">
        <f t="shared" si="318"/>
        <v/>
      </c>
      <c r="Z159" s="7781" t="str">
        <f t="shared" si="318"/>
        <v/>
      </c>
      <c r="AA159" s="7781" t="str">
        <f t="shared" si="318"/>
        <v/>
      </c>
      <c r="AB159" s="7781" t="str">
        <f t="shared" si="318"/>
        <v/>
      </c>
      <c r="AC159" s="7781" t="str">
        <f t="shared" si="318"/>
        <v/>
      </c>
      <c r="AD159" s="7781" t="str">
        <f t="shared" si="318"/>
        <v/>
      </c>
      <c r="AE159" s="7781" t="str">
        <f t="shared" si="318"/>
        <v/>
      </c>
      <c r="AF159" s="7781" t="str">
        <f t="shared" si="318"/>
        <v/>
      </c>
      <c r="AG159" s="7781" t="str">
        <f t="shared" si="318"/>
        <v/>
      </c>
      <c r="AH159" s="7781" t="str">
        <f t="shared" si="319"/>
        <v/>
      </c>
      <c r="AI159" s="7781" t="str">
        <f t="shared" si="319"/>
        <v/>
      </c>
      <c r="AJ159" s="7781" t="str">
        <f t="shared" si="319"/>
        <v/>
      </c>
      <c r="AK159" s="7781" t="str">
        <f t="shared" si="319"/>
        <v/>
      </c>
      <c r="AL159" s="7781" t="str">
        <f t="shared" si="319"/>
        <v/>
      </c>
      <c r="AM159" s="7781" t="str">
        <f t="shared" si="319"/>
        <v/>
      </c>
      <c r="AN159" s="7781" t="str">
        <f t="shared" si="319"/>
        <v/>
      </c>
      <c r="AO159" s="7781" t="str">
        <f t="shared" si="319"/>
        <v/>
      </c>
      <c r="AP159" s="7781" t="str">
        <f t="shared" si="319"/>
        <v/>
      </c>
      <c r="AQ159" s="7781" t="str">
        <f t="shared" si="319"/>
        <v/>
      </c>
      <c r="AR159" s="7781" t="str">
        <f t="shared" si="320"/>
        <v/>
      </c>
      <c r="AS159" s="7781" t="str">
        <f t="shared" si="320"/>
        <v/>
      </c>
      <c r="AT159" s="7781" t="str">
        <f t="shared" si="320"/>
        <v/>
      </c>
      <c r="AU159" s="7781" t="str">
        <f t="shared" si="320"/>
        <v/>
      </c>
      <c r="AV159" s="7781" t="str">
        <f t="shared" si="320"/>
        <v/>
      </c>
      <c r="AW159" s="7781" t="str">
        <f t="shared" si="320"/>
        <v/>
      </c>
      <c r="AX159" s="7781" t="str">
        <f t="shared" si="320"/>
        <v/>
      </c>
      <c r="AY159" s="7781" t="str">
        <f t="shared" si="320"/>
        <v/>
      </c>
      <c r="AZ159" s="7781" t="str">
        <f t="shared" si="320"/>
        <v/>
      </c>
      <c r="BA159" s="7781" t="str">
        <f t="shared" si="320"/>
        <v/>
      </c>
      <c r="BB159" s="7603">
        <f t="shared" si="293"/>
        <v>0</v>
      </c>
      <c r="BC159" s="7781" t="str">
        <f t="shared" si="314"/>
        <v/>
      </c>
      <c r="BD159" s="7781" t="str">
        <f t="shared" si="333"/>
        <v/>
      </c>
      <c r="BE159" s="7781" t="str">
        <f t="shared" si="333"/>
        <v/>
      </c>
      <c r="BF159" s="7781" t="str">
        <f t="shared" si="333"/>
        <v/>
      </c>
      <c r="BG159" s="7781" t="str">
        <f t="shared" si="333"/>
        <v/>
      </c>
      <c r="BH159" s="7781" t="str">
        <f t="shared" si="333"/>
        <v/>
      </c>
      <c r="BI159" s="7781" t="str">
        <f t="shared" si="333"/>
        <v/>
      </c>
      <c r="BJ159" s="7781" t="str">
        <f t="shared" si="333"/>
        <v/>
      </c>
      <c r="BK159" s="7781" t="str">
        <f t="shared" si="333"/>
        <v/>
      </c>
      <c r="BL159" s="7781" t="str">
        <f t="shared" si="333"/>
        <v/>
      </c>
      <c r="BM159" s="7781" t="str">
        <f t="shared" si="333"/>
        <v/>
      </c>
      <c r="BN159" s="7781" t="str">
        <f t="shared" si="334"/>
        <v/>
      </c>
      <c r="BO159" s="7781" t="str">
        <f t="shared" si="334"/>
        <v/>
      </c>
      <c r="BP159" s="7781" t="str">
        <f t="shared" si="334"/>
        <v/>
      </c>
      <c r="BQ159" s="7781" t="str">
        <f t="shared" si="334"/>
        <v/>
      </c>
      <c r="BR159" s="7781" t="str">
        <f t="shared" si="334"/>
        <v/>
      </c>
      <c r="BS159" s="7781" t="str">
        <f t="shared" si="334"/>
        <v/>
      </c>
      <c r="BT159" s="7781" t="str">
        <f t="shared" si="334"/>
        <v/>
      </c>
      <c r="BU159" s="7781" t="str">
        <f t="shared" si="334"/>
        <v/>
      </c>
      <c r="BV159" s="7781" t="str">
        <f t="shared" si="334"/>
        <v/>
      </c>
      <c r="BW159" s="7781" t="str">
        <f t="shared" si="334"/>
        <v/>
      </c>
      <c r="BX159" s="7781" t="str">
        <f t="shared" si="335"/>
        <v/>
      </c>
      <c r="BY159" s="7781" t="str">
        <f t="shared" si="335"/>
        <v/>
      </c>
      <c r="BZ159" s="7781" t="str">
        <f t="shared" si="335"/>
        <v/>
      </c>
      <c r="CA159" s="7781" t="str">
        <f t="shared" si="335"/>
        <v/>
      </c>
      <c r="CB159" s="7781" t="str">
        <f t="shared" si="335"/>
        <v/>
      </c>
      <c r="CC159" s="7781" t="str">
        <f t="shared" si="335"/>
        <v/>
      </c>
      <c r="CD159" s="7781" t="str">
        <f t="shared" si="335"/>
        <v/>
      </c>
      <c r="CE159" s="7781" t="str">
        <f t="shared" si="335"/>
        <v/>
      </c>
      <c r="CF159" s="7781" t="str">
        <f t="shared" si="335"/>
        <v/>
      </c>
      <c r="CG159" s="7781" t="str">
        <f t="shared" si="335"/>
        <v/>
      </c>
      <c r="CH159" s="7605">
        <f t="shared" si="294"/>
        <v>0</v>
      </c>
      <c r="CI159" s="7781" t="str">
        <f t="shared" si="321"/>
        <v/>
      </c>
      <c r="CJ159" s="7781" t="str">
        <f t="shared" si="321"/>
        <v/>
      </c>
      <c r="CK159" s="7781" t="str">
        <f t="shared" si="321"/>
        <v/>
      </c>
      <c r="CL159" s="7781" t="str">
        <f t="shared" si="321"/>
        <v/>
      </c>
      <c r="CM159" s="7781" t="str">
        <f t="shared" si="321"/>
        <v/>
      </c>
      <c r="CN159" s="7781" t="str">
        <f t="shared" si="321"/>
        <v/>
      </c>
      <c r="CO159" s="7781" t="str">
        <f t="shared" si="321"/>
        <v/>
      </c>
      <c r="CP159" s="7781" t="str">
        <f t="shared" si="321"/>
        <v/>
      </c>
      <c r="CQ159" s="7781" t="str">
        <f t="shared" si="321"/>
        <v/>
      </c>
      <c r="CR159" s="7781" t="str">
        <f t="shared" si="321"/>
        <v/>
      </c>
      <c r="CS159" s="7781" t="str">
        <f t="shared" si="322"/>
        <v/>
      </c>
      <c r="CT159" s="7781" t="str">
        <f t="shared" si="322"/>
        <v/>
      </c>
      <c r="CU159" s="7781" t="str">
        <f t="shared" si="322"/>
        <v/>
      </c>
      <c r="CV159" s="7781" t="str">
        <f t="shared" si="322"/>
        <v/>
      </c>
      <c r="CW159" s="7781" t="str">
        <f t="shared" si="322"/>
        <v/>
      </c>
      <c r="CX159" s="7781" t="str">
        <f t="shared" si="322"/>
        <v/>
      </c>
      <c r="CY159" s="7781" t="str">
        <f t="shared" si="322"/>
        <v/>
      </c>
      <c r="CZ159" s="7781" t="str">
        <f t="shared" si="322"/>
        <v/>
      </c>
      <c r="DA159" s="7781" t="str">
        <f t="shared" si="322"/>
        <v/>
      </c>
      <c r="DB159" s="7781" t="str">
        <f t="shared" si="322"/>
        <v/>
      </c>
      <c r="DC159" s="7781" t="str">
        <f t="shared" si="323"/>
        <v/>
      </c>
      <c r="DD159" s="7781" t="str">
        <f t="shared" si="323"/>
        <v/>
      </c>
      <c r="DE159" s="7781" t="str">
        <f t="shared" si="323"/>
        <v/>
      </c>
      <c r="DF159" s="7781" t="str">
        <f t="shared" si="323"/>
        <v/>
      </c>
      <c r="DG159" s="7781" t="str">
        <f t="shared" si="323"/>
        <v/>
      </c>
      <c r="DH159" s="7781" t="str">
        <f t="shared" si="323"/>
        <v/>
      </c>
      <c r="DI159" s="7781" t="str">
        <f t="shared" si="323"/>
        <v/>
      </c>
      <c r="DJ159" s="7781" t="str">
        <f t="shared" si="323"/>
        <v/>
      </c>
      <c r="DK159" s="7781" t="str">
        <f t="shared" si="323"/>
        <v/>
      </c>
      <c r="DL159" s="7781" t="str">
        <f t="shared" si="323"/>
        <v/>
      </c>
      <c r="DM159" s="7781" t="str">
        <f t="shared" si="323"/>
        <v/>
      </c>
      <c r="DN159" s="7603">
        <f t="shared" si="295"/>
        <v>0</v>
      </c>
      <c r="DO159" s="7781" t="str">
        <f t="shared" si="324"/>
        <v/>
      </c>
      <c r="DP159" s="7781" t="str">
        <f t="shared" si="324"/>
        <v/>
      </c>
      <c r="DQ159" s="7781" t="str">
        <f t="shared" si="324"/>
        <v/>
      </c>
      <c r="DR159" s="7781" t="str">
        <f t="shared" si="324"/>
        <v/>
      </c>
      <c r="DS159" s="7781" t="str">
        <f t="shared" si="324"/>
        <v/>
      </c>
      <c r="DT159" s="7781" t="str">
        <f t="shared" si="324"/>
        <v/>
      </c>
      <c r="DU159" s="7781" t="str">
        <f t="shared" si="324"/>
        <v/>
      </c>
      <c r="DV159" s="7781" t="str">
        <f t="shared" si="324"/>
        <v/>
      </c>
      <c r="DW159" s="7781" t="str">
        <f t="shared" si="324"/>
        <v/>
      </c>
      <c r="DX159" s="7781" t="str">
        <f t="shared" si="324"/>
        <v/>
      </c>
      <c r="DY159" s="7781" t="str">
        <f t="shared" si="325"/>
        <v/>
      </c>
      <c r="DZ159" s="7781" t="str">
        <f t="shared" si="325"/>
        <v/>
      </c>
      <c r="EA159" s="7781" t="str">
        <f t="shared" si="325"/>
        <v/>
      </c>
      <c r="EB159" s="7781" t="str">
        <f t="shared" si="325"/>
        <v/>
      </c>
      <c r="EC159" s="7781" t="str">
        <f t="shared" si="325"/>
        <v/>
      </c>
      <c r="ED159" s="7781" t="str">
        <f t="shared" si="325"/>
        <v/>
      </c>
      <c r="EE159" s="7781" t="str">
        <f t="shared" si="325"/>
        <v/>
      </c>
      <c r="EF159" s="7781" t="str">
        <f t="shared" si="325"/>
        <v/>
      </c>
      <c r="EG159" s="7781" t="str">
        <f t="shared" si="325"/>
        <v/>
      </c>
      <c r="EH159" s="7781" t="str">
        <f t="shared" si="325"/>
        <v/>
      </c>
      <c r="EI159" s="7781" t="str">
        <f t="shared" si="326"/>
        <v/>
      </c>
      <c r="EJ159" s="7781" t="str">
        <f t="shared" si="326"/>
        <v/>
      </c>
      <c r="EK159" s="7781" t="str">
        <f t="shared" si="326"/>
        <v/>
      </c>
      <c r="EL159" s="7781" t="str">
        <f t="shared" si="326"/>
        <v/>
      </c>
      <c r="EM159" s="7781" t="str">
        <f t="shared" si="326"/>
        <v/>
      </c>
      <c r="EN159" s="7781" t="str">
        <f t="shared" si="326"/>
        <v/>
      </c>
      <c r="EO159" s="7781" t="str">
        <f t="shared" si="326"/>
        <v/>
      </c>
      <c r="EP159" s="7781" t="str">
        <f t="shared" si="326"/>
        <v/>
      </c>
      <c r="EQ159" s="7781" t="str">
        <f t="shared" si="326"/>
        <v/>
      </c>
      <c r="ER159" s="7781" t="str">
        <f t="shared" si="326"/>
        <v/>
      </c>
      <c r="ES159" s="7603">
        <f t="shared" si="296"/>
        <v>0</v>
      </c>
      <c r="ET159" s="7602"/>
      <c r="EU159" s="7781" t="str">
        <f t="shared" si="330"/>
        <v/>
      </c>
      <c r="EV159" s="7781" t="str">
        <f t="shared" si="330"/>
        <v/>
      </c>
      <c r="EW159" s="7781" t="str">
        <f t="shared" si="330"/>
        <v/>
      </c>
      <c r="EX159" s="7781" t="str">
        <f t="shared" si="330"/>
        <v/>
      </c>
      <c r="EY159" s="7781" t="str">
        <f t="shared" si="330"/>
        <v/>
      </c>
      <c r="EZ159" s="7781" t="str">
        <f t="shared" si="330"/>
        <v/>
      </c>
      <c r="FA159" s="7781" t="str">
        <f t="shared" si="330"/>
        <v/>
      </c>
      <c r="FB159" s="7781" t="str">
        <f t="shared" si="330"/>
        <v/>
      </c>
      <c r="FC159" s="7781" t="str">
        <f t="shared" si="330"/>
        <v/>
      </c>
      <c r="FD159" s="7781" t="str">
        <f t="shared" si="330"/>
        <v/>
      </c>
      <c r="FE159" s="7781" t="str">
        <f t="shared" si="331"/>
        <v/>
      </c>
      <c r="FF159" s="7781" t="str">
        <f t="shared" si="331"/>
        <v/>
      </c>
      <c r="FG159" s="7781" t="str">
        <f t="shared" si="331"/>
        <v/>
      </c>
      <c r="FH159" s="7781" t="str">
        <f t="shared" si="331"/>
        <v/>
      </c>
      <c r="FI159" s="7781" t="str">
        <f t="shared" si="331"/>
        <v/>
      </c>
      <c r="FJ159" s="7781" t="str">
        <f t="shared" si="331"/>
        <v/>
      </c>
      <c r="FK159" s="7781" t="str">
        <f t="shared" si="331"/>
        <v/>
      </c>
      <c r="FL159" s="7781" t="str">
        <f t="shared" si="331"/>
        <v/>
      </c>
      <c r="FM159" s="7781" t="str">
        <f t="shared" si="331"/>
        <v/>
      </c>
      <c r="FN159" s="7781" t="str">
        <f t="shared" si="331"/>
        <v/>
      </c>
      <c r="FO159" s="7781" t="str">
        <f t="shared" si="332"/>
        <v/>
      </c>
      <c r="FP159" s="7781" t="str">
        <f t="shared" si="332"/>
        <v/>
      </c>
      <c r="FQ159" s="7781" t="str">
        <f t="shared" si="332"/>
        <v/>
      </c>
      <c r="FR159" s="7781" t="str">
        <f t="shared" si="332"/>
        <v/>
      </c>
      <c r="FS159" s="7781" t="str">
        <f t="shared" si="332"/>
        <v/>
      </c>
      <c r="FT159" s="7781" t="str">
        <f t="shared" si="332"/>
        <v/>
      </c>
      <c r="FU159" s="7781" t="str">
        <f t="shared" si="332"/>
        <v/>
      </c>
      <c r="FV159" s="7781" t="str">
        <f t="shared" si="332"/>
        <v/>
      </c>
      <c r="FW159" s="7781" t="str">
        <f t="shared" si="332"/>
        <v/>
      </c>
      <c r="FX159" s="7781" t="str">
        <f t="shared" si="332"/>
        <v/>
      </c>
      <c r="FY159" s="7603">
        <f t="shared" si="297"/>
        <v>0</v>
      </c>
      <c r="FZ159" s="7781" t="str">
        <f t="shared" si="327"/>
        <v/>
      </c>
      <c r="GA159" s="7781" t="str">
        <f t="shared" si="327"/>
        <v/>
      </c>
      <c r="GB159" s="7781" t="str">
        <f t="shared" si="327"/>
        <v/>
      </c>
      <c r="GC159" s="7781" t="str">
        <f t="shared" si="327"/>
        <v/>
      </c>
      <c r="GD159" s="7781" t="str">
        <f t="shared" si="327"/>
        <v/>
      </c>
      <c r="GE159" s="7781" t="str">
        <f t="shared" si="327"/>
        <v/>
      </c>
      <c r="GF159" s="7781" t="str">
        <f t="shared" si="327"/>
        <v/>
      </c>
      <c r="GG159" s="7781" t="str">
        <f t="shared" si="327"/>
        <v/>
      </c>
      <c r="GH159" s="7781" t="str">
        <f t="shared" si="327"/>
        <v/>
      </c>
      <c r="GI159" s="7781" t="str">
        <f t="shared" si="327"/>
        <v/>
      </c>
      <c r="GJ159" s="7781" t="str">
        <f t="shared" si="328"/>
        <v/>
      </c>
      <c r="GK159" s="7781" t="str">
        <f t="shared" si="328"/>
        <v/>
      </c>
      <c r="GL159" s="7781" t="str">
        <f t="shared" si="328"/>
        <v/>
      </c>
      <c r="GM159" s="7781" t="str">
        <f t="shared" si="328"/>
        <v/>
      </c>
      <c r="GN159" s="7781" t="str">
        <f t="shared" si="328"/>
        <v/>
      </c>
      <c r="GO159" s="7781" t="str">
        <f t="shared" si="328"/>
        <v/>
      </c>
      <c r="GP159" s="7781" t="str">
        <f t="shared" si="328"/>
        <v/>
      </c>
      <c r="GQ159" s="7781" t="str">
        <f t="shared" si="328"/>
        <v/>
      </c>
      <c r="GR159" s="7781" t="str">
        <f t="shared" si="328"/>
        <v/>
      </c>
      <c r="GS159" s="7781" t="str">
        <f t="shared" si="328"/>
        <v/>
      </c>
      <c r="GT159" s="7781" t="str">
        <f t="shared" si="329"/>
        <v/>
      </c>
      <c r="GU159" s="7781" t="str">
        <f t="shared" si="329"/>
        <v/>
      </c>
      <c r="GV159" s="7781" t="str">
        <f t="shared" si="329"/>
        <v/>
      </c>
      <c r="GW159" s="7781" t="str">
        <f t="shared" si="329"/>
        <v/>
      </c>
      <c r="GX159" s="7781" t="str">
        <f t="shared" si="329"/>
        <v/>
      </c>
      <c r="GY159" s="7781" t="str">
        <f t="shared" si="329"/>
        <v/>
      </c>
      <c r="GZ159" s="7781" t="str">
        <f t="shared" si="329"/>
        <v/>
      </c>
      <c r="HA159" s="7781" t="str">
        <f t="shared" si="329"/>
        <v/>
      </c>
      <c r="HB159" s="7781" t="str">
        <f t="shared" si="329"/>
        <v/>
      </c>
      <c r="HC159" s="7781" t="str">
        <f t="shared" si="329"/>
        <v/>
      </c>
      <c r="HD159" s="7574">
        <f t="shared" si="298"/>
        <v>0</v>
      </c>
    </row>
    <row r="160" spans="1:212" ht="15" customHeight="1" x14ac:dyDescent="0.2">
      <c r="A160" s="7695"/>
      <c r="B160" s="7598">
        <f t="shared" si="289"/>
        <v>122</v>
      </c>
      <c r="C160" s="7597"/>
      <c r="D160" s="7743"/>
      <c r="E160" s="7790"/>
      <c r="F160" s="7788"/>
      <c r="G160" s="7787"/>
      <c r="H160" s="7787"/>
      <c r="I160" s="7786"/>
      <c r="J160" s="7786"/>
      <c r="K160" s="7739"/>
      <c r="L160" s="7739"/>
      <c r="M160" s="7738"/>
      <c r="N160" s="7738"/>
      <c r="O160" s="7785"/>
      <c r="P160" s="7785"/>
      <c r="Q160" s="7784"/>
      <c r="R160" s="7736"/>
      <c r="S160" s="7792"/>
      <c r="T160" s="7623"/>
      <c r="U160" s="7681">
        <f t="shared" si="290"/>
        <v>0</v>
      </c>
      <c r="V160" s="7682">
        <f t="shared" si="291"/>
        <v>0</v>
      </c>
      <c r="W160" s="7681">
        <f t="shared" si="292"/>
        <v>0</v>
      </c>
      <c r="X160" s="7781" t="str">
        <f t="shared" ref="X160:AG169" si="33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160" s="7781" t="str">
        <f t="shared" si="336"/>
        <v/>
      </c>
      <c r="Z160" s="7781" t="str">
        <f t="shared" si="336"/>
        <v/>
      </c>
      <c r="AA160" s="7781" t="str">
        <f t="shared" si="336"/>
        <v/>
      </c>
      <c r="AB160" s="7781" t="str">
        <f t="shared" si="336"/>
        <v/>
      </c>
      <c r="AC160" s="7781" t="str">
        <f t="shared" si="336"/>
        <v/>
      </c>
      <c r="AD160" s="7781" t="str">
        <f t="shared" si="336"/>
        <v/>
      </c>
      <c r="AE160" s="7781" t="str">
        <f t="shared" si="336"/>
        <v/>
      </c>
      <c r="AF160" s="7781" t="str">
        <f t="shared" si="336"/>
        <v/>
      </c>
      <c r="AG160" s="7781" t="str">
        <f t="shared" si="336"/>
        <v/>
      </c>
      <c r="AH160" s="7781" t="str">
        <f t="shared" ref="AH160:AQ169" si="33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160" s="7781" t="str">
        <f t="shared" si="337"/>
        <v/>
      </c>
      <c r="AJ160" s="7781" t="str">
        <f t="shared" si="337"/>
        <v/>
      </c>
      <c r="AK160" s="7781" t="str">
        <f t="shared" si="337"/>
        <v/>
      </c>
      <c r="AL160" s="7781" t="str">
        <f t="shared" si="337"/>
        <v/>
      </c>
      <c r="AM160" s="7781" t="str">
        <f t="shared" si="337"/>
        <v/>
      </c>
      <c r="AN160" s="7781" t="str">
        <f t="shared" si="337"/>
        <v/>
      </c>
      <c r="AO160" s="7781" t="str">
        <f t="shared" si="337"/>
        <v/>
      </c>
      <c r="AP160" s="7781" t="str">
        <f t="shared" si="337"/>
        <v/>
      </c>
      <c r="AQ160" s="7781" t="str">
        <f t="shared" si="337"/>
        <v/>
      </c>
      <c r="AR160" s="7781" t="str">
        <f t="shared" ref="AR160:BA169" si="33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160" s="7781" t="str">
        <f t="shared" si="338"/>
        <v/>
      </c>
      <c r="AT160" s="7781" t="str">
        <f t="shared" si="338"/>
        <v/>
      </c>
      <c r="AU160" s="7781" t="str">
        <f t="shared" si="338"/>
        <v/>
      </c>
      <c r="AV160" s="7781" t="str">
        <f t="shared" si="338"/>
        <v/>
      </c>
      <c r="AW160" s="7781" t="str">
        <f t="shared" si="338"/>
        <v/>
      </c>
      <c r="AX160" s="7781" t="str">
        <f t="shared" si="338"/>
        <v/>
      </c>
      <c r="AY160" s="7781" t="str">
        <f t="shared" si="338"/>
        <v/>
      </c>
      <c r="AZ160" s="7781" t="str">
        <f t="shared" si="338"/>
        <v/>
      </c>
      <c r="BA160" s="7781" t="str">
        <f t="shared" si="338"/>
        <v/>
      </c>
      <c r="BB160" s="7603">
        <f t="shared" si="293"/>
        <v>0</v>
      </c>
      <c r="BC160" s="7781" t="str">
        <f t="shared" si="314"/>
        <v/>
      </c>
      <c r="BD160" s="7781" t="str">
        <f t="shared" si="333"/>
        <v/>
      </c>
      <c r="BE160" s="7781" t="str">
        <f t="shared" si="333"/>
        <v/>
      </c>
      <c r="BF160" s="7781" t="str">
        <f t="shared" si="333"/>
        <v/>
      </c>
      <c r="BG160" s="7781" t="str">
        <f t="shared" si="333"/>
        <v/>
      </c>
      <c r="BH160" s="7781" t="str">
        <f t="shared" si="333"/>
        <v/>
      </c>
      <c r="BI160" s="7781" t="str">
        <f t="shared" si="333"/>
        <v/>
      </c>
      <c r="BJ160" s="7781" t="str">
        <f t="shared" si="333"/>
        <v/>
      </c>
      <c r="BK160" s="7781" t="str">
        <f t="shared" si="333"/>
        <v/>
      </c>
      <c r="BL160" s="7781" t="str">
        <f t="shared" si="333"/>
        <v/>
      </c>
      <c r="BM160" s="7781" t="str">
        <f t="shared" si="333"/>
        <v/>
      </c>
      <c r="BN160" s="7781" t="str">
        <f t="shared" si="334"/>
        <v/>
      </c>
      <c r="BO160" s="7781" t="str">
        <f t="shared" si="334"/>
        <v/>
      </c>
      <c r="BP160" s="7781" t="str">
        <f t="shared" si="334"/>
        <v/>
      </c>
      <c r="BQ160" s="7781" t="str">
        <f t="shared" si="334"/>
        <v/>
      </c>
      <c r="BR160" s="7781" t="str">
        <f t="shared" si="334"/>
        <v/>
      </c>
      <c r="BS160" s="7781" t="str">
        <f t="shared" si="334"/>
        <v/>
      </c>
      <c r="BT160" s="7781" t="str">
        <f t="shared" si="334"/>
        <v/>
      </c>
      <c r="BU160" s="7781" t="str">
        <f t="shared" si="334"/>
        <v/>
      </c>
      <c r="BV160" s="7781" t="str">
        <f t="shared" si="334"/>
        <v/>
      </c>
      <c r="BW160" s="7781" t="str">
        <f t="shared" si="334"/>
        <v/>
      </c>
      <c r="BX160" s="7781" t="str">
        <f t="shared" si="335"/>
        <v/>
      </c>
      <c r="BY160" s="7781" t="str">
        <f t="shared" si="335"/>
        <v/>
      </c>
      <c r="BZ160" s="7781" t="str">
        <f t="shared" si="335"/>
        <v/>
      </c>
      <c r="CA160" s="7781" t="str">
        <f t="shared" si="335"/>
        <v/>
      </c>
      <c r="CB160" s="7781" t="str">
        <f t="shared" si="335"/>
        <v/>
      </c>
      <c r="CC160" s="7781" t="str">
        <f t="shared" si="335"/>
        <v/>
      </c>
      <c r="CD160" s="7781" t="str">
        <f t="shared" si="335"/>
        <v/>
      </c>
      <c r="CE160" s="7781" t="str">
        <f t="shared" si="335"/>
        <v/>
      </c>
      <c r="CF160" s="7781" t="str">
        <f t="shared" si="335"/>
        <v/>
      </c>
      <c r="CG160" s="7781" t="str">
        <f t="shared" si="335"/>
        <v/>
      </c>
      <c r="CH160" s="7605">
        <f t="shared" si="294"/>
        <v>0</v>
      </c>
      <c r="CI160" s="7781" t="str">
        <f t="shared" ref="CI160:CR169" si="33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160" s="7781" t="str">
        <f t="shared" si="339"/>
        <v/>
      </c>
      <c r="CK160" s="7781" t="str">
        <f t="shared" si="339"/>
        <v/>
      </c>
      <c r="CL160" s="7781" t="str">
        <f t="shared" si="339"/>
        <v/>
      </c>
      <c r="CM160" s="7781" t="str">
        <f t="shared" si="339"/>
        <v/>
      </c>
      <c r="CN160" s="7781" t="str">
        <f t="shared" si="339"/>
        <v/>
      </c>
      <c r="CO160" s="7781" t="str">
        <f t="shared" si="339"/>
        <v/>
      </c>
      <c r="CP160" s="7781" t="str">
        <f t="shared" si="339"/>
        <v/>
      </c>
      <c r="CQ160" s="7781" t="str">
        <f t="shared" si="339"/>
        <v/>
      </c>
      <c r="CR160" s="7781" t="str">
        <f t="shared" si="339"/>
        <v/>
      </c>
      <c r="CS160" s="7781" t="str">
        <f t="shared" ref="CS160:DB169" si="34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160" s="7781" t="str">
        <f t="shared" si="340"/>
        <v/>
      </c>
      <c r="CU160" s="7781" t="str">
        <f t="shared" si="340"/>
        <v/>
      </c>
      <c r="CV160" s="7781" t="str">
        <f t="shared" si="340"/>
        <v/>
      </c>
      <c r="CW160" s="7781" t="str">
        <f t="shared" si="340"/>
        <v/>
      </c>
      <c r="CX160" s="7781" t="str">
        <f t="shared" si="340"/>
        <v/>
      </c>
      <c r="CY160" s="7781" t="str">
        <f t="shared" si="340"/>
        <v/>
      </c>
      <c r="CZ160" s="7781" t="str">
        <f t="shared" si="340"/>
        <v/>
      </c>
      <c r="DA160" s="7781" t="str">
        <f t="shared" si="340"/>
        <v/>
      </c>
      <c r="DB160" s="7781" t="str">
        <f t="shared" si="340"/>
        <v/>
      </c>
      <c r="DC160" s="7781" t="str">
        <f t="shared" ref="DC160:DM169" si="34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160" s="7781" t="str">
        <f t="shared" si="341"/>
        <v/>
      </c>
      <c r="DE160" s="7781" t="str">
        <f t="shared" si="341"/>
        <v/>
      </c>
      <c r="DF160" s="7781" t="str">
        <f t="shared" si="341"/>
        <v/>
      </c>
      <c r="DG160" s="7781" t="str">
        <f t="shared" si="341"/>
        <v/>
      </c>
      <c r="DH160" s="7781" t="str">
        <f t="shared" si="341"/>
        <v/>
      </c>
      <c r="DI160" s="7781" t="str">
        <f t="shared" si="341"/>
        <v/>
      </c>
      <c r="DJ160" s="7781" t="str">
        <f t="shared" si="341"/>
        <v/>
      </c>
      <c r="DK160" s="7781" t="str">
        <f t="shared" si="341"/>
        <v/>
      </c>
      <c r="DL160" s="7781" t="str">
        <f t="shared" si="341"/>
        <v/>
      </c>
      <c r="DM160" s="7781" t="str">
        <f t="shared" si="341"/>
        <v/>
      </c>
      <c r="DN160" s="7603">
        <f t="shared" si="295"/>
        <v>0</v>
      </c>
      <c r="DO160" s="7781" t="str">
        <f t="shared" ref="DO160:DX169" si="34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160" s="7781" t="str">
        <f t="shared" si="342"/>
        <v/>
      </c>
      <c r="DQ160" s="7781" t="str">
        <f t="shared" si="342"/>
        <v/>
      </c>
      <c r="DR160" s="7781" t="str">
        <f t="shared" si="342"/>
        <v/>
      </c>
      <c r="DS160" s="7781" t="str">
        <f t="shared" si="342"/>
        <v/>
      </c>
      <c r="DT160" s="7781" t="str">
        <f t="shared" si="342"/>
        <v/>
      </c>
      <c r="DU160" s="7781" t="str">
        <f t="shared" si="342"/>
        <v/>
      </c>
      <c r="DV160" s="7781" t="str">
        <f t="shared" si="342"/>
        <v/>
      </c>
      <c r="DW160" s="7781" t="str">
        <f t="shared" si="342"/>
        <v/>
      </c>
      <c r="DX160" s="7781" t="str">
        <f t="shared" si="342"/>
        <v/>
      </c>
      <c r="DY160" s="7781" t="str">
        <f t="shared" ref="DY160:EH169" si="34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160" s="7781" t="str">
        <f t="shared" si="343"/>
        <v/>
      </c>
      <c r="EA160" s="7781" t="str">
        <f t="shared" si="343"/>
        <v/>
      </c>
      <c r="EB160" s="7781" t="str">
        <f t="shared" si="343"/>
        <v/>
      </c>
      <c r="EC160" s="7781" t="str">
        <f t="shared" si="343"/>
        <v/>
      </c>
      <c r="ED160" s="7781" t="str">
        <f t="shared" si="343"/>
        <v/>
      </c>
      <c r="EE160" s="7781" t="str">
        <f t="shared" si="343"/>
        <v/>
      </c>
      <c r="EF160" s="7781" t="str">
        <f t="shared" si="343"/>
        <v/>
      </c>
      <c r="EG160" s="7781" t="str">
        <f t="shared" si="343"/>
        <v/>
      </c>
      <c r="EH160" s="7781" t="str">
        <f t="shared" si="343"/>
        <v/>
      </c>
      <c r="EI160" s="7781" t="str">
        <f t="shared" ref="EI160:ER169" si="34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160" s="7781" t="str">
        <f t="shared" si="344"/>
        <v/>
      </c>
      <c r="EK160" s="7781" t="str">
        <f t="shared" si="344"/>
        <v/>
      </c>
      <c r="EL160" s="7781" t="str">
        <f t="shared" si="344"/>
        <v/>
      </c>
      <c r="EM160" s="7781" t="str">
        <f t="shared" si="344"/>
        <v/>
      </c>
      <c r="EN160" s="7781" t="str">
        <f t="shared" si="344"/>
        <v/>
      </c>
      <c r="EO160" s="7781" t="str">
        <f t="shared" si="344"/>
        <v/>
      </c>
      <c r="EP160" s="7781" t="str">
        <f t="shared" si="344"/>
        <v/>
      </c>
      <c r="EQ160" s="7781" t="str">
        <f t="shared" si="344"/>
        <v/>
      </c>
      <c r="ER160" s="7781" t="str">
        <f t="shared" si="344"/>
        <v/>
      </c>
      <c r="ES160" s="7603">
        <f t="shared" si="296"/>
        <v>0</v>
      </c>
      <c r="ET160" s="7601"/>
      <c r="EU160" s="7781" t="str">
        <f t="shared" si="330"/>
        <v/>
      </c>
      <c r="EV160" s="7781" t="str">
        <f t="shared" si="330"/>
        <v/>
      </c>
      <c r="EW160" s="7781" t="str">
        <f t="shared" si="330"/>
        <v/>
      </c>
      <c r="EX160" s="7781" t="str">
        <f t="shared" si="330"/>
        <v/>
      </c>
      <c r="EY160" s="7781" t="str">
        <f t="shared" si="330"/>
        <v/>
      </c>
      <c r="EZ160" s="7781" t="str">
        <f t="shared" si="330"/>
        <v/>
      </c>
      <c r="FA160" s="7781" t="str">
        <f t="shared" si="330"/>
        <v/>
      </c>
      <c r="FB160" s="7781" t="str">
        <f t="shared" si="330"/>
        <v/>
      </c>
      <c r="FC160" s="7781" t="str">
        <f t="shared" si="330"/>
        <v/>
      </c>
      <c r="FD160" s="7781" t="str">
        <f t="shared" si="330"/>
        <v/>
      </c>
      <c r="FE160" s="7781" t="str">
        <f t="shared" si="331"/>
        <v/>
      </c>
      <c r="FF160" s="7781" t="str">
        <f t="shared" si="331"/>
        <v/>
      </c>
      <c r="FG160" s="7781" t="str">
        <f t="shared" si="331"/>
        <v/>
      </c>
      <c r="FH160" s="7781" t="str">
        <f t="shared" si="331"/>
        <v/>
      </c>
      <c r="FI160" s="7781" t="str">
        <f t="shared" si="331"/>
        <v/>
      </c>
      <c r="FJ160" s="7781" t="str">
        <f t="shared" si="331"/>
        <v/>
      </c>
      <c r="FK160" s="7781" t="str">
        <f t="shared" si="331"/>
        <v/>
      </c>
      <c r="FL160" s="7781" t="str">
        <f t="shared" si="331"/>
        <v/>
      </c>
      <c r="FM160" s="7781" t="str">
        <f t="shared" si="331"/>
        <v/>
      </c>
      <c r="FN160" s="7781" t="str">
        <f t="shared" si="331"/>
        <v/>
      </c>
      <c r="FO160" s="7781" t="str">
        <f t="shared" si="332"/>
        <v/>
      </c>
      <c r="FP160" s="7781" t="str">
        <f t="shared" si="332"/>
        <v/>
      </c>
      <c r="FQ160" s="7781" t="str">
        <f t="shared" si="332"/>
        <v/>
      </c>
      <c r="FR160" s="7781" t="str">
        <f t="shared" si="332"/>
        <v/>
      </c>
      <c r="FS160" s="7781" t="str">
        <f t="shared" si="332"/>
        <v/>
      </c>
      <c r="FT160" s="7781" t="str">
        <f t="shared" si="332"/>
        <v/>
      </c>
      <c r="FU160" s="7781" t="str">
        <f t="shared" si="332"/>
        <v/>
      </c>
      <c r="FV160" s="7781" t="str">
        <f t="shared" si="332"/>
        <v/>
      </c>
      <c r="FW160" s="7781" t="str">
        <f t="shared" si="332"/>
        <v/>
      </c>
      <c r="FX160" s="7781" t="str">
        <f t="shared" si="332"/>
        <v/>
      </c>
      <c r="FY160" s="7603">
        <f t="shared" si="297"/>
        <v>0</v>
      </c>
      <c r="FZ160" s="7781" t="str">
        <f t="shared" ref="FZ160:GI169" si="34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160" s="7781" t="str">
        <f t="shared" si="345"/>
        <v/>
      </c>
      <c r="GB160" s="7781" t="str">
        <f t="shared" si="345"/>
        <v/>
      </c>
      <c r="GC160" s="7781" t="str">
        <f t="shared" si="345"/>
        <v/>
      </c>
      <c r="GD160" s="7781" t="str">
        <f t="shared" si="345"/>
        <v/>
      </c>
      <c r="GE160" s="7781" t="str">
        <f t="shared" si="345"/>
        <v/>
      </c>
      <c r="GF160" s="7781" t="str">
        <f t="shared" si="345"/>
        <v/>
      </c>
      <c r="GG160" s="7781" t="str">
        <f t="shared" si="345"/>
        <v/>
      </c>
      <c r="GH160" s="7781" t="str">
        <f t="shared" si="345"/>
        <v/>
      </c>
      <c r="GI160" s="7781" t="str">
        <f t="shared" si="345"/>
        <v/>
      </c>
      <c r="GJ160" s="7781" t="str">
        <f t="shared" ref="GJ160:GS169" si="34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160" s="7781" t="str">
        <f t="shared" si="346"/>
        <v/>
      </c>
      <c r="GL160" s="7781" t="str">
        <f t="shared" si="346"/>
        <v/>
      </c>
      <c r="GM160" s="7781" t="str">
        <f t="shared" si="346"/>
        <v/>
      </c>
      <c r="GN160" s="7781" t="str">
        <f t="shared" si="346"/>
        <v/>
      </c>
      <c r="GO160" s="7781" t="str">
        <f t="shared" si="346"/>
        <v/>
      </c>
      <c r="GP160" s="7781" t="str">
        <f t="shared" si="346"/>
        <v/>
      </c>
      <c r="GQ160" s="7781" t="str">
        <f t="shared" si="346"/>
        <v/>
      </c>
      <c r="GR160" s="7781" t="str">
        <f t="shared" si="346"/>
        <v/>
      </c>
      <c r="GS160" s="7781" t="str">
        <f t="shared" si="346"/>
        <v/>
      </c>
      <c r="GT160" s="7781" t="str">
        <f t="shared" ref="GT160:HC169" si="34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160" s="7781" t="str">
        <f t="shared" si="347"/>
        <v/>
      </c>
      <c r="GV160" s="7781" t="str">
        <f t="shared" si="347"/>
        <v/>
      </c>
      <c r="GW160" s="7781" t="str">
        <f t="shared" si="347"/>
        <v/>
      </c>
      <c r="GX160" s="7781" t="str">
        <f t="shared" si="347"/>
        <v/>
      </c>
      <c r="GY160" s="7781" t="str">
        <f t="shared" si="347"/>
        <v/>
      </c>
      <c r="GZ160" s="7781" t="str">
        <f t="shared" si="347"/>
        <v/>
      </c>
      <c r="HA160" s="7781" t="str">
        <f t="shared" si="347"/>
        <v/>
      </c>
      <c r="HB160" s="7781" t="str">
        <f t="shared" si="347"/>
        <v/>
      </c>
      <c r="HC160" s="7781" t="str">
        <f t="shared" si="347"/>
        <v/>
      </c>
      <c r="HD160" s="7574">
        <f t="shared" si="298"/>
        <v>0</v>
      </c>
    </row>
    <row r="161" spans="1:212" s="7691" customFormat="1" ht="15" customHeight="1" x14ac:dyDescent="0.2">
      <c r="A161" s="7695"/>
      <c r="B161" s="7598">
        <f t="shared" si="289"/>
        <v>122</v>
      </c>
      <c r="C161" s="7597"/>
      <c r="D161" s="7743"/>
      <c r="E161" s="7790"/>
      <c r="F161" s="7788"/>
      <c r="G161" s="7787"/>
      <c r="H161" s="7787"/>
      <c r="I161" s="7786"/>
      <c r="J161" s="7786"/>
      <c r="K161" s="7739"/>
      <c r="L161" s="7739"/>
      <c r="M161" s="7738"/>
      <c r="N161" s="7738"/>
      <c r="O161" s="7785"/>
      <c r="P161" s="7785"/>
      <c r="Q161" s="7784"/>
      <c r="R161" s="7736"/>
      <c r="S161" s="7693"/>
      <c r="T161" s="7623"/>
      <c r="U161" s="7681">
        <f t="shared" si="290"/>
        <v>0</v>
      </c>
      <c r="V161" s="7682">
        <f t="shared" si="291"/>
        <v>0</v>
      </c>
      <c r="W161" s="7681">
        <f t="shared" si="292"/>
        <v>0</v>
      </c>
      <c r="X161" s="7781" t="str">
        <f t="shared" si="336"/>
        <v/>
      </c>
      <c r="Y161" s="7781" t="str">
        <f t="shared" si="336"/>
        <v/>
      </c>
      <c r="Z161" s="7781" t="str">
        <f t="shared" si="336"/>
        <v/>
      </c>
      <c r="AA161" s="7781" t="str">
        <f t="shared" si="336"/>
        <v/>
      </c>
      <c r="AB161" s="7781" t="str">
        <f t="shared" si="336"/>
        <v/>
      </c>
      <c r="AC161" s="7781" t="str">
        <f t="shared" si="336"/>
        <v/>
      </c>
      <c r="AD161" s="7781" t="str">
        <f t="shared" si="336"/>
        <v/>
      </c>
      <c r="AE161" s="7781" t="str">
        <f t="shared" si="336"/>
        <v/>
      </c>
      <c r="AF161" s="7781" t="str">
        <f t="shared" si="336"/>
        <v/>
      </c>
      <c r="AG161" s="7781" t="str">
        <f t="shared" si="336"/>
        <v/>
      </c>
      <c r="AH161" s="7781" t="str">
        <f t="shared" si="337"/>
        <v/>
      </c>
      <c r="AI161" s="7781" t="str">
        <f t="shared" si="337"/>
        <v/>
      </c>
      <c r="AJ161" s="7781" t="str">
        <f t="shared" si="337"/>
        <v/>
      </c>
      <c r="AK161" s="7781" t="str">
        <f t="shared" si="337"/>
        <v/>
      </c>
      <c r="AL161" s="7781" t="str">
        <f t="shared" si="337"/>
        <v/>
      </c>
      <c r="AM161" s="7781" t="str">
        <f t="shared" si="337"/>
        <v/>
      </c>
      <c r="AN161" s="7781" t="str">
        <f t="shared" si="337"/>
        <v/>
      </c>
      <c r="AO161" s="7781" t="str">
        <f t="shared" si="337"/>
        <v/>
      </c>
      <c r="AP161" s="7781" t="str">
        <f t="shared" si="337"/>
        <v/>
      </c>
      <c r="AQ161" s="7781" t="str">
        <f t="shared" si="337"/>
        <v/>
      </c>
      <c r="AR161" s="7781" t="str">
        <f t="shared" si="338"/>
        <v/>
      </c>
      <c r="AS161" s="7781" t="str">
        <f t="shared" si="338"/>
        <v/>
      </c>
      <c r="AT161" s="7781" t="str">
        <f t="shared" si="338"/>
        <v/>
      </c>
      <c r="AU161" s="7781" t="str">
        <f t="shared" si="338"/>
        <v/>
      </c>
      <c r="AV161" s="7781" t="str">
        <f t="shared" si="338"/>
        <v/>
      </c>
      <c r="AW161" s="7781" t="str">
        <f t="shared" si="338"/>
        <v/>
      </c>
      <c r="AX161" s="7781" t="str">
        <f t="shared" si="338"/>
        <v/>
      </c>
      <c r="AY161" s="7781" t="str">
        <f t="shared" si="338"/>
        <v/>
      </c>
      <c r="AZ161" s="7781" t="str">
        <f t="shared" si="338"/>
        <v/>
      </c>
      <c r="BA161" s="7781" t="str">
        <f t="shared" si="338"/>
        <v/>
      </c>
      <c r="BB161" s="7603">
        <f t="shared" si="293"/>
        <v>0</v>
      </c>
      <c r="BC161" s="7781" t="str">
        <f t="shared" si="314"/>
        <v/>
      </c>
      <c r="BD161" s="7781" t="str">
        <f t="shared" si="333"/>
        <v/>
      </c>
      <c r="BE161" s="7781" t="str">
        <f t="shared" si="333"/>
        <v/>
      </c>
      <c r="BF161" s="7781" t="str">
        <f t="shared" si="333"/>
        <v/>
      </c>
      <c r="BG161" s="7781" t="str">
        <f t="shared" si="333"/>
        <v/>
      </c>
      <c r="BH161" s="7781" t="str">
        <f t="shared" si="333"/>
        <v/>
      </c>
      <c r="BI161" s="7781" t="str">
        <f t="shared" si="333"/>
        <v/>
      </c>
      <c r="BJ161" s="7781" t="str">
        <f t="shared" si="333"/>
        <v/>
      </c>
      <c r="BK161" s="7781" t="str">
        <f t="shared" si="333"/>
        <v/>
      </c>
      <c r="BL161" s="7781" t="str">
        <f t="shared" si="333"/>
        <v/>
      </c>
      <c r="BM161" s="7781" t="str">
        <f t="shared" si="333"/>
        <v/>
      </c>
      <c r="BN161" s="7781" t="str">
        <f t="shared" si="334"/>
        <v/>
      </c>
      <c r="BO161" s="7781" t="str">
        <f t="shared" si="334"/>
        <v/>
      </c>
      <c r="BP161" s="7781" t="str">
        <f t="shared" si="334"/>
        <v/>
      </c>
      <c r="BQ161" s="7781" t="str">
        <f t="shared" si="334"/>
        <v/>
      </c>
      <c r="BR161" s="7781" t="str">
        <f t="shared" si="334"/>
        <v/>
      </c>
      <c r="BS161" s="7781" t="str">
        <f t="shared" si="334"/>
        <v/>
      </c>
      <c r="BT161" s="7781" t="str">
        <f t="shared" si="334"/>
        <v/>
      </c>
      <c r="BU161" s="7781" t="str">
        <f t="shared" si="334"/>
        <v/>
      </c>
      <c r="BV161" s="7781" t="str">
        <f t="shared" si="334"/>
        <v/>
      </c>
      <c r="BW161" s="7781" t="str">
        <f t="shared" si="334"/>
        <v/>
      </c>
      <c r="BX161" s="7781" t="str">
        <f t="shared" si="335"/>
        <v/>
      </c>
      <c r="BY161" s="7781" t="str">
        <f t="shared" si="335"/>
        <v/>
      </c>
      <c r="BZ161" s="7781" t="str">
        <f t="shared" si="335"/>
        <v/>
      </c>
      <c r="CA161" s="7781" t="str">
        <f t="shared" si="335"/>
        <v/>
      </c>
      <c r="CB161" s="7781" t="str">
        <f t="shared" si="335"/>
        <v/>
      </c>
      <c r="CC161" s="7781" t="str">
        <f t="shared" si="335"/>
        <v/>
      </c>
      <c r="CD161" s="7781" t="str">
        <f t="shared" si="335"/>
        <v/>
      </c>
      <c r="CE161" s="7781" t="str">
        <f t="shared" si="335"/>
        <v/>
      </c>
      <c r="CF161" s="7781" t="str">
        <f t="shared" si="335"/>
        <v/>
      </c>
      <c r="CG161" s="7781" t="str">
        <f t="shared" si="335"/>
        <v/>
      </c>
      <c r="CH161" s="7605">
        <f t="shared" si="294"/>
        <v>0</v>
      </c>
      <c r="CI161" s="7781" t="str">
        <f t="shared" si="339"/>
        <v/>
      </c>
      <c r="CJ161" s="7781" t="str">
        <f t="shared" si="339"/>
        <v/>
      </c>
      <c r="CK161" s="7781" t="str">
        <f t="shared" si="339"/>
        <v/>
      </c>
      <c r="CL161" s="7781" t="str">
        <f t="shared" si="339"/>
        <v/>
      </c>
      <c r="CM161" s="7781" t="str">
        <f t="shared" si="339"/>
        <v/>
      </c>
      <c r="CN161" s="7781" t="str">
        <f t="shared" si="339"/>
        <v/>
      </c>
      <c r="CO161" s="7781" t="str">
        <f t="shared" si="339"/>
        <v/>
      </c>
      <c r="CP161" s="7781" t="str">
        <f t="shared" si="339"/>
        <v/>
      </c>
      <c r="CQ161" s="7781" t="str">
        <f t="shared" si="339"/>
        <v/>
      </c>
      <c r="CR161" s="7781" t="str">
        <f t="shared" si="339"/>
        <v/>
      </c>
      <c r="CS161" s="7781" t="str">
        <f t="shared" si="340"/>
        <v/>
      </c>
      <c r="CT161" s="7781" t="str">
        <f t="shared" si="340"/>
        <v/>
      </c>
      <c r="CU161" s="7781" t="str">
        <f t="shared" si="340"/>
        <v/>
      </c>
      <c r="CV161" s="7781" t="str">
        <f t="shared" si="340"/>
        <v/>
      </c>
      <c r="CW161" s="7781" t="str">
        <f t="shared" si="340"/>
        <v/>
      </c>
      <c r="CX161" s="7781" t="str">
        <f t="shared" si="340"/>
        <v/>
      </c>
      <c r="CY161" s="7781" t="str">
        <f t="shared" si="340"/>
        <v/>
      </c>
      <c r="CZ161" s="7781" t="str">
        <f t="shared" si="340"/>
        <v/>
      </c>
      <c r="DA161" s="7781" t="str">
        <f t="shared" si="340"/>
        <v/>
      </c>
      <c r="DB161" s="7781" t="str">
        <f t="shared" si="340"/>
        <v/>
      </c>
      <c r="DC161" s="7781" t="str">
        <f t="shared" si="341"/>
        <v/>
      </c>
      <c r="DD161" s="7781" t="str">
        <f t="shared" si="341"/>
        <v/>
      </c>
      <c r="DE161" s="7781" t="str">
        <f t="shared" si="341"/>
        <v/>
      </c>
      <c r="DF161" s="7781" t="str">
        <f t="shared" si="341"/>
        <v/>
      </c>
      <c r="DG161" s="7781" t="str">
        <f t="shared" si="341"/>
        <v/>
      </c>
      <c r="DH161" s="7781" t="str">
        <f t="shared" si="341"/>
        <v/>
      </c>
      <c r="DI161" s="7781" t="str">
        <f t="shared" si="341"/>
        <v/>
      </c>
      <c r="DJ161" s="7781" t="str">
        <f t="shared" si="341"/>
        <v/>
      </c>
      <c r="DK161" s="7781" t="str">
        <f t="shared" si="341"/>
        <v/>
      </c>
      <c r="DL161" s="7781" t="str">
        <f t="shared" si="341"/>
        <v/>
      </c>
      <c r="DM161" s="7781" t="str">
        <f t="shared" si="341"/>
        <v/>
      </c>
      <c r="DN161" s="7603">
        <f t="shared" si="295"/>
        <v>0</v>
      </c>
      <c r="DO161" s="7781" t="str">
        <f t="shared" si="342"/>
        <v/>
      </c>
      <c r="DP161" s="7781" t="str">
        <f t="shared" si="342"/>
        <v/>
      </c>
      <c r="DQ161" s="7781" t="str">
        <f t="shared" si="342"/>
        <v/>
      </c>
      <c r="DR161" s="7781" t="str">
        <f t="shared" si="342"/>
        <v/>
      </c>
      <c r="DS161" s="7781" t="str">
        <f t="shared" si="342"/>
        <v/>
      </c>
      <c r="DT161" s="7781" t="str">
        <f t="shared" si="342"/>
        <v/>
      </c>
      <c r="DU161" s="7781" t="str">
        <f t="shared" si="342"/>
        <v/>
      </c>
      <c r="DV161" s="7781" t="str">
        <f t="shared" si="342"/>
        <v/>
      </c>
      <c r="DW161" s="7781" t="str">
        <f t="shared" si="342"/>
        <v/>
      </c>
      <c r="DX161" s="7781" t="str">
        <f t="shared" si="342"/>
        <v/>
      </c>
      <c r="DY161" s="7781" t="str">
        <f t="shared" si="343"/>
        <v/>
      </c>
      <c r="DZ161" s="7781" t="str">
        <f t="shared" si="343"/>
        <v/>
      </c>
      <c r="EA161" s="7781" t="str">
        <f t="shared" si="343"/>
        <v/>
      </c>
      <c r="EB161" s="7781" t="str">
        <f t="shared" si="343"/>
        <v/>
      </c>
      <c r="EC161" s="7781" t="str">
        <f t="shared" si="343"/>
        <v/>
      </c>
      <c r="ED161" s="7781" t="str">
        <f t="shared" si="343"/>
        <v/>
      </c>
      <c r="EE161" s="7781" t="str">
        <f t="shared" si="343"/>
        <v/>
      </c>
      <c r="EF161" s="7781" t="str">
        <f t="shared" si="343"/>
        <v/>
      </c>
      <c r="EG161" s="7781" t="str">
        <f t="shared" si="343"/>
        <v/>
      </c>
      <c r="EH161" s="7781" t="str">
        <f t="shared" si="343"/>
        <v/>
      </c>
      <c r="EI161" s="7781" t="str">
        <f t="shared" si="344"/>
        <v/>
      </c>
      <c r="EJ161" s="7781" t="str">
        <f t="shared" si="344"/>
        <v/>
      </c>
      <c r="EK161" s="7781" t="str">
        <f t="shared" si="344"/>
        <v/>
      </c>
      <c r="EL161" s="7781" t="str">
        <f t="shared" si="344"/>
        <v/>
      </c>
      <c r="EM161" s="7781" t="str">
        <f t="shared" si="344"/>
        <v/>
      </c>
      <c r="EN161" s="7781" t="str">
        <f t="shared" si="344"/>
        <v/>
      </c>
      <c r="EO161" s="7781" t="str">
        <f t="shared" si="344"/>
        <v/>
      </c>
      <c r="EP161" s="7781" t="str">
        <f t="shared" si="344"/>
        <v/>
      </c>
      <c r="EQ161" s="7781" t="str">
        <f t="shared" si="344"/>
        <v/>
      </c>
      <c r="ER161" s="7781" t="str">
        <f t="shared" si="344"/>
        <v/>
      </c>
      <c r="ES161" s="7603">
        <f t="shared" si="296"/>
        <v>0</v>
      </c>
      <c r="ET161" s="7601"/>
      <c r="EU161" s="7781" t="str">
        <f t="shared" ref="EU161:FD170" si="34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161" s="7781" t="str">
        <f t="shared" si="348"/>
        <v/>
      </c>
      <c r="EW161" s="7781" t="str">
        <f t="shared" si="348"/>
        <v/>
      </c>
      <c r="EX161" s="7781" t="str">
        <f t="shared" si="348"/>
        <v/>
      </c>
      <c r="EY161" s="7781" t="str">
        <f t="shared" si="348"/>
        <v/>
      </c>
      <c r="EZ161" s="7781" t="str">
        <f t="shared" si="348"/>
        <v/>
      </c>
      <c r="FA161" s="7781" t="str">
        <f t="shared" si="348"/>
        <v/>
      </c>
      <c r="FB161" s="7781" t="str">
        <f t="shared" si="348"/>
        <v/>
      </c>
      <c r="FC161" s="7781" t="str">
        <f t="shared" si="348"/>
        <v/>
      </c>
      <c r="FD161" s="7781" t="str">
        <f t="shared" si="348"/>
        <v/>
      </c>
      <c r="FE161" s="7781" t="str">
        <f t="shared" ref="FE161:FN170" si="34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161" s="7781" t="str">
        <f t="shared" si="349"/>
        <v/>
      </c>
      <c r="FG161" s="7781" t="str">
        <f t="shared" si="349"/>
        <v/>
      </c>
      <c r="FH161" s="7781" t="str">
        <f t="shared" si="349"/>
        <v/>
      </c>
      <c r="FI161" s="7781" t="str">
        <f t="shared" si="349"/>
        <v/>
      </c>
      <c r="FJ161" s="7781" t="str">
        <f t="shared" si="349"/>
        <v/>
      </c>
      <c r="FK161" s="7781" t="str">
        <f t="shared" si="349"/>
        <v/>
      </c>
      <c r="FL161" s="7781" t="str">
        <f t="shared" si="349"/>
        <v/>
      </c>
      <c r="FM161" s="7781" t="str">
        <f t="shared" si="349"/>
        <v/>
      </c>
      <c r="FN161" s="7781" t="str">
        <f t="shared" si="349"/>
        <v/>
      </c>
      <c r="FO161" s="7781" t="str">
        <f t="shared" ref="FO161:FX170" si="35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161" s="7781" t="str">
        <f t="shared" si="350"/>
        <v/>
      </c>
      <c r="FQ161" s="7781" t="str">
        <f t="shared" si="350"/>
        <v/>
      </c>
      <c r="FR161" s="7781" t="str">
        <f t="shared" si="350"/>
        <v/>
      </c>
      <c r="FS161" s="7781" t="str">
        <f t="shared" si="350"/>
        <v/>
      </c>
      <c r="FT161" s="7781" t="str">
        <f t="shared" si="350"/>
        <v/>
      </c>
      <c r="FU161" s="7781" t="str">
        <f t="shared" si="350"/>
        <v/>
      </c>
      <c r="FV161" s="7781" t="str">
        <f t="shared" si="350"/>
        <v/>
      </c>
      <c r="FW161" s="7781" t="str">
        <f t="shared" si="350"/>
        <v/>
      </c>
      <c r="FX161" s="7781" t="str">
        <f t="shared" si="350"/>
        <v/>
      </c>
      <c r="FY161" s="7603">
        <f t="shared" si="297"/>
        <v>0</v>
      </c>
      <c r="FZ161" s="7781" t="str">
        <f t="shared" si="345"/>
        <v/>
      </c>
      <c r="GA161" s="7781" t="str">
        <f t="shared" si="345"/>
        <v/>
      </c>
      <c r="GB161" s="7781" t="str">
        <f t="shared" si="345"/>
        <v/>
      </c>
      <c r="GC161" s="7781" t="str">
        <f t="shared" si="345"/>
        <v/>
      </c>
      <c r="GD161" s="7781" t="str">
        <f t="shared" si="345"/>
        <v/>
      </c>
      <c r="GE161" s="7781" t="str">
        <f t="shared" si="345"/>
        <v/>
      </c>
      <c r="GF161" s="7781" t="str">
        <f t="shared" si="345"/>
        <v/>
      </c>
      <c r="GG161" s="7781" t="str">
        <f t="shared" si="345"/>
        <v/>
      </c>
      <c r="GH161" s="7781" t="str">
        <f t="shared" si="345"/>
        <v/>
      </c>
      <c r="GI161" s="7781" t="str">
        <f t="shared" si="345"/>
        <v/>
      </c>
      <c r="GJ161" s="7781" t="str">
        <f t="shared" si="346"/>
        <v/>
      </c>
      <c r="GK161" s="7781" t="str">
        <f t="shared" si="346"/>
        <v/>
      </c>
      <c r="GL161" s="7781" t="str">
        <f t="shared" si="346"/>
        <v/>
      </c>
      <c r="GM161" s="7781" t="str">
        <f t="shared" si="346"/>
        <v/>
      </c>
      <c r="GN161" s="7781" t="str">
        <f t="shared" si="346"/>
        <v/>
      </c>
      <c r="GO161" s="7781" t="str">
        <f t="shared" si="346"/>
        <v/>
      </c>
      <c r="GP161" s="7781" t="str">
        <f t="shared" si="346"/>
        <v/>
      </c>
      <c r="GQ161" s="7781" t="str">
        <f t="shared" si="346"/>
        <v/>
      </c>
      <c r="GR161" s="7781" t="str">
        <f t="shared" si="346"/>
        <v/>
      </c>
      <c r="GS161" s="7781" t="str">
        <f t="shared" si="346"/>
        <v/>
      </c>
      <c r="GT161" s="7781" t="str">
        <f t="shared" si="347"/>
        <v/>
      </c>
      <c r="GU161" s="7781" t="str">
        <f t="shared" si="347"/>
        <v/>
      </c>
      <c r="GV161" s="7781" t="str">
        <f t="shared" si="347"/>
        <v/>
      </c>
      <c r="GW161" s="7781" t="str">
        <f t="shared" si="347"/>
        <v/>
      </c>
      <c r="GX161" s="7781" t="str">
        <f t="shared" si="347"/>
        <v/>
      </c>
      <c r="GY161" s="7781" t="str">
        <f t="shared" si="347"/>
        <v/>
      </c>
      <c r="GZ161" s="7781" t="str">
        <f t="shared" si="347"/>
        <v/>
      </c>
      <c r="HA161" s="7781" t="str">
        <f t="shared" si="347"/>
        <v/>
      </c>
      <c r="HB161" s="7781" t="str">
        <f t="shared" si="347"/>
        <v/>
      </c>
      <c r="HC161" s="7781" t="str">
        <f t="shared" si="347"/>
        <v/>
      </c>
      <c r="HD161" s="7574">
        <f t="shared" si="298"/>
        <v>0</v>
      </c>
    </row>
    <row r="162" spans="1:212" s="7691" customFormat="1" ht="15" customHeight="1" x14ac:dyDescent="0.2">
      <c r="A162" s="7695"/>
      <c r="B162" s="7598">
        <f t="shared" si="289"/>
        <v>122</v>
      </c>
      <c r="C162" s="7597"/>
      <c r="D162" s="7743"/>
      <c r="E162" s="7790"/>
      <c r="F162" s="7788"/>
      <c r="G162" s="7787"/>
      <c r="H162" s="7787"/>
      <c r="I162" s="7786"/>
      <c r="J162" s="7786"/>
      <c r="K162" s="7739"/>
      <c r="L162" s="7739"/>
      <c r="M162" s="7738"/>
      <c r="N162" s="7738"/>
      <c r="O162" s="7785"/>
      <c r="P162" s="7785"/>
      <c r="Q162" s="7784"/>
      <c r="R162" s="7736"/>
      <c r="S162" s="7693"/>
      <c r="T162" s="7623"/>
      <c r="U162" s="7681">
        <f t="shared" si="290"/>
        <v>0</v>
      </c>
      <c r="V162" s="7682">
        <f t="shared" si="291"/>
        <v>0</v>
      </c>
      <c r="W162" s="7681">
        <f t="shared" si="292"/>
        <v>0</v>
      </c>
      <c r="X162" s="7781" t="str">
        <f t="shared" si="336"/>
        <v/>
      </c>
      <c r="Y162" s="7781" t="str">
        <f t="shared" si="336"/>
        <v/>
      </c>
      <c r="Z162" s="7781" t="str">
        <f t="shared" si="336"/>
        <v/>
      </c>
      <c r="AA162" s="7781" t="str">
        <f t="shared" si="336"/>
        <v/>
      </c>
      <c r="AB162" s="7781" t="str">
        <f t="shared" si="336"/>
        <v/>
      </c>
      <c r="AC162" s="7781" t="str">
        <f t="shared" si="336"/>
        <v/>
      </c>
      <c r="AD162" s="7781" t="str">
        <f t="shared" si="336"/>
        <v/>
      </c>
      <c r="AE162" s="7781" t="str">
        <f t="shared" si="336"/>
        <v/>
      </c>
      <c r="AF162" s="7781" t="str">
        <f t="shared" si="336"/>
        <v/>
      </c>
      <c r="AG162" s="7781" t="str">
        <f t="shared" si="336"/>
        <v/>
      </c>
      <c r="AH162" s="7781" t="str">
        <f t="shared" si="337"/>
        <v/>
      </c>
      <c r="AI162" s="7781" t="str">
        <f t="shared" si="337"/>
        <v/>
      </c>
      <c r="AJ162" s="7781" t="str">
        <f t="shared" si="337"/>
        <v/>
      </c>
      <c r="AK162" s="7781" t="str">
        <f t="shared" si="337"/>
        <v/>
      </c>
      <c r="AL162" s="7781" t="str">
        <f t="shared" si="337"/>
        <v/>
      </c>
      <c r="AM162" s="7781" t="str">
        <f t="shared" si="337"/>
        <v/>
      </c>
      <c r="AN162" s="7781" t="str">
        <f t="shared" si="337"/>
        <v/>
      </c>
      <c r="AO162" s="7781" t="str">
        <f t="shared" si="337"/>
        <v/>
      </c>
      <c r="AP162" s="7781" t="str">
        <f t="shared" si="337"/>
        <v/>
      </c>
      <c r="AQ162" s="7781" t="str">
        <f t="shared" si="337"/>
        <v/>
      </c>
      <c r="AR162" s="7781" t="str">
        <f t="shared" si="338"/>
        <v/>
      </c>
      <c r="AS162" s="7781" t="str">
        <f t="shared" si="338"/>
        <v/>
      </c>
      <c r="AT162" s="7781" t="str">
        <f t="shared" si="338"/>
        <v/>
      </c>
      <c r="AU162" s="7781" t="str">
        <f t="shared" si="338"/>
        <v/>
      </c>
      <c r="AV162" s="7781" t="str">
        <f t="shared" si="338"/>
        <v/>
      </c>
      <c r="AW162" s="7781" t="str">
        <f t="shared" si="338"/>
        <v/>
      </c>
      <c r="AX162" s="7781" t="str">
        <f t="shared" si="338"/>
        <v/>
      </c>
      <c r="AY162" s="7781" t="str">
        <f t="shared" si="338"/>
        <v/>
      </c>
      <c r="AZ162" s="7781" t="str">
        <f t="shared" si="338"/>
        <v/>
      </c>
      <c r="BA162" s="7781" t="str">
        <f t="shared" si="338"/>
        <v/>
      </c>
      <c r="BB162" s="7603">
        <f t="shared" si="293"/>
        <v>0</v>
      </c>
      <c r="BC162" s="7781" t="str">
        <f t="shared" si="314"/>
        <v/>
      </c>
      <c r="BD162" s="7781" t="str">
        <f t="shared" si="333"/>
        <v/>
      </c>
      <c r="BE162" s="7781" t="str">
        <f t="shared" si="333"/>
        <v/>
      </c>
      <c r="BF162" s="7781" t="str">
        <f t="shared" si="333"/>
        <v/>
      </c>
      <c r="BG162" s="7781" t="str">
        <f t="shared" si="333"/>
        <v/>
      </c>
      <c r="BH162" s="7781" t="str">
        <f t="shared" si="333"/>
        <v/>
      </c>
      <c r="BI162" s="7781" t="str">
        <f t="shared" si="333"/>
        <v/>
      </c>
      <c r="BJ162" s="7781" t="str">
        <f t="shared" si="333"/>
        <v/>
      </c>
      <c r="BK162" s="7781" t="str">
        <f t="shared" si="333"/>
        <v/>
      </c>
      <c r="BL162" s="7781" t="str">
        <f t="shared" si="333"/>
        <v/>
      </c>
      <c r="BM162" s="7781" t="str">
        <f t="shared" si="333"/>
        <v/>
      </c>
      <c r="BN162" s="7781" t="str">
        <f t="shared" si="334"/>
        <v/>
      </c>
      <c r="BO162" s="7781" t="str">
        <f t="shared" si="334"/>
        <v/>
      </c>
      <c r="BP162" s="7781" t="str">
        <f t="shared" si="334"/>
        <v/>
      </c>
      <c r="BQ162" s="7781" t="str">
        <f t="shared" si="334"/>
        <v/>
      </c>
      <c r="BR162" s="7781" t="str">
        <f t="shared" si="334"/>
        <v/>
      </c>
      <c r="BS162" s="7781" t="str">
        <f t="shared" si="334"/>
        <v/>
      </c>
      <c r="BT162" s="7781" t="str">
        <f t="shared" si="334"/>
        <v/>
      </c>
      <c r="BU162" s="7781" t="str">
        <f t="shared" si="334"/>
        <v/>
      </c>
      <c r="BV162" s="7781" t="str">
        <f t="shared" si="334"/>
        <v/>
      </c>
      <c r="BW162" s="7781" t="str">
        <f t="shared" si="334"/>
        <v/>
      </c>
      <c r="BX162" s="7781" t="str">
        <f t="shared" si="335"/>
        <v/>
      </c>
      <c r="BY162" s="7781" t="str">
        <f t="shared" si="335"/>
        <v/>
      </c>
      <c r="BZ162" s="7781" t="str">
        <f t="shared" si="335"/>
        <v/>
      </c>
      <c r="CA162" s="7781" t="str">
        <f t="shared" si="335"/>
        <v/>
      </c>
      <c r="CB162" s="7781" t="str">
        <f t="shared" si="335"/>
        <v/>
      </c>
      <c r="CC162" s="7781" t="str">
        <f t="shared" si="335"/>
        <v/>
      </c>
      <c r="CD162" s="7781" t="str">
        <f t="shared" si="335"/>
        <v/>
      </c>
      <c r="CE162" s="7781" t="str">
        <f t="shared" si="335"/>
        <v/>
      </c>
      <c r="CF162" s="7781" t="str">
        <f t="shared" si="335"/>
        <v/>
      </c>
      <c r="CG162" s="7781" t="str">
        <f t="shared" si="335"/>
        <v/>
      </c>
      <c r="CH162" s="7605">
        <f t="shared" si="294"/>
        <v>0</v>
      </c>
      <c r="CI162" s="7781" t="str">
        <f t="shared" si="339"/>
        <v/>
      </c>
      <c r="CJ162" s="7781" t="str">
        <f t="shared" si="339"/>
        <v/>
      </c>
      <c r="CK162" s="7781" t="str">
        <f t="shared" si="339"/>
        <v/>
      </c>
      <c r="CL162" s="7781" t="str">
        <f t="shared" si="339"/>
        <v/>
      </c>
      <c r="CM162" s="7781" t="str">
        <f t="shared" si="339"/>
        <v/>
      </c>
      <c r="CN162" s="7781" t="str">
        <f t="shared" si="339"/>
        <v/>
      </c>
      <c r="CO162" s="7781" t="str">
        <f t="shared" si="339"/>
        <v/>
      </c>
      <c r="CP162" s="7781" t="str">
        <f t="shared" si="339"/>
        <v/>
      </c>
      <c r="CQ162" s="7781" t="str">
        <f t="shared" si="339"/>
        <v/>
      </c>
      <c r="CR162" s="7781" t="str">
        <f t="shared" si="339"/>
        <v/>
      </c>
      <c r="CS162" s="7781" t="str">
        <f t="shared" si="340"/>
        <v/>
      </c>
      <c r="CT162" s="7781" t="str">
        <f t="shared" si="340"/>
        <v/>
      </c>
      <c r="CU162" s="7781" t="str">
        <f t="shared" si="340"/>
        <v/>
      </c>
      <c r="CV162" s="7781" t="str">
        <f t="shared" si="340"/>
        <v/>
      </c>
      <c r="CW162" s="7781" t="str">
        <f t="shared" si="340"/>
        <v/>
      </c>
      <c r="CX162" s="7781" t="str">
        <f t="shared" si="340"/>
        <v/>
      </c>
      <c r="CY162" s="7781" t="str">
        <f t="shared" si="340"/>
        <v/>
      </c>
      <c r="CZ162" s="7781" t="str">
        <f t="shared" si="340"/>
        <v/>
      </c>
      <c r="DA162" s="7781" t="str">
        <f t="shared" si="340"/>
        <v/>
      </c>
      <c r="DB162" s="7781" t="str">
        <f t="shared" si="340"/>
        <v/>
      </c>
      <c r="DC162" s="7781" t="str">
        <f t="shared" si="341"/>
        <v/>
      </c>
      <c r="DD162" s="7781" t="str">
        <f t="shared" si="341"/>
        <v/>
      </c>
      <c r="DE162" s="7781" t="str">
        <f t="shared" si="341"/>
        <v/>
      </c>
      <c r="DF162" s="7781" t="str">
        <f t="shared" si="341"/>
        <v/>
      </c>
      <c r="DG162" s="7781" t="str">
        <f t="shared" si="341"/>
        <v/>
      </c>
      <c r="DH162" s="7781" t="str">
        <f t="shared" si="341"/>
        <v/>
      </c>
      <c r="DI162" s="7781" t="str">
        <f t="shared" si="341"/>
        <v/>
      </c>
      <c r="DJ162" s="7781" t="str">
        <f t="shared" si="341"/>
        <v/>
      </c>
      <c r="DK162" s="7781" t="str">
        <f t="shared" si="341"/>
        <v/>
      </c>
      <c r="DL162" s="7781" t="str">
        <f t="shared" si="341"/>
        <v/>
      </c>
      <c r="DM162" s="7781" t="str">
        <f t="shared" si="341"/>
        <v/>
      </c>
      <c r="DN162" s="7603">
        <f t="shared" si="295"/>
        <v>0</v>
      </c>
      <c r="DO162" s="7781" t="str">
        <f t="shared" si="342"/>
        <v/>
      </c>
      <c r="DP162" s="7781" t="str">
        <f t="shared" si="342"/>
        <v/>
      </c>
      <c r="DQ162" s="7781" t="str">
        <f t="shared" si="342"/>
        <v/>
      </c>
      <c r="DR162" s="7781" t="str">
        <f t="shared" si="342"/>
        <v/>
      </c>
      <c r="DS162" s="7781" t="str">
        <f t="shared" si="342"/>
        <v/>
      </c>
      <c r="DT162" s="7781" t="str">
        <f t="shared" si="342"/>
        <v/>
      </c>
      <c r="DU162" s="7781" t="str">
        <f t="shared" si="342"/>
        <v/>
      </c>
      <c r="DV162" s="7781" t="str">
        <f t="shared" si="342"/>
        <v/>
      </c>
      <c r="DW162" s="7781" t="str">
        <f t="shared" si="342"/>
        <v/>
      </c>
      <c r="DX162" s="7781" t="str">
        <f t="shared" si="342"/>
        <v/>
      </c>
      <c r="DY162" s="7781" t="str">
        <f t="shared" si="343"/>
        <v/>
      </c>
      <c r="DZ162" s="7781" t="str">
        <f t="shared" si="343"/>
        <v/>
      </c>
      <c r="EA162" s="7781" t="str">
        <f t="shared" si="343"/>
        <v/>
      </c>
      <c r="EB162" s="7781" t="str">
        <f t="shared" si="343"/>
        <v/>
      </c>
      <c r="EC162" s="7781" t="str">
        <f t="shared" si="343"/>
        <v/>
      </c>
      <c r="ED162" s="7781" t="str">
        <f t="shared" si="343"/>
        <v/>
      </c>
      <c r="EE162" s="7781" t="str">
        <f t="shared" si="343"/>
        <v/>
      </c>
      <c r="EF162" s="7781" t="str">
        <f t="shared" si="343"/>
        <v/>
      </c>
      <c r="EG162" s="7781" t="str">
        <f t="shared" si="343"/>
        <v/>
      </c>
      <c r="EH162" s="7781" t="str">
        <f t="shared" si="343"/>
        <v/>
      </c>
      <c r="EI162" s="7781" t="str">
        <f t="shared" si="344"/>
        <v/>
      </c>
      <c r="EJ162" s="7781" t="str">
        <f t="shared" si="344"/>
        <v/>
      </c>
      <c r="EK162" s="7781" t="str">
        <f t="shared" si="344"/>
        <v/>
      </c>
      <c r="EL162" s="7781" t="str">
        <f t="shared" si="344"/>
        <v/>
      </c>
      <c r="EM162" s="7781" t="str">
        <f t="shared" si="344"/>
        <v/>
      </c>
      <c r="EN162" s="7781" t="str">
        <f t="shared" si="344"/>
        <v/>
      </c>
      <c r="EO162" s="7781" t="str">
        <f t="shared" si="344"/>
        <v/>
      </c>
      <c r="EP162" s="7781" t="str">
        <f t="shared" si="344"/>
        <v/>
      </c>
      <c r="EQ162" s="7781" t="str">
        <f t="shared" si="344"/>
        <v/>
      </c>
      <c r="ER162" s="7781" t="str">
        <f t="shared" si="344"/>
        <v/>
      </c>
      <c r="ES162" s="7603">
        <f t="shared" si="296"/>
        <v>0</v>
      </c>
      <c r="ET162" s="7601"/>
      <c r="EU162" s="7781" t="str">
        <f t="shared" si="348"/>
        <v/>
      </c>
      <c r="EV162" s="7781" t="str">
        <f t="shared" si="348"/>
        <v/>
      </c>
      <c r="EW162" s="7781" t="str">
        <f t="shared" si="348"/>
        <v/>
      </c>
      <c r="EX162" s="7781" t="str">
        <f t="shared" si="348"/>
        <v/>
      </c>
      <c r="EY162" s="7781" t="str">
        <f t="shared" si="348"/>
        <v/>
      </c>
      <c r="EZ162" s="7781" t="str">
        <f t="shared" si="348"/>
        <v/>
      </c>
      <c r="FA162" s="7781" t="str">
        <f t="shared" si="348"/>
        <v/>
      </c>
      <c r="FB162" s="7781" t="str">
        <f t="shared" si="348"/>
        <v/>
      </c>
      <c r="FC162" s="7781" t="str">
        <f t="shared" si="348"/>
        <v/>
      </c>
      <c r="FD162" s="7781" t="str">
        <f t="shared" si="348"/>
        <v/>
      </c>
      <c r="FE162" s="7781" t="str">
        <f t="shared" si="349"/>
        <v/>
      </c>
      <c r="FF162" s="7781" t="str">
        <f t="shared" si="349"/>
        <v/>
      </c>
      <c r="FG162" s="7781" t="str">
        <f t="shared" si="349"/>
        <v/>
      </c>
      <c r="FH162" s="7781" t="str">
        <f t="shared" si="349"/>
        <v/>
      </c>
      <c r="FI162" s="7781" t="str">
        <f t="shared" si="349"/>
        <v/>
      </c>
      <c r="FJ162" s="7781" t="str">
        <f t="shared" si="349"/>
        <v/>
      </c>
      <c r="FK162" s="7781" t="str">
        <f t="shared" si="349"/>
        <v/>
      </c>
      <c r="FL162" s="7781" t="str">
        <f t="shared" si="349"/>
        <v/>
      </c>
      <c r="FM162" s="7781" t="str">
        <f t="shared" si="349"/>
        <v/>
      </c>
      <c r="FN162" s="7781" t="str">
        <f t="shared" si="349"/>
        <v/>
      </c>
      <c r="FO162" s="7781" t="str">
        <f t="shared" si="350"/>
        <v/>
      </c>
      <c r="FP162" s="7781" t="str">
        <f t="shared" si="350"/>
        <v/>
      </c>
      <c r="FQ162" s="7781" t="str">
        <f t="shared" si="350"/>
        <v/>
      </c>
      <c r="FR162" s="7781" t="str">
        <f t="shared" si="350"/>
        <v/>
      </c>
      <c r="FS162" s="7781" t="str">
        <f t="shared" si="350"/>
        <v/>
      </c>
      <c r="FT162" s="7781" t="str">
        <f t="shared" si="350"/>
        <v/>
      </c>
      <c r="FU162" s="7781" t="str">
        <f t="shared" si="350"/>
        <v/>
      </c>
      <c r="FV162" s="7781" t="str">
        <f t="shared" si="350"/>
        <v/>
      </c>
      <c r="FW162" s="7781" t="str">
        <f t="shared" si="350"/>
        <v/>
      </c>
      <c r="FX162" s="7781" t="str">
        <f t="shared" si="350"/>
        <v/>
      </c>
      <c r="FY162" s="7603">
        <f t="shared" si="297"/>
        <v>0</v>
      </c>
      <c r="FZ162" s="7781" t="str">
        <f t="shared" si="345"/>
        <v/>
      </c>
      <c r="GA162" s="7781" t="str">
        <f t="shared" si="345"/>
        <v/>
      </c>
      <c r="GB162" s="7781" t="str">
        <f t="shared" si="345"/>
        <v/>
      </c>
      <c r="GC162" s="7781" t="str">
        <f t="shared" si="345"/>
        <v/>
      </c>
      <c r="GD162" s="7781" t="str">
        <f t="shared" si="345"/>
        <v/>
      </c>
      <c r="GE162" s="7781" t="str">
        <f t="shared" si="345"/>
        <v/>
      </c>
      <c r="GF162" s="7781" t="str">
        <f t="shared" si="345"/>
        <v/>
      </c>
      <c r="GG162" s="7781" t="str">
        <f t="shared" si="345"/>
        <v/>
      </c>
      <c r="GH162" s="7781" t="str">
        <f t="shared" si="345"/>
        <v/>
      </c>
      <c r="GI162" s="7781" t="str">
        <f t="shared" si="345"/>
        <v/>
      </c>
      <c r="GJ162" s="7781" t="str">
        <f t="shared" si="346"/>
        <v/>
      </c>
      <c r="GK162" s="7781" t="str">
        <f t="shared" si="346"/>
        <v/>
      </c>
      <c r="GL162" s="7781" t="str">
        <f t="shared" si="346"/>
        <v/>
      </c>
      <c r="GM162" s="7781" t="str">
        <f t="shared" si="346"/>
        <v/>
      </c>
      <c r="GN162" s="7781" t="str">
        <f t="shared" si="346"/>
        <v/>
      </c>
      <c r="GO162" s="7781" t="str">
        <f t="shared" si="346"/>
        <v/>
      </c>
      <c r="GP162" s="7781" t="str">
        <f t="shared" si="346"/>
        <v/>
      </c>
      <c r="GQ162" s="7781" t="str">
        <f t="shared" si="346"/>
        <v/>
      </c>
      <c r="GR162" s="7781" t="str">
        <f t="shared" si="346"/>
        <v/>
      </c>
      <c r="GS162" s="7781" t="str">
        <f t="shared" si="346"/>
        <v/>
      </c>
      <c r="GT162" s="7781" t="str">
        <f t="shared" si="347"/>
        <v/>
      </c>
      <c r="GU162" s="7781" t="str">
        <f t="shared" si="347"/>
        <v/>
      </c>
      <c r="GV162" s="7781" t="str">
        <f t="shared" si="347"/>
        <v/>
      </c>
      <c r="GW162" s="7781" t="str">
        <f t="shared" si="347"/>
        <v/>
      </c>
      <c r="GX162" s="7781" t="str">
        <f t="shared" si="347"/>
        <v/>
      </c>
      <c r="GY162" s="7781" t="str">
        <f t="shared" si="347"/>
        <v/>
      </c>
      <c r="GZ162" s="7781" t="str">
        <f t="shared" si="347"/>
        <v/>
      </c>
      <c r="HA162" s="7781" t="str">
        <f t="shared" si="347"/>
        <v/>
      </c>
      <c r="HB162" s="7781" t="str">
        <f t="shared" si="347"/>
        <v/>
      </c>
      <c r="HC162" s="7781" t="str">
        <f t="shared" si="347"/>
        <v/>
      </c>
      <c r="HD162" s="7574">
        <f t="shared" si="298"/>
        <v>0</v>
      </c>
    </row>
    <row r="163" spans="1:212" s="7691" customFormat="1" ht="15" customHeight="1" x14ac:dyDescent="0.2">
      <c r="A163" s="7695"/>
      <c r="B163" s="7598">
        <f t="shared" si="289"/>
        <v>122</v>
      </c>
      <c r="C163" s="7597"/>
      <c r="D163" s="7743"/>
      <c r="E163" s="7790"/>
      <c r="F163" s="7788"/>
      <c r="G163" s="7787"/>
      <c r="H163" s="7787"/>
      <c r="I163" s="7786"/>
      <c r="J163" s="7786"/>
      <c r="K163" s="7739"/>
      <c r="L163" s="7739"/>
      <c r="M163" s="7738"/>
      <c r="N163" s="7738"/>
      <c r="O163" s="7785"/>
      <c r="P163" s="7785"/>
      <c r="Q163" s="7784"/>
      <c r="R163" s="7736"/>
      <c r="S163" s="7693"/>
      <c r="T163" s="7623"/>
      <c r="U163" s="7681">
        <f t="shared" si="290"/>
        <v>0</v>
      </c>
      <c r="V163" s="7682">
        <f t="shared" si="291"/>
        <v>0</v>
      </c>
      <c r="W163" s="7681">
        <f t="shared" si="292"/>
        <v>0</v>
      </c>
      <c r="X163" s="7781" t="str">
        <f t="shared" si="336"/>
        <v/>
      </c>
      <c r="Y163" s="7781" t="str">
        <f t="shared" si="336"/>
        <v/>
      </c>
      <c r="Z163" s="7781" t="str">
        <f t="shared" si="336"/>
        <v/>
      </c>
      <c r="AA163" s="7781" t="str">
        <f t="shared" si="336"/>
        <v/>
      </c>
      <c r="AB163" s="7781" t="str">
        <f t="shared" si="336"/>
        <v/>
      </c>
      <c r="AC163" s="7781" t="str">
        <f t="shared" si="336"/>
        <v/>
      </c>
      <c r="AD163" s="7781" t="str">
        <f t="shared" si="336"/>
        <v/>
      </c>
      <c r="AE163" s="7781" t="str">
        <f t="shared" si="336"/>
        <v/>
      </c>
      <c r="AF163" s="7781" t="str">
        <f t="shared" si="336"/>
        <v/>
      </c>
      <c r="AG163" s="7781" t="str">
        <f t="shared" si="336"/>
        <v/>
      </c>
      <c r="AH163" s="7781" t="str">
        <f t="shared" si="337"/>
        <v/>
      </c>
      <c r="AI163" s="7781" t="str">
        <f t="shared" si="337"/>
        <v/>
      </c>
      <c r="AJ163" s="7781" t="str">
        <f t="shared" si="337"/>
        <v/>
      </c>
      <c r="AK163" s="7781" t="str">
        <f t="shared" si="337"/>
        <v/>
      </c>
      <c r="AL163" s="7781" t="str">
        <f t="shared" si="337"/>
        <v/>
      </c>
      <c r="AM163" s="7781" t="str">
        <f t="shared" si="337"/>
        <v/>
      </c>
      <c r="AN163" s="7781" t="str">
        <f t="shared" si="337"/>
        <v/>
      </c>
      <c r="AO163" s="7781" t="str">
        <f t="shared" si="337"/>
        <v/>
      </c>
      <c r="AP163" s="7781" t="str">
        <f t="shared" si="337"/>
        <v/>
      </c>
      <c r="AQ163" s="7781" t="str">
        <f t="shared" si="337"/>
        <v/>
      </c>
      <c r="AR163" s="7781" t="str">
        <f t="shared" si="338"/>
        <v/>
      </c>
      <c r="AS163" s="7781" t="str">
        <f t="shared" si="338"/>
        <v/>
      </c>
      <c r="AT163" s="7781" t="str">
        <f t="shared" si="338"/>
        <v/>
      </c>
      <c r="AU163" s="7781" t="str">
        <f t="shared" si="338"/>
        <v/>
      </c>
      <c r="AV163" s="7781" t="str">
        <f t="shared" si="338"/>
        <v/>
      </c>
      <c r="AW163" s="7781" t="str">
        <f t="shared" si="338"/>
        <v/>
      </c>
      <c r="AX163" s="7781" t="str">
        <f t="shared" si="338"/>
        <v/>
      </c>
      <c r="AY163" s="7781" t="str">
        <f t="shared" si="338"/>
        <v/>
      </c>
      <c r="AZ163" s="7781" t="str">
        <f t="shared" si="338"/>
        <v/>
      </c>
      <c r="BA163" s="7781" t="str">
        <f t="shared" si="338"/>
        <v/>
      </c>
      <c r="BB163" s="7603">
        <f t="shared" si="293"/>
        <v>0</v>
      </c>
      <c r="BC163" s="7781" t="str">
        <f t="shared" si="314"/>
        <v/>
      </c>
      <c r="BD163" s="7781" t="str">
        <f t="shared" si="333"/>
        <v/>
      </c>
      <c r="BE163" s="7781" t="str">
        <f t="shared" si="333"/>
        <v/>
      </c>
      <c r="BF163" s="7781" t="str">
        <f t="shared" si="333"/>
        <v/>
      </c>
      <c r="BG163" s="7781" t="str">
        <f t="shared" si="333"/>
        <v/>
      </c>
      <c r="BH163" s="7781" t="str">
        <f t="shared" si="333"/>
        <v/>
      </c>
      <c r="BI163" s="7781" t="str">
        <f t="shared" si="333"/>
        <v/>
      </c>
      <c r="BJ163" s="7781" t="str">
        <f t="shared" si="333"/>
        <v/>
      </c>
      <c r="BK163" s="7781" t="str">
        <f t="shared" si="333"/>
        <v/>
      </c>
      <c r="BL163" s="7781" t="str">
        <f t="shared" si="333"/>
        <v/>
      </c>
      <c r="BM163" s="7781" t="str">
        <f t="shared" si="333"/>
        <v/>
      </c>
      <c r="BN163" s="7781" t="str">
        <f t="shared" si="334"/>
        <v/>
      </c>
      <c r="BO163" s="7781" t="str">
        <f t="shared" si="334"/>
        <v/>
      </c>
      <c r="BP163" s="7781" t="str">
        <f t="shared" si="334"/>
        <v/>
      </c>
      <c r="BQ163" s="7781" t="str">
        <f t="shared" si="334"/>
        <v/>
      </c>
      <c r="BR163" s="7781" t="str">
        <f t="shared" si="334"/>
        <v/>
      </c>
      <c r="BS163" s="7781" t="str">
        <f t="shared" si="334"/>
        <v/>
      </c>
      <c r="BT163" s="7781" t="str">
        <f t="shared" si="334"/>
        <v/>
      </c>
      <c r="BU163" s="7781" t="str">
        <f t="shared" si="334"/>
        <v/>
      </c>
      <c r="BV163" s="7781" t="str">
        <f t="shared" si="334"/>
        <v/>
      </c>
      <c r="BW163" s="7781" t="str">
        <f t="shared" si="334"/>
        <v/>
      </c>
      <c r="BX163" s="7781" t="str">
        <f t="shared" si="335"/>
        <v/>
      </c>
      <c r="BY163" s="7781" t="str">
        <f t="shared" si="335"/>
        <v/>
      </c>
      <c r="BZ163" s="7781" t="str">
        <f t="shared" si="335"/>
        <v/>
      </c>
      <c r="CA163" s="7781" t="str">
        <f t="shared" si="335"/>
        <v/>
      </c>
      <c r="CB163" s="7781" t="str">
        <f t="shared" si="335"/>
        <v/>
      </c>
      <c r="CC163" s="7781" t="str">
        <f t="shared" si="335"/>
        <v/>
      </c>
      <c r="CD163" s="7781" t="str">
        <f t="shared" si="335"/>
        <v/>
      </c>
      <c r="CE163" s="7781" t="str">
        <f t="shared" si="335"/>
        <v/>
      </c>
      <c r="CF163" s="7781" t="str">
        <f t="shared" si="335"/>
        <v/>
      </c>
      <c r="CG163" s="7781" t="str">
        <f t="shared" si="335"/>
        <v/>
      </c>
      <c r="CH163" s="7605">
        <f t="shared" si="294"/>
        <v>0</v>
      </c>
      <c r="CI163" s="7781" t="str">
        <f t="shared" si="339"/>
        <v/>
      </c>
      <c r="CJ163" s="7781" t="str">
        <f t="shared" si="339"/>
        <v/>
      </c>
      <c r="CK163" s="7781" t="str">
        <f t="shared" si="339"/>
        <v/>
      </c>
      <c r="CL163" s="7781" t="str">
        <f t="shared" si="339"/>
        <v/>
      </c>
      <c r="CM163" s="7781" t="str">
        <f t="shared" si="339"/>
        <v/>
      </c>
      <c r="CN163" s="7781" t="str">
        <f t="shared" si="339"/>
        <v/>
      </c>
      <c r="CO163" s="7781" t="str">
        <f t="shared" si="339"/>
        <v/>
      </c>
      <c r="CP163" s="7781" t="str">
        <f t="shared" si="339"/>
        <v/>
      </c>
      <c r="CQ163" s="7781" t="str">
        <f t="shared" si="339"/>
        <v/>
      </c>
      <c r="CR163" s="7781" t="str">
        <f t="shared" si="339"/>
        <v/>
      </c>
      <c r="CS163" s="7781" t="str">
        <f t="shared" si="340"/>
        <v/>
      </c>
      <c r="CT163" s="7781" t="str">
        <f t="shared" si="340"/>
        <v/>
      </c>
      <c r="CU163" s="7781" t="str">
        <f t="shared" si="340"/>
        <v/>
      </c>
      <c r="CV163" s="7781" t="str">
        <f t="shared" si="340"/>
        <v/>
      </c>
      <c r="CW163" s="7781" t="str">
        <f t="shared" si="340"/>
        <v/>
      </c>
      <c r="CX163" s="7781" t="str">
        <f t="shared" si="340"/>
        <v/>
      </c>
      <c r="CY163" s="7781" t="str">
        <f t="shared" si="340"/>
        <v/>
      </c>
      <c r="CZ163" s="7781" t="str">
        <f t="shared" si="340"/>
        <v/>
      </c>
      <c r="DA163" s="7781" t="str">
        <f t="shared" si="340"/>
        <v/>
      </c>
      <c r="DB163" s="7781" t="str">
        <f t="shared" si="340"/>
        <v/>
      </c>
      <c r="DC163" s="7781" t="str">
        <f t="shared" si="341"/>
        <v/>
      </c>
      <c r="DD163" s="7781" t="str">
        <f t="shared" si="341"/>
        <v/>
      </c>
      <c r="DE163" s="7781" t="str">
        <f t="shared" si="341"/>
        <v/>
      </c>
      <c r="DF163" s="7781" t="str">
        <f t="shared" si="341"/>
        <v/>
      </c>
      <c r="DG163" s="7781" t="str">
        <f t="shared" si="341"/>
        <v/>
      </c>
      <c r="DH163" s="7781" t="str">
        <f t="shared" si="341"/>
        <v/>
      </c>
      <c r="DI163" s="7781" t="str">
        <f t="shared" si="341"/>
        <v/>
      </c>
      <c r="DJ163" s="7781" t="str">
        <f t="shared" si="341"/>
        <v/>
      </c>
      <c r="DK163" s="7781" t="str">
        <f t="shared" si="341"/>
        <v/>
      </c>
      <c r="DL163" s="7781" t="str">
        <f t="shared" si="341"/>
        <v/>
      </c>
      <c r="DM163" s="7781" t="str">
        <f t="shared" si="341"/>
        <v/>
      </c>
      <c r="DN163" s="7603">
        <f t="shared" si="295"/>
        <v>0</v>
      </c>
      <c r="DO163" s="7781" t="str">
        <f t="shared" si="342"/>
        <v/>
      </c>
      <c r="DP163" s="7781" t="str">
        <f t="shared" si="342"/>
        <v/>
      </c>
      <c r="DQ163" s="7781" t="str">
        <f t="shared" si="342"/>
        <v/>
      </c>
      <c r="DR163" s="7781" t="str">
        <f t="shared" si="342"/>
        <v/>
      </c>
      <c r="DS163" s="7781" t="str">
        <f t="shared" si="342"/>
        <v/>
      </c>
      <c r="DT163" s="7781" t="str">
        <f t="shared" si="342"/>
        <v/>
      </c>
      <c r="DU163" s="7781" t="str">
        <f t="shared" si="342"/>
        <v/>
      </c>
      <c r="DV163" s="7781" t="str">
        <f t="shared" si="342"/>
        <v/>
      </c>
      <c r="DW163" s="7781" t="str">
        <f t="shared" si="342"/>
        <v/>
      </c>
      <c r="DX163" s="7781" t="str">
        <f t="shared" si="342"/>
        <v/>
      </c>
      <c r="DY163" s="7781" t="str">
        <f t="shared" si="343"/>
        <v/>
      </c>
      <c r="DZ163" s="7781" t="str">
        <f t="shared" si="343"/>
        <v/>
      </c>
      <c r="EA163" s="7781" t="str">
        <f t="shared" si="343"/>
        <v/>
      </c>
      <c r="EB163" s="7781" t="str">
        <f t="shared" si="343"/>
        <v/>
      </c>
      <c r="EC163" s="7781" t="str">
        <f t="shared" si="343"/>
        <v/>
      </c>
      <c r="ED163" s="7781" t="str">
        <f t="shared" si="343"/>
        <v/>
      </c>
      <c r="EE163" s="7781" t="str">
        <f t="shared" si="343"/>
        <v/>
      </c>
      <c r="EF163" s="7781" t="str">
        <f t="shared" si="343"/>
        <v/>
      </c>
      <c r="EG163" s="7781" t="str">
        <f t="shared" si="343"/>
        <v/>
      </c>
      <c r="EH163" s="7781" t="str">
        <f t="shared" si="343"/>
        <v/>
      </c>
      <c r="EI163" s="7781" t="str">
        <f t="shared" si="344"/>
        <v/>
      </c>
      <c r="EJ163" s="7781" t="str">
        <f t="shared" si="344"/>
        <v/>
      </c>
      <c r="EK163" s="7781" t="str">
        <f t="shared" si="344"/>
        <v/>
      </c>
      <c r="EL163" s="7781" t="str">
        <f t="shared" si="344"/>
        <v/>
      </c>
      <c r="EM163" s="7781" t="str">
        <f t="shared" si="344"/>
        <v/>
      </c>
      <c r="EN163" s="7781" t="str">
        <f t="shared" si="344"/>
        <v/>
      </c>
      <c r="EO163" s="7781" t="str">
        <f t="shared" si="344"/>
        <v/>
      </c>
      <c r="EP163" s="7781" t="str">
        <f t="shared" si="344"/>
        <v/>
      </c>
      <c r="EQ163" s="7781" t="str">
        <f t="shared" si="344"/>
        <v/>
      </c>
      <c r="ER163" s="7781" t="str">
        <f t="shared" si="344"/>
        <v/>
      </c>
      <c r="ES163" s="7603">
        <f t="shared" si="296"/>
        <v>0</v>
      </c>
      <c r="ET163" s="7601"/>
      <c r="EU163" s="7781" t="str">
        <f t="shared" si="348"/>
        <v/>
      </c>
      <c r="EV163" s="7781" t="str">
        <f t="shared" si="348"/>
        <v/>
      </c>
      <c r="EW163" s="7781" t="str">
        <f t="shared" si="348"/>
        <v/>
      </c>
      <c r="EX163" s="7781" t="str">
        <f t="shared" si="348"/>
        <v/>
      </c>
      <c r="EY163" s="7781" t="str">
        <f t="shared" si="348"/>
        <v/>
      </c>
      <c r="EZ163" s="7781" t="str">
        <f t="shared" si="348"/>
        <v/>
      </c>
      <c r="FA163" s="7781" t="str">
        <f t="shared" si="348"/>
        <v/>
      </c>
      <c r="FB163" s="7781" t="str">
        <f t="shared" si="348"/>
        <v/>
      </c>
      <c r="FC163" s="7781" t="str">
        <f t="shared" si="348"/>
        <v/>
      </c>
      <c r="FD163" s="7781" t="str">
        <f t="shared" si="348"/>
        <v/>
      </c>
      <c r="FE163" s="7781" t="str">
        <f t="shared" si="349"/>
        <v/>
      </c>
      <c r="FF163" s="7781" t="str">
        <f t="shared" si="349"/>
        <v/>
      </c>
      <c r="FG163" s="7781" t="str">
        <f t="shared" si="349"/>
        <v/>
      </c>
      <c r="FH163" s="7781" t="str">
        <f t="shared" si="349"/>
        <v/>
      </c>
      <c r="FI163" s="7781" t="str">
        <f t="shared" si="349"/>
        <v/>
      </c>
      <c r="FJ163" s="7781" t="str">
        <f t="shared" si="349"/>
        <v/>
      </c>
      <c r="FK163" s="7781" t="str">
        <f t="shared" si="349"/>
        <v/>
      </c>
      <c r="FL163" s="7781" t="str">
        <f t="shared" si="349"/>
        <v/>
      </c>
      <c r="FM163" s="7781" t="str">
        <f t="shared" si="349"/>
        <v/>
      </c>
      <c r="FN163" s="7781" t="str">
        <f t="shared" si="349"/>
        <v/>
      </c>
      <c r="FO163" s="7781" t="str">
        <f t="shared" si="350"/>
        <v/>
      </c>
      <c r="FP163" s="7781" t="str">
        <f t="shared" si="350"/>
        <v/>
      </c>
      <c r="FQ163" s="7781" t="str">
        <f t="shared" si="350"/>
        <v/>
      </c>
      <c r="FR163" s="7781" t="str">
        <f t="shared" si="350"/>
        <v/>
      </c>
      <c r="FS163" s="7781" t="str">
        <f t="shared" si="350"/>
        <v/>
      </c>
      <c r="FT163" s="7781" t="str">
        <f t="shared" si="350"/>
        <v/>
      </c>
      <c r="FU163" s="7781" t="str">
        <f t="shared" si="350"/>
        <v/>
      </c>
      <c r="FV163" s="7781" t="str">
        <f t="shared" si="350"/>
        <v/>
      </c>
      <c r="FW163" s="7781" t="str">
        <f t="shared" si="350"/>
        <v/>
      </c>
      <c r="FX163" s="7781" t="str">
        <f t="shared" si="350"/>
        <v/>
      </c>
      <c r="FY163" s="7603">
        <f t="shared" si="297"/>
        <v>0</v>
      </c>
      <c r="FZ163" s="7781" t="str">
        <f t="shared" si="345"/>
        <v/>
      </c>
      <c r="GA163" s="7781" t="str">
        <f t="shared" si="345"/>
        <v/>
      </c>
      <c r="GB163" s="7781" t="str">
        <f t="shared" si="345"/>
        <v/>
      </c>
      <c r="GC163" s="7781" t="str">
        <f t="shared" si="345"/>
        <v/>
      </c>
      <c r="GD163" s="7781" t="str">
        <f t="shared" si="345"/>
        <v/>
      </c>
      <c r="GE163" s="7781" t="str">
        <f t="shared" si="345"/>
        <v/>
      </c>
      <c r="GF163" s="7781" t="str">
        <f t="shared" si="345"/>
        <v/>
      </c>
      <c r="GG163" s="7781" t="str">
        <f t="shared" si="345"/>
        <v/>
      </c>
      <c r="GH163" s="7781" t="str">
        <f t="shared" si="345"/>
        <v/>
      </c>
      <c r="GI163" s="7781" t="str">
        <f t="shared" si="345"/>
        <v/>
      </c>
      <c r="GJ163" s="7781" t="str">
        <f t="shared" si="346"/>
        <v/>
      </c>
      <c r="GK163" s="7781" t="str">
        <f t="shared" si="346"/>
        <v/>
      </c>
      <c r="GL163" s="7781" t="str">
        <f t="shared" si="346"/>
        <v/>
      </c>
      <c r="GM163" s="7781" t="str">
        <f t="shared" si="346"/>
        <v/>
      </c>
      <c r="GN163" s="7781" t="str">
        <f t="shared" si="346"/>
        <v/>
      </c>
      <c r="GO163" s="7781" t="str">
        <f t="shared" si="346"/>
        <v/>
      </c>
      <c r="GP163" s="7781" t="str">
        <f t="shared" si="346"/>
        <v/>
      </c>
      <c r="GQ163" s="7781" t="str">
        <f t="shared" si="346"/>
        <v/>
      </c>
      <c r="GR163" s="7781" t="str">
        <f t="shared" si="346"/>
        <v/>
      </c>
      <c r="GS163" s="7781" t="str">
        <f t="shared" si="346"/>
        <v/>
      </c>
      <c r="GT163" s="7781" t="str">
        <f t="shared" si="347"/>
        <v/>
      </c>
      <c r="GU163" s="7781" t="str">
        <f t="shared" si="347"/>
        <v/>
      </c>
      <c r="GV163" s="7781" t="str">
        <f t="shared" si="347"/>
        <v/>
      </c>
      <c r="GW163" s="7781" t="str">
        <f t="shared" si="347"/>
        <v/>
      </c>
      <c r="GX163" s="7781" t="str">
        <f t="shared" si="347"/>
        <v/>
      </c>
      <c r="GY163" s="7781" t="str">
        <f t="shared" si="347"/>
        <v/>
      </c>
      <c r="GZ163" s="7781" t="str">
        <f t="shared" si="347"/>
        <v/>
      </c>
      <c r="HA163" s="7781" t="str">
        <f t="shared" si="347"/>
        <v/>
      </c>
      <c r="HB163" s="7781" t="str">
        <f t="shared" si="347"/>
        <v/>
      </c>
      <c r="HC163" s="7781" t="str">
        <f t="shared" si="347"/>
        <v/>
      </c>
      <c r="HD163" s="7574">
        <f t="shared" si="298"/>
        <v>0</v>
      </c>
    </row>
    <row r="164" spans="1:212" s="7691" customFormat="1" ht="15" customHeight="1" x14ac:dyDescent="0.2">
      <c r="A164" s="7695"/>
      <c r="B164" s="7598">
        <f t="shared" si="289"/>
        <v>122</v>
      </c>
      <c r="C164" s="7597"/>
      <c r="D164" s="7743"/>
      <c r="E164" s="7790"/>
      <c r="F164" s="7788"/>
      <c r="G164" s="7787"/>
      <c r="H164" s="7787"/>
      <c r="I164" s="7786"/>
      <c r="J164" s="7786"/>
      <c r="K164" s="7739"/>
      <c r="L164" s="7739"/>
      <c r="M164" s="7738"/>
      <c r="N164" s="7738"/>
      <c r="O164" s="7785"/>
      <c r="P164" s="7785"/>
      <c r="Q164" s="7784"/>
      <c r="R164" s="7736"/>
      <c r="S164" s="7693"/>
      <c r="T164" s="7623"/>
      <c r="U164" s="7681">
        <f t="shared" si="290"/>
        <v>0</v>
      </c>
      <c r="V164" s="7682">
        <f t="shared" si="291"/>
        <v>0</v>
      </c>
      <c r="W164" s="7681">
        <f t="shared" si="292"/>
        <v>0</v>
      </c>
      <c r="X164" s="7781" t="str">
        <f t="shared" si="336"/>
        <v/>
      </c>
      <c r="Y164" s="7781" t="str">
        <f t="shared" si="336"/>
        <v/>
      </c>
      <c r="Z164" s="7781" t="str">
        <f t="shared" si="336"/>
        <v/>
      </c>
      <c r="AA164" s="7781" t="str">
        <f t="shared" si="336"/>
        <v/>
      </c>
      <c r="AB164" s="7781" t="str">
        <f t="shared" si="336"/>
        <v/>
      </c>
      <c r="AC164" s="7781" t="str">
        <f t="shared" si="336"/>
        <v/>
      </c>
      <c r="AD164" s="7781" t="str">
        <f t="shared" si="336"/>
        <v/>
      </c>
      <c r="AE164" s="7781" t="str">
        <f t="shared" si="336"/>
        <v/>
      </c>
      <c r="AF164" s="7781" t="str">
        <f t="shared" si="336"/>
        <v/>
      </c>
      <c r="AG164" s="7781" t="str">
        <f t="shared" si="336"/>
        <v/>
      </c>
      <c r="AH164" s="7781" t="str">
        <f t="shared" si="337"/>
        <v/>
      </c>
      <c r="AI164" s="7781" t="str">
        <f t="shared" si="337"/>
        <v/>
      </c>
      <c r="AJ164" s="7781" t="str">
        <f t="shared" si="337"/>
        <v/>
      </c>
      <c r="AK164" s="7781" t="str">
        <f t="shared" si="337"/>
        <v/>
      </c>
      <c r="AL164" s="7781" t="str">
        <f t="shared" si="337"/>
        <v/>
      </c>
      <c r="AM164" s="7781" t="str">
        <f t="shared" si="337"/>
        <v/>
      </c>
      <c r="AN164" s="7781" t="str">
        <f t="shared" si="337"/>
        <v/>
      </c>
      <c r="AO164" s="7781" t="str">
        <f t="shared" si="337"/>
        <v/>
      </c>
      <c r="AP164" s="7781" t="str">
        <f t="shared" si="337"/>
        <v/>
      </c>
      <c r="AQ164" s="7781" t="str">
        <f t="shared" si="337"/>
        <v/>
      </c>
      <c r="AR164" s="7781" t="str">
        <f t="shared" si="338"/>
        <v/>
      </c>
      <c r="AS164" s="7781" t="str">
        <f t="shared" si="338"/>
        <v/>
      </c>
      <c r="AT164" s="7781" t="str">
        <f t="shared" si="338"/>
        <v/>
      </c>
      <c r="AU164" s="7781" t="str">
        <f t="shared" si="338"/>
        <v/>
      </c>
      <c r="AV164" s="7781" t="str">
        <f t="shared" si="338"/>
        <v/>
      </c>
      <c r="AW164" s="7781" t="str">
        <f t="shared" si="338"/>
        <v/>
      </c>
      <c r="AX164" s="7781" t="str">
        <f t="shared" si="338"/>
        <v/>
      </c>
      <c r="AY164" s="7781" t="str">
        <f t="shared" si="338"/>
        <v/>
      </c>
      <c r="AZ164" s="7781" t="str">
        <f t="shared" si="338"/>
        <v/>
      </c>
      <c r="BA164" s="7781" t="str">
        <f t="shared" si="338"/>
        <v/>
      </c>
      <c r="BB164" s="7603">
        <f t="shared" si="293"/>
        <v>0</v>
      </c>
      <c r="BC164" s="7781" t="str">
        <f t="shared" si="314"/>
        <v/>
      </c>
      <c r="BD164" s="7781" t="str">
        <f t="shared" si="333"/>
        <v/>
      </c>
      <c r="BE164" s="7781" t="str">
        <f t="shared" si="333"/>
        <v/>
      </c>
      <c r="BF164" s="7781" t="str">
        <f t="shared" si="333"/>
        <v/>
      </c>
      <c r="BG164" s="7781" t="str">
        <f t="shared" si="333"/>
        <v/>
      </c>
      <c r="BH164" s="7781" t="str">
        <f t="shared" si="333"/>
        <v/>
      </c>
      <c r="BI164" s="7781" t="str">
        <f t="shared" si="333"/>
        <v/>
      </c>
      <c r="BJ164" s="7781" t="str">
        <f t="shared" si="333"/>
        <v/>
      </c>
      <c r="BK164" s="7781" t="str">
        <f t="shared" si="333"/>
        <v/>
      </c>
      <c r="BL164" s="7781" t="str">
        <f t="shared" si="333"/>
        <v/>
      </c>
      <c r="BM164" s="7781" t="str">
        <f t="shared" si="333"/>
        <v/>
      </c>
      <c r="BN164" s="7781" t="str">
        <f t="shared" si="334"/>
        <v/>
      </c>
      <c r="BO164" s="7781" t="str">
        <f t="shared" si="334"/>
        <v/>
      </c>
      <c r="BP164" s="7781" t="str">
        <f t="shared" si="334"/>
        <v/>
      </c>
      <c r="BQ164" s="7781" t="str">
        <f t="shared" si="334"/>
        <v/>
      </c>
      <c r="BR164" s="7781" t="str">
        <f t="shared" si="334"/>
        <v/>
      </c>
      <c r="BS164" s="7781" t="str">
        <f t="shared" si="334"/>
        <v/>
      </c>
      <c r="BT164" s="7781" t="str">
        <f t="shared" si="334"/>
        <v/>
      </c>
      <c r="BU164" s="7781" t="str">
        <f t="shared" si="334"/>
        <v/>
      </c>
      <c r="BV164" s="7781" t="str">
        <f t="shared" si="334"/>
        <v/>
      </c>
      <c r="BW164" s="7781" t="str">
        <f t="shared" si="334"/>
        <v/>
      </c>
      <c r="BX164" s="7781" t="str">
        <f t="shared" si="335"/>
        <v/>
      </c>
      <c r="BY164" s="7781" t="str">
        <f t="shared" si="335"/>
        <v/>
      </c>
      <c r="BZ164" s="7781" t="str">
        <f t="shared" si="335"/>
        <v/>
      </c>
      <c r="CA164" s="7781" t="str">
        <f t="shared" si="335"/>
        <v/>
      </c>
      <c r="CB164" s="7781" t="str">
        <f t="shared" si="335"/>
        <v/>
      </c>
      <c r="CC164" s="7781" t="str">
        <f t="shared" si="335"/>
        <v/>
      </c>
      <c r="CD164" s="7781" t="str">
        <f t="shared" si="335"/>
        <v/>
      </c>
      <c r="CE164" s="7781" t="str">
        <f t="shared" si="335"/>
        <v/>
      </c>
      <c r="CF164" s="7781" t="str">
        <f t="shared" si="335"/>
        <v/>
      </c>
      <c r="CG164" s="7781" t="str">
        <f t="shared" si="335"/>
        <v/>
      </c>
      <c r="CH164" s="7605">
        <f t="shared" si="294"/>
        <v>0</v>
      </c>
      <c r="CI164" s="7781" t="str">
        <f t="shared" si="339"/>
        <v/>
      </c>
      <c r="CJ164" s="7781" t="str">
        <f t="shared" si="339"/>
        <v/>
      </c>
      <c r="CK164" s="7781" t="str">
        <f t="shared" si="339"/>
        <v/>
      </c>
      <c r="CL164" s="7781" t="str">
        <f t="shared" si="339"/>
        <v/>
      </c>
      <c r="CM164" s="7781" t="str">
        <f t="shared" si="339"/>
        <v/>
      </c>
      <c r="CN164" s="7781" t="str">
        <f t="shared" si="339"/>
        <v/>
      </c>
      <c r="CO164" s="7781" t="str">
        <f t="shared" si="339"/>
        <v/>
      </c>
      <c r="CP164" s="7781" t="str">
        <f t="shared" si="339"/>
        <v/>
      </c>
      <c r="CQ164" s="7781" t="str">
        <f t="shared" si="339"/>
        <v/>
      </c>
      <c r="CR164" s="7781" t="str">
        <f t="shared" si="339"/>
        <v/>
      </c>
      <c r="CS164" s="7781" t="str">
        <f t="shared" si="340"/>
        <v/>
      </c>
      <c r="CT164" s="7781" t="str">
        <f t="shared" si="340"/>
        <v/>
      </c>
      <c r="CU164" s="7781" t="str">
        <f t="shared" si="340"/>
        <v/>
      </c>
      <c r="CV164" s="7781" t="str">
        <f t="shared" si="340"/>
        <v/>
      </c>
      <c r="CW164" s="7781" t="str">
        <f t="shared" si="340"/>
        <v/>
      </c>
      <c r="CX164" s="7781" t="str">
        <f t="shared" si="340"/>
        <v/>
      </c>
      <c r="CY164" s="7781" t="str">
        <f t="shared" si="340"/>
        <v/>
      </c>
      <c r="CZ164" s="7781" t="str">
        <f t="shared" si="340"/>
        <v/>
      </c>
      <c r="DA164" s="7781" t="str">
        <f t="shared" si="340"/>
        <v/>
      </c>
      <c r="DB164" s="7781" t="str">
        <f t="shared" si="340"/>
        <v/>
      </c>
      <c r="DC164" s="7781" t="str">
        <f t="shared" si="341"/>
        <v/>
      </c>
      <c r="DD164" s="7781" t="str">
        <f t="shared" si="341"/>
        <v/>
      </c>
      <c r="DE164" s="7781" t="str">
        <f t="shared" si="341"/>
        <v/>
      </c>
      <c r="DF164" s="7781" t="str">
        <f t="shared" si="341"/>
        <v/>
      </c>
      <c r="DG164" s="7781" t="str">
        <f t="shared" si="341"/>
        <v/>
      </c>
      <c r="DH164" s="7781" t="str">
        <f t="shared" si="341"/>
        <v/>
      </c>
      <c r="DI164" s="7781" t="str">
        <f t="shared" si="341"/>
        <v/>
      </c>
      <c r="DJ164" s="7781" t="str">
        <f t="shared" si="341"/>
        <v/>
      </c>
      <c r="DK164" s="7781" t="str">
        <f t="shared" si="341"/>
        <v/>
      </c>
      <c r="DL164" s="7781" t="str">
        <f t="shared" si="341"/>
        <v/>
      </c>
      <c r="DM164" s="7781" t="str">
        <f t="shared" si="341"/>
        <v/>
      </c>
      <c r="DN164" s="7603">
        <f t="shared" si="295"/>
        <v>0</v>
      </c>
      <c r="DO164" s="7781" t="str">
        <f t="shared" si="342"/>
        <v/>
      </c>
      <c r="DP164" s="7781" t="str">
        <f t="shared" si="342"/>
        <v/>
      </c>
      <c r="DQ164" s="7781" t="str">
        <f t="shared" si="342"/>
        <v/>
      </c>
      <c r="DR164" s="7781" t="str">
        <f t="shared" si="342"/>
        <v/>
      </c>
      <c r="DS164" s="7781" t="str">
        <f t="shared" si="342"/>
        <v/>
      </c>
      <c r="DT164" s="7781" t="str">
        <f t="shared" si="342"/>
        <v/>
      </c>
      <c r="DU164" s="7781" t="str">
        <f t="shared" si="342"/>
        <v/>
      </c>
      <c r="DV164" s="7781" t="str">
        <f t="shared" si="342"/>
        <v/>
      </c>
      <c r="DW164" s="7781" t="str">
        <f t="shared" si="342"/>
        <v/>
      </c>
      <c r="DX164" s="7781" t="str">
        <f t="shared" si="342"/>
        <v/>
      </c>
      <c r="DY164" s="7781" t="str">
        <f t="shared" si="343"/>
        <v/>
      </c>
      <c r="DZ164" s="7781" t="str">
        <f t="shared" si="343"/>
        <v/>
      </c>
      <c r="EA164" s="7781" t="str">
        <f t="shared" si="343"/>
        <v/>
      </c>
      <c r="EB164" s="7781" t="str">
        <f t="shared" si="343"/>
        <v/>
      </c>
      <c r="EC164" s="7781" t="str">
        <f t="shared" si="343"/>
        <v/>
      </c>
      <c r="ED164" s="7781" t="str">
        <f t="shared" si="343"/>
        <v/>
      </c>
      <c r="EE164" s="7781" t="str">
        <f t="shared" si="343"/>
        <v/>
      </c>
      <c r="EF164" s="7781" t="str">
        <f t="shared" si="343"/>
        <v/>
      </c>
      <c r="EG164" s="7781" t="str">
        <f t="shared" si="343"/>
        <v/>
      </c>
      <c r="EH164" s="7781" t="str">
        <f t="shared" si="343"/>
        <v/>
      </c>
      <c r="EI164" s="7781" t="str">
        <f t="shared" si="344"/>
        <v/>
      </c>
      <c r="EJ164" s="7781" t="str">
        <f t="shared" si="344"/>
        <v/>
      </c>
      <c r="EK164" s="7781" t="str">
        <f t="shared" si="344"/>
        <v/>
      </c>
      <c r="EL164" s="7781" t="str">
        <f t="shared" si="344"/>
        <v/>
      </c>
      <c r="EM164" s="7781" t="str">
        <f t="shared" si="344"/>
        <v/>
      </c>
      <c r="EN164" s="7781" t="str">
        <f t="shared" si="344"/>
        <v/>
      </c>
      <c r="EO164" s="7781" t="str">
        <f t="shared" si="344"/>
        <v/>
      </c>
      <c r="EP164" s="7781" t="str">
        <f t="shared" si="344"/>
        <v/>
      </c>
      <c r="EQ164" s="7781" t="str">
        <f t="shared" si="344"/>
        <v/>
      </c>
      <c r="ER164" s="7781" t="str">
        <f t="shared" si="344"/>
        <v/>
      </c>
      <c r="ES164" s="7603">
        <f t="shared" si="296"/>
        <v>0</v>
      </c>
      <c r="ET164" s="7601"/>
      <c r="EU164" s="7781" t="str">
        <f t="shared" si="348"/>
        <v/>
      </c>
      <c r="EV164" s="7781" t="str">
        <f t="shared" si="348"/>
        <v/>
      </c>
      <c r="EW164" s="7781" t="str">
        <f t="shared" si="348"/>
        <v/>
      </c>
      <c r="EX164" s="7781" t="str">
        <f t="shared" si="348"/>
        <v/>
      </c>
      <c r="EY164" s="7781" t="str">
        <f t="shared" si="348"/>
        <v/>
      </c>
      <c r="EZ164" s="7781" t="str">
        <f t="shared" si="348"/>
        <v/>
      </c>
      <c r="FA164" s="7781" t="str">
        <f t="shared" si="348"/>
        <v/>
      </c>
      <c r="FB164" s="7781" t="str">
        <f t="shared" si="348"/>
        <v/>
      </c>
      <c r="FC164" s="7781" t="str">
        <f t="shared" si="348"/>
        <v/>
      </c>
      <c r="FD164" s="7781" t="str">
        <f t="shared" si="348"/>
        <v/>
      </c>
      <c r="FE164" s="7781" t="str">
        <f t="shared" si="349"/>
        <v/>
      </c>
      <c r="FF164" s="7781" t="str">
        <f t="shared" si="349"/>
        <v/>
      </c>
      <c r="FG164" s="7781" t="str">
        <f t="shared" si="349"/>
        <v/>
      </c>
      <c r="FH164" s="7781" t="str">
        <f t="shared" si="349"/>
        <v/>
      </c>
      <c r="FI164" s="7781" t="str">
        <f t="shared" si="349"/>
        <v/>
      </c>
      <c r="FJ164" s="7781" t="str">
        <f t="shared" si="349"/>
        <v/>
      </c>
      <c r="FK164" s="7781" t="str">
        <f t="shared" si="349"/>
        <v/>
      </c>
      <c r="FL164" s="7781" t="str">
        <f t="shared" si="349"/>
        <v/>
      </c>
      <c r="FM164" s="7781" t="str">
        <f t="shared" si="349"/>
        <v/>
      </c>
      <c r="FN164" s="7781" t="str">
        <f t="shared" si="349"/>
        <v/>
      </c>
      <c r="FO164" s="7781" t="str">
        <f t="shared" si="350"/>
        <v/>
      </c>
      <c r="FP164" s="7781" t="str">
        <f t="shared" si="350"/>
        <v/>
      </c>
      <c r="FQ164" s="7781" t="str">
        <f t="shared" si="350"/>
        <v/>
      </c>
      <c r="FR164" s="7781" t="str">
        <f t="shared" si="350"/>
        <v/>
      </c>
      <c r="FS164" s="7781" t="str">
        <f t="shared" si="350"/>
        <v/>
      </c>
      <c r="FT164" s="7781" t="str">
        <f t="shared" si="350"/>
        <v/>
      </c>
      <c r="FU164" s="7781" t="str">
        <f t="shared" si="350"/>
        <v/>
      </c>
      <c r="FV164" s="7781" t="str">
        <f t="shared" si="350"/>
        <v/>
      </c>
      <c r="FW164" s="7781" t="str">
        <f t="shared" si="350"/>
        <v/>
      </c>
      <c r="FX164" s="7781" t="str">
        <f t="shared" si="350"/>
        <v/>
      </c>
      <c r="FY164" s="7603">
        <f t="shared" si="297"/>
        <v>0</v>
      </c>
      <c r="FZ164" s="7781" t="str">
        <f t="shared" si="345"/>
        <v/>
      </c>
      <c r="GA164" s="7781" t="str">
        <f t="shared" si="345"/>
        <v/>
      </c>
      <c r="GB164" s="7781" t="str">
        <f t="shared" si="345"/>
        <v/>
      </c>
      <c r="GC164" s="7781" t="str">
        <f t="shared" si="345"/>
        <v/>
      </c>
      <c r="GD164" s="7781" t="str">
        <f t="shared" si="345"/>
        <v/>
      </c>
      <c r="GE164" s="7781" t="str">
        <f t="shared" si="345"/>
        <v/>
      </c>
      <c r="GF164" s="7781" t="str">
        <f t="shared" si="345"/>
        <v/>
      </c>
      <c r="GG164" s="7781" t="str">
        <f t="shared" si="345"/>
        <v/>
      </c>
      <c r="GH164" s="7781" t="str">
        <f t="shared" si="345"/>
        <v/>
      </c>
      <c r="GI164" s="7781" t="str">
        <f t="shared" si="345"/>
        <v/>
      </c>
      <c r="GJ164" s="7781" t="str">
        <f t="shared" si="346"/>
        <v/>
      </c>
      <c r="GK164" s="7781" t="str">
        <f t="shared" si="346"/>
        <v/>
      </c>
      <c r="GL164" s="7781" t="str">
        <f t="shared" si="346"/>
        <v/>
      </c>
      <c r="GM164" s="7781" t="str">
        <f t="shared" si="346"/>
        <v/>
      </c>
      <c r="GN164" s="7781" t="str">
        <f t="shared" si="346"/>
        <v/>
      </c>
      <c r="GO164" s="7781" t="str">
        <f t="shared" si="346"/>
        <v/>
      </c>
      <c r="GP164" s="7781" t="str">
        <f t="shared" si="346"/>
        <v/>
      </c>
      <c r="GQ164" s="7781" t="str">
        <f t="shared" si="346"/>
        <v/>
      </c>
      <c r="GR164" s="7781" t="str">
        <f t="shared" si="346"/>
        <v/>
      </c>
      <c r="GS164" s="7781" t="str">
        <f t="shared" si="346"/>
        <v/>
      </c>
      <c r="GT164" s="7781" t="str">
        <f t="shared" si="347"/>
        <v/>
      </c>
      <c r="GU164" s="7781" t="str">
        <f t="shared" si="347"/>
        <v/>
      </c>
      <c r="GV164" s="7781" t="str">
        <f t="shared" si="347"/>
        <v/>
      </c>
      <c r="GW164" s="7781" t="str">
        <f t="shared" si="347"/>
        <v/>
      </c>
      <c r="GX164" s="7781" t="str">
        <f t="shared" si="347"/>
        <v/>
      </c>
      <c r="GY164" s="7781" t="str">
        <f t="shared" si="347"/>
        <v/>
      </c>
      <c r="GZ164" s="7781" t="str">
        <f t="shared" si="347"/>
        <v/>
      </c>
      <c r="HA164" s="7781" t="str">
        <f t="shared" si="347"/>
        <v/>
      </c>
      <c r="HB164" s="7781" t="str">
        <f t="shared" si="347"/>
        <v/>
      </c>
      <c r="HC164" s="7781" t="str">
        <f t="shared" si="347"/>
        <v/>
      </c>
      <c r="HD164" s="7574">
        <f t="shared" si="298"/>
        <v>0</v>
      </c>
    </row>
    <row r="165" spans="1:212" s="7691" customFormat="1" ht="15" customHeight="1" x14ac:dyDescent="0.2">
      <c r="A165" s="7695"/>
      <c r="B165" s="7598">
        <f t="shared" si="289"/>
        <v>122</v>
      </c>
      <c r="C165" s="7597"/>
      <c r="D165" s="7743"/>
      <c r="E165" s="7790"/>
      <c r="F165" s="7788"/>
      <c r="G165" s="7787"/>
      <c r="H165" s="7787"/>
      <c r="I165" s="7786"/>
      <c r="J165" s="7786"/>
      <c r="K165" s="7739"/>
      <c r="L165" s="7739"/>
      <c r="M165" s="7738"/>
      <c r="N165" s="7738"/>
      <c r="O165" s="7785"/>
      <c r="P165" s="7785"/>
      <c r="Q165" s="7784"/>
      <c r="R165" s="7736"/>
      <c r="S165" s="7693"/>
      <c r="T165" s="7623"/>
      <c r="U165" s="7681">
        <f t="shared" si="290"/>
        <v>0</v>
      </c>
      <c r="V165" s="7682">
        <f t="shared" si="291"/>
        <v>0</v>
      </c>
      <c r="W165" s="7681">
        <f t="shared" si="292"/>
        <v>0</v>
      </c>
      <c r="X165" s="7781" t="str">
        <f t="shared" si="336"/>
        <v/>
      </c>
      <c r="Y165" s="7781" t="str">
        <f t="shared" si="336"/>
        <v/>
      </c>
      <c r="Z165" s="7781" t="str">
        <f t="shared" si="336"/>
        <v/>
      </c>
      <c r="AA165" s="7781" t="str">
        <f t="shared" si="336"/>
        <v/>
      </c>
      <c r="AB165" s="7781" t="str">
        <f t="shared" si="336"/>
        <v/>
      </c>
      <c r="AC165" s="7781" t="str">
        <f t="shared" si="336"/>
        <v/>
      </c>
      <c r="AD165" s="7781" t="str">
        <f t="shared" si="336"/>
        <v/>
      </c>
      <c r="AE165" s="7781" t="str">
        <f t="shared" si="336"/>
        <v/>
      </c>
      <c r="AF165" s="7781" t="str">
        <f t="shared" si="336"/>
        <v/>
      </c>
      <c r="AG165" s="7781" t="str">
        <f t="shared" si="336"/>
        <v/>
      </c>
      <c r="AH165" s="7781" t="str">
        <f t="shared" si="337"/>
        <v/>
      </c>
      <c r="AI165" s="7781" t="str">
        <f t="shared" si="337"/>
        <v/>
      </c>
      <c r="AJ165" s="7781" t="str">
        <f t="shared" si="337"/>
        <v/>
      </c>
      <c r="AK165" s="7781" t="str">
        <f t="shared" si="337"/>
        <v/>
      </c>
      <c r="AL165" s="7781" t="str">
        <f t="shared" si="337"/>
        <v/>
      </c>
      <c r="AM165" s="7781" t="str">
        <f t="shared" si="337"/>
        <v/>
      </c>
      <c r="AN165" s="7781" t="str">
        <f t="shared" si="337"/>
        <v/>
      </c>
      <c r="AO165" s="7781" t="str">
        <f t="shared" si="337"/>
        <v/>
      </c>
      <c r="AP165" s="7781" t="str">
        <f t="shared" si="337"/>
        <v/>
      </c>
      <c r="AQ165" s="7781" t="str">
        <f t="shared" si="337"/>
        <v/>
      </c>
      <c r="AR165" s="7781" t="str">
        <f t="shared" si="338"/>
        <v/>
      </c>
      <c r="AS165" s="7781" t="str">
        <f t="shared" si="338"/>
        <v/>
      </c>
      <c r="AT165" s="7781" t="str">
        <f t="shared" si="338"/>
        <v/>
      </c>
      <c r="AU165" s="7781" t="str">
        <f t="shared" si="338"/>
        <v/>
      </c>
      <c r="AV165" s="7781" t="str">
        <f t="shared" si="338"/>
        <v/>
      </c>
      <c r="AW165" s="7781" t="str">
        <f t="shared" si="338"/>
        <v/>
      </c>
      <c r="AX165" s="7781" t="str">
        <f t="shared" si="338"/>
        <v/>
      </c>
      <c r="AY165" s="7781" t="str">
        <f t="shared" si="338"/>
        <v/>
      </c>
      <c r="AZ165" s="7781" t="str">
        <f t="shared" si="338"/>
        <v/>
      </c>
      <c r="BA165" s="7781" t="str">
        <f t="shared" si="338"/>
        <v/>
      </c>
      <c r="BB165" s="7603">
        <f t="shared" si="293"/>
        <v>0</v>
      </c>
      <c r="BC165" s="7781" t="str">
        <f t="shared" si="314"/>
        <v/>
      </c>
      <c r="BD165" s="7781" t="str">
        <f t="shared" ref="BD165:BM174" si="35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165" s="7781" t="str">
        <f t="shared" si="351"/>
        <v/>
      </c>
      <c r="BF165" s="7781" t="str">
        <f t="shared" si="351"/>
        <v/>
      </c>
      <c r="BG165" s="7781" t="str">
        <f t="shared" si="351"/>
        <v/>
      </c>
      <c r="BH165" s="7781" t="str">
        <f t="shared" si="351"/>
        <v/>
      </c>
      <c r="BI165" s="7781" t="str">
        <f t="shared" si="351"/>
        <v/>
      </c>
      <c r="BJ165" s="7781" t="str">
        <f t="shared" si="351"/>
        <v/>
      </c>
      <c r="BK165" s="7781" t="str">
        <f t="shared" si="351"/>
        <v/>
      </c>
      <c r="BL165" s="7781" t="str">
        <f t="shared" si="351"/>
        <v/>
      </c>
      <c r="BM165" s="7781" t="str">
        <f t="shared" si="351"/>
        <v/>
      </c>
      <c r="BN165" s="7781" t="str">
        <f t="shared" ref="BN165:BW174" si="35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165" s="7781" t="str">
        <f t="shared" si="352"/>
        <v/>
      </c>
      <c r="BP165" s="7781" t="str">
        <f t="shared" si="352"/>
        <v/>
      </c>
      <c r="BQ165" s="7781" t="str">
        <f t="shared" si="352"/>
        <v/>
      </c>
      <c r="BR165" s="7781" t="str">
        <f t="shared" si="352"/>
        <v/>
      </c>
      <c r="BS165" s="7781" t="str">
        <f t="shared" si="352"/>
        <v/>
      </c>
      <c r="BT165" s="7781" t="str">
        <f t="shared" si="352"/>
        <v/>
      </c>
      <c r="BU165" s="7781" t="str">
        <f t="shared" si="352"/>
        <v/>
      </c>
      <c r="BV165" s="7781" t="str">
        <f t="shared" si="352"/>
        <v/>
      </c>
      <c r="BW165" s="7781" t="str">
        <f t="shared" si="352"/>
        <v/>
      </c>
      <c r="BX165" s="7781" t="str">
        <f t="shared" ref="BX165:CG174" si="35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165" s="7781" t="str">
        <f t="shared" si="353"/>
        <v/>
      </c>
      <c r="BZ165" s="7781" t="str">
        <f t="shared" si="353"/>
        <v/>
      </c>
      <c r="CA165" s="7781" t="str">
        <f t="shared" si="353"/>
        <v/>
      </c>
      <c r="CB165" s="7781" t="str">
        <f t="shared" si="353"/>
        <v/>
      </c>
      <c r="CC165" s="7781" t="str">
        <f t="shared" si="353"/>
        <v/>
      </c>
      <c r="CD165" s="7781" t="str">
        <f t="shared" si="353"/>
        <v/>
      </c>
      <c r="CE165" s="7781" t="str">
        <f t="shared" si="353"/>
        <v/>
      </c>
      <c r="CF165" s="7781" t="str">
        <f t="shared" si="353"/>
        <v/>
      </c>
      <c r="CG165" s="7781" t="str">
        <f t="shared" si="353"/>
        <v/>
      </c>
      <c r="CH165" s="7605">
        <f t="shared" si="294"/>
        <v>0</v>
      </c>
      <c r="CI165" s="7781" t="str">
        <f t="shared" si="339"/>
        <v/>
      </c>
      <c r="CJ165" s="7781" t="str">
        <f t="shared" si="339"/>
        <v/>
      </c>
      <c r="CK165" s="7781" t="str">
        <f t="shared" si="339"/>
        <v/>
      </c>
      <c r="CL165" s="7781" t="str">
        <f t="shared" si="339"/>
        <v/>
      </c>
      <c r="CM165" s="7781" t="str">
        <f t="shared" si="339"/>
        <v/>
      </c>
      <c r="CN165" s="7781" t="str">
        <f t="shared" si="339"/>
        <v/>
      </c>
      <c r="CO165" s="7781" t="str">
        <f t="shared" si="339"/>
        <v/>
      </c>
      <c r="CP165" s="7781" t="str">
        <f t="shared" si="339"/>
        <v/>
      </c>
      <c r="CQ165" s="7781" t="str">
        <f t="shared" si="339"/>
        <v/>
      </c>
      <c r="CR165" s="7781" t="str">
        <f t="shared" si="339"/>
        <v/>
      </c>
      <c r="CS165" s="7781" t="str">
        <f t="shared" si="340"/>
        <v/>
      </c>
      <c r="CT165" s="7781" t="str">
        <f t="shared" si="340"/>
        <v/>
      </c>
      <c r="CU165" s="7781" t="str">
        <f t="shared" si="340"/>
        <v/>
      </c>
      <c r="CV165" s="7781" t="str">
        <f t="shared" si="340"/>
        <v/>
      </c>
      <c r="CW165" s="7781" t="str">
        <f t="shared" si="340"/>
        <v/>
      </c>
      <c r="CX165" s="7781" t="str">
        <f t="shared" si="340"/>
        <v/>
      </c>
      <c r="CY165" s="7781" t="str">
        <f t="shared" si="340"/>
        <v/>
      </c>
      <c r="CZ165" s="7781" t="str">
        <f t="shared" si="340"/>
        <v/>
      </c>
      <c r="DA165" s="7781" t="str">
        <f t="shared" si="340"/>
        <v/>
      </c>
      <c r="DB165" s="7781" t="str">
        <f t="shared" si="340"/>
        <v/>
      </c>
      <c r="DC165" s="7781" t="str">
        <f t="shared" si="341"/>
        <v/>
      </c>
      <c r="DD165" s="7781" t="str">
        <f t="shared" si="341"/>
        <v/>
      </c>
      <c r="DE165" s="7781" t="str">
        <f t="shared" si="341"/>
        <v/>
      </c>
      <c r="DF165" s="7781" t="str">
        <f t="shared" si="341"/>
        <v/>
      </c>
      <c r="DG165" s="7781" t="str">
        <f t="shared" si="341"/>
        <v/>
      </c>
      <c r="DH165" s="7781" t="str">
        <f t="shared" si="341"/>
        <v/>
      </c>
      <c r="DI165" s="7781" t="str">
        <f t="shared" si="341"/>
        <v/>
      </c>
      <c r="DJ165" s="7781" t="str">
        <f t="shared" si="341"/>
        <v/>
      </c>
      <c r="DK165" s="7781" t="str">
        <f t="shared" si="341"/>
        <v/>
      </c>
      <c r="DL165" s="7781" t="str">
        <f t="shared" si="341"/>
        <v/>
      </c>
      <c r="DM165" s="7781" t="str">
        <f t="shared" si="341"/>
        <v/>
      </c>
      <c r="DN165" s="7603">
        <f t="shared" si="295"/>
        <v>0</v>
      </c>
      <c r="DO165" s="7781" t="str">
        <f t="shared" si="342"/>
        <v/>
      </c>
      <c r="DP165" s="7781" t="str">
        <f t="shared" si="342"/>
        <v/>
      </c>
      <c r="DQ165" s="7781" t="str">
        <f t="shared" si="342"/>
        <v/>
      </c>
      <c r="DR165" s="7781" t="str">
        <f t="shared" si="342"/>
        <v/>
      </c>
      <c r="DS165" s="7781" t="str">
        <f t="shared" si="342"/>
        <v/>
      </c>
      <c r="DT165" s="7781" t="str">
        <f t="shared" si="342"/>
        <v/>
      </c>
      <c r="DU165" s="7781" t="str">
        <f t="shared" si="342"/>
        <v/>
      </c>
      <c r="DV165" s="7781" t="str">
        <f t="shared" si="342"/>
        <v/>
      </c>
      <c r="DW165" s="7781" t="str">
        <f t="shared" si="342"/>
        <v/>
      </c>
      <c r="DX165" s="7781" t="str">
        <f t="shared" si="342"/>
        <v/>
      </c>
      <c r="DY165" s="7781" t="str">
        <f t="shared" si="343"/>
        <v/>
      </c>
      <c r="DZ165" s="7781" t="str">
        <f t="shared" si="343"/>
        <v/>
      </c>
      <c r="EA165" s="7781" t="str">
        <f t="shared" si="343"/>
        <v/>
      </c>
      <c r="EB165" s="7781" t="str">
        <f t="shared" si="343"/>
        <v/>
      </c>
      <c r="EC165" s="7781" t="str">
        <f t="shared" si="343"/>
        <v/>
      </c>
      <c r="ED165" s="7781" t="str">
        <f t="shared" si="343"/>
        <v/>
      </c>
      <c r="EE165" s="7781" t="str">
        <f t="shared" si="343"/>
        <v/>
      </c>
      <c r="EF165" s="7781" t="str">
        <f t="shared" si="343"/>
        <v/>
      </c>
      <c r="EG165" s="7781" t="str">
        <f t="shared" si="343"/>
        <v/>
      </c>
      <c r="EH165" s="7781" t="str">
        <f t="shared" si="343"/>
        <v/>
      </c>
      <c r="EI165" s="7781" t="str">
        <f t="shared" si="344"/>
        <v/>
      </c>
      <c r="EJ165" s="7781" t="str">
        <f t="shared" si="344"/>
        <v/>
      </c>
      <c r="EK165" s="7781" t="str">
        <f t="shared" si="344"/>
        <v/>
      </c>
      <c r="EL165" s="7781" t="str">
        <f t="shared" si="344"/>
        <v/>
      </c>
      <c r="EM165" s="7781" t="str">
        <f t="shared" si="344"/>
        <v/>
      </c>
      <c r="EN165" s="7781" t="str">
        <f t="shared" si="344"/>
        <v/>
      </c>
      <c r="EO165" s="7781" t="str">
        <f t="shared" si="344"/>
        <v/>
      </c>
      <c r="EP165" s="7781" t="str">
        <f t="shared" si="344"/>
        <v/>
      </c>
      <c r="EQ165" s="7781" t="str">
        <f t="shared" si="344"/>
        <v/>
      </c>
      <c r="ER165" s="7781" t="str">
        <f t="shared" si="344"/>
        <v/>
      </c>
      <c r="ES165" s="7603">
        <f t="shared" si="296"/>
        <v>0</v>
      </c>
      <c r="ET165" s="7601"/>
      <c r="EU165" s="7781" t="str">
        <f t="shared" si="348"/>
        <v/>
      </c>
      <c r="EV165" s="7781" t="str">
        <f t="shared" si="348"/>
        <v/>
      </c>
      <c r="EW165" s="7781" t="str">
        <f t="shared" si="348"/>
        <v/>
      </c>
      <c r="EX165" s="7781" t="str">
        <f t="shared" si="348"/>
        <v/>
      </c>
      <c r="EY165" s="7781" t="str">
        <f t="shared" si="348"/>
        <v/>
      </c>
      <c r="EZ165" s="7781" t="str">
        <f t="shared" si="348"/>
        <v/>
      </c>
      <c r="FA165" s="7781" t="str">
        <f t="shared" si="348"/>
        <v/>
      </c>
      <c r="FB165" s="7781" t="str">
        <f t="shared" si="348"/>
        <v/>
      </c>
      <c r="FC165" s="7781" t="str">
        <f t="shared" si="348"/>
        <v/>
      </c>
      <c r="FD165" s="7781" t="str">
        <f t="shared" si="348"/>
        <v/>
      </c>
      <c r="FE165" s="7781" t="str">
        <f t="shared" si="349"/>
        <v/>
      </c>
      <c r="FF165" s="7781" t="str">
        <f t="shared" si="349"/>
        <v/>
      </c>
      <c r="FG165" s="7781" t="str">
        <f t="shared" si="349"/>
        <v/>
      </c>
      <c r="FH165" s="7781" t="str">
        <f t="shared" si="349"/>
        <v/>
      </c>
      <c r="FI165" s="7781" t="str">
        <f t="shared" si="349"/>
        <v/>
      </c>
      <c r="FJ165" s="7781" t="str">
        <f t="shared" si="349"/>
        <v/>
      </c>
      <c r="FK165" s="7781" t="str">
        <f t="shared" si="349"/>
        <v/>
      </c>
      <c r="FL165" s="7781" t="str">
        <f t="shared" si="349"/>
        <v/>
      </c>
      <c r="FM165" s="7781" t="str">
        <f t="shared" si="349"/>
        <v/>
      </c>
      <c r="FN165" s="7781" t="str">
        <f t="shared" si="349"/>
        <v/>
      </c>
      <c r="FO165" s="7781" t="str">
        <f t="shared" si="350"/>
        <v/>
      </c>
      <c r="FP165" s="7781" t="str">
        <f t="shared" si="350"/>
        <v/>
      </c>
      <c r="FQ165" s="7781" t="str">
        <f t="shared" si="350"/>
        <v/>
      </c>
      <c r="FR165" s="7781" t="str">
        <f t="shared" si="350"/>
        <v/>
      </c>
      <c r="FS165" s="7781" t="str">
        <f t="shared" si="350"/>
        <v/>
      </c>
      <c r="FT165" s="7781" t="str">
        <f t="shared" si="350"/>
        <v/>
      </c>
      <c r="FU165" s="7781" t="str">
        <f t="shared" si="350"/>
        <v/>
      </c>
      <c r="FV165" s="7781" t="str">
        <f t="shared" si="350"/>
        <v/>
      </c>
      <c r="FW165" s="7781" t="str">
        <f t="shared" si="350"/>
        <v/>
      </c>
      <c r="FX165" s="7781" t="str">
        <f t="shared" si="350"/>
        <v/>
      </c>
      <c r="FY165" s="7603">
        <f t="shared" si="297"/>
        <v>0</v>
      </c>
      <c r="FZ165" s="7781" t="str">
        <f t="shared" si="345"/>
        <v/>
      </c>
      <c r="GA165" s="7781" t="str">
        <f t="shared" si="345"/>
        <v/>
      </c>
      <c r="GB165" s="7781" t="str">
        <f t="shared" si="345"/>
        <v/>
      </c>
      <c r="GC165" s="7781" t="str">
        <f t="shared" si="345"/>
        <v/>
      </c>
      <c r="GD165" s="7781" t="str">
        <f t="shared" si="345"/>
        <v/>
      </c>
      <c r="GE165" s="7781" t="str">
        <f t="shared" si="345"/>
        <v/>
      </c>
      <c r="GF165" s="7781" t="str">
        <f t="shared" si="345"/>
        <v/>
      </c>
      <c r="GG165" s="7781" t="str">
        <f t="shared" si="345"/>
        <v/>
      </c>
      <c r="GH165" s="7781" t="str">
        <f t="shared" si="345"/>
        <v/>
      </c>
      <c r="GI165" s="7781" t="str">
        <f t="shared" si="345"/>
        <v/>
      </c>
      <c r="GJ165" s="7781" t="str">
        <f t="shared" si="346"/>
        <v/>
      </c>
      <c r="GK165" s="7781" t="str">
        <f t="shared" si="346"/>
        <v/>
      </c>
      <c r="GL165" s="7781" t="str">
        <f t="shared" si="346"/>
        <v/>
      </c>
      <c r="GM165" s="7781" t="str">
        <f t="shared" si="346"/>
        <v/>
      </c>
      <c r="GN165" s="7781" t="str">
        <f t="shared" si="346"/>
        <v/>
      </c>
      <c r="GO165" s="7781" t="str">
        <f t="shared" si="346"/>
        <v/>
      </c>
      <c r="GP165" s="7781" t="str">
        <f t="shared" si="346"/>
        <v/>
      </c>
      <c r="GQ165" s="7781" t="str">
        <f t="shared" si="346"/>
        <v/>
      </c>
      <c r="GR165" s="7781" t="str">
        <f t="shared" si="346"/>
        <v/>
      </c>
      <c r="GS165" s="7781" t="str">
        <f t="shared" si="346"/>
        <v/>
      </c>
      <c r="GT165" s="7781" t="str">
        <f t="shared" si="347"/>
        <v/>
      </c>
      <c r="GU165" s="7781" t="str">
        <f t="shared" si="347"/>
        <v/>
      </c>
      <c r="GV165" s="7781" t="str">
        <f t="shared" si="347"/>
        <v/>
      </c>
      <c r="GW165" s="7781" t="str">
        <f t="shared" si="347"/>
        <v/>
      </c>
      <c r="GX165" s="7781" t="str">
        <f t="shared" si="347"/>
        <v/>
      </c>
      <c r="GY165" s="7781" t="str">
        <f t="shared" si="347"/>
        <v/>
      </c>
      <c r="GZ165" s="7781" t="str">
        <f t="shared" si="347"/>
        <v/>
      </c>
      <c r="HA165" s="7781" t="str">
        <f t="shared" si="347"/>
        <v/>
      </c>
      <c r="HB165" s="7781" t="str">
        <f t="shared" si="347"/>
        <v/>
      </c>
      <c r="HC165" s="7781" t="str">
        <f t="shared" si="347"/>
        <v/>
      </c>
      <c r="HD165" s="7574">
        <f t="shared" si="298"/>
        <v>0</v>
      </c>
    </row>
    <row r="166" spans="1:212" s="7691" customFormat="1" ht="15" customHeight="1" x14ac:dyDescent="0.2">
      <c r="A166" s="7695"/>
      <c r="B166" s="7598">
        <f t="shared" si="289"/>
        <v>122</v>
      </c>
      <c r="C166" s="7597"/>
      <c r="D166" s="7743"/>
      <c r="E166" s="7790"/>
      <c r="F166" s="7788"/>
      <c r="G166" s="7787"/>
      <c r="H166" s="7787"/>
      <c r="I166" s="7786"/>
      <c r="J166" s="7786"/>
      <c r="K166" s="7739"/>
      <c r="L166" s="7739"/>
      <c r="M166" s="7738"/>
      <c r="N166" s="7738"/>
      <c r="O166" s="7785"/>
      <c r="P166" s="7785"/>
      <c r="Q166" s="7784"/>
      <c r="R166" s="7736"/>
      <c r="S166" s="7693"/>
      <c r="T166" s="7623"/>
      <c r="U166" s="7681">
        <f t="shared" si="290"/>
        <v>0</v>
      </c>
      <c r="V166" s="7682">
        <f t="shared" si="291"/>
        <v>0</v>
      </c>
      <c r="W166" s="7681">
        <f t="shared" si="292"/>
        <v>0</v>
      </c>
      <c r="X166" s="7781" t="str">
        <f t="shared" si="336"/>
        <v/>
      </c>
      <c r="Y166" s="7781" t="str">
        <f t="shared" si="336"/>
        <v/>
      </c>
      <c r="Z166" s="7781" t="str">
        <f t="shared" si="336"/>
        <v/>
      </c>
      <c r="AA166" s="7781" t="str">
        <f t="shared" si="336"/>
        <v/>
      </c>
      <c r="AB166" s="7781" t="str">
        <f t="shared" si="336"/>
        <v/>
      </c>
      <c r="AC166" s="7781" t="str">
        <f t="shared" si="336"/>
        <v/>
      </c>
      <c r="AD166" s="7781" t="str">
        <f t="shared" si="336"/>
        <v/>
      </c>
      <c r="AE166" s="7781" t="str">
        <f t="shared" si="336"/>
        <v/>
      </c>
      <c r="AF166" s="7781" t="str">
        <f t="shared" si="336"/>
        <v/>
      </c>
      <c r="AG166" s="7781" t="str">
        <f t="shared" si="336"/>
        <v/>
      </c>
      <c r="AH166" s="7781" t="str">
        <f t="shared" si="337"/>
        <v/>
      </c>
      <c r="AI166" s="7781" t="str">
        <f t="shared" si="337"/>
        <v/>
      </c>
      <c r="AJ166" s="7781" t="str">
        <f t="shared" si="337"/>
        <v/>
      </c>
      <c r="AK166" s="7781" t="str">
        <f t="shared" si="337"/>
        <v/>
      </c>
      <c r="AL166" s="7781" t="str">
        <f t="shared" si="337"/>
        <v/>
      </c>
      <c r="AM166" s="7781" t="str">
        <f t="shared" si="337"/>
        <v/>
      </c>
      <c r="AN166" s="7781" t="str">
        <f t="shared" si="337"/>
        <v/>
      </c>
      <c r="AO166" s="7781" t="str">
        <f t="shared" si="337"/>
        <v/>
      </c>
      <c r="AP166" s="7781" t="str">
        <f t="shared" si="337"/>
        <v/>
      </c>
      <c r="AQ166" s="7781" t="str">
        <f t="shared" si="337"/>
        <v/>
      </c>
      <c r="AR166" s="7781" t="str">
        <f t="shared" si="338"/>
        <v/>
      </c>
      <c r="AS166" s="7781" t="str">
        <f t="shared" si="338"/>
        <v/>
      </c>
      <c r="AT166" s="7781" t="str">
        <f t="shared" si="338"/>
        <v/>
      </c>
      <c r="AU166" s="7781" t="str">
        <f t="shared" si="338"/>
        <v/>
      </c>
      <c r="AV166" s="7781" t="str">
        <f t="shared" si="338"/>
        <v/>
      </c>
      <c r="AW166" s="7781" t="str">
        <f t="shared" si="338"/>
        <v/>
      </c>
      <c r="AX166" s="7781" t="str">
        <f t="shared" si="338"/>
        <v/>
      </c>
      <c r="AY166" s="7781" t="str">
        <f t="shared" si="338"/>
        <v/>
      </c>
      <c r="AZ166" s="7781" t="str">
        <f t="shared" si="338"/>
        <v/>
      </c>
      <c r="BA166" s="7781" t="str">
        <f t="shared" si="338"/>
        <v/>
      </c>
      <c r="BB166" s="7603">
        <f t="shared" si="293"/>
        <v>0</v>
      </c>
      <c r="BC166" s="7781" t="str">
        <f t="shared" si="314"/>
        <v/>
      </c>
      <c r="BD166" s="7781" t="str">
        <f t="shared" si="351"/>
        <v/>
      </c>
      <c r="BE166" s="7781" t="str">
        <f t="shared" si="351"/>
        <v/>
      </c>
      <c r="BF166" s="7781" t="str">
        <f t="shared" si="351"/>
        <v/>
      </c>
      <c r="BG166" s="7781" t="str">
        <f t="shared" si="351"/>
        <v/>
      </c>
      <c r="BH166" s="7781" t="str">
        <f t="shared" si="351"/>
        <v/>
      </c>
      <c r="BI166" s="7781" t="str">
        <f t="shared" si="351"/>
        <v/>
      </c>
      <c r="BJ166" s="7781" t="str">
        <f t="shared" si="351"/>
        <v/>
      </c>
      <c r="BK166" s="7781" t="str">
        <f t="shared" si="351"/>
        <v/>
      </c>
      <c r="BL166" s="7781" t="str">
        <f t="shared" si="351"/>
        <v/>
      </c>
      <c r="BM166" s="7781" t="str">
        <f t="shared" si="351"/>
        <v/>
      </c>
      <c r="BN166" s="7781" t="str">
        <f t="shared" si="352"/>
        <v/>
      </c>
      <c r="BO166" s="7781" t="str">
        <f t="shared" si="352"/>
        <v/>
      </c>
      <c r="BP166" s="7781" t="str">
        <f t="shared" si="352"/>
        <v/>
      </c>
      <c r="BQ166" s="7781" t="str">
        <f t="shared" si="352"/>
        <v/>
      </c>
      <c r="BR166" s="7781" t="str">
        <f t="shared" si="352"/>
        <v/>
      </c>
      <c r="BS166" s="7781" t="str">
        <f t="shared" si="352"/>
        <v/>
      </c>
      <c r="BT166" s="7781" t="str">
        <f t="shared" si="352"/>
        <v/>
      </c>
      <c r="BU166" s="7781" t="str">
        <f t="shared" si="352"/>
        <v/>
      </c>
      <c r="BV166" s="7781" t="str">
        <f t="shared" si="352"/>
        <v/>
      </c>
      <c r="BW166" s="7781" t="str">
        <f t="shared" si="352"/>
        <v/>
      </c>
      <c r="BX166" s="7781" t="str">
        <f t="shared" si="353"/>
        <v/>
      </c>
      <c r="BY166" s="7781" t="str">
        <f t="shared" si="353"/>
        <v/>
      </c>
      <c r="BZ166" s="7781" t="str">
        <f t="shared" si="353"/>
        <v/>
      </c>
      <c r="CA166" s="7781" t="str">
        <f t="shared" si="353"/>
        <v/>
      </c>
      <c r="CB166" s="7781" t="str">
        <f t="shared" si="353"/>
        <v/>
      </c>
      <c r="CC166" s="7781" t="str">
        <f t="shared" si="353"/>
        <v/>
      </c>
      <c r="CD166" s="7781" t="str">
        <f t="shared" si="353"/>
        <v/>
      </c>
      <c r="CE166" s="7781" t="str">
        <f t="shared" si="353"/>
        <v/>
      </c>
      <c r="CF166" s="7781" t="str">
        <f t="shared" si="353"/>
        <v/>
      </c>
      <c r="CG166" s="7781" t="str">
        <f t="shared" si="353"/>
        <v/>
      </c>
      <c r="CH166" s="7605">
        <f t="shared" si="294"/>
        <v>0</v>
      </c>
      <c r="CI166" s="7781" t="str">
        <f t="shared" si="339"/>
        <v/>
      </c>
      <c r="CJ166" s="7781" t="str">
        <f t="shared" si="339"/>
        <v/>
      </c>
      <c r="CK166" s="7781" t="str">
        <f t="shared" si="339"/>
        <v/>
      </c>
      <c r="CL166" s="7781" t="str">
        <f t="shared" si="339"/>
        <v/>
      </c>
      <c r="CM166" s="7781" t="str">
        <f t="shared" si="339"/>
        <v/>
      </c>
      <c r="CN166" s="7781" t="str">
        <f t="shared" si="339"/>
        <v/>
      </c>
      <c r="CO166" s="7781" t="str">
        <f t="shared" si="339"/>
        <v/>
      </c>
      <c r="CP166" s="7781" t="str">
        <f t="shared" si="339"/>
        <v/>
      </c>
      <c r="CQ166" s="7781" t="str">
        <f t="shared" si="339"/>
        <v/>
      </c>
      <c r="CR166" s="7781" t="str">
        <f t="shared" si="339"/>
        <v/>
      </c>
      <c r="CS166" s="7781" t="str">
        <f t="shared" si="340"/>
        <v/>
      </c>
      <c r="CT166" s="7781" t="str">
        <f t="shared" si="340"/>
        <v/>
      </c>
      <c r="CU166" s="7781" t="str">
        <f t="shared" si="340"/>
        <v/>
      </c>
      <c r="CV166" s="7781" t="str">
        <f t="shared" si="340"/>
        <v/>
      </c>
      <c r="CW166" s="7781" t="str">
        <f t="shared" si="340"/>
        <v/>
      </c>
      <c r="CX166" s="7781" t="str">
        <f t="shared" si="340"/>
        <v/>
      </c>
      <c r="CY166" s="7781" t="str">
        <f t="shared" si="340"/>
        <v/>
      </c>
      <c r="CZ166" s="7781" t="str">
        <f t="shared" si="340"/>
        <v/>
      </c>
      <c r="DA166" s="7781" t="str">
        <f t="shared" si="340"/>
        <v/>
      </c>
      <c r="DB166" s="7781" t="str">
        <f t="shared" si="340"/>
        <v/>
      </c>
      <c r="DC166" s="7781" t="str">
        <f t="shared" si="341"/>
        <v/>
      </c>
      <c r="DD166" s="7781" t="str">
        <f t="shared" si="341"/>
        <v/>
      </c>
      <c r="DE166" s="7781" t="str">
        <f t="shared" si="341"/>
        <v/>
      </c>
      <c r="DF166" s="7781" t="str">
        <f t="shared" si="341"/>
        <v/>
      </c>
      <c r="DG166" s="7781" t="str">
        <f t="shared" si="341"/>
        <v/>
      </c>
      <c r="DH166" s="7781" t="str">
        <f t="shared" si="341"/>
        <v/>
      </c>
      <c r="DI166" s="7781" t="str">
        <f t="shared" si="341"/>
        <v/>
      </c>
      <c r="DJ166" s="7781" t="str">
        <f t="shared" si="341"/>
        <v/>
      </c>
      <c r="DK166" s="7781" t="str">
        <f t="shared" si="341"/>
        <v/>
      </c>
      <c r="DL166" s="7781" t="str">
        <f t="shared" si="341"/>
        <v/>
      </c>
      <c r="DM166" s="7781" t="str">
        <f t="shared" si="341"/>
        <v/>
      </c>
      <c r="DN166" s="7603">
        <f t="shared" si="295"/>
        <v>0</v>
      </c>
      <c r="DO166" s="7781" t="str">
        <f t="shared" si="342"/>
        <v/>
      </c>
      <c r="DP166" s="7781" t="str">
        <f t="shared" si="342"/>
        <v/>
      </c>
      <c r="DQ166" s="7781" t="str">
        <f t="shared" si="342"/>
        <v/>
      </c>
      <c r="DR166" s="7781" t="str">
        <f t="shared" si="342"/>
        <v/>
      </c>
      <c r="DS166" s="7781" t="str">
        <f t="shared" si="342"/>
        <v/>
      </c>
      <c r="DT166" s="7781" t="str">
        <f t="shared" si="342"/>
        <v/>
      </c>
      <c r="DU166" s="7781" t="str">
        <f t="shared" si="342"/>
        <v/>
      </c>
      <c r="DV166" s="7781" t="str">
        <f t="shared" si="342"/>
        <v/>
      </c>
      <c r="DW166" s="7781" t="str">
        <f t="shared" si="342"/>
        <v/>
      </c>
      <c r="DX166" s="7781" t="str">
        <f t="shared" si="342"/>
        <v/>
      </c>
      <c r="DY166" s="7781" t="str">
        <f t="shared" si="343"/>
        <v/>
      </c>
      <c r="DZ166" s="7781" t="str">
        <f t="shared" si="343"/>
        <v/>
      </c>
      <c r="EA166" s="7781" t="str">
        <f t="shared" si="343"/>
        <v/>
      </c>
      <c r="EB166" s="7781" t="str">
        <f t="shared" si="343"/>
        <v/>
      </c>
      <c r="EC166" s="7781" t="str">
        <f t="shared" si="343"/>
        <v/>
      </c>
      <c r="ED166" s="7781" t="str">
        <f t="shared" si="343"/>
        <v/>
      </c>
      <c r="EE166" s="7781" t="str">
        <f t="shared" si="343"/>
        <v/>
      </c>
      <c r="EF166" s="7781" t="str">
        <f t="shared" si="343"/>
        <v/>
      </c>
      <c r="EG166" s="7781" t="str">
        <f t="shared" si="343"/>
        <v/>
      </c>
      <c r="EH166" s="7781" t="str">
        <f t="shared" si="343"/>
        <v/>
      </c>
      <c r="EI166" s="7781" t="str">
        <f t="shared" si="344"/>
        <v/>
      </c>
      <c r="EJ166" s="7781" t="str">
        <f t="shared" si="344"/>
        <v/>
      </c>
      <c r="EK166" s="7781" t="str">
        <f t="shared" si="344"/>
        <v/>
      </c>
      <c r="EL166" s="7781" t="str">
        <f t="shared" si="344"/>
        <v/>
      </c>
      <c r="EM166" s="7781" t="str">
        <f t="shared" si="344"/>
        <v/>
      </c>
      <c r="EN166" s="7781" t="str">
        <f t="shared" si="344"/>
        <v/>
      </c>
      <c r="EO166" s="7781" t="str">
        <f t="shared" si="344"/>
        <v/>
      </c>
      <c r="EP166" s="7781" t="str">
        <f t="shared" si="344"/>
        <v/>
      </c>
      <c r="EQ166" s="7781" t="str">
        <f t="shared" si="344"/>
        <v/>
      </c>
      <c r="ER166" s="7781" t="str">
        <f t="shared" si="344"/>
        <v/>
      </c>
      <c r="ES166" s="7603">
        <f t="shared" si="296"/>
        <v>0</v>
      </c>
      <c r="ET166" s="7601"/>
      <c r="EU166" s="7781" t="str">
        <f t="shared" si="348"/>
        <v/>
      </c>
      <c r="EV166" s="7781" t="str">
        <f t="shared" si="348"/>
        <v/>
      </c>
      <c r="EW166" s="7781" t="str">
        <f t="shared" si="348"/>
        <v/>
      </c>
      <c r="EX166" s="7781" t="str">
        <f t="shared" si="348"/>
        <v/>
      </c>
      <c r="EY166" s="7781" t="str">
        <f t="shared" si="348"/>
        <v/>
      </c>
      <c r="EZ166" s="7781" t="str">
        <f t="shared" si="348"/>
        <v/>
      </c>
      <c r="FA166" s="7781" t="str">
        <f t="shared" si="348"/>
        <v/>
      </c>
      <c r="FB166" s="7781" t="str">
        <f t="shared" si="348"/>
        <v/>
      </c>
      <c r="FC166" s="7781" t="str">
        <f t="shared" si="348"/>
        <v/>
      </c>
      <c r="FD166" s="7781" t="str">
        <f t="shared" si="348"/>
        <v/>
      </c>
      <c r="FE166" s="7781" t="str">
        <f t="shared" si="349"/>
        <v/>
      </c>
      <c r="FF166" s="7781" t="str">
        <f t="shared" si="349"/>
        <v/>
      </c>
      <c r="FG166" s="7781" t="str">
        <f t="shared" si="349"/>
        <v/>
      </c>
      <c r="FH166" s="7781" t="str">
        <f t="shared" si="349"/>
        <v/>
      </c>
      <c r="FI166" s="7781" t="str">
        <f t="shared" si="349"/>
        <v/>
      </c>
      <c r="FJ166" s="7781" t="str">
        <f t="shared" si="349"/>
        <v/>
      </c>
      <c r="FK166" s="7781" t="str">
        <f t="shared" si="349"/>
        <v/>
      </c>
      <c r="FL166" s="7781" t="str">
        <f t="shared" si="349"/>
        <v/>
      </c>
      <c r="FM166" s="7781" t="str">
        <f t="shared" si="349"/>
        <v/>
      </c>
      <c r="FN166" s="7781" t="str">
        <f t="shared" si="349"/>
        <v/>
      </c>
      <c r="FO166" s="7781" t="str">
        <f t="shared" si="350"/>
        <v/>
      </c>
      <c r="FP166" s="7781" t="str">
        <f t="shared" si="350"/>
        <v/>
      </c>
      <c r="FQ166" s="7781" t="str">
        <f t="shared" si="350"/>
        <v/>
      </c>
      <c r="FR166" s="7781" t="str">
        <f t="shared" si="350"/>
        <v/>
      </c>
      <c r="FS166" s="7781" t="str">
        <f t="shared" si="350"/>
        <v/>
      </c>
      <c r="FT166" s="7781" t="str">
        <f t="shared" si="350"/>
        <v/>
      </c>
      <c r="FU166" s="7781" t="str">
        <f t="shared" si="350"/>
        <v/>
      </c>
      <c r="FV166" s="7781" t="str">
        <f t="shared" si="350"/>
        <v/>
      </c>
      <c r="FW166" s="7781" t="str">
        <f t="shared" si="350"/>
        <v/>
      </c>
      <c r="FX166" s="7781" t="str">
        <f t="shared" si="350"/>
        <v/>
      </c>
      <c r="FY166" s="7603">
        <f t="shared" si="297"/>
        <v>0</v>
      </c>
      <c r="FZ166" s="7781" t="str">
        <f t="shared" si="345"/>
        <v/>
      </c>
      <c r="GA166" s="7781" t="str">
        <f t="shared" si="345"/>
        <v/>
      </c>
      <c r="GB166" s="7781" t="str">
        <f t="shared" si="345"/>
        <v/>
      </c>
      <c r="GC166" s="7781" t="str">
        <f t="shared" si="345"/>
        <v/>
      </c>
      <c r="GD166" s="7781" t="str">
        <f t="shared" si="345"/>
        <v/>
      </c>
      <c r="GE166" s="7781" t="str">
        <f t="shared" si="345"/>
        <v/>
      </c>
      <c r="GF166" s="7781" t="str">
        <f t="shared" si="345"/>
        <v/>
      </c>
      <c r="GG166" s="7781" t="str">
        <f t="shared" si="345"/>
        <v/>
      </c>
      <c r="GH166" s="7781" t="str">
        <f t="shared" si="345"/>
        <v/>
      </c>
      <c r="GI166" s="7781" t="str">
        <f t="shared" si="345"/>
        <v/>
      </c>
      <c r="GJ166" s="7781" t="str">
        <f t="shared" si="346"/>
        <v/>
      </c>
      <c r="GK166" s="7781" t="str">
        <f t="shared" si="346"/>
        <v/>
      </c>
      <c r="GL166" s="7781" t="str">
        <f t="shared" si="346"/>
        <v/>
      </c>
      <c r="GM166" s="7781" t="str">
        <f t="shared" si="346"/>
        <v/>
      </c>
      <c r="GN166" s="7781" t="str">
        <f t="shared" si="346"/>
        <v/>
      </c>
      <c r="GO166" s="7781" t="str">
        <f t="shared" si="346"/>
        <v/>
      </c>
      <c r="GP166" s="7781" t="str">
        <f t="shared" si="346"/>
        <v/>
      </c>
      <c r="GQ166" s="7781" t="str">
        <f t="shared" si="346"/>
        <v/>
      </c>
      <c r="GR166" s="7781" t="str">
        <f t="shared" si="346"/>
        <v/>
      </c>
      <c r="GS166" s="7781" t="str">
        <f t="shared" si="346"/>
        <v/>
      </c>
      <c r="GT166" s="7781" t="str">
        <f t="shared" si="347"/>
        <v/>
      </c>
      <c r="GU166" s="7781" t="str">
        <f t="shared" si="347"/>
        <v/>
      </c>
      <c r="GV166" s="7781" t="str">
        <f t="shared" si="347"/>
        <v/>
      </c>
      <c r="GW166" s="7781" t="str">
        <f t="shared" si="347"/>
        <v/>
      </c>
      <c r="GX166" s="7781" t="str">
        <f t="shared" si="347"/>
        <v/>
      </c>
      <c r="GY166" s="7781" t="str">
        <f t="shared" si="347"/>
        <v/>
      </c>
      <c r="GZ166" s="7781" t="str">
        <f t="shared" si="347"/>
        <v/>
      </c>
      <c r="HA166" s="7781" t="str">
        <f t="shared" si="347"/>
        <v/>
      </c>
      <c r="HB166" s="7781" t="str">
        <f t="shared" si="347"/>
        <v/>
      </c>
      <c r="HC166" s="7781" t="str">
        <f t="shared" si="347"/>
        <v/>
      </c>
      <c r="HD166" s="7574">
        <f t="shared" si="298"/>
        <v>0</v>
      </c>
    </row>
    <row r="167" spans="1:212" s="7691" customFormat="1" ht="15" customHeight="1" x14ac:dyDescent="0.2">
      <c r="A167" s="7695"/>
      <c r="B167" s="7598">
        <f t="shared" si="289"/>
        <v>122</v>
      </c>
      <c r="C167" s="7791"/>
      <c r="D167" s="7743"/>
      <c r="E167" s="7790"/>
      <c r="F167" s="7788"/>
      <c r="G167" s="7787"/>
      <c r="H167" s="7787"/>
      <c r="I167" s="7786"/>
      <c r="J167" s="7786"/>
      <c r="K167" s="7739"/>
      <c r="L167" s="7739"/>
      <c r="M167" s="7738"/>
      <c r="N167" s="7738"/>
      <c r="O167" s="7785"/>
      <c r="P167" s="7785"/>
      <c r="Q167" s="7784"/>
      <c r="R167" s="7736"/>
      <c r="S167" s="7693"/>
      <c r="T167" s="7623"/>
      <c r="U167" s="7681">
        <f t="shared" si="290"/>
        <v>0</v>
      </c>
      <c r="V167" s="7682">
        <f t="shared" si="291"/>
        <v>0</v>
      </c>
      <c r="W167" s="7681">
        <f t="shared" si="292"/>
        <v>0</v>
      </c>
      <c r="X167" s="7781" t="str">
        <f t="shared" si="336"/>
        <v/>
      </c>
      <c r="Y167" s="7781" t="str">
        <f t="shared" si="336"/>
        <v/>
      </c>
      <c r="Z167" s="7781" t="str">
        <f t="shared" si="336"/>
        <v/>
      </c>
      <c r="AA167" s="7781" t="str">
        <f t="shared" si="336"/>
        <v/>
      </c>
      <c r="AB167" s="7781" t="str">
        <f t="shared" si="336"/>
        <v/>
      </c>
      <c r="AC167" s="7781" t="str">
        <f t="shared" si="336"/>
        <v/>
      </c>
      <c r="AD167" s="7781" t="str">
        <f t="shared" si="336"/>
        <v/>
      </c>
      <c r="AE167" s="7781" t="str">
        <f t="shared" si="336"/>
        <v/>
      </c>
      <c r="AF167" s="7781" t="str">
        <f t="shared" si="336"/>
        <v/>
      </c>
      <c r="AG167" s="7781" t="str">
        <f t="shared" si="336"/>
        <v/>
      </c>
      <c r="AH167" s="7781" t="str">
        <f t="shared" si="337"/>
        <v/>
      </c>
      <c r="AI167" s="7781" t="str">
        <f t="shared" si="337"/>
        <v/>
      </c>
      <c r="AJ167" s="7781" t="str">
        <f t="shared" si="337"/>
        <v/>
      </c>
      <c r="AK167" s="7781" t="str">
        <f t="shared" si="337"/>
        <v/>
      </c>
      <c r="AL167" s="7781" t="str">
        <f t="shared" si="337"/>
        <v/>
      </c>
      <c r="AM167" s="7781" t="str">
        <f t="shared" si="337"/>
        <v/>
      </c>
      <c r="AN167" s="7781" t="str">
        <f t="shared" si="337"/>
        <v/>
      </c>
      <c r="AO167" s="7781" t="str">
        <f t="shared" si="337"/>
        <v/>
      </c>
      <c r="AP167" s="7781" t="str">
        <f t="shared" si="337"/>
        <v/>
      </c>
      <c r="AQ167" s="7781" t="str">
        <f t="shared" si="337"/>
        <v/>
      </c>
      <c r="AR167" s="7781" t="str">
        <f t="shared" si="338"/>
        <v/>
      </c>
      <c r="AS167" s="7781" t="str">
        <f t="shared" si="338"/>
        <v/>
      </c>
      <c r="AT167" s="7781" t="str">
        <f t="shared" si="338"/>
        <v/>
      </c>
      <c r="AU167" s="7781" t="str">
        <f t="shared" si="338"/>
        <v/>
      </c>
      <c r="AV167" s="7781" t="str">
        <f t="shared" si="338"/>
        <v/>
      </c>
      <c r="AW167" s="7781" t="str">
        <f t="shared" si="338"/>
        <v/>
      </c>
      <c r="AX167" s="7781" t="str">
        <f t="shared" si="338"/>
        <v/>
      </c>
      <c r="AY167" s="7781" t="str">
        <f t="shared" si="338"/>
        <v/>
      </c>
      <c r="AZ167" s="7781" t="str">
        <f t="shared" si="338"/>
        <v/>
      </c>
      <c r="BA167" s="7781" t="str">
        <f t="shared" si="338"/>
        <v/>
      </c>
      <c r="BB167" s="7603">
        <f t="shared" si="293"/>
        <v>0</v>
      </c>
      <c r="BC167" s="7781" t="str">
        <f t="shared" si="314"/>
        <v/>
      </c>
      <c r="BD167" s="7781" t="str">
        <f t="shared" si="351"/>
        <v/>
      </c>
      <c r="BE167" s="7781" t="str">
        <f t="shared" si="351"/>
        <v/>
      </c>
      <c r="BF167" s="7781" t="str">
        <f t="shared" si="351"/>
        <v/>
      </c>
      <c r="BG167" s="7781" t="str">
        <f t="shared" si="351"/>
        <v/>
      </c>
      <c r="BH167" s="7781" t="str">
        <f t="shared" si="351"/>
        <v/>
      </c>
      <c r="BI167" s="7781" t="str">
        <f t="shared" si="351"/>
        <v/>
      </c>
      <c r="BJ167" s="7781" t="str">
        <f t="shared" si="351"/>
        <v/>
      </c>
      <c r="BK167" s="7781" t="str">
        <f t="shared" si="351"/>
        <v/>
      </c>
      <c r="BL167" s="7781" t="str">
        <f t="shared" si="351"/>
        <v/>
      </c>
      <c r="BM167" s="7781" t="str">
        <f t="shared" si="351"/>
        <v/>
      </c>
      <c r="BN167" s="7781" t="str">
        <f t="shared" si="352"/>
        <v/>
      </c>
      <c r="BO167" s="7781" t="str">
        <f t="shared" si="352"/>
        <v/>
      </c>
      <c r="BP167" s="7781" t="str">
        <f t="shared" si="352"/>
        <v/>
      </c>
      <c r="BQ167" s="7781" t="str">
        <f t="shared" si="352"/>
        <v/>
      </c>
      <c r="BR167" s="7781" t="str">
        <f t="shared" si="352"/>
        <v/>
      </c>
      <c r="BS167" s="7781" t="str">
        <f t="shared" si="352"/>
        <v/>
      </c>
      <c r="BT167" s="7781" t="str">
        <f t="shared" si="352"/>
        <v/>
      </c>
      <c r="BU167" s="7781" t="str">
        <f t="shared" si="352"/>
        <v/>
      </c>
      <c r="BV167" s="7781" t="str">
        <f t="shared" si="352"/>
        <v/>
      </c>
      <c r="BW167" s="7781" t="str">
        <f t="shared" si="352"/>
        <v/>
      </c>
      <c r="BX167" s="7781" t="str">
        <f t="shared" si="353"/>
        <v/>
      </c>
      <c r="BY167" s="7781" t="str">
        <f t="shared" si="353"/>
        <v/>
      </c>
      <c r="BZ167" s="7781" t="str">
        <f t="shared" si="353"/>
        <v/>
      </c>
      <c r="CA167" s="7781" t="str">
        <f t="shared" si="353"/>
        <v/>
      </c>
      <c r="CB167" s="7781" t="str">
        <f t="shared" si="353"/>
        <v/>
      </c>
      <c r="CC167" s="7781" t="str">
        <f t="shared" si="353"/>
        <v/>
      </c>
      <c r="CD167" s="7781" t="str">
        <f t="shared" si="353"/>
        <v/>
      </c>
      <c r="CE167" s="7781" t="str">
        <f t="shared" si="353"/>
        <v/>
      </c>
      <c r="CF167" s="7781" t="str">
        <f t="shared" si="353"/>
        <v/>
      </c>
      <c r="CG167" s="7781" t="str">
        <f t="shared" si="353"/>
        <v/>
      </c>
      <c r="CH167" s="7605">
        <f t="shared" si="294"/>
        <v>0</v>
      </c>
      <c r="CI167" s="7781" t="str">
        <f t="shared" si="339"/>
        <v/>
      </c>
      <c r="CJ167" s="7781" t="str">
        <f t="shared" si="339"/>
        <v/>
      </c>
      <c r="CK167" s="7781" t="str">
        <f t="shared" si="339"/>
        <v/>
      </c>
      <c r="CL167" s="7781" t="str">
        <f t="shared" si="339"/>
        <v/>
      </c>
      <c r="CM167" s="7781" t="str">
        <f t="shared" si="339"/>
        <v/>
      </c>
      <c r="CN167" s="7781" t="str">
        <f t="shared" si="339"/>
        <v/>
      </c>
      <c r="CO167" s="7781" t="str">
        <f t="shared" si="339"/>
        <v/>
      </c>
      <c r="CP167" s="7781" t="str">
        <f t="shared" si="339"/>
        <v/>
      </c>
      <c r="CQ167" s="7781" t="str">
        <f t="shared" si="339"/>
        <v/>
      </c>
      <c r="CR167" s="7781" t="str">
        <f t="shared" si="339"/>
        <v/>
      </c>
      <c r="CS167" s="7781" t="str">
        <f t="shared" si="340"/>
        <v/>
      </c>
      <c r="CT167" s="7781" t="str">
        <f t="shared" si="340"/>
        <v/>
      </c>
      <c r="CU167" s="7781" t="str">
        <f t="shared" si="340"/>
        <v/>
      </c>
      <c r="CV167" s="7781" t="str">
        <f t="shared" si="340"/>
        <v/>
      </c>
      <c r="CW167" s="7781" t="str">
        <f t="shared" si="340"/>
        <v/>
      </c>
      <c r="CX167" s="7781" t="str">
        <f t="shared" si="340"/>
        <v/>
      </c>
      <c r="CY167" s="7781" t="str">
        <f t="shared" si="340"/>
        <v/>
      </c>
      <c r="CZ167" s="7781" t="str">
        <f t="shared" si="340"/>
        <v/>
      </c>
      <c r="DA167" s="7781" t="str">
        <f t="shared" si="340"/>
        <v/>
      </c>
      <c r="DB167" s="7781" t="str">
        <f t="shared" si="340"/>
        <v/>
      </c>
      <c r="DC167" s="7781" t="str">
        <f t="shared" si="341"/>
        <v/>
      </c>
      <c r="DD167" s="7781" t="str">
        <f t="shared" si="341"/>
        <v/>
      </c>
      <c r="DE167" s="7781" t="str">
        <f t="shared" si="341"/>
        <v/>
      </c>
      <c r="DF167" s="7781" t="str">
        <f t="shared" si="341"/>
        <v/>
      </c>
      <c r="DG167" s="7781" t="str">
        <f t="shared" si="341"/>
        <v/>
      </c>
      <c r="DH167" s="7781" t="str">
        <f t="shared" si="341"/>
        <v/>
      </c>
      <c r="DI167" s="7781" t="str">
        <f t="shared" si="341"/>
        <v/>
      </c>
      <c r="DJ167" s="7781" t="str">
        <f t="shared" si="341"/>
        <v/>
      </c>
      <c r="DK167" s="7781" t="str">
        <f t="shared" si="341"/>
        <v/>
      </c>
      <c r="DL167" s="7781" t="str">
        <f t="shared" si="341"/>
        <v/>
      </c>
      <c r="DM167" s="7781" t="str">
        <f t="shared" si="341"/>
        <v/>
      </c>
      <c r="DN167" s="7603">
        <f t="shared" si="295"/>
        <v>0</v>
      </c>
      <c r="DO167" s="7781" t="str">
        <f t="shared" si="342"/>
        <v/>
      </c>
      <c r="DP167" s="7781" t="str">
        <f t="shared" si="342"/>
        <v/>
      </c>
      <c r="DQ167" s="7781" t="str">
        <f t="shared" si="342"/>
        <v/>
      </c>
      <c r="DR167" s="7781" t="str">
        <f t="shared" si="342"/>
        <v/>
      </c>
      <c r="DS167" s="7781" t="str">
        <f t="shared" si="342"/>
        <v/>
      </c>
      <c r="DT167" s="7781" t="str">
        <f t="shared" si="342"/>
        <v/>
      </c>
      <c r="DU167" s="7781" t="str">
        <f t="shared" si="342"/>
        <v/>
      </c>
      <c r="DV167" s="7781" t="str">
        <f t="shared" si="342"/>
        <v/>
      </c>
      <c r="DW167" s="7781" t="str">
        <f t="shared" si="342"/>
        <v/>
      </c>
      <c r="DX167" s="7781" t="str">
        <f t="shared" si="342"/>
        <v/>
      </c>
      <c r="DY167" s="7781" t="str">
        <f t="shared" si="343"/>
        <v/>
      </c>
      <c r="DZ167" s="7781" t="str">
        <f t="shared" si="343"/>
        <v/>
      </c>
      <c r="EA167" s="7781" t="str">
        <f t="shared" si="343"/>
        <v/>
      </c>
      <c r="EB167" s="7781" t="str">
        <f t="shared" si="343"/>
        <v/>
      </c>
      <c r="EC167" s="7781" t="str">
        <f t="shared" si="343"/>
        <v/>
      </c>
      <c r="ED167" s="7781" t="str">
        <f t="shared" si="343"/>
        <v/>
      </c>
      <c r="EE167" s="7781" t="str">
        <f t="shared" si="343"/>
        <v/>
      </c>
      <c r="EF167" s="7781" t="str">
        <f t="shared" si="343"/>
        <v/>
      </c>
      <c r="EG167" s="7781" t="str">
        <f t="shared" si="343"/>
        <v/>
      </c>
      <c r="EH167" s="7781" t="str">
        <f t="shared" si="343"/>
        <v/>
      </c>
      <c r="EI167" s="7781" t="str">
        <f t="shared" si="344"/>
        <v/>
      </c>
      <c r="EJ167" s="7781" t="str">
        <f t="shared" si="344"/>
        <v/>
      </c>
      <c r="EK167" s="7781" t="str">
        <f t="shared" si="344"/>
        <v/>
      </c>
      <c r="EL167" s="7781" t="str">
        <f t="shared" si="344"/>
        <v/>
      </c>
      <c r="EM167" s="7781" t="str">
        <f t="shared" si="344"/>
        <v/>
      </c>
      <c r="EN167" s="7781" t="str">
        <f t="shared" si="344"/>
        <v/>
      </c>
      <c r="EO167" s="7781" t="str">
        <f t="shared" si="344"/>
        <v/>
      </c>
      <c r="EP167" s="7781" t="str">
        <f t="shared" si="344"/>
        <v/>
      </c>
      <c r="EQ167" s="7781" t="str">
        <f t="shared" si="344"/>
        <v/>
      </c>
      <c r="ER167" s="7781" t="str">
        <f t="shared" si="344"/>
        <v/>
      </c>
      <c r="ES167" s="7603">
        <f t="shared" si="296"/>
        <v>0</v>
      </c>
      <c r="ET167" s="7601"/>
      <c r="EU167" s="7781" t="str">
        <f t="shared" si="348"/>
        <v/>
      </c>
      <c r="EV167" s="7781" t="str">
        <f t="shared" si="348"/>
        <v/>
      </c>
      <c r="EW167" s="7781" t="str">
        <f t="shared" si="348"/>
        <v/>
      </c>
      <c r="EX167" s="7781" t="str">
        <f t="shared" si="348"/>
        <v/>
      </c>
      <c r="EY167" s="7781" t="str">
        <f t="shared" si="348"/>
        <v/>
      </c>
      <c r="EZ167" s="7781" t="str">
        <f t="shared" si="348"/>
        <v/>
      </c>
      <c r="FA167" s="7781" t="str">
        <f t="shared" si="348"/>
        <v/>
      </c>
      <c r="FB167" s="7781" t="str">
        <f t="shared" si="348"/>
        <v/>
      </c>
      <c r="FC167" s="7781" t="str">
        <f t="shared" si="348"/>
        <v/>
      </c>
      <c r="FD167" s="7781" t="str">
        <f t="shared" si="348"/>
        <v/>
      </c>
      <c r="FE167" s="7781" t="str">
        <f t="shared" si="349"/>
        <v/>
      </c>
      <c r="FF167" s="7781" t="str">
        <f t="shared" si="349"/>
        <v/>
      </c>
      <c r="FG167" s="7781" t="str">
        <f t="shared" si="349"/>
        <v/>
      </c>
      <c r="FH167" s="7781" t="str">
        <f t="shared" si="349"/>
        <v/>
      </c>
      <c r="FI167" s="7781" t="str">
        <f t="shared" si="349"/>
        <v/>
      </c>
      <c r="FJ167" s="7781" t="str">
        <f t="shared" si="349"/>
        <v/>
      </c>
      <c r="FK167" s="7781" t="str">
        <f t="shared" si="349"/>
        <v/>
      </c>
      <c r="FL167" s="7781" t="str">
        <f t="shared" si="349"/>
        <v/>
      </c>
      <c r="FM167" s="7781" t="str">
        <f t="shared" si="349"/>
        <v/>
      </c>
      <c r="FN167" s="7781" t="str">
        <f t="shared" si="349"/>
        <v/>
      </c>
      <c r="FO167" s="7781" t="str">
        <f t="shared" si="350"/>
        <v/>
      </c>
      <c r="FP167" s="7781" t="str">
        <f t="shared" si="350"/>
        <v/>
      </c>
      <c r="FQ167" s="7781" t="str">
        <f t="shared" si="350"/>
        <v/>
      </c>
      <c r="FR167" s="7781" t="str">
        <f t="shared" si="350"/>
        <v/>
      </c>
      <c r="FS167" s="7781" t="str">
        <f t="shared" si="350"/>
        <v/>
      </c>
      <c r="FT167" s="7781" t="str">
        <f t="shared" si="350"/>
        <v/>
      </c>
      <c r="FU167" s="7781" t="str">
        <f t="shared" si="350"/>
        <v/>
      </c>
      <c r="FV167" s="7781" t="str">
        <f t="shared" si="350"/>
        <v/>
      </c>
      <c r="FW167" s="7781" t="str">
        <f t="shared" si="350"/>
        <v/>
      </c>
      <c r="FX167" s="7781" t="str">
        <f t="shared" si="350"/>
        <v/>
      </c>
      <c r="FY167" s="7603">
        <f t="shared" si="297"/>
        <v>0</v>
      </c>
      <c r="FZ167" s="7781" t="str">
        <f t="shared" si="345"/>
        <v/>
      </c>
      <c r="GA167" s="7781" t="str">
        <f t="shared" si="345"/>
        <v/>
      </c>
      <c r="GB167" s="7781" t="str">
        <f t="shared" si="345"/>
        <v/>
      </c>
      <c r="GC167" s="7781" t="str">
        <f t="shared" si="345"/>
        <v/>
      </c>
      <c r="GD167" s="7781" t="str">
        <f t="shared" si="345"/>
        <v/>
      </c>
      <c r="GE167" s="7781" t="str">
        <f t="shared" si="345"/>
        <v/>
      </c>
      <c r="GF167" s="7781" t="str">
        <f t="shared" si="345"/>
        <v/>
      </c>
      <c r="GG167" s="7781" t="str">
        <f t="shared" si="345"/>
        <v/>
      </c>
      <c r="GH167" s="7781" t="str">
        <f t="shared" si="345"/>
        <v/>
      </c>
      <c r="GI167" s="7781" t="str">
        <f t="shared" si="345"/>
        <v/>
      </c>
      <c r="GJ167" s="7781" t="str">
        <f t="shared" si="346"/>
        <v/>
      </c>
      <c r="GK167" s="7781" t="str">
        <f t="shared" si="346"/>
        <v/>
      </c>
      <c r="GL167" s="7781" t="str">
        <f t="shared" si="346"/>
        <v/>
      </c>
      <c r="GM167" s="7781" t="str">
        <f t="shared" si="346"/>
        <v/>
      </c>
      <c r="GN167" s="7781" t="str">
        <f t="shared" si="346"/>
        <v/>
      </c>
      <c r="GO167" s="7781" t="str">
        <f t="shared" si="346"/>
        <v/>
      </c>
      <c r="GP167" s="7781" t="str">
        <f t="shared" si="346"/>
        <v/>
      </c>
      <c r="GQ167" s="7781" t="str">
        <f t="shared" si="346"/>
        <v/>
      </c>
      <c r="GR167" s="7781" t="str">
        <f t="shared" si="346"/>
        <v/>
      </c>
      <c r="GS167" s="7781" t="str">
        <f t="shared" si="346"/>
        <v/>
      </c>
      <c r="GT167" s="7781" t="str">
        <f t="shared" si="347"/>
        <v/>
      </c>
      <c r="GU167" s="7781" t="str">
        <f t="shared" si="347"/>
        <v/>
      </c>
      <c r="GV167" s="7781" t="str">
        <f t="shared" si="347"/>
        <v/>
      </c>
      <c r="GW167" s="7781" t="str">
        <f t="shared" si="347"/>
        <v/>
      </c>
      <c r="GX167" s="7781" t="str">
        <f t="shared" si="347"/>
        <v/>
      </c>
      <c r="GY167" s="7781" t="str">
        <f t="shared" si="347"/>
        <v/>
      </c>
      <c r="GZ167" s="7781" t="str">
        <f t="shared" si="347"/>
        <v/>
      </c>
      <c r="HA167" s="7781" t="str">
        <f t="shared" si="347"/>
        <v/>
      </c>
      <c r="HB167" s="7781" t="str">
        <f t="shared" si="347"/>
        <v/>
      </c>
      <c r="HC167" s="7781" t="str">
        <f t="shared" si="347"/>
        <v/>
      </c>
      <c r="HD167" s="7574">
        <f t="shared" si="298"/>
        <v>0</v>
      </c>
    </row>
    <row r="168" spans="1:212" ht="15" customHeight="1" x14ac:dyDescent="0.2">
      <c r="A168" s="7695"/>
      <c r="B168" s="7598">
        <f t="shared" si="289"/>
        <v>122</v>
      </c>
      <c r="C168" s="7597"/>
      <c r="D168" s="7743"/>
      <c r="E168" s="7790"/>
      <c r="F168" s="7788"/>
      <c r="G168" s="7787"/>
      <c r="H168" s="7787"/>
      <c r="I168" s="7786"/>
      <c r="J168" s="7786"/>
      <c r="K168" s="7739"/>
      <c r="L168" s="7739"/>
      <c r="M168" s="7738"/>
      <c r="N168" s="7738"/>
      <c r="O168" s="7785"/>
      <c r="P168" s="7785"/>
      <c r="Q168" s="7784"/>
      <c r="R168" s="7736"/>
      <c r="S168" s="7693"/>
      <c r="T168" s="7623"/>
      <c r="U168" s="7681">
        <f t="shared" si="290"/>
        <v>0</v>
      </c>
      <c r="V168" s="7682">
        <f t="shared" si="291"/>
        <v>0</v>
      </c>
      <c r="W168" s="7681">
        <f t="shared" si="292"/>
        <v>0</v>
      </c>
      <c r="X168" s="7781" t="str">
        <f t="shared" si="336"/>
        <v/>
      </c>
      <c r="Y168" s="7781" t="str">
        <f t="shared" si="336"/>
        <v/>
      </c>
      <c r="Z168" s="7781" t="str">
        <f t="shared" si="336"/>
        <v/>
      </c>
      <c r="AA168" s="7781" t="str">
        <f t="shared" si="336"/>
        <v/>
      </c>
      <c r="AB168" s="7781" t="str">
        <f t="shared" si="336"/>
        <v/>
      </c>
      <c r="AC168" s="7781" t="str">
        <f t="shared" si="336"/>
        <v/>
      </c>
      <c r="AD168" s="7781" t="str">
        <f t="shared" si="336"/>
        <v/>
      </c>
      <c r="AE168" s="7781" t="str">
        <f t="shared" si="336"/>
        <v/>
      </c>
      <c r="AF168" s="7781" t="str">
        <f t="shared" si="336"/>
        <v/>
      </c>
      <c r="AG168" s="7781" t="str">
        <f t="shared" si="336"/>
        <v/>
      </c>
      <c r="AH168" s="7781" t="str">
        <f t="shared" si="337"/>
        <v/>
      </c>
      <c r="AI168" s="7781" t="str">
        <f t="shared" si="337"/>
        <v/>
      </c>
      <c r="AJ168" s="7781" t="str">
        <f t="shared" si="337"/>
        <v/>
      </c>
      <c r="AK168" s="7781" t="str">
        <f t="shared" si="337"/>
        <v/>
      </c>
      <c r="AL168" s="7781" t="str">
        <f t="shared" si="337"/>
        <v/>
      </c>
      <c r="AM168" s="7781" t="str">
        <f t="shared" si="337"/>
        <v/>
      </c>
      <c r="AN168" s="7781" t="str">
        <f t="shared" si="337"/>
        <v/>
      </c>
      <c r="AO168" s="7781" t="str">
        <f t="shared" si="337"/>
        <v/>
      </c>
      <c r="AP168" s="7781" t="str">
        <f t="shared" si="337"/>
        <v/>
      </c>
      <c r="AQ168" s="7781" t="str">
        <f t="shared" si="337"/>
        <v/>
      </c>
      <c r="AR168" s="7781" t="str">
        <f t="shared" si="338"/>
        <v/>
      </c>
      <c r="AS168" s="7781" t="str">
        <f t="shared" si="338"/>
        <v/>
      </c>
      <c r="AT168" s="7781" t="str">
        <f t="shared" si="338"/>
        <v/>
      </c>
      <c r="AU168" s="7781" t="str">
        <f t="shared" si="338"/>
        <v/>
      </c>
      <c r="AV168" s="7781" t="str">
        <f t="shared" si="338"/>
        <v/>
      </c>
      <c r="AW168" s="7781" t="str">
        <f t="shared" si="338"/>
        <v/>
      </c>
      <c r="AX168" s="7781" t="str">
        <f t="shared" si="338"/>
        <v/>
      </c>
      <c r="AY168" s="7781" t="str">
        <f t="shared" si="338"/>
        <v/>
      </c>
      <c r="AZ168" s="7781" t="str">
        <f t="shared" si="338"/>
        <v/>
      </c>
      <c r="BA168" s="7781" t="str">
        <f t="shared" si="338"/>
        <v/>
      </c>
      <c r="BB168" s="7603">
        <f t="shared" si="293"/>
        <v>0</v>
      </c>
      <c r="BC168" s="7781" t="str">
        <f t="shared" si="314"/>
        <v/>
      </c>
      <c r="BD168" s="7781" t="str">
        <f t="shared" si="351"/>
        <v/>
      </c>
      <c r="BE168" s="7781" t="str">
        <f t="shared" si="351"/>
        <v/>
      </c>
      <c r="BF168" s="7781" t="str">
        <f t="shared" si="351"/>
        <v/>
      </c>
      <c r="BG168" s="7781" t="str">
        <f t="shared" si="351"/>
        <v/>
      </c>
      <c r="BH168" s="7781" t="str">
        <f t="shared" si="351"/>
        <v/>
      </c>
      <c r="BI168" s="7781" t="str">
        <f t="shared" si="351"/>
        <v/>
      </c>
      <c r="BJ168" s="7781" t="str">
        <f t="shared" si="351"/>
        <v/>
      </c>
      <c r="BK168" s="7781" t="str">
        <f t="shared" si="351"/>
        <v/>
      </c>
      <c r="BL168" s="7781" t="str">
        <f t="shared" si="351"/>
        <v/>
      </c>
      <c r="BM168" s="7781" t="str">
        <f t="shared" si="351"/>
        <v/>
      </c>
      <c r="BN168" s="7781" t="str">
        <f t="shared" si="352"/>
        <v/>
      </c>
      <c r="BO168" s="7781" t="str">
        <f t="shared" si="352"/>
        <v/>
      </c>
      <c r="BP168" s="7781" t="str">
        <f t="shared" si="352"/>
        <v/>
      </c>
      <c r="BQ168" s="7781" t="str">
        <f t="shared" si="352"/>
        <v/>
      </c>
      <c r="BR168" s="7781" t="str">
        <f t="shared" si="352"/>
        <v/>
      </c>
      <c r="BS168" s="7781" t="str">
        <f t="shared" si="352"/>
        <v/>
      </c>
      <c r="BT168" s="7781" t="str">
        <f t="shared" si="352"/>
        <v/>
      </c>
      <c r="BU168" s="7781" t="str">
        <f t="shared" si="352"/>
        <v/>
      </c>
      <c r="BV168" s="7781" t="str">
        <f t="shared" si="352"/>
        <v/>
      </c>
      <c r="BW168" s="7781" t="str">
        <f t="shared" si="352"/>
        <v/>
      </c>
      <c r="BX168" s="7781" t="str">
        <f t="shared" si="353"/>
        <v/>
      </c>
      <c r="BY168" s="7781" t="str">
        <f t="shared" si="353"/>
        <v/>
      </c>
      <c r="BZ168" s="7781" t="str">
        <f t="shared" si="353"/>
        <v/>
      </c>
      <c r="CA168" s="7781" t="str">
        <f t="shared" si="353"/>
        <v/>
      </c>
      <c r="CB168" s="7781" t="str">
        <f t="shared" si="353"/>
        <v/>
      </c>
      <c r="CC168" s="7781" t="str">
        <f t="shared" si="353"/>
        <v/>
      </c>
      <c r="CD168" s="7781" t="str">
        <f t="shared" si="353"/>
        <v/>
      </c>
      <c r="CE168" s="7781" t="str">
        <f t="shared" si="353"/>
        <v/>
      </c>
      <c r="CF168" s="7781" t="str">
        <f t="shared" si="353"/>
        <v/>
      </c>
      <c r="CG168" s="7781" t="str">
        <f t="shared" si="353"/>
        <v/>
      </c>
      <c r="CH168" s="7605">
        <f t="shared" si="294"/>
        <v>0</v>
      </c>
      <c r="CI168" s="7781" t="str">
        <f t="shared" si="339"/>
        <v/>
      </c>
      <c r="CJ168" s="7781" t="str">
        <f t="shared" si="339"/>
        <v/>
      </c>
      <c r="CK168" s="7781" t="str">
        <f t="shared" si="339"/>
        <v/>
      </c>
      <c r="CL168" s="7781" t="str">
        <f t="shared" si="339"/>
        <v/>
      </c>
      <c r="CM168" s="7781" t="str">
        <f t="shared" si="339"/>
        <v/>
      </c>
      <c r="CN168" s="7781" t="str">
        <f t="shared" si="339"/>
        <v/>
      </c>
      <c r="CO168" s="7781" t="str">
        <f t="shared" si="339"/>
        <v/>
      </c>
      <c r="CP168" s="7781" t="str">
        <f t="shared" si="339"/>
        <v/>
      </c>
      <c r="CQ168" s="7781" t="str">
        <f t="shared" si="339"/>
        <v/>
      </c>
      <c r="CR168" s="7781" t="str">
        <f t="shared" si="339"/>
        <v/>
      </c>
      <c r="CS168" s="7781" t="str">
        <f t="shared" si="340"/>
        <v/>
      </c>
      <c r="CT168" s="7781" t="str">
        <f t="shared" si="340"/>
        <v/>
      </c>
      <c r="CU168" s="7781" t="str">
        <f t="shared" si="340"/>
        <v/>
      </c>
      <c r="CV168" s="7781" t="str">
        <f t="shared" si="340"/>
        <v/>
      </c>
      <c r="CW168" s="7781" t="str">
        <f t="shared" si="340"/>
        <v/>
      </c>
      <c r="CX168" s="7781" t="str">
        <f t="shared" si="340"/>
        <v/>
      </c>
      <c r="CY168" s="7781" t="str">
        <f t="shared" si="340"/>
        <v/>
      </c>
      <c r="CZ168" s="7781" t="str">
        <f t="shared" si="340"/>
        <v/>
      </c>
      <c r="DA168" s="7781" t="str">
        <f t="shared" si="340"/>
        <v/>
      </c>
      <c r="DB168" s="7781" t="str">
        <f t="shared" si="340"/>
        <v/>
      </c>
      <c r="DC168" s="7781" t="str">
        <f t="shared" si="341"/>
        <v/>
      </c>
      <c r="DD168" s="7781" t="str">
        <f t="shared" si="341"/>
        <v/>
      </c>
      <c r="DE168" s="7781" t="str">
        <f t="shared" si="341"/>
        <v/>
      </c>
      <c r="DF168" s="7781" t="str">
        <f t="shared" si="341"/>
        <v/>
      </c>
      <c r="DG168" s="7781" t="str">
        <f t="shared" si="341"/>
        <v/>
      </c>
      <c r="DH168" s="7781" t="str">
        <f t="shared" si="341"/>
        <v/>
      </c>
      <c r="DI168" s="7781" t="str">
        <f t="shared" si="341"/>
        <v/>
      </c>
      <c r="DJ168" s="7781" t="str">
        <f t="shared" si="341"/>
        <v/>
      </c>
      <c r="DK168" s="7781" t="str">
        <f t="shared" si="341"/>
        <v/>
      </c>
      <c r="DL168" s="7781" t="str">
        <f t="shared" si="341"/>
        <v/>
      </c>
      <c r="DM168" s="7781" t="str">
        <f t="shared" si="341"/>
        <v/>
      </c>
      <c r="DN168" s="7603">
        <f t="shared" si="295"/>
        <v>0</v>
      </c>
      <c r="DO168" s="7781" t="str">
        <f t="shared" si="342"/>
        <v/>
      </c>
      <c r="DP168" s="7781" t="str">
        <f t="shared" si="342"/>
        <v/>
      </c>
      <c r="DQ168" s="7781" t="str">
        <f t="shared" si="342"/>
        <v/>
      </c>
      <c r="DR168" s="7781" t="str">
        <f t="shared" si="342"/>
        <v/>
      </c>
      <c r="DS168" s="7781" t="str">
        <f t="shared" si="342"/>
        <v/>
      </c>
      <c r="DT168" s="7781" t="str">
        <f t="shared" si="342"/>
        <v/>
      </c>
      <c r="DU168" s="7781" t="str">
        <f t="shared" si="342"/>
        <v/>
      </c>
      <c r="DV168" s="7781" t="str">
        <f t="shared" si="342"/>
        <v/>
      </c>
      <c r="DW168" s="7781" t="str">
        <f t="shared" si="342"/>
        <v/>
      </c>
      <c r="DX168" s="7781" t="str">
        <f t="shared" si="342"/>
        <v/>
      </c>
      <c r="DY168" s="7781" t="str">
        <f t="shared" si="343"/>
        <v/>
      </c>
      <c r="DZ168" s="7781" t="str">
        <f t="shared" si="343"/>
        <v/>
      </c>
      <c r="EA168" s="7781" t="str">
        <f t="shared" si="343"/>
        <v/>
      </c>
      <c r="EB168" s="7781" t="str">
        <f t="shared" si="343"/>
        <v/>
      </c>
      <c r="EC168" s="7781" t="str">
        <f t="shared" si="343"/>
        <v/>
      </c>
      <c r="ED168" s="7781" t="str">
        <f t="shared" si="343"/>
        <v/>
      </c>
      <c r="EE168" s="7781" t="str">
        <f t="shared" si="343"/>
        <v/>
      </c>
      <c r="EF168" s="7781" t="str">
        <f t="shared" si="343"/>
        <v/>
      </c>
      <c r="EG168" s="7781" t="str">
        <f t="shared" si="343"/>
        <v/>
      </c>
      <c r="EH168" s="7781" t="str">
        <f t="shared" si="343"/>
        <v/>
      </c>
      <c r="EI168" s="7781" t="str">
        <f t="shared" si="344"/>
        <v/>
      </c>
      <c r="EJ168" s="7781" t="str">
        <f t="shared" si="344"/>
        <v/>
      </c>
      <c r="EK168" s="7781" t="str">
        <f t="shared" si="344"/>
        <v/>
      </c>
      <c r="EL168" s="7781" t="str">
        <f t="shared" si="344"/>
        <v/>
      </c>
      <c r="EM168" s="7781" t="str">
        <f t="shared" si="344"/>
        <v/>
      </c>
      <c r="EN168" s="7781" t="str">
        <f t="shared" si="344"/>
        <v/>
      </c>
      <c r="EO168" s="7781" t="str">
        <f t="shared" si="344"/>
        <v/>
      </c>
      <c r="EP168" s="7781" t="str">
        <f t="shared" si="344"/>
        <v/>
      </c>
      <c r="EQ168" s="7781" t="str">
        <f t="shared" si="344"/>
        <v/>
      </c>
      <c r="ER168" s="7781" t="str">
        <f t="shared" si="344"/>
        <v/>
      </c>
      <c r="ES168" s="7603">
        <f t="shared" si="296"/>
        <v>0</v>
      </c>
      <c r="ET168" s="7602"/>
      <c r="EU168" s="7781" t="str">
        <f t="shared" si="348"/>
        <v/>
      </c>
      <c r="EV168" s="7781" t="str">
        <f t="shared" si="348"/>
        <v/>
      </c>
      <c r="EW168" s="7781" t="str">
        <f t="shared" si="348"/>
        <v/>
      </c>
      <c r="EX168" s="7781" t="str">
        <f t="shared" si="348"/>
        <v/>
      </c>
      <c r="EY168" s="7781" t="str">
        <f t="shared" si="348"/>
        <v/>
      </c>
      <c r="EZ168" s="7781" t="str">
        <f t="shared" si="348"/>
        <v/>
      </c>
      <c r="FA168" s="7781" t="str">
        <f t="shared" si="348"/>
        <v/>
      </c>
      <c r="FB168" s="7781" t="str">
        <f t="shared" si="348"/>
        <v/>
      </c>
      <c r="FC168" s="7781" t="str">
        <f t="shared" si="348"/>
        <v/>
      </c>
      <c r="FD168" s="7781" t="str">
        <f t="shared" si="348"/>
        <v/>
      </c>
      <c r="FE168" s="7781" t="str">
        <f t="shared" si="349"/>
        <v/>
      </c>
      <c r="FF168" s="7781" t="str">
        <f t="shared" si="349"/>
        <v/>
      </c>
      <c r="FG168" s="7781" t="str">
        <f t="shared" si="349"/>
        <v/>
      </c>
      <c r="FH168" s="7781" t="str">
        <f t="shared" si="349"/>
        <v/>
      </c>
      <c r="FI168" s="7781" t="str">
        <f t="shared" si="349"/>
        <v/>
      </c>
      <c r="FJ168" s="7781" t="str">
        <f t="shared" si="349"/>
        <v/>
      </c>
      <c r="FK168" s="7781" t="str">
        <f t="shared" si="349"/>
        <v/>
      </c>
      <c r="FL168" s="7781" t="str">
        <f t="shared" si="349"/>
        <v/>
      </c>
      <c r="FM168" s="7781" t="str">
        <f t="shared" si="349"/>
        <v/>
      </c>
      <c r="FN168" s="7781" t="str">
        <f t="shared" si="349"/>
        <v/>
      </c>
      <c r="FO168" s="7781" t="str">
        <f t="shared" si="350"/>
        <v/>
      </c>
      <c r="FP168" s="7781" t="str">
        <f t="shared" si="350"/>
        <v/>
      </c>
      <c r="FQ168" s="7781" t="str">
        <f t="shared" si="350"/>
        <v/>
      </c>
      <c r="FR168" s="7781" t="str">
        <f t="shared" si="350"/>
        <v/>
      </c>
      <c r="FS168" s="7781" t="str">
        <f t="shared" si="350"/>
        <v/>
      </c>
      <c r="FT168" s="7781" t="str">
        <f t="shared" si="350"/>
        <v/>
      </c>
      <c r="FU168" s="7781" t="str">
        <f t="shared" si="350"/>
        <v/>
      </c>
      <c r="FV168" s="7781" t="str">
        <f t="shared" si="350"/>
        <v/>
      </c>
      <c r="FW168" s="7781" t="str">
        <f t="shared" si="350"/>
        <v/>
      </c>
      <c r="FX168" s="7781" t="str">
        <f t="shared" si="350"/>
        <v/>
      </c>
      <c r="FY168" s="7603">
        <f t="shared" si="297"/>
        <v>0</v>
      </c>
      <c r="FZ168" s="7781" t="str">
        <f t="shared" si="345"/>
        <v/>
      </c>
      <c r="GA168" s="7781" t="str">
        <f t="shared" si="345"/>
        <v/>
      </c>
      <c r="GB168" s="7781" t="str">
        <f t="shared" si="345"/>
        <v/>
      </c>
      <c r="GC168" s="7781" t="str">
        <f t="shared" si="345"/>
        <v/>
      </c>
      <c r="GD168" s="7781" t="str">
        <f t="shared" si="345"/>
        <v/>
      </c>
      <c r="GE168" s="7781" t="str">
        <f t="shared" si="345"/>
        <v/>
      </c>
      <c r="GF168" s="7781" t="str">
        <f t="shared" si="345"/>
        <v/>
      </c>
      <c r="GG168" s="7781" t="str">
        <f t="shared" si="345"/>
        <v/>
      </c>
      <c r="GH168" s="7781" t="str">
        <f t="shared" si="345"/>
        <v/>
      </c>
      <c r="GI168" s="7781" t="str">
        <f t="shared" si="345"/>
        <v/>
      </c>
      <c r="GJ168" s="7781" t="str">
        <f t="shared" si="346"/>
        <v/>
      </c>
      <c r="GK168" s="7781" t="str">
        <f t="shared" si="346"/>
        <v/>
      </c>
      <c r="GL168" s="7781" t="str">
        <f t="shared" si="346"/>
        <v/>
      </c>
      <c r="GM168" s="7781" t="str">
        <f t="shared" si="346"/>
        <v/>
      </c>
      <c r="GN168" s="7781" t="str">
        <f t="shared" si="346"/>
        <v/>
      </c>
      <c r="GO168" s="7781" t="str">
        <f t="shared" si="346"/>
        <v/>
      </c>
      <c r="GP168" s="7781" t="str">
        <f t="shared" si="346"/>
        <v/>
      </c>
      <c r="GQ168" s="7781" t="str">
        <f t="shared" si="346"/>
        <v/>
      </c>
      <c r="GR168" s="7781" t="str">
        <f t="shared" si="346"/>
        <v/>
      </c>
      <c r="GS168" s="7781" t="str">
        <f t="shared" si="346"/>
        <v/>
      </c>
      <c r="GT168" s="7781" t="str">
        <f t="shared" si="347"/>
        <v/>
      </c>
      <c r="GU168" s="7781" t="str">
        <f t="shared" si="347"/>
        <v/>
      </c>
      <c r="GV168" s="7781" t="str">
        <f t="shared" si="347"/>
        <v/>
      </c>
      <c r="GW168" s="7781" t="str">
        <f t="shared" si="347"/>
        <v/>
      </c>
      <c r="GX168" s="7781" t="str">
        <f t="shared" si="347"/>
        <v/>
      </c>
      <c r="GY168" s="7781" t="str">
        <f t="shared" si="347"/>
        <v/>
      </c>
      <c r="GZ168" s="7781" t="str">
        <f t="shared" si="347"/>
        <v/>
      </c>
      <c r="HA168" s="7781" t="str">
        <f t="shared" si="347"/>
        <v/>
      </c>
      <c r="HB168" s="7781" t="str">
        <f t="shared" si="347"/>
        <v/>
      </c>
      <c r="HC168" s="7781" t="str">
        <f t="shared" si="347"/>
        <v/>
      </c>
      <c r="HD168" s="7574">
        <f t="shared" si="298"/>
        <v>0</v>
      </c>
    </row>
    <row r="169" spans="1:212" ht="15" customHeight="1" x14ac:dyDescent="0.2">
      <c r="A169" s="7695"/>
      <c r="B169" s="7598">
        <f t="shared" si="289"/>
        <v>122</v>
      </c>
      <c r="C169" s="7597"/>
      <c r="D169" s="7743"/>
      <c r="E169" s="7790"/>
      <c r="F169" s="7788"/>
      <c r="G169" s="7787"/>
      <c r="H169" s="7787"/>
      <c r="I169" s="7786"/>
      <c r="J169" s="7786"/>
      <c r="K169" s="7739"/>
      <c r="L169" s="7739"/>
      <c r="M169" s="7738"/>
      <c r="N169" s="7738"/>
      <c r="O169" s="7785"/>
      <c r="P169" s="7785"/>
      <c r="Q169" s="7784"/>
      <c r="R169" s="7736"/>
      <c r="S169" s="7792"/>
      <c r="T169" s="7623"/>
      <c r="U169" s="7681">
        <f t="shared" si="290"/>
        <v>0</v>
      </c>
      <c r="V169" s="7682">
        <f t="shared" si="291"/>
        <v>0</v>
      </c>
      <c r="W169" s="7681">
        <f t="shared" si="292"/>
        <v>0</v>
      </c>
      <c r="X169" s="7781" t="str">
        <f t="shared" si="336"/>
        <v/>
      </c>
      <c r="Y169" s="7781" t="str">
        <f t="shared" si="336"/>
        <v/>
      </c>
      <c r="Z169" s="7781" t="str">
        <f t="shared" si="336"/>
        <v/>
      </c>
      <c r="AA169" s="7781" t="str">
        <f t="shared" si="336"/>
        <v/>
      </c>
      <c r="AB169" s="7781" t="str">
        <f t="shared" si="336"/>
        <v/>
      </c>
      <c r="AC169" s="7781" t="str">
        <f t="shared" si="336"/>
        <v/>
      </c>
      <c r="AD169" s="7781" t="str">
        <f t="shared" si="336"/>
        <v/>
      </c>
      <c r="AE169" s="7781" t="str">
        <f t="shared" si="336"/>
        <v/>
      </c>
      <c r="AF169" s="7781" t="str">
        <f t="shared" si="336"/>
        <v/>
      </c>
      <c r="AG169" s="7781" t="str">
        <f t="shared" si="336"/>
        <v/>
      </c>
      <c r="AH169" s="7781" t="str">
        <f t="shared" si="337"/>
        <v/>
      </c>
      <c r="AI169" s="7781" t="str">
        <f t="shared" si="337"/>
        <v/>
      </c>
      <c r="AJ169" s="7781" t="str">
        <f t="shared" si="337"/>
        <v/>
      </c>
      <c r="AK169" s="7781" t="str">
        <f t="shared" si="337"/>
        <v/>
      </c>
      <c r="AL169" s="7781" t="str">
        <f t="shared" si="337"/>
        <v/>
      </c>
      <c r="AM169" s="7781" t="str">
        <f t="shared" si="337"/>
        <v/>
      </c>
      <c r="AN169" s="7781" t="str">
        <f t="shared" si="337"/>
        <v/>
      </c>
      <c r="AO169" s="7781" t="str">
        <f t="shared" si="337"/>
        <v/>
      </c>
      <c r="AP169" s="7781" t="str">
        <f t="shared" si="337"/>
        <v/>
      </c>
      <c r="AQ169" s="7781" t="str">
        <f t="shared" si="337"/>
        <v/>
      </c>
      <c r="AR169" s="7781" t="str">
        <f t="shared" si="338"/>
        <v/>
      </c>
      <c r="AS169" s="7781" t="str">
        <f t="shared" si="338"/>
        <v/>
      </c>
      <c r="AT169" s="7781" t="str">
        <f t="shared" si="338"/>
        <v/>
      </c>
      <c r="AU169" s="7781" t="str">
        <f t="shared" si="338"/>
        <v/>
      </c>
      <c r="AV169" s="7781" t="str">
        <f t="shared" si="338"/>
        <v/>
      </c>
      <c r="AW169" s="7781" t="str">
        <f t="shared" si="338"/>
        <v/>
      </c>
      <c r="AX169" s="7781" t="str">
        <f t="shared" si="338"/>
        <v/>
      </c>
      <c r="AY169" s="7781" t="str">
        <f t="shared" si="338"/>
        <v/>
      </c>
      <c r="AZ169" s="7781" t="str">
        <f t="shared" si="338"/>
        <v/>
      </c>
      <c r="BA169" s="7781" t="str">
        <f t="shared" si="338"/>
        <v/>
      </c>
      <c r="BB169" s="7603">
        <f t="shared" si="293"/>
        <v>0</v>
      </c>
      <c r="BC169" s="7781" t="str">
        <f t="shared" si="314"/>
        <v/>
      </c>
      <c r="BD169" s="7781" t="str">
        <f t="shared" si="351"/>
        <v/>
      </c>
      <c r="BE169" s="7781" t="str">
        <f t="shared" si="351"/>
        <v/>
      </c>
      <c r="BF169" s="7781" t="str">
        <f t="shared" si="351"/>
        <v/>
      </c>
      <c r="BG169" s="7781" t="str">
        <f t="shared" si="351"/>
        <v/>
      </c>
      <c r="BH169" s="7781" t="str">
        <f t="shared" si="351"/>
        <v/>
      </c>
      <c r="BI169" s="7781" t="str">
        <f t="shared" si="351"/>
        <v/>
      </c>
      <c r="BJ169" s="7781" t="str">
        <f t="shared" si="351"/>
        <v/>
      </c>
      <c r="BK169" s="7781" t="str">
        <f t="shared" si="351"/>
        <v/>
      </c>
      <c r="BL169" s="7781" t="str">
        <f t="shared" si="351"/>
        <v/>
      </c>
      <c r="BM169" s="7781" t="str">
        <f t="shared" si="351"/>
        <v/>
      </c>
      <c r="BN169" s="7781" t="str">
        <f t="shared" si="352"/>
        <v/>
      </c>
      <c r="BO169" s="7781" t="str">
        <f t="shared" si="352"/>
        <v/>
      </c>
      <c r="BP169" s="7781" t="str">
        <f t="shared" si="352"/>
        <v/>
      </c>
      <c r="BQ169" s="7781" t="str">
        <f t="shared" si="352"/>
        <v/>
      </c>
      <c r="BR169" s="7781" t="str">
        <f t="shared" si="352"/>
        <v/>
      </c>
      <c r="BS169" s="7781" t="str">
        <f t="shared" si="352"/>
        <v/>
      </c>
      <c r="BT169" s="7781" t="str">
        <f t="shared" si="352"/>
        <v/>
      </c>
      <c r="BU169" s="7781" t="str">
        <f t="shared" si="352"/>
        <v/>
      </c>
      <c r="BV169" s="7781" t="str">
        <f t="shared" si="352"/>
        <v/>
      </c>
      <c r="BW169" s="7781" t="str">
        <f t="shared" si="352"/>
        <v/>
      </c>
      <c r="BX169" s="7781" t="str">
        <f t="shared" si="353"/>
        <v/>
      </c>
      <c r="BY169" s="7781" t="str">
        <f t="shared" si="353"/>
        <v/>
      </c>
      <c r="BZ169" s="7781" t="str">
        <f t="shared" si="353"/>
        <v/>
      </c>
      <c r="CA169" s="7781" t="str">
        <f t="shared" si="353"/>
        <v/>
      </c>
      <c r="CB169" s="7781" t="str">
        <f t="shared" si="353"/>
        <v/>
      </c>
      <c r="CC169" s="7781" t="str">
        <f t="shared" si="353"/>
        <v/>
      </c>
      <c r="CD169" s="7781" t="str">
        <f t="shared" si="353"/>
        <v/>
      </c>
      <c r="CE169" s="7781" t="str">
        <f t="shared" si="353"/>
        <v/>
      </c>
      <c r="CF169" s="7781" t="str">
        <f t="shared" si="353"/>
        <v/>
      </c>
      <c r="CG169" s="7781" t="str">
        <f t="shared" si="353"/>
        <v/>
      </c>
      <c r="CH169" s="7605">
        <f t="shared" si="294"/>
        <v>0</v>
      </c>
      <c r="CI169" s="7781" t="str">
        <f t="shared" si="339"/>
        <v/>
      </c>
      <c r="CJ169" s="7781" t="str">
        <f t="shared" si="339"/>
        <v/>
      </c>
      <c r="CK169" s="7781" t="str">
        <f t="shared" si="339"/>
        <v/>
      </c>
      <c r="CL169" s="7781" t="str">
        <f t="shared" si="339"/>
        <v/>
      </c>
      <c r="CM169" s="7781" t="str">
        <f t="shared" si="339"/>
        <v/>
      </c>
      <c r="CN169" s="7781" t="str">
        <f t="shared" si="339"/>
        <v/>
      </c>
      <c r="CO169" s="7781" t="str">
        <f t="shared" si="339"/>
        <v/>
      </c>
      <c r="CP169" s="7781" t="str">
        <f t="shared" si="339"/>
        <v/>
      </c>
      <c r="CQ169" s="7781" t="str">
        <f t="shared" si="339"/>
        <v/>
      </c>
      <c r="CR169" s="7781" t="str">
        <f t="shared" si="339"/>
        <v/>
      </c>
      <c r="CS169" s="7781" t="str">
        <f t="shared" si="340"/>
        <v/>
      </c>
      <c r="CT169" s="7781" t="str">
        <f t="shared" si="340"/>
        <v/>
      </c>
      <c r="CU169" s="7781" t="str">
        <f t="shared" si="340"/>
        <v/>
      </c>
      <c r="CV169" s="7781" t="str">
        <f t="shared" si="340"/>
        <v/>
      </c>
      <c r="CW169" s="7781" t="str">
        <f t="shared" si="340"/>
        <v/>
      </c>
      <c r="CX169" s="7781" t="str">
        <f t="shared" si="340"/>
        <v/>
      </c>
      <c r="CY169" s="7781" t="str">
        <f t="shared" si="340"/>
        <v/>
      </c>
      <c r="CZ169" s="7781" t="str">
        <f t="shared" si="340"/>
        <v/>
      </c>
      <c r="DA169" s="7781" t="str">
        <f t="shared" si="340"/>
        <v/>
      </c>
      <c r="DB169" s="7781" t="str">
        <f t="shared" si="340"/>
        <v/>
      </c>
      <c r="DC169" s="7781" t="str">
        <f t="shared" si="341"/>
        <v/>
      </c>
      <c r="DD169" s="7781" t="str">
        <f t="shared" si="341"/>
        <v/>
      </c>
      <c r="DE169" s="7781" t="str">
        <f t="shared" si="341"/>
        <v/>
      </c>
      <c r="DF169" s="7781" t="str">
        <f t="shared" si="341"/>
        <v/>
      </c>
      <c r="DG169" s="7781" t="str">
        <f t="shared" si="341"/>
        <v/>
      </c>
      <c r="DH169" s="7781" t="str">
        <f t="shared" si="341"/>
        <v/>
      </c>
      <c r="DI169" s="7781" t="str">
        <f t="shared" si="341"/>
        <v/>
      </c>
      <c r="DJ169" s="7781" t="str">
        <f t="shared" si="341"/>
        <v/>
      </c>
      <c r="DK169" s="7781" t="str">
        <f t="shared" si="341"/>
        <v/>
      </c>
      <c r="DL169" s="7781" t="str">
        <f t="shared" si="341"/>
        <v/>
      </c>
      <c r="DM169" s="7781" t="str">
        <f t="shared" si="341"/>
        <v/>
      </c>
      <c r="DN169" s="7603">
        <f t="shared" si="295"/>
        <v>0</v>
      </c>
      <c r="DO169" s="7781" t="str">
        <f t="shared" si="342"/>
        <v/>
      </c>
      <c r="DP169" s="7781" t="str">
        <f t="shared" si="342"/>
        <v/>
      </c>
      <c r="DQ169" s="7781" t="str">
        <f t="shared" si="342"/>
        <v/>
      </c>
      <c r="DR169" s="7781" t="str">
        <f t="shared" si="342"/>
        <v/>
      </c>
      <c r="DS169" s="7781" t="str">
        <f t="shared" si="342"/>
        <v/>
      </c>
      <c r="DT169" s="7781" t="str">
        <f t="shared" si="342"/>
        <v/>
      </c>
      <c r="DU169" s="7781" t="str">
        <f t="shared" si="342"/>
        <v/>
      </c>
      <c r="DV169" s="7781" t="str">
        <f t="shared" si="342"/>
        <v/>
      </c>
      <c r="DW169" s="7781" t="str">
        <f t="shared" si="342"/>
        <v/>
      </c>
      <c r="DX169" s="7781" t="str">
        <f t="shared" si="342"/>
        <v/>
      </c>
      <c r="DY169" s="7781" t="str">
        <f t="shared" si="343"/>
        <v/>
      </c>
      <c r="DZ169" s="7781" t="str">
        <f t="shared" si="343"/>
        <v/>
      </c>
      <c r="EA169" s="7781" t="str">
        <f t="shared" si="343"/>
        <v/>
      </c>
      <c r="EB169" s="7781" t="str">
        <f t="shared" si="343"/>
        <v/>
      </c>
      <c r="EC169" s="7781" t="str">
        <f t="shared" si="343"/>
        <v/>
      </c>
      <c r="ED169" s="7781" t="str">
        <f t="shared" si="343"/>
        <v/>
      </c>
      <c r="EE169" s="7781" t="str">
        <f t="shared" si="343"/>
        <v/>
      </c>
      <c r="EF169" s="7781" t="str">
        <f t="shared" si="343"/>
        <v/>
      </c>
      <c r="EG169" s="7781" t="str">
        <f t="shared" si="343"/>
        <v/>
      </c>
      <c r="EH169" s="7781" t="str">
        <f t="shared" si="343"/>
        <v/>
      </c>
      <c r="EI169" s="7781" t="str">
        <f t="shared" si="344"/>
        <v/>
      </c>
      <c r="EJ169" s="7781" t="str">
        <f t="shared" si="344"/>
        <v/>
      </c>
      <c r="EK169" s="7781" t="str">
        <f t="shared" si="344"/>
        <v/>
      </c>
      <c r="EL169" s="7781" t="str">
        <f t="shared" si="344"/>
        <v/>
      </c>
      <c r="EM169" s="7781" t="str">
        <f t="shared" si="344"/>
        <v/>
      </c>
      <c r="EN169" s="7781" t="str">
        <f t="shared" si="344"/>
        <v/>
      </c>
      <c r="EO169" s="7781" t="str">
        <f t="shared" si="344"/>
        <v/>
      </c>
      <c r="EP169" s="7781" t="str">
        <f t="shared" si="344"/>
        <v/>
      </c>
      <c r="EQ169" s="7781" t="str">
        <f t="shared" si="344"/>
        <v/>
      </c>
      <c r="ER169" s="7781" t="str">
        <f t="shared" si="344"/>
        <v/>
      </c>
      <c r="ES169" s="7603">
        <f t="shared" si="296"/>
        <v>0</v>
      </c>
      <c r="ET169" s="7601"/>
      <c r="EU169" s="7781" t="str">
        <f t="shared" si="348"/>
        <v/>
      </c>
      <c r="EV169" s="7781" t="str">
        <f t="shared" si="348"/>
        <v/>
      </c>
      <c r="EW169" s="7781" t="str">
        <f t="shared" si="348"/>
        <v/>
      </c>
      <c r="EX169" s="7781" t="str">
        <f t="shared" si="348"/>
        <v/>
      </c>
      <c r="EY169" s="7781" t="str">
        <f t="shared" si="348"/>
        <v/>
      </c>
      <c r="EZ169" s="7781" t="str">
        <f t="shared" si="348"/>
        <v/>
      </c>
      <c r="FA169" s="7781" t="str">
        <f t="shared" si="348"/>
        <v/>
      </c>
      <c r="FB169" s="7781" t="str">
        <f t="shared" si="348"/>
        <v/>
      </c>
      <c r="FC169" s="7781" t="str">
        <f t="shared" si="348"/>
        <v/>
      </c>
      <c r="FD169" s="7781" t="str">
        <f t="shared" si="348"/>
        <v/>
      </c>
      <c r="FE169" s="7781" t="str">
        <f t="shared" si="349"/>
        <v/>
      </c>
      <c r="FF169" s="7781" t="str">
        <f t="shared" si="349"/>
        <v/>
      </c>
      <c r="FG169" s="7781" t="str">
        <f t="shared" si="349"/>
        <v/>
      </c>
      <c r="FH169" s="7781" t="str">
        <f t="shared" si="349"/>
        <v/>
      </c>
      <c r="FI169" s="7781" t="str">
        <f t="shared" si="349"/>
        <v/>
      </c>
      <c r="FJ169" s="7781" t="str">
        <f t="shared" si="349"/>
        <v/>
      </c>
      <c r="FK169" s="7781" t="str">
        <f t="shared" si="349"/>
        <v/>
      </c>
      <c r="FL169" s="7781" t="str">
        <f t="shared" si="349"/>
        <v/>
      </c>
      <c r="FM169" s="7781" t="str">
        <f t="shared" si="349"/>
        <v/>
      </c>
      <c r="FN169" s="7781" t="str">
        <f t="shared" si="349"/>
        <v/>
      </c>
      <c r="FO169" s="7781" t="str">
        <f t="shared" si="350"/>
        <v/>
      </c>
      <c r="FP169" s="7781" t="str">
        <f t="shared" si="350"/>
        <v/>
      </c>
      <c r="FQ169" s="7781" t="str">
        <f t="shared" si="350"/>
        <v/>
      </c>
      <c r="FR169" s="7781" t="str">
        <f t="shared" si="350"/>
        <v/>
      </c>
      <c r="FS169" s="7781" t="str">
        <f t="shared" si="350"/>
        <v/>
      </c>
      <c r="FT169" s="7781" t="str">
        <f t="shared" si="350"/>
        <v/>
      </c>
      <c r="FU169" s="7781" t="str">
        <f t="shared" si="350"/>
        <v/>
      </c>
      <c r="FV169" s="7781" t="str">
        <f t="shared" si="350"/>
        <v/>
      </c>
      <c r="FW169" s="7781" t="str">
        <f t="shared" si="350"/>
        <v/>
      </c>
      <c r="FX169" s="7781" t="str">
        <f t="shared" si="350"/>
        <v/>
      </c>
      <c r="FY169" s="7603">
        <f t="shared" si="297"/>
        <v>0</v>
      </c>
      <c r="FZ169" s="7781" t="str">
        <f t="shared" si="345"/>
        <v/>
      </c>
      <c r="GA169" s="7781" t="str">
        <f t="shared" si="345"/>
        <v/>
      </c>
      <c r="GB169" s="7781" t="str">
        <f t="shared" si="345"/>
        <v/>
      </c>
      <c r="GC169" s="7781" t="str">
        <f t="shared" si="345"/>
        <v/>
      </c>
      <c r="GD169" s="7781" t="str">
        <f t="shared" si="345"/>
        <v/>
      </c>
      <c r="GE169" s="7781" t="str">
        <f t="shared" si="345"/>
        <v/>
      </c>
      <c r="GF169" s="7781" t="str">
        <f t="shared" si="345"/>
        <v/>
      </c>
      <c r="GG169" s="7781" t="str">
        <f t="shared" si="345"/>
        <v/>
      </c>
      <c r="GH169" s="7781" t="str">
        <f t="shared" si="345"/>
        <v/>
      </c>
      <c r="GI169" s="7781" t="str">
        <f t="shared" si="345"/>
        <v/>
      </c>
      <c r="GJ169" s="7781" t="str">
        <f t="shared" si="346"/>
        <v/>
      </c>
      <c r="GK169" s="7781" t="str">
        <f t="shared" si="346"/>
        <v/>
      </c>
      <c r="GL169" s="7781" t="str">
        <f t="shared" si="346"/>
        <v/>
      </c>
      <c r="GM169" s="7781" t="str">
        <f t="shared" si="346"/>
        <v/>
      </c>
      <c r="GN169" s="7781" t="str">
        <f t="shared" si="346"/>
        <v/>
      </c>
      <c r="GO169" s="7781" t="str">
        <f t="shared" si="346"/>
        <v/>
      </c>
      <c r="GP169" s="7781" t="str">
        <f t="shared" si="346"/>
        <v/>
      </c>
      <c r="GQ169" s="7781" t="str">
        <f t="shared" si="346"/>
        <v/>
      </c>
      <c r="GR169" s="7781" t="str">
        <f t="shared" si="346"/>
        <v/>
      </c>
      <c r="GS169" s="7781" t="str">
        <f t="shared" si="346"/>
        <v/>
      </c>
      <c r="GT169" s="7781" t="str">
        <f t="shared" si="347"/>
        <v/>
      </c>
      <c r="GU169" s="7781" t="str">
        <f t="shared" si="347"/>
        <v/>
      </c>
      <c r="GV169" s="7781" t="str">
        <f t="shared" si="347"/>
        <v/>
      </c>
      <c r="GW169" s="7781" t="str">
        <f t="shared" si="347"/>
        <v/>
      </c>
      <c r="GX169" s="7781" t="str">
        <f t="shared" si="347"/>
        <v/>
      </c>
      <c r="GY169" s="7781" t="str">
        <f t="shared" si="347"/>
        <v/>
      </c>
      <c r="GZ169" s="7781" t="str">
        <f t="shared" si="347"/>
        <v/>
      </c>
      <c r="HA169" s="7781" t="str">
        <f t="shared" si="347"/>
        <v/>
      </c>
      <c r="HB169" s="7781" t="str">
        <f t="shared" si="347"/>
        <v/>
      </c>
      <c r="HC169" s="7781" t="str">
        <f t="shared" si="347"/>
        <v/>
      </c>
      <c r="HD169" s="7574">
        <f t="shared" si="298"/>
        <v>0</v>
      </c>
    </row>
    <row r="170" spans="1:212" s="7691" customFormat="1" ht="15" customHeight="1" x14ac:dyDescent="0.2">
      <c r="A170" s="7695"/>
      <c r="B170" s="7598">
        <f t="shared" si="289"/>
        <v>122</v>
      </c>
      <c r="C170" s="7597"/>
      <c r="D170" s="7743"/>
      <c r="E170" s="7790"/>
      <c r="F170" s="7788"/>
      <c r="G170" s="7787"/>
      <c r="H170" s="7787"/>
      <c r="I170" s="7786"/>
      <c r="J170" s="7786"/>
      <c r="K170" s="7739"/>
      <c r="L170" s="7739"/>
      <c r="M170" s="7738"/>
      <c r="N170" s="7738"/>
      <c r="O170" s="7785"/>
      <c r="P170" s="7785"/>
      <c r="Q170" s="7784"/>
      <c r="R170" s="7736"/>
      <c r="S170" s="7693"/>
      <c r="T170" s="7623"/>
      <c r="U170" s="7681">
        <f t="shared" si="290"/>
        <v>0</v>
      </c>
      <c r="V170" s="7682">
        <f t="shared" si="291"/>
        <v>0</v>
      </c>
      <c r="W170" s="7681">
        <f t="shared" si="292"/>
        <v>0</v>
      </c>
      <c r="X170" s="7781" t="str">
        <f t="shared" ref="X170:AG179" si="35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170" s="7781" t="str">
        <f t="shared" si="354"/>
        <v/>
      </c>
      <c r="Z170" s="7781" t="str">
        <f t="shared" si="354"/>
        <v/>
      </c>
      <c r="AA170" s="7781" t="str">
        <f t="shared" si="354"/>
        <v/>
      </c>
      <c r="AB170" s="7781" t="str">
        <f t="shared" si="354"/>
        <v/>
      </c>
      <c r="AC170" s="7781" t="str">
        <f t="shared" si="354"/>
        <v/>
      </c>
      <c r="AD170" s="7781" t="str">
        <f t="shared" si="354"/>
        <v/>
      </c>
      <c r="AE170" s="7781" t="str">
        <f t="shared" si="354"/>
        <v/>
      </c>
      <c r="AF170" s="7781" t="str">
        <f t="shared" si="354"/>
        <v/>
      </c>
      <c r="AG170" s="7781" t="str">
        <f t="shared" si="354"/>
        <v/>
      </c>
      <c r="AH170" s="7781" t="str">
        <f t="shared" ref="AH170:AQ179" si="35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170" s="7781" t="str">
        <f t="shared" si="355"/>
        <v/>
      </c>
      <c r="AJ170" s="7781" t="str">
        <f t="shared" si="355"/>
        <v/>
      </c>
      <c r="AK170" s="7781" t="str">
        <f t="shared" si="355"/>
        <v/>
      </c>
      <c r="AL170" s="7781" t="str">
        <f t="shared" si="355"/>
        <v/>
      </c>
      <c r="AM170" s="7781" t="str">
        <f t="shared" si="355"/>
        <v/>
      </c>
      <c r="AN170" s="7781" t="str">
        <f t="shared" si="355"/>
        <v/>
      </c>
      <c r="AO170" s="7781" t="str">
        <f t="shared" si="355"/>
        <v/>
      </c>
      <c r="AP170" s="7781" t="str">
        <f t="shared" si="355"/>
        <v/>
      </c>
      <c r="AQ170" s="7781" t="str">
        <f t="shared" si="355"/>
        <v/>
      </c>
      <c r="AR170" s="7781" t="str">
        <f t="shared" ref="AR170:BA179" si="35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170" s="7781" t="str">
        <f t="shared" si="356"/>
        <v/>
      </c>
      <c r="AT170" s="7781" t="str">
        <f t="shared" si="356"/>
        <v/>
      </c>
      <c r="AU170" s="7781" t="str">
        <f t="shared" si="356"/>
        <v/>
      </c>
      <c r="AV170" s="7781" t="str">
        <f t="shared" si="356"/>
        <v/>
      </c>
      <c r="AW170" s="7781" t="str">
        <f t="shared" si="356"/>
        <v/>
      </c>
      <c r="AX170" s="7781" t="str">
        <f t="shared" si="356"/>
        <v/>
      </c>
      <c r="AY170" s="7781" t="str">
        <f t="shared" si="356"/>
        <v/>
      </c>
      <c r="AZ170" s="7781" t="str">
        <f t="shared" si="356"/>
        <v/>
      </c>
      <c r="BA170" s="7781" t="str">
        <f t="shared" si="356"/>
        <v/>
      </c>
      <c r="BB170" s="7603">
        <f t="shared" si="293"/>
        <v>0</v>
      </c>
      <c r="BC170" s="7781" t="str">
        <f t="shared" si="314"/>
        <v/>
      </c>
      <c r="BD170" s="7781" t="str">
        <f t="shared" si="351"/>
        <v/>
      </c>
      <c r="BE170" s="7781" t="str">
        <f t="shared" si="351"/>
        <v/>
      </c>
      <c r="BF170" s="7781" t="str">
        <f t="shared" si="351"/>
        <v/>
      </c>
      <c r="BG170" s="7781" t="str">
        <f t="shared" si="351"/>
        <v/>
      </c>
      <c r="BH170" s="7781" t="str">
        <f t="shared" si="351"/>
        <v/>
      </c>
      <c r="BI170" s="7781" t="str">
        <f t="shared" si="351"/>
        <v/>
      </c>
      <c r="BJ170" s="7781" t="str">
        <f t="shared" si="351"/>
        <v/>
      </c>
      <c r="BK170" s="7781" t="str">
        <f t="shared" si="351"/>
        <v/>
      </c>
      <c r="BL170" s="7781" t="str">
        <f t="shared" si="351"/>
        <v/>
      </c>
      <c r="BM170" s="7781" t="str">
        <f t="shared" si="351"/>
        <v/>
      </c>
      <c r="BN170" s="7781" t="str">
        <f t="shared" si="352"/>
        <v/>
      </c>
      <c r="BO170" s="7781" t="str">
        <f t="shared" si="352"/>
        <v/>
      </c>
      <c r="BP170" s="7781" t="str">
        <f t="shared" si="352"/>
        <v/>
      </c>
      <c r="BQ170" s="7781" t="str">
        <f t="shared" si="352"/>
        <v/>
      </c>
      <c r="BR170" s="7781" t="str">
        <f t="shared" si="352"/>
        <v/>
      </c>
      <c r="BS170" s="7781" t="str">
        <f t="shared" si="352"/>
        <v/>
      </c>
      <c r="BT170" s="7781" t="str">
        <f t="shared" si="352"/>
        <v/>
      </c>
      <c r="BU170" s="7781" t="str">
        <f t="shared" si="352"/>
        <v/>
      </c>
      <c r="BV170" s="7781" t="str">
        <f t="shared" si="352"/>
        <v/>
      </c>
      <c r="BW170" s="7781" t="str">
        <f t="shared" si="352"/>
        <v/>
      </c>
      <c r="BX170" s="7781" t="str">
        <f t="shared" si="353"/>
        <v/>
      </c>
      <c r="BY170" s="7781" t="str">
        <f t="shared" si="353"/>
        <v/>
      </c>
      <c r="BZ170" s="7781" t="str">
        <f t="shared" si="353"/>
        <v/>
      </c>
      <c r="CA170" s="7781" t="str">
        <f t="shared" si="353"/>
        <v/>
      </c>
      <c r="CB170" s="7781" t="str">
        <f t="shared" si="353"/>
        <v/>
      </c>
      <c r="CC170" s="7781" t="str">
        <f t="shared" si="353"/>
        <v/>
      </c>
      <c r="CD170" s="7781" t="str">
        <f t="shared" si="353"/>
        <v/>
      </c>
      <c r="CE170" s="7781" t="str">
        <f t="shared" si="353"/>
        <v/>
      </c>
      <c r="CF170" s="7781" t="str">
        <f t="shared" si="353"/>
        <v/>
      </c>
      <c r="CG170" s="7781" t="str">
        <f t="shared" si="353"/>
        <v/>
      </c>
      <c r="CH170" s="7605">
        <f t="shared" si="294"/>
        <v>0</v>
      </c>
      <c r="CI170" s="7781" t="str">
        <f t="shared" ref="CI170:CR179" si="35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170" s="7781" t="str">
        <f t="shared" si="357"/>
        <v/>
      </c>
      <c r="CK170" s="7781" t="str">
        <f t="shared" si="357"/>
        <v/>
      </c>
      <c r="CL170" s="7781" t="str">
        <f t="shared" si="357"/>
        <v/>
      </c>
      <c r="CM170" s="7781" t="str">
        <f t="shared" si="357"/>
        <v/>
      </c>
      <c r="CN170" s="7781" t="str">
        <f t="shared" si="357"/>
        <v/>
      </c>
      <c r="CO170" s="7781" t="str">
        <f t="shared" si="357"/>
        <v/>
      </c>
      <c r="CP170" s="7781" t="str">
        <f t="shared" si="357"/>
        <v/>
      </c>
      <c r="CQ170" s="7781" t="str">
        <f t="shared" si="357"/>
        <v/>
      </c>
      <c r="CR170" s="7781" t="str">
        <f t="shared" si="357"/>
        <v/>
      </c>
      <c r="CS170" s="7781" t="str">
        <f t="shared" ref="CS170:DB179" si="35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170" s="7781" t="str">
        <f t="shared" si="358"/>
        <v/>
      </c>
      <c r="CU170" s="7781" t="str">
        <f t="shared" si="358"/>
        <v/>
      </c>
      <c r="CV170" s="7781" t="str">
        <f t="shared" si="358"/>
        <v/>
      </c>
      <c r="CW170" s="7781" t="str">
        <f t="shared" si="358"/>
        <v/>
      </c>
      <c r="CX170" s="7781" t="str">
        <f t="shared" si="358"/>
        <v/>
      </c>
      <c r="CY170" s="7781" t="str">
        <f t="shared" si="358"/>
        <v/>
      </c>
      <c r="CZ170" s="7781" t="str">
        <f t="shared" si="358"/>
        <v/>
      </c>
      <c r="DA170" s="7781" t="str">
        <f t="shared" si="358"/>
        <v/>
      </c>
      <c r="DB170" s="7781" t="str">
        <f t="shared" si="358"/>
        <v/>
      </c>
      <c r="DC170" s="7781" t="str">
        <f t="shared" ref="DC170:DM179" si="35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170" s="7781" t="str">
        <f t="shared" si="359"/>
        <v/>
      </c>
      <c r="DE170" s="7781" t="str">
        <f t="shared" si="359"/>
        <v/>
      </c>
      <c r="DF170" s="7781" t="str">
        <f t="shared" si="359"/>
        <v/>
      </c>
      <c r="DG170" s="7781" t="str">
        <f t="shared" si="359"/>
        <v/>
      </c>
      <c r="DH170" s="7781" t="str">
        <f t="shared" si="359"/>
        <v/>
      </c>
      <c r="DI170" s="7781" t="str">
        <f t="shared" si="359"/>
        <v/>
      </c>
      <c r="DJ170" s="7781" t="str">
        <f t="shared" si="359"/>
        <v/>
      </c>
      <c r="DK170" s="7781" t="str">
        <f t="shared" si="359"/>
        <v/>
      </c>
      <c r="DL170" s="7781" t="str">
        <f t="shared" si="359"/>
        <v/>
      </c>
      <c r="DM170" s="7781" t="str">
        <f t="shared" si="359"/>
        <v/>
      </c>
      <c r="DN170" s="7603">
        <f t="shared" si="295"/>
        <v>0</v>
      </c>
      <c r="DO170" s="7781" t="str">
        <f t="shared" ref="DO170:DX179" si="36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170" s="7781" t="str">
        <f t="shared" si="360"/>
        <v/>
      </c>
      <c r="DQ170" s="7781" t="str">
        <f t="shared" si="360"/>
        <v/>
      </c>
      <c r="DR170" s="7781" t="str">
        <f t="shared" si="360"/>
        <v/>
      </c>
      <c r="DS170" s="7781" t="str">
        <f t="shared" si="360"/>
        <v/>
      </c>
      <c r="DT170" s="7781" t="str">
        <f t="shared" si="360"/>
        <v/>
      </c>
      <c r="DU170" s="7781" t="str">
        <f t="shared" si="360"/>
        <v/>
      </c>
      <c r="DV170" s="7781" t="str">
        <f t="shared" si="360"/>
        <v/>
      </c>
      <c r="DW170" s="7781" t="str">
        <f t="shared" si="360"/>
        <v/>
      </c>
      <c r="DX170" s="7781" t="str">
        <f t="shared" si="360"/>
        <v/>
      </c>
      <c r="DY170" s="7781" t="str">
        <f t="shared" ref="DY170:EH179" si="36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170" s="7781" t="str">
        <f t="shared" si="361"/>
        <v/>
      </c>
      <c r="EA170" s="7781" t="str">
        <f t="shared" si="361"/>
        <v/>
      </c>
      <c r="EB170" s="7781" t="str">
        <f t="shared" si="361"/>
        <v/>
      </c>
      <c r="EC170" s="7781" t="str">
        <f t="shared" si="361"/>
        <v/>
      </c>
      <c r="ED170" s="7781" t="str">
        <f t="shared" si="361"/>
        <v/>
      </c>
      <c r="EE170" s="7781" t="str">
        <f t="shared" si="361"/>
        <v/>
      </c>
      <c r="EF170" s="7781" t="str">
        <f t="shared" si="361"/>
        <v/>
      </c>
      <c r="EG170" s="7781" t="str">
        <f t="shared" si="361"/>
        <v/>
      </c>
      <c r="EH170" s="7781" t="str">
        <f t="shared" si="361"/>
        <v/>
      </c>
      <c r="EI170" s="7781" t="str">
        <f t="shared" ref="EI170:ER179" si="36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170" s="7781" t="str">
        <f t="shared" si="362"/>
        <v/>
      </c>
      <c r="EK170" s="7781" t="str">
        <f t="shared" si="362"/>
        <v/>
      </c>
      <c r="EL170" s="7781" t="str">
        <f t="shared" si="362"/>
        <v/>
      </c>
      <c r="EM170" s="7781" t="str">
        <f t="shared" si="362"/>
        <v/>
      </c>
      <c r="EN170" s="7781" t="str">
        <f t="shared" si="362"/>
        <v/>
      </c>
      <c r="EO170" s="7781" t="str">
        <f t="shared" si="362"/>
        <v/>
      </c>
      <c r="EP170" s="7781" t="str">
        <f t="shared" si="362"/>
        <v/>
      </c>
      <c r="EQ170" s="7781" t="str">
        <f t="shared" si="362"/>
        <v/>
      </c>
      <c r="ER170" s="7781" t="str">
        <f t="shared" si="362"/>
        <v/>
      </c>
      <c r="ES170" s="7603">
        <f t="shared" si="296"/>
        <v>0</v>
      </c>
      <c r="ET170" s="7601"/>
      <c r="EU170" s="7781" t="str">
        <f t="shared" si="348"/>
        <v/>
      </c>
      <c r="EV170" s="7781" t="str">
        <f t="shared" si="348"/>
        <v/>
      </c>
      <c r="EW170" s="7781" t="str">
        <f t="shared" si="348"/>
        <v/>
      </c>
      <c r="EX170" s="7781" t="str">
        <f t="shared" si="348"/>
        <v/>
      </c>
      <c r="EY170" s="7781" t="str">
        <f t="shared" si="348"/>
        <v/>
      </c>
      <c r="EZ170" s="7781" t="str">
        <f t="shared" si="348"/>
        <v/>
      </c>
      <c r="FA170" s="7781" t="str">
        <f t="shared" si="348"/>
        <v/>
      </c>
      <c r="FB170" s="7781" t="str">
        <f t="shared" si="348"/>
        <v/>
      </c>
      <c r="FC170" s="7781" t="str">
        <f t="shared" si="348"/>
        <v/>
      </c>
      <c r="FD170" s="7781" t="str">
        <f t="shared" si="348"/>
        <v/>
      </c>
      <c r="FE170" s="7781" t="str">
        <f t="shared" si="349"/>
        <v/>
      </c>
      <c r="FF170" s="7781" t="str">
        <f t="shared" si="349"/>
        <v/>
      </c>
      <c r="FG170" s="7781" t="str">
        <f t="shared" si="349"/>
        <v/>
      </c>
      <c r="FH170" s="7781" t="str">
        <f t="shared" si="349"/>
        <v/>
      </c>
      <c r="FI170" s="7781" t="str">
        <f t="shared" si="349"/>
        <v/>
      </c>
      <c r="FJ170" s="7781" t="str">
        <f t="shared" si="349"/>
        <v/>
      </c>
      <c r="FK170" s="7781" t="str">
        <f t="shared" si="349"/>
        <v/>
      </c>
      <c r="FL170" s="7781" t="str">
        <f t="shared" si="349"/>
        <v/>
      </c>
      <c r="FM170" s="7781" t="str">
        <f t="shared" si="349"/>
        <v/>
      </c>
      <c r="FN170" s="7781" t="str">
        <f t="shared" si="349"/>
        <v/>
      </c>
      <c r="FO170" s="7781" t="str">
        <f t="shared" si="350"/>
        <v/>
      </c>
      <c r="FP170" s="7781" t="str">
        <f t="shared" si="350"/>
        <v/>
      </c>
      <c r="FQ170" s="7781" t="str">
        <f t="shared" si="350"/>
        <v/>
      </c>
      <c r="FR170" s="7781" t="str">
        <f t="shared" si="350"/>
        <v/>
      </c>
      <c r="FS170" s="7781" t="str">
        <f t="shared" si="350"/>
        <v/>
      </c>
      <c r="FT170" s="7781" t="str">
        <f t="shared" si="350"/>
        <v/>
      </c>
      <c r="FU170" s="7781" t="str">
        <f t="shared" si="350"/>
        <v/>
      </c>
      <c r="FV170" s="7781" t="str">
        <f t="shared" si="350"/>
        <v/>
      </c>
      <c r="FW170" s="7781" t="str">
        <f t="shared" si="350"/>
        <v/>
      </c>
      <c r="FX170" s="7781" t="str">
        <f t="shared" si="350"/>
        <v/>
      </c>
      <c r="FY170" s="7603">
        <f t="shared" si="297"/>
        <v>0</v>
      </c>
      <c r="FZ170" s="7781" t="str">
        <f t="shared" ref="FZ170:GI179" si="36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170" s="7781" t="str">
        <f t="shared" si="363"/>
        <v/>
      </c>
      <c r="GB170" s="7781" t="str">
        <f t="shared" si="363"/>
        <v/>
      </c>
      <c r="GC170" s="7781" t="str">
        <f t="shared" si="363"/>
        <v/>
      </c>
      <c r="GD170" s="7781" t="str">
        <f t="shared" si="363"/>
        <v/>
      </c>
      <c r="GE170" s="7781" t="str">
        <f t="shared" si="363"/>
        <v/>
      </c>
      <c r="GF170" s="7781" t="str">
        <f t="shared" si="363"/>
        <v/>
      </c>
      <c r="GG170" s="7781" t="str">
        <f t="shared" si="363"/>
        <v/>
      </c>
      <c r="GH170" s="7781" t="str">
        <f t="shared" si="363"/>
        <v/>
      </c>
      <c r="GI170" s="7781" t="str">
        <f t="shared" si="363"/>
        <v/>
      </c>
      <c r="GJ170" s="7781" t="str">
        <f t="shared" ref="GJ170:GS179" si="36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170" s="7781" t="str">
        <f t="shared" si="364"/>
        <v/>
      </c>
      <c r="GL170" s="7781" t="str">
        <f t="shared" si="364"/>
        <v/>
      </c>
      <c r="GM170" s="7781" t="str">
        <f t="shared" si="364"/>
        <v/>
      </c>
      <c r="GN170" s="7781" t="str">
        <f t="shared" si="364"/>
        <v/>
      </c>
      <c r="GO170" s="7781" t="str">
        <f t="shared" si="364"/>
        <v/>
      </c>
      <c r="GP170" s="7781" t="str">
        <f t="shared" si="364"/>
        <v/>
      </c>
      <c r="GQ170" s="7781" t="str">
        <f t="shared" si="364"/>
        <v/>
      </c>
      <c r="GR170" s="7781" t="str">
        <f t="shared" si="364"/>
        <v/>
      </c>
      <c r="GS170" s="7781" t="str">
        <f t="shared" si="364"/>
        <v/>
      </c>
      <c r="GT170" s="7781" t="str">
        <f t="shared" ref="GT170:HC179" si="36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170" s="7781" t="str">
        <f t="shared" si="365"/>
        <v/>
      </c>
      <c r="GV170" s="7781" t="str">
        <f t="shared" si="365"/>
        <v/>
      </c>
      <c r="GW170" s="7781" t="str">
        <f t="shared" si="365"/>
        <v/>
      </c>
      <c r="GX170" s="7781" t="str">
        <f t="shared" si="365"/>
        <v/>
      </c>
      <c r="GY170" s="7781" t="str">
        <f t="shared" si="365"/>
        <v/>
      </c>
      <c r="GZ170" s="7781" t="str">
        <f t="shared" si="365"/>
        <v/>
      </c>
      <c r="HA170" s="7781" t="str">
        <f t="shared" si="365"/>
        <v/>
      </c>
      <c r="HB170" s="7781" t="str">
        <f t="shared" si="365"/>
        <v/>
      </c>
      <c r="HC170" s="7781" t="str">
        <f t="shared" si="365"/>
        <v/>
      </c>
      <c r="HD170" s="7574">
        <f t="shared" si="298"/>
        <v>0</v>
      </c>
    </row>
    <row r="171" spans="1:212" s="7691" customFormat="1" ht="15" customHeight="1" x14ac:dyDescent="0.2">
      <c r="A171" s="7695"/>
      <c r="B171" s="7598">
        <f t="shared" si="289"/>
        <v>122</v>
      </c>
      <c r="C171" s="7597"/>
      <c r="D171" s="7743"/>
      <c r="E171" s="7790"/>
      <c r="F171" s="7788"/>
      <c r="G171" s="7787"/>
      <c r="H171" s="7787"/>
      <c r="I171" s="7786"/>
      <c r="J171" s="7786"/>
      <c r="K171" s="7739"/>
      <c r="L171" s="7739"/>
      <c r="M171" s="7738"/>
      <c r="N171" s="7738"/>
      <c r="O171" s="7785"/>
      <c r="P171" s="7785"/>
      <c r="Q171" s="7784"/>
      <c r="R171" s="7736"/>
      <c r="S171" s="7693"/>
      <c r="T171" s="7623"/>
      <c r="U171" s="7681">
        <f t="shared" si="290"/>
        <v>0</v>
      </c>
      <c r="V171" s="7682">
        <f t="shared" si="291"/>
        <v>0</v>
      </c>
      <c r="W171" s="7681">
        <f t="shared" si="292"/>
        <v>0</v>
      </c>
      <c r="X171" s="7781" t="str">
        <f t="shared" si="354"/>
        <v/>
      </c>
      <c r="Y171" s="7781" t="str">
        <f t="shared" si="354"/>
        <v/>
      </c>
      <c r="Z171" s="7781" t="str">
        <f t="shared" si="354"/>
        <v/>
      </c>
      <c r="AA171" s="7781" t="str">
        <f t="shared" si="354"/>
        <v/>
      </c>
      <c r="AB171" s="7781" t="str">
        <f t="shared" si="354"/>
        <v/>
      </c>
      <c r="AC171" s="7781" t="str">
        <f t="shared" si="354"/>
        <v/>
      </c>
      <c r="AD171" s="7781" t="str">
        <f t="shared" si="354"/>
        <v/>
      </c>
      <c r="AE171" s="7781" t="str">
        <f t="shared" si="354"/>
        <v/>
      </c>
      <c r="AF171" s="7781" t="str">
        <f t="shared" si="354"/>
        <v/>
      </c>
      <c r="AG171" s="7781" t="str">
        <f t="shared" si="354"/>
        <v/>
      </c>
      <c r="AH171" s="7781" t="str">
        <f t="shared" si="355"/>
        <v/>
      </c>
      <c r="AI171" s="7781" t="str">
        <f t="shared" si="355"/>
        <v/>
      </c>
      <c r="AJ171" s="7781" t="str">
        <f t="shared" si="355"/>
        <v/>
      </c>
      <c r="AK171" s="7781" t="str">
        <f t="shared" si="355"/>
        <v/>
      </c>
      <c r="AL171" s="7781" t="str">
        <f t="shared" si="355"/>
        <v/>
      </c>
      <c r="AM171" s="7781" t="str">
        <f t="shared" si="355"/>
        <v/>
      </c>
      <c r="AN171" s="7781" t="str">
        <f t="shared" si="355"/>
        <v/>
      </c>
      <c r="AO171" s="7781" t="str">
        <f t="shared" si="355"/>
        <v/>
      </c>
      <c r="AP171" s="7781" t="str">
        <f t="shared" si="355"/>
        <v/>
      </c>
      <c r="AQ171" s="7781" t="str">
        <f t="shared" si="355"/>
        <v/>
      </c>
      <c r="AR171" s="7781" t="str">
        <f t="shared" si="356"/>
        <v/>
      </c>
      <c r="AS171" s="7781" t="str">
        <f t="shared" si="356"/>
        <v/>
      </c>
      <c r="AT171" s="7781" t="str">
        <f t="shared" si="356"/>
        <v/>
      </c>
      <c r="AU171" s="7781" t="str">
        <f t="shared" si="356"/>
        <v/>
      </c>
      <c r="AV171" s="7781" t="str">
        <f t="shared" si="356"/>
        <v/>
      </c>
      <c r="AW171" s="7781" t="str">
        <f t="shared" si="356"/>
        <v/>
      </c>
      <c r="AX171" s="7781" t="str">
        <f t="shared" si="356"/>
        <v/>
      </c>
      <c r="AY171" s="7781" t="str">
        <f t="shared" si="356"/>
        <v/>
      </c>
      <c r="AZ171" s="7781" t="str">
        <f t="shared" si="356"/>
        <v/>
      </c>
      <c r="BA171" s="7781" t="str">
        <f t="shared" si="356"/>
        <v/>
      </c>
      <c r="BB171" s="7603">
        <f t="shared" si="293"/>
        <v>0</v>
      </c>
      <c r="BC171" s="7781" t="str">
        <f t="shared" si="314"/>
        <v/>
      </c>
      <c r="BD171" s="7781" t="str">
        <f t="shared" si="351"/>
        <v/>
      </c>
      <c r="BE171" s="7781" t="str">
        <f t="shared" si="351"/>
        <v/>
      </c>
      <c r="BF171" s="7781" t="str">
        <f t="shared" si="351"/>
        <v/>
      </c>
      <c r="BG171" s="7781" t="str">
        <f t="shared" si="351"/>
        <v/>
      </c>
      <c r="BH171" s="7781" t="str">
        <f t="shared" si="351"/>
        <v/>
      </c>
      <c r="BI171" s="7781" t="str">
        <f t="shared" si="351"/>
        <v/>
      </c>
      <c r="BJ171" s="7781" t="str">
        <f t="shared" si="351"/>
        <v/>
      </c>
      <c r="BK171" s="7781" t="str">
        <f t="shared" si="351"/>
        <v/>
      </c>
      <c r="BL171" s="7781" t="str">
        <f t="shared" si="351"/>
        <v/>
      </c>
      <c r="BM171" s="7781" t="str">
        <f t="shared" si="351"/>
        <v/>
      </c>
      <c r="BN171" s="7781" t="str">
        <f t="shared" si="352"/>
        <v/>
      </c>
      <c r="BO171" s="7781" t="str">
        <f t="shared" si="352"/>
        <v/>
      </c>
      <c r="BP171" s="7781" t="str">
        <f t="shared" si="352"/>
        <v/>
      </c>
      <c r="BQ171" s="7781" t="str">
        <f t="shared" si="352"/>
        <v/>
      </c>
      <c r="BR171" s="7781" t="str">
        <f t="shared" si="352"/>
        <v/>
      </c>
      <c r="BS171" s="7781" t="str">
        <f t="shared" si="352"/>
        <v/>
      </c>
      <c r="BT171" s="7781" t="str">
        <f t="shared" si="352"/>
        <v/>
      </c>
      <c r="BU171" s="7781" t="str">
        <f t="shared" si="352"/>
        <v/>
      </c>
      <c r="BV171" s="7781" t="str">
        <f t="shared" si="352"/>
        <v/>
      </c>
      <c r="BW171" s="7781" t="str">
        <f t="shared" si="352"/>
        <v/>
      </c>
      <c r="BX171" s="7781" t="str">
        <f t="shared" si="353"/>
        <v/>
      </c>
      <c r="BY171" s="7781" t="str">
        <f t="shared" si="353"/>
        <v/>
      </c>
      <c r="BZ171" s="7781" t="str">
        <f t="shared" si="353"/>
        <v/>
      </c>
      <c r="CA171" s="7781" t="str">
        <f t="shared" si="353"/>
        <v/>
      </c>
      <c r="CB171" s="7781" t="str">
        <f t="shared" si="353"/>
        <v/>
      </c>
      <c r="CC171" s="7781" t="str">
        <f t="shared" si="353"/>
        <v/>
      </c>
      <c r="CD171" s="7781" t="str">
        <f t="shared" si="353"/>
        <v/>
      </c>
      <c r="CE171" s="7781" t="str">
        <f t="shared" si="353"/>
        <v/>
      </c>
      <c r="CF171" s="7781" t="str">
        <f t="shared" si="353"/>
        <v/>
      </c>
      <c r="CG171" s="7781" t="str">
        <f t="shared" si="353"/>
        <v/>
      </c>
      <c r="CH171" s="7605">
        <f t="shared" si="294"/>
        <v>0</v>
      </c>
      <c r="CI171" s="7781" t="str">
        <f t="shared" si="357"/>
        <v/>
      </c>
      <c r="CJ171" s="7781" t="str">
        <f t="shared" si="357"/>
        <v/>
      </c>
      <c r="CK171" s="7781" t="str">
        <f t="shared" si="357"/>
        <v/>
      </c>
      <c r="CL171" s="7781" t="str">
        <f t="shared" si="357"/>
        <v/>
      </c>
      <c r="CM171" s="7781" t="str">
        <f t="shared" si="357"/>
        <v/>
      </c>
      <c r="CN171" s="7781" t="str">
        <f t="shared" si="357"/>
        <v/>
      </c>
      <c r="CO171" s="7781" t="str">
        <f t="shared" si="357"/>
        <v/>
      </c>
      <c r="CP171" s="7781" t="str">
        <f t="shared" si="357"/>
        <v/>
      </c>
      <c r="CQ171" s="7781" t="str">
        <f t="shared" si="357"/>
        <v/>
      </c>
      <c r="CR171" s="7781" t="str">
        <f t="shared" si="357"/>
        <v/>
      </c>
      <c r="CS171" s="7781" t="str">
        <f t="shared" si="358"/>
        <v/>
      </c>
      <c r="CT171" s="7781" t="str">
        <f t="shared" si="358"/>
        <v/>
      </c>
      <c r="CU171" s="7781" t="str">
        <f t="shared" si="358"/>
        <v/>
      </c>
      <c r="CV171" s="7781" t="str">
        <f t="shared" si="358"/>
        <v/>
      </c>
      <c r="CW171" s="7781" t="str">
        <f t="shared" si="358"/>
        <v/>
      </c>
      <c r="CX171" s="7781" t="str">
        <f t="shared" si="358"/>
        <v/>
      </c>
      <c r="CY171" s="7781" t="str">
        <f t="shared" si="358"/>
        <v/>
      </c>
      <c r="CZ171" s="7781" t="str">
        <f t="shared" si="358"/>
        <v/>
      </c>
      <c r="DA171" s="7781" t="str">
        <f t="shared" si="358"/>
        <v/>
      </c>
      <c r="DB171" s="7781" t="str">
        <f t="shared" si="358"/>
        <v/>
      </c>
      <c r="DC171" s="7781" t="str">
        <f t="shared" si="359"/>
        <v/>
      </c>
      <c r="DD171" s="7781" t="str">
        <f t="shared" si="359"/>
        <v/>
      </c>
      <c r="DE171" s="7781" t="str">
        <f t="shared" si="359"/>
        <v/>
      </c>
      <c r="DF171" s="7781" t="str">
        <f t="shared" si="359"/>
        <v/>
      </c>
      <c r="DG171" s="7781" t="str">
        <f t="shared" si="359"/>
        <v/>
      </c>
      <c r="DH171" s="7781" t="str">
        <f t="shared" si="359"/>
        <v/>
      </c>
      <c r="DI171" s="7781" t="str">
        <f t="shared" si="359"/>
        <v/>
      </c>
      <c r="DJ171" s="7781" t="str">
        <f t="shared" si="359"/>
        <v/>
      </c>
      <c r="DK171" s="7781" t="str">
        <f t="shared" si="359"/>
        <v/>
      </c>
      <c r="DL171" s="7781" t="str">
        <f t="shared" si="359"/>
        <v/>
      </c>
      <c r="DM171" s="7781" t="str">
        <f t="shared" si="359"/>
        <v/>
      </c>
      <c r="DN171" s="7603">
        <f t="shared" si="295"/>
        <v>0</v>
      </c>
      <c r="DO171" s="7781" t="str">
        <f t="shared" si="360"/>
        <v/>
      </c>
      <c r="DP171" s="7781" t="str">
        <f t="shared" si="360"/>
        <v/>
      </c>
      <c r="DQ171" s="7781" t="str">
        <f t="shared" si="360"/>
        <v/>
      </c>
      <c r="DR171" s="7781" t="str">
        <f t="shared" si="360"/>
        <v/>
      </c>
      <c r="DS171" s="7781" t="str">
        <f t="shared" si="360"/>
        <v/>
      </c>
      <c r="DT171" s="7781" t="str">
        <f t="shared" si="360"/>
        <v/>
      </c>
      <c r="DU171" s="7781" t="str">
        <f t="shared" si="360"/>
        <v/>
      </c>
      <c r="DV171" s="7781" t="str">
        <f t="shared" si="360"/>
        <v/>
      </c>
      <c r="DW171" s="7781" t="str">
        <f t="shared" si="360"/>
        <v/>
      </c>
      <c r="DX171" s="7781" t="str">
        <f t="shared" si="360"/>
        <v/>
      </c>
      <c r="DY171" s="7781" t="str">
        <f t="shared" si="361"/>
        <v/>
      </c>
      <c r="DZ171" s="7781" t="str">
        <f t="shared" si="361"/>
        <v/>
      </c>
      <c r="EA171" s="7781" t="str">
        <f t="shared" si="361"/>
        <v/>
      </c>
      <c r="EB171" s="7781" t="str">
        <f t="shared" si="361"/>
        <v/>
      </c>
      <c r="EC171" s="7781" t="str">
        <f t="shared" si="361"/>
        <v/>
      </c>
      <c r="ED171" s="7781" t="str">
        <f t="shared" si="361"/>
        <v/>
      </c>
      <c r="EE171" s="7781" t="str">
        <f t="shared" si="361"/>
        <v/>
      </c>
      <c r="EF171" s="7781" t="str">
        <f t="shared" si="361"/>
        <v/>
      </c>
      <c r="EG171" s="7781" t="str">
        <f t="shared" si="361"/>
        <v/>
      </c>
      <c r="EH171" s="7781" t="str">
        <f t="shared" si="361"/>
        <v/>
      </c>
      <c r="EI171" s="7781" t="str">
        <f t="shared" si="362"/>
        <v/>
      </c>
      <c r="EJ171" s="7781" t="str">
        <f t="shared" si="362"/>
        <v/>
      </c>
      <c r="EK171" s="7781" t="str">
        <f t="shared" si="362"/>
        <v/>
      </c>
      <c r="EL171" s="7781" t="str">
        <f t="shared" si="362"/>
        <v/>
      </c>
      <c r="EM171" s="7781" t="str">
        <f t="shared" si="362"/>
        <v/>
      </c>
      <c r="EN171" s="7781" t="str">
        <f t="shared" si="362"/>
        <v/>
      </c>
      <c r="EO171" s="7781" t="str">
        <f t="shared" si="362"/>
        <v/>
      </c>
      <c r="EP171" s="7781" t="str">
        <f t="shared" si="362"/>
        <v/>
      </c>
      <c r="EQ171" s="7781" t="str">
        <f t="shared" si="362"/>
        <v/>
      </c>
      <c r="ER171" s="7781" t="str">
        <f t="shared" si="362"/>
        <v/>
      </c>
      <c r="ES171" s="7603">
        <f t="shared" si="296"/>
        <v>0</v>
      </c>
      <c r="ET171" s="7601"/>
      <c r="EU171" s="7781" t="str">
        <f t="shared" ref="EU171:FD180" si="36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171" s="7781" t="str">
        <f t="shared" si="366"/>
        <v/>
      </c>
      <c r="EW171" s="7781" t="str">
        <f t="shared" si="366"/>
        <v/>
      </c>
      <c r="EX171" s="7781" t="str">
        <f t="shared" si="366"/>
        <v/>
      </c>
      <c r="EY171" s="7781" t="str">
        <f t="shared" si="366"/>
        <v/>
      </c>
      <c r="EZ171" s="7781" t="str">
        <f t="shared" si="366"/>
        <v/>
      </c>
      <c r="FA171" s="7781" t="str">
        <f t="shared" si="366"/>
        <v/>
      </c>
      <c r="FB171" s="7781" t="str">
        <f t="shared" si="366"/>
        <v/>
      </c>
      <c r="FC171" s="7781" t="str">
        <f t="shared" si="366"/>
        <v/>
      </c>
      <c r="FD171" s="7781" t="str">
        <f t="shared" si="366"/>
        <v/>
      </c>
      <c r="FE171" s="7781" t="str">
        <f t="shared" ref="FE171:FN180" si="36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171" s="7781" t="str">
        <f t="shared" si="367"/>
        <v/>
      </c>
      <c r="FG171" s="7781" t="str">
        <f t="shared" si="367"/>
        <v/>
      </c>
      <c r="FH171" s="7781" t="str">
        <f t="shared" si="367"/>
        <v/>
      </c>
      <c r="FI171" s="7781" t="str">
        <f t="shared" si="367"/>
        <v/>
      </c>
      <c r="FJ171" s="7781" t="str">
        <f t="shared" si="367"/>
        <v/>
      </c>
      <c r="FK171" s="7781" t="str">
        <f t="shared" si="367"/>
        <v/>
      </c>
      <c r="FL171" s="7781" t="str">
        <f t="shared" si="367"/>
        <v/>
      </c>
      <c r="FM171" s="7781" t="str">
        <f t="shared" si="367"/>
        <v/>
      </c>
      <c r="FN171" s="7781" t="str">
        <f t="shared" si="367"/>
        <v/>
      </c>
      <c r="FO171" s="7781" t="str">
        <f t="shared" ref="FO171:FX180" si="36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171" s="7781" t="str">
        <f t="shared" si="368"/>
        <v/>
      </c>
      <c r="FQ171" s="7781" t="str">
        <f t="shared" si="368"/>
        <v/>
      </c>
      <c r="FR171" s="7781" t="str">
        <f t="shared" si="368"/>
        <v/>
      </c>
      <c r="FS171" s="7781" t="str">
        <f t="shared" si="368"/>
        <v/>
      </c>
      <c r="FT171" s="7781" t="str">
        <f t="shared" si="368"/>
        <v/>
      </c>
      <c r="FU171" s="7781" t="str">
        <f t="shared" si="368"/>
        <v/>
      </c>
      <c r="FV171" s="7781" t="str">
        <f t="shared" si="368"/>
        <v/>
      </c>
      <c r="FW171" s="7781" t="str">
        <f t="shared" si="368"/>
        <v/>
      </c>
      <c r="FX171" s="7781" t="str">
        <f t="shared" si="368"/>
        <v/>
      </c>
      <c r="FY171" s="7603">
        <f t="shared" si="297"/>
        <v>0</v>
      </c>
      <c r="FZ171" s="7781" t="str">
        <f t="shared" si="363"/>
        <v/>
      </c>
      <c r="GA171" s="7781" t="str">
        <f t="shared" si="363"/>
        <v/>
      </c>
      <c r="GB171" s="7781" t="str">
        <f t="shared" si="363"/>
        <v/>
      </c>
      <c r="GC171" s="7781" t="str">
        <f t="shared" si="363"/>
        <v/>
      </c>
      <c r="GD171" s="7781" t="str">
        <f t="shared" si="363"/>
        <v/>
      </c>
      <c r="GE171" s="7781" t="str">
        <f t="shared" si="363"/>
        <v/>
      </c>
      <c r="GF171" s="7781" t="str">
        <f t="shared" si="363"/>
        <v/>
      </c>
      <c r="GG171" s="7781" t="str">
        <f t="shared" si="363"/>
        <v/>
      </c>
      <c r="GH171" s="7781" t="str">
        <f t="shared" si="363"/>
        <v/>
      </c>
      <c r="GI171" s="7781" t="str">
        <f t="shared" si="363"/>
        <v/>
      </c>
      <c r="GJ171" s="7781" t="str">
        <f t="shared" si="364"/>
        <v/>
      </c>
      <c r="GK171" s="7781" t="str">
        <f t="shared" si="364"/>
        <v/>
      </c>
      <c r="GL171" s="7781" t="str">
        <f t="shared" si="364"/>
        <v/>
      </c>
      <c r="GM171" s="7781" t="str">
        <f t="shared" si="364"/>
        <v/>
      </c>
      <c r="GN171" s="7781" t="str">
        <f t="shared" si="364"/>
        <v/>
      </c>
      <c r="GO171" s="7781" t="str">
        <f t="shared" si="364"/>
        <v/>
      </c>
      <c r="GP171" s="7781" t="str">
        <f t="shared" si="364"/>
        <v/>
      </c>
      <c r="GQ171" s="7781" t="str">
        <f t="shared" si="364"/>
        <v/>
      </c>
      <c r="GR171" s="7781" t="str">
        <f t="shared" si="364"/>
        <v/>
      </c>
      <c r="GS171" s="7781" t="str">
        <f t="shared" si="364"/>
        <v/>
      </c>
      <c r="GT171" s="7781" t="str">
        <f t="shared" si="365"/>
        <v/>
      </c>
      <c r="GU171" s="7781" t="str">
        <f t="shared" si="365"/>
        <v/>
      </c>
      <c r="GV171" s="7781" t="str">
        <f t="shared" si="365"/>
        <v/>
      </c>
      <c r="GW171" s="7781" t="str">
        <f t="shared" si="365"/>
        <v/>
      </c>
      <c r="GX171" s="7781" t="str">
        <f t="shared" si="365"/>
        <v/>
      </c>
      <c r="GY171" s="7781" t="str">
        <f t="shared" si="365"/>
        <v/>
      </c>
      <c r="GZ171" s="7781" t="str">
        <f t="shared" si="365"/>
        <v/>
      </c>
      <c r="HA171" s="7781" t="str">
        <f t="shared" si="365"/>
        <v/>
      </c>
      <c r="HB171" s="7781" t="str">
        <f t="shared" si="365"/>
        <v/>
      </c>
      <c r="HC171" s="7781" t="str">
        <f t="shared" si="365"/>
        <v/>
      </c>
      <c r="HD171" s="7574">
        <f t="shared" si="298"/>
        <v>0</v>
      </c>
    </row>
    <row r="172" spans="1:212" s="7691" customFormat="1" ht="15" customHeight="1" x14ac:dyDescent="0.2">
      <c r="A172" s="7695"/>
      <c r="B172" s="7598">
        <f t="shared" si="289"/>
        <v>122</v>
      </c>
      <c r="C172" s="7597"/>
      <c r="D172" s="7743"/>
      <c r="E172" s="7790"/>
      <c r="F172" s="7788"/>
      <c r="G172" s="7787"/>
      <c r="H172" s="7787"/>
      <c r="I172" s="7786"/>
      <c r="J172" s="7786"/>
      <c r="K172" s="7739"/>
      <c r="L172" s="7739"/>
      <c r="M172" s="7738"/>
      <c r="N172" s="7738"/>
      <c r="O172" s="7785"/>
      <c r="P172" s="7785"/>
      <c r="Q172" s="7784"/>
      <c r="R172" s="7736"/>
      <c r="S172" s="7693"/>
      <c r="T172" s="7623"/>
      <c r="U172" s="7681">
        <f t="shared" si="290"/>
        <v>0</v>
      </c>
      <c r="V172" s="7682">
        <f t="shared" si="291"/>
        <v>0</v>
      </c>
      <c r="W172" s="7681">
        <f t="shared" si="292"/>
        <v>0</v>
      </c>
      <c r="X172" s="7781" t="str">
        <f t="shared" si="354"/>
        <v/>
      </c>
      <c r="Y172" s="7781" t="str">
        <f t="shared" si="354"/>
        <v/>
      </c>
      <c r="Z172" s="7781" t="str">
        <f t="shared" si="354"/>
        <v/>
      </c>
      <c r="AA172" s="7781" t="str">
        <f t="shared" si="354"/>
        <v/>
      </c>
      <c r="AB172" s="7781" t="str">
        <f t="shared" si="354"/>
        <v/>
      </c>
      <c r="AC172" s="7781" t="str">
        <f t="shared" si="354"/>
        <v/>
      </c>
      <c r="AD172" s="7781" t="str">
        <f t="shared" si="354"/>
        <v/>
      </c>
      <c r="AE172" s="7781" t="str">
        <f t="shared" si="354"/>
        <v/>
      </c>
      <c r="AF172" s="7781" t="str">
        <f t="shared" si="354"/>
        <v/>
      </c>
      <c r="AG172" s="7781" t="str">
        <f t="shared" si="354"/>
        <v/>
      </c>
      <c r="AH172" s="7781" t="str">
        <f t="shared" si="355"/>
        <v/>
      </c>
      <c r="AI172" s="7781" t="str">
        <f t="shared" si="355"/>
        <v/>
      </c>
      <c r="AJ172" s="7781" t="str">
        <f t="shared" si="355"/>
        <v/>
      </c>
      <c r="AK172" s="7781" t="str">
        <f t="shared" si="355"/>
        <v/>
      </c>
      <c r="AL172" s="7781" t="str">
        <f t="shared" si="355"/>
        <v/>
      </c>
      <c r="AM172" s="7781" t="str">
        <f t="shared" si="355"/>
        <v/>
      </c>
      <c r="AN172" s="7781" t="str">
        <f t="shared" si="355"/>
        <v/>
      </c>
      <c r="AO172" s="7781" t="str">
        <f t="shared" si="355"/>
        <v/>
      </c>
      <c r="AP172" s="7781" t="str">
        <f t="shared" si="355"/>
        <v/>
      </c>
      <c r="AQ172" s="7781" t="str">
        <f t="shared" si="355"/>
        <v/>
      </c>
      <c r="AR172" s="7781" t="str">
        <f t="shared" si="356"/>
        <v/>
      </c>
      <c r="AS172" s="7781" t="str">
        <f t="shared" si="356"/>
        <v/>
      </c>
      <c r="AT172" s="7781" t="str">
        <f t="shared" si="356"/>
        <v/>
      </c>
      <c r="AU172" s="7781" t="str">
        <f t="shared" si="356"/>
        <v/>
      </c>
      <c r="AV172" s="7781" t="str">
        <f t="shared" si="356"/>
        <v/>
      </c>
      <c r="AW172" s="7781" t="str">
        <f t="shared" si="356"/>
        <v/>
      </c>
      <c r="AX172" s="7781" t="str">
        <f t="shared" si="356"/>
        <v/>
      </c>
      <c r="AY172" s="7781" t="str">
        <f t="shared" si="356"/>
        <v/>
      </c>
      <c r="AZ172" s="7781" t="str">
        <f t="shared" si="356"/>
        <v/>
      </c>
      <c r="BA172" s="7781" t="str">
        <f t="shared" si="356"/>
        <v/>
      </c>
      <c r="BB172" s="7603">
        <f t="shared" si="293"/>
        <v>0</v>
      </c>
      <c r="BC172" s="7781" t="str">
        <f t="shared" si="314"/>
        <v/>
      </c>
      <c r="BD172" s="7781" t="str">
        <f t="shared" si="351"/>
        <v/>
      </c>
      <c r="BE172" s="7781" t="str">
        <f t="shared" si="351"/>
        <v/>
      </c>
      <c r="BF172" s="7781" t="str">
        <f t="shared" si="351"/>
        <v/>
      </c>
      <c r="BG172" s="7781" t="str">
        <f t="shared" si="351"/>
        <v/>
      </c>
      <c r="BH172" s="7781" t="str">
        <f t="shared" si="351"/>
        <v/>
      </c>
      <c r="BI172" s="7781" t="str">
        <f t="shared" si="351"/>
        <v/>
      </c>
      <c r="BJ172" s="7781" t="str">
        <f t="shared" si="351"/>
        <v/>
      </c>
      <c r="BK172" s="7781" t="str">
        <f t="shared" si="351"/>
        <v/>
      </c>
      <c r="BL172" s="7781" t="str">
        <f t="shared" si="351"/>
        <v/>
      </c>
      <c r="BM172" s="7781" t="str">
        <f t="shared" si="351"/>
        <v/>
      </c>
      <c r="BN172" s="7781" t="str">
        <f t="shared" si="352"/>
        <v/>
      </c>
      <c r="BO172" s="7781" t="str">
        <f t="shared" si="352"/>
        <v/>
      </c>
      <c r="BP172" s="7781" t="str">
        <f t="shared" si="352"/>
        <v/>
      </c>
      <c r="BQ172" s="7781" t="str">
        <f t="shared" si="352"/>
        <v/>
      </c>
      <c r="BR172" s="7781" t="str">
        <f t="shared" si="352"/>
        <v/>
      </c>
      <c r="BS172" s="7781" t="str">
        <f t="shared" si="352"/>
        <v/>
      </c>
      <c r="BT172" s="7781" t="str">
        <f t="shared" si="352"/>
        <v/>
      </c>
      <c r="BU172" s="7781" t="str">
        <f t="shared" si="352"/>
        <v/>
      </c>
      <c r="BV172" s="7781" t="str">
        <f t="shared" si="352"/>
        <v/>
      </c>
      <c r="BW172" s="7781" t="str">
        <f t="shared" si="352"/>
        <v/>
      </c>
      <c r="BX172" s="7781" t="str">
        <f t="shared" si="353"/>
        <v/>
      </c>
      <c r="BY172" s="7781" t="str">
        <f t="shared" si="353"/>
        <v/>
      </c>
      <c r="BZ172" s="7781" t="str">
        <f t="shared" si="353"/>
        <v/>
      </c>
      <c r="CA172" s="7781" t="str">
        <f t="shared" si="353"/>
        <v/>
      </c>
      <c r="CB172" s="7781" t="str">
        <f t="shared" si="353"/>
        <v/>
      </c>
      <c r="CC172" s="7781" t="str">
        <f t="shared" si="353"/>
        <v/>
      </c>
      <c r="CD172" s="7781" t="str">
        <f t="shared" si="353"/>
        <v/>
      </c>
      <c r="CE172" s="7781" t="str">
        <f t="shared" si="353"/>
        <v/>
      </c>
      <c r="CF172" s="7781" t="str">
        <f t="shared" si="353"/>
        <v/>
      </c>
      <c r="CG172" s="7781" t="str">
        <f t="shared" si="353"/>
        <v/>
      </c>
      <c r="CH172" s="7605">
        <f t="shared" si="294"/>
        <v>0</v>
      </c>
      <c r="CI172" s="7781" t="str">
        <f t="shared" si="357"/>
        <v/>
      </c>
      <c r="CJ172" s="7781" t="str">
        <f t="shared" si="357"/>
        <v/>
      </c>
      <c r="CK172" s="7781" t="str">
        <f t="shared" si="357"/>
        <v/>
      </c>
      <c r="CL172" s="7781" t="str">
        <f t="shared" si="357"/>
        <v/>
      </c>
      <c r="CM172" s="7781" t="str">
        <f t="shared" si="357"/>
        <v/>
      </c>
      <c r="CN172" s="7781" t="str">
        <f t="shared" si="357"/>
        <v/>
      </c>
      <c r="CO172" s="7781" t="str">
        <f t="shared" si="357"/>
        <v/>
      </c>
      <c r="CP172" s="7781" t="str">
        <f t="shared" si="357"/>
        <v/>
      </c>
      <c r="CQ172" s="7781" t="str">
        <f t="shared" si="357"/>
        <v/>
      </c>
      <c r="CR172" s="7781" t="str">
        <f t="shared" si="357"/>
        <v/>
      </c>
      <c r="CS172" s="7781" t="str">
        <f t="shared" si="358"/>
        <v/>
      </c>
      <c r="CT172" s="7781" t="str">
        <f t="shared" si="358"/>
        <v/>
      </c>
      <c r="CU172" s="7781" t="str">
        <f t="shared" si="358"/>
        <v/>
      </c>
      <c r="CV172" s="7781" t="str">
        <f t="shared" si="358"/>
        <v/>
      </c>
      <c r="CW172" s="7781" t="str">
        <f t="shared" si="358"/>
        <v/>
      </c>
      <c r="CX172" s="7781" t="str">
        <f t="shared" si="358"/>
        <v/>
      </c>
      <c r="CY172" s="7781" t="str">
        <f t="shared" si="358"/>
        <v/>
      </c>
      <c r="CZ172" s="7781" t="str">
        <f t="shared" si="358"/>
        <v/>
      </c>
      <c r="DA172" s="7781" t="str">
        <f t="shared" si="358"/>
        <v/>
      </c>
      <c r="DB172" s="7781" t="str">
        <f t="shared" si="358"/>
        <v/>
      </c>
      <c r="DC172" s="7781" t="str">
        <f t="shared" si="359"/>
        <v/>
      </c>
      <c r="DD172" s="7781" t="str">
        <f t="shared" si="359"/>
        <v/>
      </c>
      <c r="DE172" s="7781" t="str">
        <f t="shared" si="359"/>
        <v/>
      </c>
      <c r="DF172" s="7781" t="str">
        <f t="shared" si="359"/>
        <v/>
      </c>
      <c r="DG172" s="7781" t="str">
        <f t="shared" si="359"/>
        <v/>
      </c>
      <c r="DH172" s="7781" t="str">
        <f t="shared" si="359"/>
        <v/>
      </c>
      <c r="DI172" s="7781" t="str">
        <f t="shared" si="359"/>
        <v/>
      </c>
      <c r="DJ172" s="7781" t="str">
        <f t="shared" si="359"/>
        <v/>
      </c>
      <c r="DK172" s="7781" t="str">
        <f t="shared" si="359"/>
        <v/>
      </c>
      <c r="DL172" s="7781" t="str">
        <f t="shared" si="359"/>
        <v/>
      </c>
      <c r="DM172" s="7781" t="str">
        <f t="shared" si="359"/>
        <v/>
      </c>
      <c r="DN172" s="7603">
        <f t="shared" si="295"/>
        <v>0</v>
      </c>
      <c r="DO172" s="7781" t="str">
        <f t="shared" si="360"/>
        <v/>
      </c>
      <c r="DP172" s="7781" t="str">
        <f t="shared" si="360"/>
        <v/>
      </c>
      <c r="DQ172" s="7781" t="str">
        <f t="shared" si="360"/>
        <v/>
      </c>
      <c r="DR172" s="7781" t="str">
        <f t="shared" si="360"/>
        <v/>
      </c>
      <c r="DS172" s="7781" t="str">
        <f t="shared" si="360"/>
        <v/>
      </c>
      <c r="DT172" s="7781" t="str">
        <f t="shared" si="360"/>
        <v/>
      </c>
      <c r="DU172" s="7781" t="str">
        <f t="shared" si="360"/>
        <v/>
      </c>
      <c r="DV172" s="7781" t="str">
        <f t="shared" si="360"/>
        <v/>
      </c>
      <c r="DW172" s="7781" t="str">
        <f t="shared" si="360"/>
        <v/>
      </c>
      <c r="DX172" s="7781" t="str">
        <f t="shared" si="360"/>
        <v/>
      </c>
      <c r="DY172" s="7781" t="str">
        <f t="shared" si="361"/>
        <v/>
      </c>
      <c r="DZ172" s="7781" t="str">
        <f t="shared" si="361"/>
        <v/>
      </c>
      <c r="EA172" s="7781" t="str">
        <f t="shared" si="361"/>
        <v/>
      </c>
      <c r="EB172" s="7781" t="str">
        <f t="shared" si="361"/>
        <v/>
      </c>
      <c r="EC172" s="7781" t="str">
        <f t="shared" si="361"/>
        <v/>
      </c>
      <c r="ED172" s="7781" t="str">
        <f t="shared" si="361"/>
        <v/>
      </c>
      <c r="EE172" s="7781" t="str">
        <f t="shared" si="361"/>
        <v/>
      </c>
      <c r="EF172" s="7781" t="str">
        <f t="shared" si="361"/>
        <v/>
      </c>
      <c r="EG172" s="7781" t="str">
        <f t="shared" si="361"/>
        <v/>
      </c>
      <c r="EH172" s="7781" t="str">
        <f t="shared" si="361"/>
        <v/>
      </c>
      <c r="EI172" s="7781" t="str">
        <f t="shared" si="362"/>
        <v/>
      </c>
      <c r="EJ172" s="7781" t="str">
        <f t="shared" si="362"/>
        <v/>
      </c>
      <c r="EK172" s="7781" t="str">
        <f t="shared" si="362"/>
        <v/>
      </c>
      <c r="EL172" s="7781" t="str">
        <f t="shared" si="362"/>
        <v/>
      </c>
      <c r="EM172" s="7781" t="str">
        <f t="shared" si="362"/>
        <v/>
      </c>
      <c r="EN172" s="7781" t="str">
        <f t="shared" si="362"/>
        <v/>
      </c>
      <c r="EO172" s="7781" t="str">
        <f t="shared" si="362"/>
        <v/>
      </c>
      <c r="EP172" s="7781" t="str">
        <f t="shared" si="362"/>
        <v/>
      </c>
      <c r="EQ172" s="7781" t="str">
        <f t="shared" si="362"/>
        <v/>
      </c>
      <c r="ER172" s="7781" t="str">
        <f t="shared" si="362"/>
        <v/>
      </c>
      <c r="ES172" s="7603">
        <f t="shared" si="296"/>
        <v>0</v>
      </c>
      <c r="ET172" s="7601"/>
      <c r="EU172" s="7781" t="str">
        <f t="shared" si="366"/>
        <v/>
      </c>
      <c r="EV172" s="7781" t="str">
        <f t="shared" si="366"/>
        <v/>
      </c>
      <c r="EW172" s="7781" t="str">
        <f t="shared" si="366"/>
        <v/>
      </c>
      <c r="EX172" s="7781" t="str">
        <f t="shared" si="366"/>
        <v/>
      </c>
      <c r="EY172" s="7781" t="str">
        <f t="shared" si="366"/>
        <v/>
      </c>
      <c r="EZ172" s="7781" t="str">
        <f t="shared" si="366"/>
        <v/>
      </c>
      <c r="FA172" s="7781" t="str">
        <f t="shared" si="366"/>
        <v/>
      </c>
      <c r="FB172" s="7781" t="str">
        <f t="shared" si="366"/>
        <v/>
      </c>
      <c r="FC172" s="7781" t="str">
        <f t="shared" si="366"/>
        <v/>
      </c>
      <c r="FD172" s="7781" t="str">
        <f t="shared" si="366"/>
        <v/>
      </c>
      <c r="FE172" s="7781" t="str">
        <f t="shared" si="367"/>
        <v/>
      </c>
      <c r="FF172" s="7781" t="str">
        <f t="shared" si="367"/>
        <v/>
      </c>
      <c r="FG172" s="7781" t="str">
        <f t="shared" si="367"/>
        <v/>
      </c>
      <c r="FH172" s="7781" t="str">
        <f t="shared" si="367"/>
        <v/>
      </c>
      <c r="FI172" s="7781" t="str">
        <f t="shared" si="367"/>
        <v/>
      </c>
      <c r="FJ172" s="7781" t="str">
        <f t="shared" si="367"/>
        <v/>
      </c>
      <c r="FK172" s="7781" t="str">
        <f t="shared" si="367"/>
        <v/>
      </c>
      <c r="FL172" s="7781" t="str">
        <f t="shared" si="367"/>
        <v/>
      </c>
      <c r="FM172" s="7781" t="str">
        <f t="shared" si="367"/>
        <v/>
      </c>
      <c r="FN172" s="7781" t="str">
        <f t="shared" si="367"/>
        <v/>
      </c>
      <c r="FO172" s="7781" t="str">
        <f t="shared" si="368"/>
        <v/>
      </c>
      <c r="FP172" s="7781" t="str">
        <f t="shared" si="368"/>
        <v/>
      </c>
      <c r="FQ172" s="7781" t="str">
        <f t="shared" si="368"/>
        <v/>
      </c>
      <c r="FR172" s="7781" t="str">
        <f t="shared" si="368"/>
        <v/>
      </c>
      <c r="FS172" s="7781" t="str">
        <f t="shared" si="368"/>
        <v/>
      </c>
      <c r="FT172" s="7781" t="str">
        <f t="shared" si="368"/>
        <v/>
      </c>
      <c r="FU172" s="7781" t="str">
        <f t="shared" si="368"/>
        <v/>
      </c>
      <c r="FV172" s="7781" t="str">
        <f t="shared" si="368"/>
        <v/>
      </c>
      <c r="FW172" s="7781" t="str">
        <f t="shared" si="368"/>
        <v/>
      </c>
      <c r="FX172" s="7781" t="str">
        <f t="shared" si="368"/>
        <v/>
      </c>
      <c r="FY172" s="7603">
        <f t="shared" si="297"/>
        <v>0</v>
      </c>
      <c r="FZ172" s="7781" t="str">
        <f t="shared" si="363"/>
        <v/>
      </c>
      <c r="GA172" s="7781" t="str">
        <f t="shared" si="363"/>
        <v/>
      </c>
      <c r="GB172" s="7781" t="str">
        <f t="shared" si="363"/>
        <v/>
      </c>
      <c r="GC172" s="7781" t="str">
        <f t="shared" si="363"/>
        <v/>
      </c>
      <c r="GD172" s="7781" t="str">
        <f t="shared" si="363"/>
        <v/>
      </c>
      <c r="GE172" s="7781" t="str">
        <f t="shared" si="363"/>
        <v/>
      </c>
      <c r="GF172" s="7781" t="str">
        <f t="shared" si="363"/>
        <v/>
      </c>
      <c r="GG172" s="7781" t="str">
        <f t="shared" si="363"/>
        <v/>
      </c>
      <c r="GH172" s="7781" t="str">
        <f t="shared" si="363"/>
        <v/>
      </c>
      <c r="GI172" s="7781" t="str">
        <f t="shared" si="363"/>
        <v/>
      </c>
      <c r="GJ172" s="7781" t="str">
        <f t="shared" si="364"/>
        <v/>
      </c>
      <c r="GK172" s="7781" t="str">
        <f t="shared" si="364"/>
        <v/>
      </c>
      <c r="GL172" s="7781" t="str">
        <f t="shared" si="364"/>
        <v/>
      </c>
      <c r="GM172" s="7781" t="str">
        <f t="shared" si="364"/>
        <v/>
      </c>
      <c r="GN172" s="7781" t="str">
        <f t="shared" si="364"/>
        <v/>
      </c>
      <c r="GO172" s="7781" t="str">
        <f t="shared" si="364"/>
        <v/>
      </c>
      <c r="GP172" s="7781" t="str">
        <f t="shared" si="364"/>
        <v/>
      </c>
      <c r="GQ172" s="7781" t="str">
        <f t="shared" si="364"/>
        <v/>
      </c>
      <c r="GR172" s="7781" t="str">
        <f t="shared" si="364"/>
        <v/>
      </c>
      <c r="GS172" s="7781" t="str">
        <f t="shared" si="364"/>
        <v/>
      </c>
      <c r="GT172" s="7781" t="str">
        <f t="shared" si="365"/>
        <v/>
      </c>
      <c r="GU172" s="7781" t="str">
        <f t="shared" si="365"/>
        <v/>
      </c>
      <c r="GV172" s="7781" t="str">
        <f t="shared" si="365"/>
        <v/>
      </c>
      <c r="GW172" s="7781" t="str">
        <f t="shared" si="365"/>
        <v/>
      </c>
      <c r="GX172" s="7781" t="str">
        <f t="shared" si="365"/>
        <v/>
      </c>
      <c r="GY172" s="7781" t="str">
        <f t="shared" si="365"/>
        <v/>
      </c>
      <c r="GZ172" s="7781" t="str">
        <f t="shared" si="365"/>
        <v/>
      </c>
      <c r="HA172" s="7781" t="str">
        <f t="shared" si="365"/>
        <v/>
      </c>
      <c r="HB172" s="7781" t="str">
        <f t="shared" si="365"/>
        <v/>
      </c>
      <c r="HC172" s="7781" t="str">
        <f t="shared" si="365"/>
        <v/>
      </c>
      <c r="HD172" s="7574">
        <f t="shared" si="298"/>
        <v>0</v>
      </c>
    </row>
    <row r="173" spans="1:212" s="7691" customFormat="1" ht="15" customHeight="1" x14ac:dyDescent="0.2">
      <c r="A173" s="7695"/>
      <c r="B173" s="7598">
        <f t="shared" si="289"/>
        <v>122</v>
      </c>
      <c r="C173" s="7597"/>
      <c r="D173" s="7743"/>
      <c r="E173" s="7790"/>
      <c r="F173" s="7788"/>
      <c r="G173" s="7787"/>
      <c r="H173" s="7787"/>
      <c r="I173" s="7786"/>
      <c r="J173" s="7786"/>
      <c r="K173" s="7739"/>
      <c r="L173" s="7739"/>
      <c r="M173" s="7738"/>
      <c r="N173" s="7738"/>
      <c r="O173" s="7785"/>
      <c r="P173" s="7785"/>
      <c r="Q173" s="7784"/>
      <c r="R173" s="7736"/>
      <c r="S173" s="7693"/>
      <c r="T173" s="7623"/>
      <c r="U173" s="7681">
        <f t="shared" si="290"/>
        <v>0</v>
      </c>
      <c r="V173" s="7682">
        <f t="shared" si="291"/>
        <v>0</v>
      </c>
      <c r="W173" s="7681">
        <f t="shared" si="292"/>
        <v>0</v>
      </c>
      <c r="X173" s="7781" t="str">
        <f t="shared" si="354"/>
        <v/>
      </c>
      <c r="Y173" s="7781" t="str">
        <f t="shared" si="354"/>
        <v/>
      </c>
      <c r="Z173" s="7781" t="str">
        <f t="shared" si="354"/>
        <v/>
      </c>
      <c r="AA173" s="7781" t="str">
        <f t="shared" si="354"/>
        <v/>
      </c>
      <c r="AB173" s="7781" t="str">
        <f t="shared" si="354"/>
        <v/>
      </c>
      <c r="AC173" s="7781" t="str">
        <f t="shared" si="354"/>
        <v/>
      </c>
      <c r="AD173" s="7781" t="str">
        <f t="shared" si="354"/>
        <v/>
      </c>
      <c r="AE173" s="7781" t="str">
        <f t="shared" si="354"/>
        <v/>
      </c>
      <c r="AF173" s="7781" t="str">
        <f t="shared" si="354"/>
        <v/>
      </c>
      <c r="AG173" s="7781" t="str">
        <f t="shared" si="354"/>
        <v/>
      </c>
      <c r="AH173" s="7781" t="str">
        <f t="shared" si="355"/>
        <v/>
      </c>
      <c r="AI173" s="7781" t="str">
        <f t="shared" si="355"/>
        <v/>
      </c>
      <c r="AJ173" s="7781" t="str">
        <f t="shared" si="355"/>
        <v/>
      </c>
      <c r="AK173" s="7781" t="str">
        <f t="shared" si="355"/>
        <v/>
      </c>
      <c r="AL173" s="7781" t="str">
        <f t="shared" si="355"/>
        <v/>
      </c>
      <c r="AM173" s="7781" t="str">
        <f t="shared" si="355"/>
        <v/>
      </c>
      <c r="AN173" s="7781" t="str">
        <f t="shared" si="355"/>
        <v/>
      </c>
      <c r="AO173" s="7781" t="str">
        <f t="shared" si="355"/>
        <v/>
      </c>
      <c r="AP173" s="7781" t="str">
        <f t="shared" si="355"/>
        <v/>
      </c>
      <c r="AQ173" s="7781" t="str">
        <f t="shared" si="355"/>
        <v/>
      </c>
      <c r="AR173" s="7781" t="str">
        <f t="shared" si="356"/>
        <v/>
      </c>
      <c r="AS173" s="7781" t="str">
        <f t="shared" si="356"/>
        <v/>
      </c>
      <c r="AT173" s="7781" t="str">
        <f t="shared" si="356"/>
        <v/>
      </c>
      <c r="AU173" s="7781" t="str">
        <f t="shared" si="356"/>
        <v/>
      </c>
      <c r="AV173" s="7781" t="str">
        <f t="shared" si="356"/>
        <v/>
      </c>
      <c r="AW173" s="7781" t="str">
        <f t="shared" si="356"/>
        <v/>
      </c>
      <c r="AX173" s="7781" t="str">
        <f t="shared" si="356"/>
        <v/>
      </c>
      <c r="AY173" s="7781" t="str">
        <f t="shared" si="356"/>
        <v/>
      </c>
      <c r="AZ173" s="7781" t="str">
        <f t="shared" si="356"/>
        <v/>
      </c>
      <c r="BA173" s="7781" t="str">
        <f t="shared" si="356"/>
        <v/>
      </c>
      <c r="BB173" s="7603">
        <f t="shared" si="293"/>
        <v>0</v>
      </c>
      <c r="BC173" s="7781" t="str">
        <f t="shared" si="314"/>
        <v/>
      </c>
      <c r="BD173" s="7781" t="str">
        <f t="shared" si="351"/>
        <v/>
      </c>
      <c r="BE173" s="7781" t="str">
        <f t="shared" si="351"/>
        <v/>
      </c>
      <c r="BF173" s="7781" t="str">
        <f t="shared" si="351"/>
        <v/>
      </c>
      <c r="BG173" s="7781" t="str">
        <f t="shared" si="351"/>
        <v/>
      </c>
      <c r="BH173" s="7781" t="str">
        <f t="shared" si="351"/>
        <v/>
      </c>
      <c r="BI173" s="7781" t="str">
        <f t="shared" si="351"/>
        <v/>
      </c>
      <c r="BJ173" s="7781" t="str">
        <f t="shared" si="351"/>
        <v/>
      </c>
      <c r="BK173" s="7781" t="str">
        <f t="shared" si="351"/>
        <v/>
      </c>
      <c r="BL173" s="7781" t="str">
        <f t="shared" si="351"/>
        <v/>
      </c>
      <c r="BM173" s="7781" t="str">
        <f t="shared" si="351"/>
        <v/>
      </c>
      <c r="BN173" s="7781" t="str">
        <f t="shared" si="352"/>
        <v/>
      </c>
      <c r="BO173" s="7781" t="str">
        <f t="shared" si="352"/>
        <v/>
      </c>
      <c r="BP173" s="7781" t="str">
        <f t="shared" si="352"/>
        <v/>
      </c>
      <c r="BQ173" s="7781" t="str">
        <f t="shared" si="352"/>
        <v/>
      </c>
      <c r="BR173" s="7781" t="str">
        <f t="shared" si="352"/>
        <v/>
      </c>
      <c r="BS173" s="7781" t="str">
        <f t="shared" si="352"/>
        <v/>
      </c>
      <c r="BT173" s="7781" t="str">
        <f t="shared" si="352"/>
        <v/>
      </c>
      <c r="BU173" s="7781" t="str">
        <f t="shared" si="352"/>
        <v/>
      </c>
      <c r="BV173" s="7781" t="str">
        <f t="shared" si="352"/>
        <v/>
      </c>
      <c r="BW173" s="7781" t="str">
        <f t="shared" si="352"/>
        <v/>
      </c>
      <c r="BX173" s="7781" t="str">
        <f t="shared" si="353"/>
        <v/>
      </c>
      <c r="BY173" s="7781" t="str">
        <f t="shared" si="353"/>
        <v/>
      </c>
      <c r="BZ173" s="7781" t="str">
        <f t="shared" si="353"/>
        <v/>
      </c>
      <c r="CA173" s="7781" t="str">
        <f t="shared" si="353"/>
        <v/>
      </c>
      <c r="CB173" s="7781" t="str">
        <f t="shared" si="353"/>
        <v/>
      </c>
      <c r="CC173" s="7781" t="str">
        <f t="shared" si="353"/>
        <v/>
      </c>
      <c r="CD173" s="7781" t="str">
        <f t="shared" si="353"/>
        <v/>
      </c>
      <c r="CE173" s="7781" t="str">
        <f t="shared" si="353"/>
        <v/>
      </c>
      <c r="CF173" s="7781" t="str">
        <f t="shared" si="353"/>
        <v/>
      </c>
      <c r="CG173" s="7781" t="str">
        <f t="shared" si="353"/>
        <v/>
      </c>
      <c r="CH173" s="7605">
        <f t="shared" si="294"/>
        <v>0</v>
      </c>
      <c r="CI173" s="7781" t="str">
        <f t="shared" si="357"/>
        <v/>
      </c>
      <c r="CJ173" s="7781" t="str">
        <f t="shared" si="357"/>
        <v/>
      </c>
      <c r="CK173" s="7781" t="str">
        <f t="shared" si="357"/>
        <v/>
      </c>
      <c r="CL173" s="7781" t="str">
        <f t="shared" si="357"/>
        <v/>
      </c>
      <c r="CM173" s="7781" t="str">
        <f t="shared" si="357"/>
        <v/>
      </c>
      <c r="CN173" s="7781" t="str">
        <f t="shared" si="357"/>
        <v/>
      </c>
      <c r="CO173" s="7781" t="str">
        <f t="shared" si="357"/>
        <v/>
      </c>
      <c r="CP173" s="7781" t="str">
        <f t="shared" si="357"/>
        <v/>
      </c>
      <c r="CQ173" s="7781" t="str">
        <f t="shared" si="357"/>
        <v/>
      </c>
      <c r="CR173" s="7781" t="str">
        <f t="shared" si="357"/>
        <v/>
      </c>
      <c r="CS173" s="7781" t="str">
        <f t="shared" si="358"/>
        <v/>
      </c>
      <c r="CT173" s="7781" t="str">
        <f t="shared" si="358"/>
        <v/>
      </c>
      <c r="CU173" s="7781" t="str">
        <f t="shared" si="358"/>
        <v/>
      </c>
      <c r="CV173" s="7781" t="str">
        <f t="shared" si="358"/>
        <v/>
      </c>
      <c r="CW173" s="7781" t="str">
        <f t="shared" si="358"/>
        <v/>
      </c>
      <c r="CX173" s="7781" t="str">
        <f t="shared" si="358"/>
        <v/>
      </c>
      <c r="CY173" s="7781" t="str">
        <f t="shared" si="358"/>
        <v/>
      </c>
      <c r="CZ173" s="7781" t="str">
        <f t="shared" si="358"/>
        <v/>
      </c>
      <c r="DA173" s="7781" t="str">
        <f t="shared" si="358"/>
        <v/>
      </c>
      <c r="DB173" s="7781" t="str">
        <f t="shared" si="358"/>
        <v/>
      </c>
      <c r="DC173" s="7781" t="str">
        <f t="shared" si="359"/>
        <v/>
      </c>
      <c r="DD173" s="7781" t="str">
        <f t="shared" si="359"/>
        <v/>
      </c>
      <c r="DE173" s="7781" t="str">
        <f t="shared" si="359"/>
        <v/>
      </c>
      <c r="DF173" s="7781" t="str">
        <f t="shared" si="359"/>
        <v/>
      </c>
      <c r="DG173" s="7781" t="str">
        <f t="shared" si="359"/>
        <v/>
      </c>
      <c r="DH173" s="7781" t="str">
        <f t="shared" si="359"/>
        <v/>
      </c>
      <c r="DI173" s="7781" t="str">
        <f t="shared" si="359"/>
        <v/>
      </c>
      <c r="DJ173" s="7781" t="str">
        <f t="shared" si="359"/>
        <v/>
      </c>
      <c r="DK173" s="7781" t="str">
        <f t="shared" si="359"/>
        <v/>
      </c>
      <c r="DL173" s="7781" t="str">
        <f t="shared" si="359"/>
        <v/>
      </c>
      <c r="DM173" s="7781" t="str">
        <f t="shared" si="359"/>
        <v/>
      </c>
      <c r="DN173" s="7603">
        <f t="shared" si="295"/>
        <v>0</v>
      </c>
      <c r="DO173" s="7781" t="str">
        <f t="shared" si="360"/>
        <v/>
      </c>
      <c r="DP173" s="7781" t="str">
        <f t="shared" si="360"/>
        <v/>
      </c>
      <c r="DQ173" s="7781" t="str">
        <f t="shared" si="360"/>
        <v/>
      </c>
      <c r="DR173" s="7781" t="str">
        <f t="shared" si="360"/>
        <v/>
      </c>
      <c r="DS173" s="7781" t="str">
        <f t="shared" si="360"/>
        <v/>
      </c>
      <c r="DT173" s="7781" t="str">
        <f t="shared" si="360"/>
        <v/>
      </c>
      <c r="DU173" s="7781" t="str">
        <f t="shared" si="360"/>
        <v/>
      </c>
      <c r="DV173" s="7781" t="str">
        <f t="shared" si="360"/>
        <v/>
      </c>
      <c r="DW173" s="7781" t="str">
        <f t="shared" si="360"/>
        <v/>
      </c>
      <c r="DX173" s="7781" t="str">
        <f t="shared" si="360"/>
        <v/>
      </c>
      <c r="DY173" s="7781" t="str">
        <f t="shared" si="361"/>
        <v/>
      </c>
      <c r="DZ173" s="7781" t="str">
        <f t="shared" si="361"/>
        <v/>
      </c>
      <c r="EA173" s="7781" t="str">
        <f t="shared" si="361"/>
        <v/>
      </c>
      <c r="EB173" s="7781" t="str">
        <f t="shared" si="361"/>
        <v/>
      </c>
      <c r="EC173" s="7781" t="str">
        <f t="shared" si="361"/>
        <v/>
      </c>
      <c r="ED173" s="7781" t="str">
        <f t="shared" si="361"/>
        <v/>
      </c>
      <c r="EE173" s="7781" t="str">
        <f t="shared" si="361"/>
        <v/>
      </c>
      <c r="EF173" s="7781" t="str">
        <f t="shared" si="361"/>
        <v/>
      </c>
      <c r="EG173" s="7781" t="str">
        <f t="shared" si="361"/>
        <v/>
      </c>
      <c r="EH173" s="7781" t="str">
        <f t="shared" si="361"/>
        <v/>
      </c>
      <c r="EI173" s="7781" t="str">
        <f t="shared" si="362"/>
        <v/>
      </c>
      <c r="EJ173" s="7781" t="str">
        <f t="shared" si="362"/>
        <v/>
      </c>
      <c r="EK173" s="7781" t="str">
        <f t="shared" si="362"/>
        <v/>
      </c>
      <c r="EL173" s="7781" t="str">
        <f t="shared" si="362"/>
        <v/>
      </c>
      <c r="EM173" s="7781" t="str">
        <f t="shared" si="362"/>
        <v/>
      </c>
      <c r="EN173" s="7781" t="str">
        <f t="shared" si="362"/>
        <v/>
      </c>
      <c r="EO173" s="7781" t="str">
        <f t="shared" si="362"/>
        <v/>
      </c>
      <c r="EP173" s="7781" t="str">
        <f t="shared" si="362"/>
        <v/>
      </c>
      <c r="EQ173" s="7781" t="str">
        <f t="shared" si="362"/>
        <v/>
      </c>
      <c r="ER173" s="7781" t="str">
        <f t="shared" si="362"/>
        <v/>
      </c>
      <c r="ES173" s="7603">
        <f t="shared" si="296"/>
        <v>0</v>
      </c>
      <c r="ET173" s="7601"/>
      <c r="EU173" s="7781" t="str">
        <f t="shared" si="366"/>
        <v/>
      </c>
      <c r="EV173" s="7781" t="str">
        <f t="shared" si="366"/>
        <v/>
      </c>
      <c r="EW173" s="7781" t="str">
        <f t="shared" si="366"/>
        <v/>
      </c>
      <c r="EX173" s="7781" t="str">
        <f t="shared" si="366"/>
        <v/>
      </c>
      <c r="EY173" s="7781" t="str">
        <f t="shared" si="366"/>
        <v/>
      </c>
      <c r="EZ173" s="7781" t="str">
        <f t="shared" si="366"/>
        <v/>
      </c>
      <c r="FA173" s="7781" t="str">
        <f t="shared" si="366"/>
        <v/>
      </c>
      <c r="FB173" s="7781" t="str">
        <f t="shared" si="366"/>
        <v/>
      </c>
      <c r="FC173" s="7781" t="str">
        <f t="shared" si="366"/>
        <v/>
      </c>
      <c r="FD173" s="7781" t="str">
        <f t="shared" si="366"/>
        <v/>
      </c>
      <c r="FE173" s="7781" t="str">
        <f t="shared" si="367"/>
        <v/>
      </c>
      <c r="FF173" s="7781" t="str">
        <f t="shared" si="367"/>
        <v/>
      </c>
      <c r="FG173" s="7781" t="str">
        <f t="shared" si="367"/>
        <v/>
      </c>
      <c r="FH173" s="7781" t="str">
        <f t="shared" si="367"/>
        <v/>
      </c>
      <c r="FI173" s="7781" t="str">
        <f t="shared" si="367"/>
        <v/>
      </c>
      <c r="FJ173" s="7781" t="str">
        <f t="shared" si="367"/>
        <v/>
      </c>
      <c r="FK173" s="7781" t="str">
        <f t="shared" si="367"/>
        <v/>
      </c>
      <c r="FL173" s="7781" t="str">
        <f t="shared" si="367"/>
        <v/>
      </c>
      <c r="FM173" s="7781" t="str">
        <f t="shared" si="367"/>
        <v/>
      </c>
      <c r="FN173" s="7781" t="str">
        <f t="shared" si="367"/>
        <v/>
      </c>
      <c r="FO173" s="7781" t="str">
        <f t="shared" si="368"/>
        <v/>
      </c>
      <c r="FP173" s="7781" t="str">
        <f t="shared" si="368"/>
        <v/>
      </c>
      <c r="FQ173" s="7781" t="str">
        <f t="shared" si="368"/>
        <v/>
      </c>
      <c r="FR173" s="7781" t="str">
        <f t="shared" si="368"/>
        <v/>
      </c>
      <c r="FS173" s="7781" t="str">
        <f t="shared" si="368"/>
        <v/>
      </c>
      <c r="FT173" s="7781" t="str">
        <f t="shared" si="368"/>
        <v/>
      </c>
      <c r="FU173" s="7781" t="str">
        <f t="shared" si="368"/>
        <v/>
      </c>
      <c r="FV173" s="7781" t="str">
        <f t="shared" si="368"/>
        <v/>
      </c>
      <c r="FW173" s="7781" t="str">
        <f t="shared" si="368"/>
        <v/>
      </c>
      <c r="FX173" s="7781" t="str">
        <f t="shared" si="368"/>
        <v/>
      </c>
      <c r="FY173" s="7603">
        <f t="shared" si="297"/>
        <v>0</v>
      </c>
      <c r="FZ173" s="7781" t="str">
        <f t="shared" si="363"/>
        <v/>
      </c>
      <c r="GA173" s="7781" t="str">
        <f t="shared" si="363"/>
        <v/>
      </c>
      <c r="GB173" s="7781" t="str">
        <f t="shared" si="363"/>
        <v/>
      </c>
      <c r="GC173" s="7781" t="str">
        <f t="shared" si="363"/>
        <v/>
      </c>
      <c r="GD173" s="7781" t="str">
        <f t="shared" si="363"/>
        <v/>
      </c>
      <c r="GE173" s="7781" t="str">
        <f t="shared" si="363"/>
        <v/>
      </c>
      <c r="GF173" s="7781" t="str">
        <f t="shared" si="363"/>
        <v/>
      </c>
      <c r="GG173" s="7781" t="str">
        <f t="shared" si="363"/>
        <v/>
      </c>
      <c r="GH173" s="7781" t="str">
        <f t="shared" si="363"/>
        <v/>
      </c>
      <c r="GI173" s="7781" t="str">
        <f t="shared" si="363"/>
        <v/>
      </c>
      <c r="GJ173" s="7781" t="str">
        <f t="shared" si="364"/>
        <v/>
      </c>
      <c r="GK173" s="7781" t="str">
        <f t="shared" si="364"/>
        <v/>
      </c>
      <c r="GL173" s="7781" t="str">
        <f t="shared" si="364"/>
        <v/>
      </c>
      <c r="GM173" s="7781" t="str">
        <f t="shared" si="364"/>
        <v/>
      </c>
      <c r="GN173" s="7781" t="str">
        <f t="shared" si="364"/>
        <v/>
      </c>
      <c r="GO173" s="7781" t="str">
        <f t="shared" si="364"/>
        <v/>
      </c>
      <c r="GP173" s="7781" t="str">
        <f t="shared" si="364"/>
        <v/>
      </c>
      <c r="GQ173" s="7781" t="str">
        <f t="shared" si="364"/>
        <v/>
      </c>
      <c r="GR173" s="7781" t="str">
        <f t="shared" si="364"/>
        <v/>
      </c>
      <c r="GS173" s="7781" t="str">
        <f t="shared" si="364"/>
        <v/>
      </c>
      <c r="GT173" s="7781" t="str">
        <f t="shared" si="365"/>
        <v/>
      </c>
      <c r="GU173" s="7781" t="str">
        <f t="shared" si="365"/>
        <v/>
      </c>
      <c r="GV173" s="7781" t="str">
        <f t="shared" si="365"/>
        <v/>
      </c>
      <c r="GW173" s="7781" t="str">
        <f t="shared" si="365"/>
        <v/>
      </c>
      <c r="GX173" s="7781" t="str">
        <f t="shared" si="365"/>
        <v/>
      </c>
      <c r="GY173" s="7781" t="str">
        <f t="shared" si="365"/>
        <v/>
      </c>
      <c r="GZ173" s="7781" t="str">
        <f t="shared" si="365"/>
        <v/>
      </c>
      <c r="HA173" s="7781" t="str">
        <f t="shared" si="365"/>
        <v/>
      </c>
      <c r="HB173" s="7781" t="str">
        <f t="shared" si="365"/>
        <v/>
      </c>
      <c r="HC173" s="7781" t="str">
        <f t="shared" si="365"/>
        <v/>
      </c>
      <c r="HD173" s="7574">
        <f t="shared" si="298"/>
        <v>0</v>
      </c>
    </row>
    <row r="174" spans="1:212" s="7691" customFormat="1" ht="15" customHeight="1" x14ac:dyDescent="0.2">
      <c r="A174" s="7695"/>
      <c r="B174" s="7598">
        <f t="shared" si="289"/>
        <v>122</v>
      </c>
      <c r="C174" s="7597"/>
      <c r="D174" s="7743"/>
      <c r="E174" s="7790"/>
      <c r="F174" s="7788"/>
      <c r="G174" s="7787"/>
      <c r="H174" s="7787"/>
      <c r="I174" s="7786"/>
      <c r="J174" s="7786"/>
      <c r="K174" s="7739"/>
      <c r="L174" s="7739"/>
      <c r="M174" s="7738"/>
      <c r="N174" s="7738"/>
      <c r="O174" s="7785"/>
      <c r="P174" s="7785"/>
      <c r="Q174" s="7784"/>
      <c r="R174" s="7736"/>
      <c r="S174" s="7693"/>
      <c r="T174" s="7623"/>
      <c r="U174" s="7681">
        <f t="shared" si="290"/>
        <v>0</v>
      </c>
      <c r="V174" s="7682">
        <f t="shared" si="291"/>
        <v>0</v>
      </c>
      <c r="W174" s="7681">
        <f t="shared" si="292"/>
        <v>0</v>
      </c>
      <c r="X174" s="7781" t="str">
        <f t="shared" si="354"/>
        <v/>
      </c>
      <c r="Y174" s="7781" t="str">
        <f t="shared" si="354"/>
        <v/>
      </c>
      <c r="Z174" s="7781" t="str">
        <f t="shared" si="354"/>
        <v/>
      </c>
      <c r="AA174" s="7781" t="str">
        <f t="shared" si="354"/>
        <v/>
      </c>
      <c r="AB174" s="7781" t="str">
        <f t="shared" si="354"/>
        <v/>
      </c>
      <c r="AC174" s="7781" t="str">
        <f t="shared" si="354"/>
        <v/>
      </c>
      <c r="AD174" s="7781" t="str">
        <f t="shared" si="354"/>
        <v/>
      </c>
      <c r="AE174" s="7781" t="str">
        <f t="shared" si="354"/>
        <v/>
      </c>
      <c r="AF174" s="7781" t="str">
        <f t="shared" si="354"/>
        <v/>
      </c>
      <c r="AG174" s="7781" t="str">
        <f t="shared" si="354"/>
        <v/>
      </c>
      <c r="AH174" s="7781" t="str">
        <f t="shared" si="355"/>
        <v/>
      </c>
      <c r="AI174" s="7781" t="str">
        <f t="shared" si="355"/>
        <v/>
      </c>
      <c r="AJ174" s="7781" t="str">
        <f t="shared" si="355"/>
        <v/>
      </c>
      <c r="AK174" s="7781" t="str">
        <f t="shared" si="355"/>
        <v/>
      </c>
      <c r="AL174" s="7781" t="str">
        <f t="shared" si="355"/>
        <v/>
      </c>
      <c r="AM174" s="7781" t="str">
        <f t="shared" si="355"/>
        <v/>
      </c>
      <c r="AN174" s="7781" t="str">
        <f t="shared" si="355"/>
        <v/>
      </c>
      <c r="AO174" s="7781" t="str">
        <f t="shared" si="355"/>
        <v/>
      </c>
      <c r="AP174" s="7781" t="str">
        <f t="shared" si="355"/>
        <v/>
      </c>
      <c r="AQ174" s="7781" t="str">
        <f t="shared" si="355"/>
        <v/>
      </c>
      <c r="AR174" s="7781" t="str">
        <f t="shared" si="356"/>
        <v/>
      </c>
      <c r="AS174" s="7781" t="str">
        <f t="shared" si="356"/>
        <v/>
      </c>
      <c r="AT174" s="7781" t="str">
        <f t="shared" si="356"/>
        <v/>
      </c>
      <c r="AU174" s="7781" t="str">
        <f t="shared" si="356"/>
        <v/>
      </c>
      <c r="AV174" s="7781" t="str">
        <f t="shared" si="356"/>
        <v/>
      </c>
      <c r="AW174" s="7781" t="str">
        <f t="shared" si="356"/>
        <v/>
      </c>
      <c r="AX174" s="7781" t="str">
        <f t="shared" si="356"/>
        <v/>
      </c>
      <c r="AY174" s="7781" t="str">
        <f t="shared" si="356"/>
        <v/>
      </c>
      <c r="AZ174" s="7781" t="str">
        <f t="shared" si="356"/>
        <v/>
      </c>
      <c r="BA174" s="7781" t="str">
        <f t="shared" si="356"/>
        <v/>
      </c>
      <c r="BB174" s="7603">
        <f t="shared" si="293"/>
        <v>0</v>
      </c>
      <c r="BC174" s="7781" t="str">
        <f t="shared" ref="BC174:BC205" si="36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D174" s="7781" t="str">
        <f t="shared" si="351"/>
        <v/>
      </c>
      <c r="BE174" s="7781" t="str">
        <f t="shared" si="351"/>
        <v/>
      </c>
      <c r="BF174" s="7781" t="str">
        <f t="shared" si="351"/>
        <v/>
      </c>
      <c r="BG174" s="7781" t="str">
        <f t="shared" si="351"/>
        <v/>
      </c>
      <c r="BH174" s="7781" t="str">
        <f t="shared" si="351"/>
        <v/>
      </c>
      <c r="BI174" s="7781" t="str">
        <f t="shared" si="351"/>
        <v/>
      </c>
      <c r="BJ174" s="7781" t="str">
        <f t="shared" si="351"/>
        <v/>
      </c>
      <c r="BK174" s="7781" t="str">
        <f t="shared" si="351"/>
        <v/>
      </c>
      <c r="BL174" s="7781" t="str">
        <f t="shared" si="351"/>
        <v/>
      </c>
      <c r="BM174" s="7781" t="str">
        <f t="shared" si="351"/>
        <v/>
      </c>
      <c r="BN174" s="7781" t="str">
        <f t="shared" si="352"/>
        <v/>
      </c>
      <c r="BO174" s="7781" t="str">
        <f t="shared" si="352"/>
        <v/>
      </c>
      <c r="BP174" s="7781" t="str">
        <f t="shared" si="352"/>
        <v/>
      </c>
      <c r="BQ174" s="7781" t="str">
        <f t="shared" si="352"/>
        <v/>
      </c>
      <c r="BR174" s="7781" t="str">
        <f t="shared" si="352"/>
        <v/>
      </c>
      <c r="BS174" s="7781" t="str">
        <f t="shared" si="352"/>
        <v/>
      </c>
      <c r="BT174" s="7781" t="str">
        <f t="shared" si="352"/>
        <v/>
      </c>
      <c r="BU174" s="7781" t="str">
        <f t="shared" si="352"/>
        <v/>
      </c>
      <c r="BV174" s="7781" t="str">
        <f t="shared" si="352"/>
        <v/>
      </c>
      <c r="BW174" s="7781" t="str">
        <f t="shared" si="352"/>
        <v/>
      </c>
      <c r="BX174" s="7781" t="str">
        <f t="shared" si="353"/>
        <v/>
      </c>
      <c r="BY174" s="7781" t="str">
        <f t="shared" si="353"/>
        <v/>
      </c>
      <c r="BZ174" s="7781" t="str">
        <f t="shared" si="353"/>
        <v/>
      </c>
      <c r="CA174" s="7781" t="str">
        <f t="shared" si="353"/>
        <v/>
      </c>
      <c r="CB174" s="7781" t="str">
        <f t="shared" si="353"/>
        <v/>
      </c>
      <c r="CC174" s="7781" t="str">
        <f t="shared" si="353"/>
        <v/>
      </c>
      <c r="CD174" s="7781" t="str">
        <f t="shared" si="353"/>
        <v/>
      </c>
      <c r="CE174" s="7781" t="str">
        <f t="shared" si="353"/>
        <v/>
      </c>
      <c r="CF174" s="7781" t="str">
        <f t="shared" si="353"/>
        <v/>
      </c>
      <c r="CG174" s="7781" t="str">
        <f t="shared" si="353"/>
        <v/>
      </c>
      <c r="CH174" s="7605">
        <f t="shared" si="294"/>
        <v>0</v>
      </c>
      <c r="CI174" s="7781" t="str">
        <f t="shared" si="357"/>
        <v/>
      </c>
      <c r="CJ174" s="7781" t="str">
        <f t="shared" si="357"/>
        <v/>
      </c>
      <c r="CK174" s="7781" t="str">
        <f t="shared" si="357"/>
        <v/>
      </c>
      <c r="CL174" s="7781" t="str">
        <f t="shared" si="357"/>
        <v/>
      </c>
      <c r="CM174" s="7781" t="str">
        <f t="shared" si="357"/>
        <v/>
      </c>
      <c r="CN174" s="7781" t="str">
        <f t="shared" si="357"/>
        <v/>
      </c>
      <c r="CO174" s="7781" t="str">
        <f t="shared" si="357"/>
        <v/>
      </c>
      <c r="CP174" s="7781" t="str">
        <f t="shared" si="357"/>
        <v/>
      </c>
      <c r="CQ174" s="7781" t="str">
        <f t="shared" si="357"/>
        <v/>
      </c>
      <c r="CR174" s="7781" t="str">
        <f t="shared" si="357"/>
        <v/>
      </c>
      <c r="CS174" s="7781" t="str">
        <f t="shared" si="358"/>
        <v/>
      </c>
      <c r="CT174" s="7781" t="str">
        <f t="shared" si="358"/>
        <v/>
      </c>
      <c r="CU174" s="7781" t="str">
        <f t="shared" si="358"/>
        <v/>
      </c>
      <c r="CV174" s="7781" t="str">
        <f t="shared" si="358"/>
        <v/>
      </c>
      <c r="CW174" s="7781" t="str">
        <f t="shared" si="358"/>
        <v/>
      </c>
      <c r="CX174" s="7781" t="str">
        <f t="shared" si="358"/>
        <v/>
      </c>
      <c r="CY174" s="7781" t="str">
        <f t="shared" si="358"/>
        <v/>
      </c>
      <c r="CZ174" s="7781" t="str">
        <f t="shared" si="358"/>
        <v/>
      </c>
      <c r="DA174" s="7781" t="str">
        <f t="shared" si="358"/>
        <v/>
      </c>
      <c r="DB174" s="7781" t="str">
        <f t="shared" si="358"/>
        <v/>
      </c>
      <c r="DC174" s="7781" t="str">
        <f t="shared" si="359"/>
        <v/>
      </c>
      <c r="DD174" s="7781" t="str">
        <f t="shared" si="359"/>
        <v/>
      </c>
      <c r="DE174" s="7781" t="str">
        <f t="shared" si="359"/>
        <v/>
      </c>
      <c r="DF174" s="7781" t="str">
        <f t="shared" si="359"/>
        <v/>
      </c>
      <c r="DG174" s="7781" t="str">
        <f t="shared" si="359"/>
        <v/>
      </c>
      <c r="DH174" s="7781" t="str">
        <f t="shared" si="359"/>
        <v/>
      </c>
      <c r="DI174" s="7781" t="str">
        <f t="shared" si="359"/>
        <v/>
      </c>
      <c r="DJ174" s="7781" t="str">
        <f t="shared" si="359"/>
        <v/>
      </c>
      <c r="DK174" s="7781" t="str">
        <f t="shared" si="359"/>
        <v/>
      </c>
      <c r="DL174" s="7781" t="str">
        <f t="shared" si="359"/>
        <v/>
      </c>
      <c r="DM174" s="7781" t="str">
        <f t="shared" si="359"/>
        <v/>
      </c>
      <c r="DN174" s="7603">
        <f t="shared" si="295"/>
        <v>0</v>
      </c>
      <c r="DO174" s="7781" t="str">
        <f t="shared" si="360"/>
        <v/>
      </c>
      <c r="DP174" s="7781" t="str">
        <f t="shared" si="360"/>
        <v/>
      </c>
      <c r="DQ174" s="7781" t="str">
        <f t="shared" si="360"/>
        <v/>
      </c>
      <c r="DR174" s="7781" t="str">
        <f t="shared" si="360"/>
        <v/>
      </c>
      <c r="DS174" s="7781" t="str">
        <f t="shared" si="360"/>
        <v/>
      </c>
      <c r="DT174" s="7781" t="str">
        <f t="shared" si="360"/>
        <v/>
      </c>
      <c r="DU174" s="7781" t="str">
        <f t="shared" si="360"/>
        <v/>
      </c>
      <c r="DV174" s="7781" t="str">
        <f t="shared" si="360"/>
        <v/>
      </c>
      <c r="DW174" s="7781" t="str">
        <f t="shared" si="360"/>
        <v/>
      </c>
      <c r="DX174" s="7781" t="str">
        <f t="shared" si="360"/>
        <v/>
      </c>
      <c r="DY174" s="7781" t="str">
        <f t="shared" si="361"/>
        <v/>
      </c>
      <c r="DZ174" s="7781" t="str">
        <f t="shared" si="361"/>
        <v/>
      </c>
      <c r="EA174" s="7781" t="str">
        <f t="shared" si="361"/>
        <v/>
      </c>
      <c r="EB174" s="7781" t="str">
        <f t="shared" si="361"/>
        <v/>
      </c>
      <c r="EC174" s="7781" t="str">
        <f t="shared" si="361"/>
        <v/>
      </c>
      <c r="ED174" s="7781" t="str">
        <f t="shared" si="361"/>
        <v/>
      </c>
      <c r="EE174" s="7781" t="str">
        <f t="shared" si="361"/>
        <v/>
      </c>
      <c r="EF174" s="7781" t="str">
        <f t="shared" si="361"/>
        <v/>
      </c>
      <c r="EG174" s="7781" t="str">
        <f t="shared" si="361"/>
        <v/>
      </c>
      <c r="EH174" s="7781" t="str">
        <f t="shared" si="361"/>
        <v/>
      </c>
      <c r="EI174" s="7781" t="str">
        <f t="shared" si="362"/>
        <v/>
      </c>
      <c r="EJ174" s="7781" t="str">
        <f t="shared" si="362"/>
        <v/>
      </c>
      <c r="EK174" s="7781" t="str">
        <f t="shared" si="362"/>
        <v/>
      </c>
      <c r="EL174" s="7781" t="str">
        <f t="shared" si="362"/>
        <v/>
      </c>
      <c r="EM174" s="7781" t="str">
        <f t="shared" si="362"/>
        <v/>
      </c>
      <c r="EN174" s="7781" t="str">
        <f t="shared" si="362"/>
        <v/>
      </c>
      <c r="EO174" s="7781" t="str">
        <f t="shared" si="362"/>
        <v/>
      </c>
      <c r="EP174" s="7781" t="str">
        <f t="shared" si="362"/>
        <v/>
      </c>
      <c r="EQ174" s="7781" t="str">
        <f t="shared" si="362"/>
        <v/>
      </c>
      <c r="ER174" s="7781" t="str">
        <f t="shared" si="362"/>
        <v/>
      </c>
      <c r="ES174" s="7603">
        <f t="shared" si="296"/>
        <v>0</v>
      </c>
      <c r="ET174" s="7601"/>
      <c r="EU174" s="7781" t="str">
        <f t="shared" si="366"/>
        <v/>
      </c>
      <c r="EV174" s="7781" t="str">
        <f t="shared" si="366"/>
        <v/>
      </c>
      <c r="EW174" s="7781" t="str">
        <f t="shared" si="366"/>
        <v/>
      </c>
      <c r="EX174" s="7781" t="str">
        <f t="shared" si="366"/>
        <v/>
      </c>
      <c r="EY174" s="7781" t="str">
        <f t="shared" si="366"/>
        <v/>
      </c>
      <c r="EZ174" s="7781" t="str">
        <f t="shared" si="366"/>
        <v/>
      </c>
      <c r="FA174" s="7781" t="str">
        <f t="shared" si="366"/>
        <v/>
      </c>
      <c r="FB174" s="7781" t="str">
        <f t="shared" si="366"/>
        <v/>
      </c>
      <c r="FC174" s="7781" t="str">
        <f t="shared" si="366"/>
        <v/>
      </c>
      <c r="FD174" s="7781" t="str">
        <f t="shared" si="366"/>
        <v/>
      </c>
      <c r="FE174" s="7781" t="str">
        <f t="shared" si="367"/>
        <v/>
      </c>
      <c r="FF174" s="7781" t="str">
        <f t="shared" si="367"/>
        <v/>
      </c>
      <c r="FG174" s="7781" t="str">
        <f t="shared" si="367"/>
        <v/>
      </c>
      <c r="FH174" s="7781" t="str">
        <f t="shared" si="367"/>
        <v/>
      </c>
      <c r="FI174" s="7781" t="str">
        <f t="shared" si="367"/>
        <v/>
      </c>
      <c r="FJ174" s="7781" t="str">
        <f t="shared" si="367"/>
        <v/>
      </c>
      <c r="FK174" s="7781" t="str">
        <f t="shared" si="367"/>
        <v/>
      </c>
      <c r="FL174" s="7781" t="str">
        <f t="shared" si="367"/>
        <v/>
      </c>
      <c r="FM174" s="7781" t="str">
        <f t="shared" si="367"/>
        <v/>
      </c>
      <c r="FN174" s="7781" t="str">
        <f t="shared" si="367"/>
        <v/>
      </c>
      <c r="FO174" s="7781" t="str">
        <f t="shared" si="368"/>
        <v/>
      </c>
      <c r="FP174" s="7781" t="str">
        <f t="shared" si="368"/>
        <v/>
      </c>
      <c r="FQ174" s="7781" t="str">
        <f t="shared" si="368"/>
        <v/>
      </c>
      <c r="FR174" s="7781" t="str">
        <f t="shared" si="368"/>
        <v/>
      </c>
      <c r="FS174" s="7781" t="str">
        <f t="shared" si="368"/>
        <v/>
      </c>
      <c r="FT174" s="7781" t="str">
        <f t="shared" si="368"/>
        <v/>
      </c>
      <c r="FU174" s="7781" t="str">
        <f t="shared" si="368"/>
        <v/>
      </c>
      <c r="FV174" s="7781" t="str">
        <f t="shared" si="368"/>
        <v/>
      </c>
      <c r="FW174" s="7781" t="str">
        <f t="shared" si="368"/>
        <v/>
      </c>
      <c r="FX174" s="7781" t="str">
        <f t="shared" si="368"/>
        <v/>
      </c>
      <c r="FY174" s="7603">
        <f t="shared" si="297"/>
        <v>0</v>
      </c>
      <c r="FZ174" s="7781" t="str">
        <f t="shared" si="363"/>
        <v/>
      </c>
      <c r="GA174" s="7781" t="str">
        <f t="shared" si="363"/>
        <v/>
      </c>
      <c r="GB174" s="7781" t="str">
        <f t="shared" si="363"/>
        <v/>
      </c>
      <c r="GC174" s="7781" t="str">
        <f t="shared" si="363"/>
        <v/>
      </c>
      <c r="GD174" s="7781" t="str">
        <f t="shared" si="363"/>
        <v/>
      </c>
      <c r="GE174" s="7781" t="str">
        <f t="shared" si="363"/>
        <v/>
      </c>
      <c r="GF174" s="7781" t="str">
        <f t="shared" si="363"/>
        <v/>
      </c>
      <c r="GG174" s="7781" t="str">
        <f t="shared" si="363"/>
        <v/>
      </c>
      <c r="GH174" s="7781" t="str">
        <f t="shared" si="363"/>
        <v/>
      </c>
      <c r="GI174" s="7781" t="str">
        <f t="shared" si="363"/>
        <v/>
      </c>
      <c r="GJ174" s="7781" t="str">
        <f t="shared" si="364"/>
        <v/>
      </c>
      <c r="GK174" s="7781" t="str">
        <f t="shared" si="364"/>
        <v/>
      </c>
      <c r="GL174" s="7781" t="str">
        <f t="shared" si="364"/>
        <v/>
      </c>
      <c r="GM174" s="7781" t="str">
        <f t="shared" si="364"/>
        <v/>
      </c>
      <c r="GN174" s="7781" t="str">
        <f t="shared" si="364"/>
        <v/>
      </c>
      <c r="GO174" s="7781" t="str">
        <f t="shared" si="364"/>
        <v/>
      </c>
      <c r="GP174" s="7781" t="str">
        <f t="shared" si="364"/>
        <v/>
      </c>
      <c r="GQ174" s="7781" t="str">
        <f t="shared" si="364"/>
        <v/>
      </c>
      <c r="GR174" s="7781" t="str">
        <f t="shared" si="364"/>
        <v/>
      </c>
      <c r="GS174" s="7781" t="str">
        <f t="shared" si="364"/>
        <v/>
      </c>
      <c r="GT174" s="7781" t="str">
        <f t="shared" si="365"/>
        <v/>
      </c>
      <c r="GU174" s="7781" t="str">
        <f t="shared" si="365"/>
        <v/>
      </c>
      <c r="GV174" s="7781" t="str">
        <f t="shared" si="365"/>
        <v/>
      </c>
      <c r="GW174" s="7781" t="str">
        <f t="shared" si="365"/>
        <v/>
      </c>
      <c r="GX174" s="7781" t="str">
        <f t="shared" si="365"/>
        <v/>
      </c>
      <c r="GY174" s="7781" t="str">
        <f t="shared" si="365"/>
        <v/>
      </c>
      <c r="GZ174" s="7781" t="str">
        <f t="shared" si="365"/>
        <v/>
      </c>
      <c r="HA174" s="7781" t="str">
        <f t="shared" si="365"/>
        <v/>
      </c>
      <c r="HB174" s="7781" t="str">
        <f t="shared" si="365"/>
        <v/>
      </c>
      <c r="HC174" s="7781" t="str">
        <f t="shared" si="365"/>
        <v/>
      </c>
      <c r="HD174" s="7574">
        <f t="shared" si="298"/>
        <v>0</v>
      </c>
    </row>
    <row r="175" spans="1:212" s="7691" customFormat="1" ht="15" customHeight="1" x14ac:dyDescent="0.2">
      <c r="A175" s="7695"/>
      <c r="B175" s="7598">
        <f t="shared" si="289"/>
        <v>122</v>
      </c>
      <c r="C175" s="7597"/>
      <c r="D175" s="7743"/>
      <c r="E175" s="7790"/>
      <c r="F175" s="7788"/>
      <c r="G175" s="7787"/>
      <c r="H175" s="7787"/>
      <c r="I175" s="7786"/>
      <c r="J175" s="7786"/>
      <c r="K175" s="7739"/>
      <c r="L175" s="7739"/>
      <c r="M175" s="7738"/>
      <c r="N175" s="7738"/>
      <c r="O175" s="7785"/>
      <c r="P175" s="7785"/>
      <c r="Q175" s="7784"/>
      <c r="R175" s="7736"/>
      <c r="S175" s="7693"/>
      <c r="T175" s="7623"/>
      <c r="U175" s="7681">
        <f t="shared" si="290"/>
        <v>0</v>
      </c>
      <c r="V175" s="7682">
        <f t="shared" si="291"/>
        <v>0</v>
      </c>
      <c r="W175" s="7681">
        <f t="shared" si="292"/>
        <v>0</v>
      </c>
      <c r="X175" s="7781" t="str">
        <f t="shared" si="354"/>
        <v/>
      </c>
      <c r="Y175" s="7781" t="str">
        <f t="shared" si="354"/>
        <v/>
      </c>
      <c r="Z175" s="7781" t="str">
        <f t="shared" si="354"/>
        <v/>
      </c>
      <c r="AA175" s="7781" t="str">
        <f t="shared" si="354"/>
        <v/>
      </c>
      <c r="AB175" s="7781" t="str">
        <f t="shared" si="354"/>
        <v/>
      </c>
      <c r="AC175" s="7781" t="str">
        <f t="shared" si="354"/>
        <v/>
      </c>
      <c r="AD175" s="7781" t="str">
        <f t="shared" si="354"/>
        <v/>
      </c>
      <c r="AE175" s="7781" t="str">
        <f t="shared" si="354"/>
        <v/>
      </c>
      <c r="AF175" s="7781" t="str">
        <f t="shared" si="354"/>
        <v/>
      </c>
      <c r="AG175" s="7781" t="str">
        <f t="shared" si="354"/>
        <v/>
      </c>
      <c r="AH175" s="7781" t="str">
        <f t="shared" si="355"/>
        <v/>
      </c>
      <c r="AI175" s="7781" t="str">
        <f t="shared" si="355"/>
        <v/>
      </c>
      <c r="AJ175" s="7781" t="str">
        <f t="shared" si="355"/>
        <v/>
      </c>
      <c r="AK175" s="7781" t="str">
        <f t="shared" si="355"/>
        <v/>
      </c>
      <c r="AL175" s="7781" t="str">
        <f t="shared" si="355"/>
        <v/>
      </c>
      <c r="AM175" s="7781" t="str">
        <f t="shared" si="355"/>
        <v/>
      </c>
      <c r="AN175" s="7781" t="str">
        <f t="shared" si="355"/>
        <v/>
      </c>
      <c r="AO175" s="7781" t="str">
        <f t="shared" si="355"/>
        <v/>
      </c>
      <c r="AP175" s="7781" t="str">
        <f t="shared" si="355"/>
        <v/>
      </c>
      <c r="AQ175" s="7781" t="str">
        <f t="shared" si="355"/>
        <v/>
      </c>
      <c r="AR175" s="7781" t="str">
        <f t="shared" si="356"/>
        <v/>
      </c>
      <c r="AS175" s="7781" t="str">
        <f t="shared" si="356"/>
        <v/>
      </c>
      <c r="AT175" s="7781" t="str">
        <f t="shared" si="356"/>
        <v/>
      </c>
      <c r="AU175" s="7781" t="str">
        <f t="shared" si="356"/>
        <v/>
      </c>
      <c r="AV175" s="7781" t="str">
        <f t="shared" si="356"/>
        <v/>
      </c>
      <c r="AW175" s="7781" t="str">
        <f t="shared" si="356"/>
        <v/>
      </c>
      <c r="AX175" s="7781" t="str">
        <f t="shared" si="356"/>
        <v/>
      </c>
      <c r="AY175" s="7781" t="str">
        <f t="shared" si="356"/>
        <v/>
      </c>
      <c r="AZ175" s="7781" t="str">
        <f t="shared" si="356"/>
        <v/>
      </c>
      <c r="BA175" s="7781" t="str">
        <f t="shared" si="356"/>
        <v/>
      </c>
      <c r="BB175" s="7603">
        <f t="shared" si="293"/>
        <v>0</v>
      </c>
      <c r="BC175" s="7781" t="str">
        <f t="shared" si="369"/>
        <v/>
      </c>
      <c r="BD175" s="7781" t="str">
        <f t="shared" ref="BD175:BM184" si="37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175" s="7781" t="str">
        <f t="shared" si="370"/>
        <v/>
      </c>
      <c r="BF175" s="7781" t="str">
        <f t="shared" si="370"/>
        <v/>
      </c>
      <c r="BG175" s="7781" t="str">
        <f t="shared" si="370"/>
        <v/>
      </c>
      <c r="BH175" s="7781" t="str">
        <f t="shared" si="370"/>
        <v/>
      </c>
      <c r="BI175" s="7781" t="str">
        <f t="shared" si="370"/>
        <v/>
      </c>
      <c r="BJ175" s="7781" t="str">
        <f t="shared" si="370"/>
        <v/>
      </c>
      <c r="BK175" s="7781" t="str">
        <f t="shared" si="370"/>
        <v/>
      </c>
      <c r="BL175" s="7781" t="str">
        <f t="shared" si="370"/>
        <v/>
      </c>
      <c r="BM175" s="7781" t="str">
        <f t="shared" si="370"/>
        <v/>
      </c>
      <c r="BN175" s="7781" t="str">
        <f t="shared" ref="BN175:BW184" si="37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175" s="7781" t="str">
        <f t="shared" si="371"/>
        <v/>
      </c>
      <c r="BP175" s="7781" t="str">
        <f t="shared" si="371"/>
        <v/>
      </c>
      <c r="BQ175" s="7781" t="str">
        <f t="shared" si="371"/>
        <v/>
      </c>
      <c r="BR175" s="7781" t="str">
        <f t="shared" si="371"/>
        <v/>
      </c>
      <c r="BS175" s="7781" t="str">
        <f t="shared" si="371"/>
        <v/>
      </c>
      <c r="BT175" s="7781" t="str">
        <f t="shared" si="371"/>
        <v/>
      </c>
      <c r="BU175" s="7781" t="str">
        <f t="shared" si="371"/>
        <v/>
      </c>
      <c r="BV175" s="7781" t="str">
        <f t="shared" si="371"/>
        <v/>
      </c>
      <c r="BW175" s="7781" t="str">
        <f t="shared" si="371"/>
        <v/>
      </c>
      <c r="BX175" s="7781" t="str">
        <f t="shared" ref="BX175:CG184" si="37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175" s="7781" t="str">
        <f t="shared" si="372"/>
        <v/>
      </c>
      <c r="BZ175" s="7781" t="str">
        <f t="shared" si="372"/>
        <v/>
      </c>
      <c r="CA175" s="7781" t="str">
        <f t="shared" si="372"/>
        <v/>
      </c>
      <c r="CB175" s="7781" t="str">
        <f t="shared" si="372"/>
        <v/>
      </c>
      <c r="CC175" s="7781" t="str">
        <f t="shared" si="372"/>
        <v/>
      </c>
      <c r="CD175" s="7781" t="str">
        <f t="shared" si="372"/>
        <v/>
      </c>
      <c r="CE175" s="7781" t="str">
        <f t="shared" si="372"/>
        <v/>
      </c>
      <c r="CF175" s="7781" t="str">
        <f t="shared" si="372"/>
        <v/>
      </c>
      <c r="CG175" s="7781" t="str">
        <f t="shared" si="372"/>
        <v/>
      </c>
      <c r="CH175" s="7605">
        <f t="shared" si="294"/>
        <v>0</v>
      </c>
      <c r="CI175" s="7781" t="str">
        <f t="shared" si="357"/>
        <v/>
      </c>
      <c r="CJ175" s="7781" t="str">
        <f t="shared" si="357"/>
        <v/>
      </c>
      <c r="CK175" s="7781" t="str">
        <f t="shared" si="357"/>
        <v/>
      </c>
      <c r="CL175" s="7781" t="str">
        <f t="shared" si="357"/>
        <v/>
      </c>
      <c r="CM175" s="7781" t="str">
        <f t="shared" si="357"/>
        <v/>
      </c>
      <c r="CN175" s="7781" t="str">
        <f t="shared" si="357"/>
        <v/>
      </c>
      <c r="CO175" s="7781" t="str">
        <f t="shared" si="357"/>
        <v/>
      </c>
      <c r="CP175" s="7781" t="str">
        <f t="shared" si="357"/>
        <v/>
      </c>
      <c r="CQ175" s="7781" t="str">
        <f t="shared" si="357"/>
        <v/>
      </c>
      <c r="CR175" s="7781" t="str">
        <f t="shared" si="357"/>
        <v/>
      </c>
      <c r="CS175" s="7781" t="str">
        <f t="shared" si="358"/>
        <v/>
      </c>
      <c r="CT175" s="7781" t="str">
        <f t="shared" si="358"/>
        <v/>
      </c>
      <c r="CU175" s="7781" t="str">
        <f t="shared" si="358"/>
        <v/>
      </c>
      <c r="CV175" s="7781" t="str">
        <f t="shared" si="358"/>
        <v/>
      </c>
      <c r="CW175" s="7781" t="str">
        <f t="shared" si="358"/>
        <v/>
      </c>
      <c r="CX175" s="7781" t="str">
        <f t="shared" si="358"/>
        <v/>
      </c>
      <c r="CY175" s="7781" t="str">
        <f t="shared" si="358"/>
        <v/>
      </c>
      <c r="CZ175" s="7781" t="str">
        <f t="shared" si="358"/>
        <v/>
      </c>
      <c r="DA175" s="7781" t="str">
        <f t="shared" si="358"/>
        <v/>
      </c>
      <c r="DB175" s="7781" t="str">
        <f t="shared" si="358"/>
        <v/>
      </c>
      <c r="DC175" s="7781" t="str">
        <f t="shared" si="359"/>
        <v/>
      </c>
      <c r="DD175" s="7781" t="str">
        <f t="shared" si="359"/>
        <v/>
      </c>
      <c r="DE175" s="7781" t="str">
        <f t="shared" si="359"/>
        <v/>
      </c>
      <c r="DF175" s="7781" t="str">
        <f t="shared" si="359"/>
        <v/>
      </c>
      <c r="DG175" s="7781" t="str">
        <f t="shared" si="359"/>
        <v/>
      </c>
      <c r="DH175" s="7781" t="str">
        <f t="shared" si="359"/>
        <v/>
      </c>
      <c r="DI175" s="7781" t="str">
        <f t="shared" si="359"/>
        <v/>
      </c>
      <c r="DJ175" s="7781" t="str">
        <f t="shared" si="359"/>
        <v/>
      </c>
      <c r="DK175" s="7781" t="str">
        <f t="shared" si="359"/>
        <v/>
      </c>
      <c r="DL175" s="7781" t="str">
        <f t="shared" si="359"/>
        <v/>
      </c>
      <c r="DM175" s="7781" t="str">
        <f t="shared" si="359"/>
        <v/>
      </c>
      <c r="DN175" s="7603">
        <f t="shared" si="295"/>
        <v>0</v>
      </c>
      <c r="DO175" s="7781" t="str">
        <f t="shared" si="360"/>
        <v/>
      </c>
      <c r="DP175" s="7781" t="str">
        <f t="shared" si="360"/>
        <v/>
      </c>
      <c r="DQ175" s="7781" t="str">
        <f t="shared" si="360"/>
        <v/>
      </c>
      <c r="DR175" s="7781" t="str">
        <f t="shared" si="360"/>
        <v/>
      </c>
      <c r="DS175" s="7781" t="str">
        <f t="shared" si="360"/>
        <v/>
      </c>
      <c r="DT175" s="7781" t="str">
        <f t="shared" si="360"/>
        <v/>
      </c>
      <c r="DU175" s="7781" t="str">
        <f t="shared" si="360"/>
        <v/>
      </c>
      <c r="DV175" s="7781" t="str">
        <f t="shared" si="360"/>
        <v/>
      </c>
      <c r="DW175" s="7781" t="str">
        <f t="shared" si="360"/>
        <v/>
      </c>
      <c r="DX175" s="7781" t="str">
        <f t="shared" si="360"/>
        <v/>
      </c>
      <c r="DY175" s="7781" t="str">
        <f t="shared" si="361"/>
        <v/>
      </c>
      <c r="DZ175" s="7781" t="str">
        <f t="shared" si="361"/>
        <v/>
      </c>
      <c r="EA175" s="7781" t="str">
        <f t="shared" si="361"/>
        <v/>
      </c>
      <c r="EB175" s="7781" t="str">
        <f t="shared" si="361"/>
        <v/>
      </c>
      <c r="EC175" s="7781" t="str">
        <f t="shared" si="361"/>
        <v/>
      </c>
      <c r="ED175" s="7781" t="str">
        <f t="shared" si="361"/>
        <v/>
      </c>
      <c r="EE175" s="7781" t="str">
        <f t="shared" si="361"/>
        <v/>
      </c>
      <c r="EF175" s="7781" t="str">
        <f t="shared" si="361"/>
        <v/>
      </c>
      <c r="EG175" s="7781" t="str">
        <f t="shared" si="361"/>
        <v/>
      </c>
      <c r="EH175" s="7781" t="str">
        <f t="shared" si="361"/>
        <v/>
      </c>
      <c r="EI175" s="7781" t="str">
        <f t="shared" si="362"/>
        <v/>
      </c>
      <c r="EJ175" s="7781" t="str">
        <f t="shared" si="362"/>
        <v/>
      </c>
      <c r="EK175" s="7781" t="str">
        <f t="shared" si="362"/>
        <v/>
      </c>
      <c r="EL175" s="7781" t="str">
        <f t="shared" si="362"/>
        <v/>
      </c>
      <c r="EM175" s="7781" t="str">
        <f t="shared" si="362"/>
        <v/>
      </c>
      <c r="EN175" s="7781" t="str">
        <f t="shared" si="362"/>
        <v/>
      </c>
      <c r="EO175" s="7781" t="str">
        <f t="shared" si="362"/>
        <v/>
      </c>
      <c r="EP175" s="7781" t="str">
        <f t="shared" si="362"/>
        <v/>
      </c>
      <c r="EQ175" s="7781" t="str">
        <f t="shared" si="362"/>
        <v/>
      </c>
      <c r="ER175" s="7781" t="str">
        <f t="shared" si="362"/>
        <v/>
      </c>
      <c r="ES175" s="7603">
        <f t="shared" si="296"/>
        <v>0</v>
      </c>
      <c r="ET175" s="7601"/>
      <c r="EU175" s="7781" t="str">
        <f t="shared" si="366"/>
        <v/>
      </c>
      <c r="EV175" s="7781" t="str">
        <f t="shared" si="366"/>
        <v/>
      </c>
      <c r="EW175" s="7781" t="str">
        <f t="shared" si="366"/>
        <v/>
      </c>
      <c r="EX175" s="7781" t="str">
        <f t="shared" si="366"/>
        <v/>
      </c>
      <c r="EY175" s="7781" t="str">
        <f t="shared" si="366"/>
        <v/>
      </c>
      <c r="EZ175" s="7781" t="str">
        <f t="shared" si="366"/>
        <v/>
      </c>
      <c r="FA175" s="7781" t="str">
        <f t="shared" si="366"/>
        <v/>
      </c>
      <c r="FB175" s="7781" t="str">
        <f t="shared" si="366"/>
        <v/>
      </c>
      <c r="FC175" s="7781" t="str">
        <f t="shared" si="366"/>
        <v/>
      </c>
      <c r="FD175" s="7781" t="str">
        <f t="shared" si="366"/>
        <v/>
      </c>
      <c r="FE175" s="7781" t="str">
        <f t="shared" si="367"/>
        <v/>
      </c>
      <c r="FF175" s="7781" t="str">
        <f t="shared" si="367"/>
        <v/>
      </c>
      <c r="FG175" s="7781" t="str">
        <f t="shared" si="367"/>
        <v/>
      </c>
      <c r="FH175" s="7781" t="str">
        <f t="shared" si="367"/>
        <v/>
      </c>
      <c r="FI175" s="7781" t="str">
        <f t="shared" si="367"/>
        <v/>
      </c>
      <c r="FJ175" s="7781" t="str">
        <f t="shared" si="367"/>
        <v/>
      </c>
      <c r="FK175" s="7781" t="str">
        <f t="shared" si="367"/>
        <v/>
      </c>
      <c r="FL175" s="7781" t="str">
        <f t="shared" si="367"/>
        <v/>
      </c>
      <c r="FM175" s="7781" t="str">
        <f t="shared" si="367"/>
        <v/>
      </c>
      <c r="FN175" s="7781" t="str">
        <f t="shared" si="367"/>
        <v/>
      </c>
      <c r="FO175" s="7781" t="str">
        <f t="shared" si="368"/>
        <v/>
      </c>
      <c r="FP175" s="7781" t="str">
        <f t="shared" si="368"/>
        <v/>
      </c>
      <c r="FQ175" s="7781" t="str">
        <f t="shared" si="368"/>
        <v/>
      </c>
      <c r="FR175" s="7781" t="str">
        <f t="shared" si="368"/>
        <v/>
      </c>
      <c r="FS175" s="7781" t="str">
        <f t="shared" si="368"/>
        <v/>
      </c>
      <c r="FT175" s="7781" t="str">
        <f t="shared" si="368"/>
        <v/>
      </c>
      <c r="FU175" s="7781" t="str">
        <f t="shared" si="368"/>
        <v/>
      </c>
      <c r="FV175" s="7781" t="str">
        <f t="shared" si="368"/>
        <v/>
      </c>
      <c r="FW175" s="7781" t="str">
        <f t="shared" si="368"/>
        <v/>
      </c>
      <c r="FX175" s="7781" t="str">
        <f t="shared" si="368"/>
        <v/>
      </c>
      <c r="FY175" s="7603">
        <f t="shared" si="297"/>
        <v>0</v>
      </c>
      <c r="FZ175" s="7781" t="str">
        <f t="shared" si="363"/>
        <v/>
      </c>
      <c r="GA175" s="7781" t="str">
        <f t="shared" si="363"/>
        <v/>
      </c>
      <c r="GB175" s="7781" t="str">
        <f t="shared" si="363"/>
        <v/>
      </c>
      <c r="GC175" s="7781" t="str">
        <f t="shared" si="363"/>
        <v/>
      </c>
      <c r="GD175" s="7781" t="str">
        <f t="shared" si="363"/>
        <v/>
      </c>
      <c r="GE175" s="7781" t="str">
        <f t="shared" si="363"/>
        <v/>
      </c>
      <c r="GF175" s="7781" t="str">
        <f t="shared" si="363"/>
        <v/>
      </c>
      <c r="GG175" s="7781" t="str">
        <f t="shared" si="363"/>
        <v/>
      </c>
      <c r="GH175" s="7781" t="str">
        <f t="shared" si="363"/>
        <v/>
      </c>
      <c r="GI175" s="7781" t="str">
        <f t="shared" si="363"/>
        <v/>
      </c>
      <c r="GJ175" s="7781" t="str">
        <f t="shared" si="364"/>
        <v/>
      </c>
      <c r="GK175" s="7781" t="str">
        <f t="shared" si="364"/>
        <v/>
      </c>
      <c r="GL175" s="7781" t="str">
        <f t="shared" si="364"/>
        <v/>
      </c>
      <c r="GM175" s="7781" t="str">
        <f t="shared" si="364"/>
        <v/>
      </c>
      <c r="GN175" s="7781" t="str">
        <f t="shared" si="364"/>
        <v/>
      </c>
      <c r="GO175" s="7781" t="str">
        <f t="shared" si="364"/>
        <v/>
      </c>
      <c r="GP175" s="7781" t="str">
        <f t="shared" si="364"/>
        <v/>
      </c>
      <c r="GQ175" s="7781" t="str">
        <f t="shared" si="364"/>
        <v/>
      </c>
      <c r="GR175" s="7781" t="str">
        <f t="shared" si="364"/>
        <v/>
      </c>
      <c r="GS175" s="7781" t="str">
        <f t="shared" si="364"/>
        <v/>
      </c>
      <c r="GT175" s="7781" t="str">
        <f t="shared" si="365"/>
        <v/>
      </c>
      <c r="GU175" s="7781" t="str">
        <f t="shared" si="365"/>
        <v/>
      </c>
      <c r="GV175" s="7781" t="str">
        <f t="shared" si="365"/>
        <v/>
      </c>
      <c r="GW175" s="7781" t="str">
        <f t="shared" si="365"/>
        <v/>
      </c>
      <c r="GX175" s="7781" t="str">
        <f t="shared" si="365"/>
        <v/>
      </c>
      <c r="GY175" s="7781" t="str">
        <f t="shared" si="365"/>
        <v/>
      </c>
      <c r="GZ175" s="7781" t="str">
        <f t="shared" si="365"/>
        <v/>
      </c>
      <c r="HA175" s="7781" t="str">
        <f t="shared" si="365"/>
        <v/>
      </c>
      <c r="HB175" s="7781" t="str">
        <f t="shared" si="365"/>
        <v/>
      </c>
      <c r="HC175" s="7781" t="str">
        <f t="shared" si="365"/>
        <v/>
      </c>
      <c r="HD175" s="7574">
        <f t="shared" si="298"/>
        <v>0</v>
      </c>
    </row>
    <row r="176" spans="1:212" ht="15" customHeight="1" x14ac:dyDescent="0.2">
      <c r="A176" s="7695"/>
      <c r="B176" s="7598">
        <f t="shared" si="289"/>
        <v>122</v>
      </c>
      <c r="C176" s="7597"/>
      <c r="D176" s="7743"/>
      <c r="E176" s="7790"/>
      <c r="F176" s="7788"/>
      <c r="G176" s="7787"/>
      <c r="H176" s="7787"/>
      <c r="I176" s="7786"/>
      <c r="J176" s="7786"/>
      <c r="K176" s="7739"/>
      <c r="L176" s="7739"/>
      <c r="M176" s="7738"/>
      <c r="N176" s="7738"/>
      <c r="O176" s="7785"/>
      <c r="P176" s="7785"/>
      <c r="Q176" s="7784"/>
      <c r="R176" s="7736"/>
      <c r="S176" s="7693"/>
      <c r="T176" s="7623"/>
      <c r="U176" s="7681">
        <f t="shared" si="290"/>
        <v>0</v>
      </c>
      <c r="V176" s="7682">
        <f t="shared" si="291"/>
        <v>0</v>
      </c>
      <c r="W176" s="7681">
        <f t="shared" si="292"/>
        <v>0</v>
      </c>
      <c r="X176" s="7781" t="str">
        <f t="shared" si="354"/>
        <v/>
      </c>
      <c r="Y176" s="7781" t="str">
        <f t="shared" si="354"/>
        <v/>
      </c>
      <c r="Z176" s="7781" t="str">
        <f t="shared" si="354"/>
        <v/>
      </c>
      <c r="AA176" s="7781" t="str">
        <f t="shared" si="354"/>
        <v/>
      </c>
      <c r="AB176" s="7781" t="str">
        <f t="shared" si="354"/>
        <v/>
      </c>
      <c r="AC176" s="7781" t="str">
        <f t="shared" si="354"/>
        <v/>
      </c>
      <c r="AD176" s="7781" t="str">
        <f t="shared" si="354"/>
        <v/>
      </c>
      <c r="AE176" s="7781" t="str">
        <f t="shared" si="354"/>
        <v/>
      </c>
      <c r="AF176" s="7781" t="str">
        <f t="shared" si="354"/>
        <v/>
      </c>
      <c r="AG176" s="7781" t="str">
        <f t="shared" si="354"/>
        <v/>
      </c>
      <c r="AH176" s="7781" t="str">
        <f t="shared" si="355"/>
        <v/>
      </c>
      <c r="AI176" s="7781" t="str">
        <f t="shared" si="355"/>
        <v/>
      </c>
      <c r="AJ176" s="7781" t="str">
        <f t="shared" si="355"/>
        <v/>
      </c>
      <c r="AK176" s="7781" t="str">
        <f t="shared" si="355"/>
        <v/>
      </c>
      <c r="AL176" s="7781" t="str">
        <f t="shared" si="355"/>
        <v/>
      </c>
      <c r="AM176" s="7781" t="str">
        <f t="shared" si="355"/>
        <v/>
      </c>
      <c r="AN176" s="7781" t="str">
        <f t="shared" si="355"/>
        <v/>
      </c>
      <c r="AO176" s="7781" t="str">
        <f t="shared" si="355"/>
        <v/>
      </c>
      <c r="AP176" s="7781" t="str">
        <f t="shared" si="355"/>
        <v/>
      </c>
      <c r="AQ176" s="7781" t="str">
        <f t="shared" si="355"/>
        <v/>
      </c>
      <c r="AR176" s="7781" t="str">
        <f t="shared" si="356"/>
        <v/>
      </c>
      <c r="AS176" s="7781" t="str">
        <f t="shared" si="356"/>
        <v/>
      </c>
      <c r="AT176" s="7781" t="str">
        <f t="shared" si="356"/>
        <v/>
      </c>
      <c r="AU176" s="7781" t="str">
        <f t="shared" si="356"/>
        <v/>
      </c>
      <c r="AV176" s="7781" t="str">
        <f t="shared" si="356"/>
        <v/>
      </c>
      <c r="AW176" s="7781" t="str">
        <f t="shared" si="356"/>
        <v/>
      </c>
      <c r="AX176" s="7781" t="str">
        <f t="shared" si="356"/>
        <v/>
      </c>
      <c r="AY176" s="7781" t="str">
        <f t="shared" si="356"/>
        <v/>
      </c>
      <c r="AZ176" s="7781" t="str">
        <f t="shared" si="356"/>
        <v/>
      </c>
      <c r="BA176" s="7781" t="str">
        <f t="shared" si="356"/>
        <v/>
      </c>
      <c r="BB176" s="7603">
        <f t="shared" si="293"/>
        <v>0</v>
      </c>
      <c r="BC176" s="7781" t="str">
        <f t="shared" si="369"/>
        <v/>
      </c>
      <c r="BD176" s="7781" t="str">
        <f t="shared" si="370"/>
        <v/>
      </c>
      <c r="BE176" s="7781" t="str">
        <f t="shared" si="370"/>
        <v/>
      </c>
      <c r="BF176" s="7781" t="str">
        <f t="shared" si="370"/>
        <v/>
      </c>
      <c r="BG176" s="7781" t="str">
        <f t="shared" si="370"/>
        <v/>
      </c>
      <c r="BH176" s="7781" t="str">
        <f t="shared" si="370"/>
        <v/>
      </c>
      <c r="BI176" s="7781" t="str">
        <f t="shared" si="370"/>
        <v/>
      </c>
      <c r="BJ176" s="7781" t="str">
        <f t="shared" si="370"/>
        <v/>
      </c>
      <c r="BK176" s="7781" t="str">
        <f t="shared" si="370"/>
        <v/>
      </c>
      <c r="BL176" s="7781" t="str">
        <f t="shared" si="370"/>
        <v/>
      </c>
      <c r="BM176" s="7781" t="str">
        <f t="shared" si="370"/>
        <v/>
      </c>
      <c r="BN176" s="7781" t="str">
        <f t="shared" si="371"/>
        <v/>
      </c>
      <c r="BO176" s="7781" t="str">
        <f t="shared" si="371"/>
        <v/>
      </c>
      <c r="BP176" s="7781" t="str">
        <f t="shared" si="371"/>
        <v/>
      </c>
      <c r="BQ176" s="7781" t="str">
        <f t="shared" si="371"/>
        <v/>
      </c>
      <c r="BR176" s="7781" t="str">
        <f t="shared" si="371"/>
        <v/>
      </c>
      <c r="BS176" s="7781" t="str">
        <f t="shared" si="371"/>
        <v/>
      </c>
      <c r="BT176" s="7781" t="str">
        <f t="shared" si="371"/>
        <v/>
      </c>
      <c r="BU176" s="7781" t="str">
        <f t="shared" si="371"/>
        <v/>
      </c>
      <c r="BV176" s="7781" t="str">
        <f t="shared" si="371"/>
        <v/>
      </c>
      <c r="BW176" s="7781" t="str">
        <f t="shared" si="371"/>
        <v/>
      </c>
      <c r="BX176" s="7781" t="str">
        <f t="shared" si="372"/>
        <v/>
      </c>
      <c r="BY176" s="7781" t="str">
        <f t="shared" si="372"/>
        <v/>
      </c>
      <c r="BZ176" s="7781" t="str">
        <f t="shared" si="372"/>
        <v/>
      </c>
      <c r="CA176" s="7781" t="str">
        <f t="shared" si="372"/>
        <v/>
      </c>
      <c r="CB176" s="7781" t="str">
        <f t="shared" si="372"/>
        <v/>
      </c>
      <c r="CC176" s="7781" t="str">
        <f t="shared" si="372"/>
        <v/>
      </c>
      <c r="CD176" s="7781" t="str">
        <f t="shared" si="372"/>
        <v/>
      </c>
      <c r="CE176" s="7781" t="str">
        <f t="shared" si="372"/>
        <v/>
      </c>
      <c r="CF176" s="7781" t="str">
        <f t="shared" si="372"/>
        <v/>
      </c>
      <c r="CG176" s="7781" t="str">
        <f t="shared" si="372"/>
        <v/>
      </c>
      <c r="CH176" s="7605">
        <f t="shared" si="294"/>
        <v>0</v>
      </c>
      <c r="CI176" s="7781" t="str">
        <f t="shared" si="357"/>
        <v/>
      </c>
      <c r="CJ176" s="7781" t="str">
        <f t="shared" si="357"/>
        <v/>
      </c>
      <c r="CK176" s="7781" t="str">
        <f t="shared" si="357"/>
        <v/>
      </c>
      <c r="CL176" s="7781" t="str">
        <f t="shared" si="357"/>
        <v/>
      </c>
      <c r="CM176" s="7781" t="str">
        <f t="shared" si="357"/>
        <v/>
      </c>
      <c r="CN176" s="7781" t="str">
        <f t="shared" si="357"/>
        <v/>
      </c>
      <c r="CO176" s="7781" t="str">
        <f t="shared" si="357"/>
        <v/>
      </c>
      <c r="CP176" s="7781" t="str">
        <f t="shared" si="357"/>
        <v/>
      </c>
      <c r="CQ176" s="7781" t="str">
        <f t="shared" si="357"/>
        <v/>
      </c>
      <c r="CR176" s="7781" t="str">
        <f t="shared" si="357"/>
        <v/>
      </c>
      <c r="CS176" s="7781" t="str">
        <f t="shared" si="358"/>
        <v/>
      </c>
      <c r="CT176" s="7781" t="str">
        <f t="shared" si="358"/>
        <v/>
      </c>
      <c r="CU176" s="7781" t="str">
        <f t="shared" si="358"/>
        <v/>
      </c>
      <c r="CV176" s="7781" t="str">
        <f t="shared" si="358"/>
        <v/>
      </c>
      <c r="CW176" s="7781" t="str">
        <f t="shared" si="358"/>
        <v/>
      </c>
      <c r="CX176" s="7781" t="str">
        <f t="shared" si="358"/>
        <v/>
      </c>
      <c r="CY176" s="7781" t="str">
        <f t="shared" si="358"/>
        <v/>
      </c>
      <c r="CZ176" s="7781" t="str">
        <f t="shared" si="358"/>
        <v/>
      </c>
      <c r="DA176" s="7781" t="str">
        <f t="shared" si="358"/>
        <v/>
      </c>
      <c r="DB176" s="7781" t="str">
        <f t="shared" si="358"/>
        <v/>
      </c>
      <c r="DC176" s="7781" t="str">
        <f t="shared" si="359"/>
        <v/>
      </c>
      <c r="DD176" s="7781" t="str">
        <f t="shared" si="359"/>
        <v/>
      </c>
      <c r="DE176" s="7781" t="str">
        <f t="shared" si="359"/>
        <v/>
      </c>
      <c r="DF176" s="7781" t="str">
        <f t="shared" si="359"/>
        <v/>
      </c>
      <c r="DG176" s="7781" t="str">
        <f t="shared" si="359"/>
        <v/>
      </c>
      <c r="DH176" s="7781" t="str">
        <f t="shared" si="359"/>
        <v/>
      </c>
      <c r="DI176" s="7781" t="str">
        <f t="shared" si="359"/>
        <v/>
      </c>
      <c r="DJ176" s="7781" t="str">
        <f t="shared" si="359"/>
        <v/>
      </c>
      <c r="DK176" s="7781" t="str">
        <f t="shared" si="359"/>
        <v/>
      </c>
      <c r="DL176" s="7781" t="str">
        <f t="shared" si="359"/>
        <v/>
      </c>
      <c r="DM176" s="7781" t="str">
        <f t="shared" si="359"/>
        <v/>
      </c>
      <c r="DN176" s="7603">
        <f t="shared" si="295"/>
        <v>0</v>
      </c>
      <c r="DO176" s="7781" t="str">
        <f t="shared" si="360"/>
        <v/>
      </c>
      <c r="DP176" s="7781" t="str">
        <f t="shared" si="360"/>
        <v/>
      </c>
      <c r="DQ176" s="7781" t="str">
        <f t="shared" si="360"/>
        <v/>
      </c>
      <c r="DR176" s="7781" t="str">
        <f t="shared" si="360"/>
        <v/>
      </c>
      <c r="DS176" s="7781" t="str">
        <f t="shared" si="360"/>
        <v/>
      </c>
      <c r="DT176" s="7781" t="str">
        <f t="shared" si="360"/>
        <v/>
      </c>
      <c r="DU176" s="7781" t="str">
        <f t="shared" si="360"/>
        <v/>
      </c>
      <c r="DV176" s="7781" t="str">
        <f t="shared" si="360"/>
        <v/>
      </c>
      <c r="DW176" s="7781" t="str">
        <f t="shared" si="360"/>
        <v/>
      </c>
      <c r="DX176" s="7781" t="str">
        <f t="shared" si="360"/>
        <v/>
      </c>
      <c r="DY176" s="7781" t="str">
        <f t="shared" si="361"/>
        <v/>
      </c>
      <c r="DZ176" s="7781" t="str">
        <f t="shared" si="361"/>
        <v/>
      </c>
      <c r="EA176" s="7781" t="str">
        <f t="shared" si="361"/>
        <v/>
      </c>
      <c r="EB176" s="7781" t="str">
        <f t="shared" si="361"/>
        <v/>
      </c>
      <c r="EC176" s="7781" t="str">
        <f t="shared" si="361"/>
        <v/>
      </c>
      <c r="ED176" s="7781" t="str">
        <f t="shared" si="361"/>
        <v/>
      </c>
      <c r="EE176" s="7781" t="str">
        <f t="shared" si="361"/>
        <v/>
      </c>
      <c r="EF176" s="7781" t="str">
        <f t="shared" si="361"/>
        <v/>
      </c>
      <c r="EG176" s="7781" t="str">
        <f t="shared" si="361"/>
        <v/>
      </c>
      <c r="EH176" s="7781" t="str">
        <f t="shared" si="361"/>
        <v/>
      </c>
      <c r="EI176" s="7781" t="str">
        <f t="shared" si="362"/>
        <v/>
      </c>
      <c r="EJ176" s="7781" t="str">
        <f t="shared" si="362"/>
        <v/>
      </c>
      <c r="EK176" s="7781" t="str">
        <f t="shared" si="362"/>
        <v/>
      </c>
      <c r="EL176" s="7781" t="str">
        <f t="shared" si="362"/>
        <v/>
      </c>
      <c r="EM176" s="7781" t="str">
        <f t="shared" si="362"/>
        <v/>
      </c>
      <c r="EN176" s="7781" t="str">
        <f t="shared" si="362"/>
        <v/>
      </c>
      <c r="EO176" s="7781" t="str">
        <f t="shared" si="362"/>
        <v/>
      </c>
      <c r="EP176" s="7781" t="str">
        <f t="shared" si="362"/>
        <v/>
      </c>
      <c r="EQ176" s="7781" t="str">
        <f t="shared" si="362"/>
        <v/>
      </c>
      <c r="ER176" s="7781" t="str">
        <f t="shared" si="362"/>
        <v/>
      </c>
      <c r="ES176" s="7603">
        <f t="shared" si="296"/>
        <v>0</v>
      </c>
      <c r="ET176" s="7602"/>
      <c r="EU176" s="7781" t="str">
        <f t="shared" si="366"/>
        <v/>
      </c>
      <c r="EV176" s="7781" t="str">
        <f t="shared" si="366"/>
        <v/>
      </c>
      <c r="EW176" s="7781" t="str">
        <f t="shared" si="366"/>
        <v/>
      </c>
      <c r="EX176" s="7781" t="str">
        <f t="shared" si="366"/>
        <v/>
      </c>
      <c r="EY176" s="7781" t="str">
        <f t="shared" si="366"/>
        <v/>
      </c>
      <c r="EZ176" s="7781" t="str">
        <f t="shared" si="366"/>
        <v/>
      </c>
      <c r="FA176" s="7781" t="str">
        <f t="shared" si="366"/>
        <v/>
      </c>
      <c r="FB176" s="7781" t="str">
        <f t="shared" si="366"/>
        <v/>
      </c>
      <c r="FC176" s="7781" t="str">
        <f t="shared" si="366"/>
        <v/>
      </c>
      <c r="FD176" s="7781" t="str">
        <f t="shared" si="366"/>
        <v/>
      </c>
      <c r="FE176" s="7781" t="str">
        <f t="shared" si="367"/>
        <v/>
      </c>
      <c r="FF176" s="7781" t="str">
        <f t="shared" si="367"/>
        <v/>
      </c>
      <c r="FG176" s="7781" t="str">
        <f t="shared" si="367"/>
        <v/>
      </c>
      <c r="FH176" s="7781" t="str">
        <f t="shared" si="367"/>
        <v/>
      </c>
      <c r="FI176" s="7781" t="str">
        <f t="shared" si="367"/>
        <v/>
      </c>
      <c r="FJ176" s="7781" t="str">
        <f t="shared" si="367"/>
        <v/>
      </c>
      <c r="FK176" s="7781" t="str">
        <f t="shared" si="367"/>
        <v/>
      </c>
      <c r="FL176" s="7781" t="str">
        <f t="shared" si="367"/>
        <v/>
      </c>
      <c r="FM176" s="7781" t="str">
        <f t="shared" si="367"/>
        <v/>
      </c>
      <c r="FN176" s="7781" t="str">
        <f t="shared" si="367"/>
        <v/>
      </c>
      <c r="FO176" s="7781" t="str">
        <f t="shared" si="368"/>
        <v/>
      </c>
      <c r="FP176" s="7781" t="str">
        <f t="shared" si="368"/>
        <v/>
      </c>
      <c r="FQ176" s="7781" t="str">
        <f t="shared" si="368"/>
        <v/>
      </c>
      <c r="FR176" s="7781" t="str">
        <f t="shared" si="368"/>
        <v/>
      </c>
      <c r="FS176" s="7781" t="str">
        <f t="shared" si="368"/>
        <v/>
      </c>
      <c r="FT176" s="7781" t="str">
        <f t="shared" si="368"/>
        <v/>
      </c>
      <c r="FU176" s="7781" t="str">
        <f t="shared" si="368"/>
        <v/>
      </c>
      <c r="FV176" s="7781" t="str">
        <f t="shared" si="368"/>
        <v/>
      </c>
      <c r="FW176" s="7781" t="str">
        <f t="shared" si="368"/>
        <v/>
      </c>
      <c r="FX176" s="7781" t="str">
        <f t="shared" si="368"/>
        <v/>
      </c>
      <c r="FY176" s="7603">
        <f t="shared" si="297"/>
        <v>0</v>
      </c>
      <c r="FZ176" s="7781" t="str">
        <f t="shared" si="363"/>
        <v/>
      </c>
      <c r="GA176" s="7781" t="str">
        <f t="shared" si="363"/>
        <v/>
      </c>
      <c r="GB176" s="7781" t="str">
        <f t="shared" si="363"/>
        <v/>
      </c>
      <c r="GC176" s="7781" t="str">
        <f t="shared" si="363"/>
        <v/>
      </c>
      <c r="GD176" s="7781" t="str">
        <f t="shared" si="363"/>
        <v/>
      </c>
      <c r="GE176" s="7781" t="str">
        <f t="shared" si="363"/>
        <v/>
      </c>
      <c r="GF176" s="7781" t="str">
        <f t="shared" si="363"/>
        <v/>
      </c>
      <c r="GG176" s="7781" t="str">
        <f t="shared" si="363"/>
        <v/>
      </c>
      <c r="GH176" s="7781" t="str">
        <f t="shared" si="363"/>
        <v/>
      </c>
      <c r="GI176" s="7781" t="str">
        <f t="shared" si="363"/>
        <v/>
      </c>
      <c r="GJ176" s="7781" t="str">
        <f t="shared" si="364"/>
        <v/>
      </c>
      <c r="GK176" s="7781" t="str">
        <f t="shared" si="364"/>
        <v/>
      </c>
      <c r="GL176" s="7781" t="str">
        <f t="shared" si="364"/>
        <v/>
      </c>
      <c r="GM176" s="7781" t="str">
        <f t="shared" si="364"/>
        <v/>
      </c>
      <c r="GN176" s="7781" t="str">
        <f t="shared" si="364"/>
        <v/>
      </c>
      <c r="GO176" s="7781" t="str">
        <f t="shared" si="364"/>
        <v/>
      </c>
      <c r="GP176" s="7781" t="str">
        <f t="shared" si="364"/>
        <v/>
      </c>
      <c r="GQ176" s="7781" t="str">
        <f t="shared" si="364"/>
        <v/>
      </c>
      <c r="GR176" s="7781" t="str">
        <f t="shared" si="364"/>
        <v/>
      </c>
      <c r="GS176" s="7781" t="str">
        <f t="shared" si="364"/>
        <v/>
      </c>
      <c r="GT176" s="7781" t="str">
        <f t="shared" si="365"/>
        <v/>
      </c>
      <c r="GU176" s="7781" t="str">
        <f t="shared" si="365"/>
        <v/>
      </c>
      <c r="GV176" s="7781" t="str">
        <f t="shared" si="365"/>
        <v/>
      </c>
      <c r="GW176" s="7781" t="str">
        <f t="shared" si="365"/>
        <v/>
      </c>
      <c r="GX176" s="7781" t="str">
        <f t="shared" si="365"/>
        <v/>
      </c>
      <c r="GY176" s="7781" t="str">
        <f t="shared" si="365"/>
        <v/>
      </c>
      <c r="GZ176" s="7781" t="str">
        <f t="shared" si="365"/>
        <v/>
      </c>
      <c r="HA176" s="7781" t="str">
        <f t="shared" si="365"/>
        <v/>
      </c>
      <c r="HB176" s="7781" t="str">
        <f t="shared" si="365"/>
        <v/>
      </c>
      <c r="HC176" s="7781" t="str">
        <f t="shared" si="365"/>
        <v/>
      </c>
      <c r="HD176" s="7574">
        <f t="shared" si="298"/>
        <v>0</v>
      </c>
    </row>
    <row r="177" spans="1:212" ht="15" customHeight="1" x14ac:dyDescent="0.2">
      <c r="A177" s="7695"/>
      <c r="B177" s="7598">
        <f t="shared" si="289"/>
        <v>122</v>
      </c>
      <c r="C177" s="7597"/>
      <c r="D177" s="7743"/>
      <c r="E177" s="7790"/>
      <c r="F177" s="7788"/>
      <c r="G177" s="7787"/>
      <c r="H177" s="7787"/>
      <c r="I177" s="7786"/>
      <c r="J177" s="7786"/>
      <c r="K177" s="7739"/>
      <c r="L177" s="7739"/>
      <c r="M177" s="7738"/>
      <c r="N177" s="7738"/>
      <c r="O177" s="7785"/>
      <c r="P177" s="7785"/>
      <c r="Q177" s="7784"/>
      <c r="R177" s="7736"/>
      <c r="S177" s="7792"/>
      <c r="T177" s="7623"/>
      <c r="U177" s="7681">
        <f t="shared" si="290"/>
        <v>0</v>
      </c>
      <c r="V177" s="7682">
        <f t="shared" si="291"/>
        <v>0</v>
      </c>
      <c r="W177" s="7681">
        <f t="shared" si="292"/>
        <v>0</v>
      </c>
      <c r="X177" s="7781" t="str">
        <f t="shared" si="354"/>
        <v/>
      </c>
      <c r="Y177" s="7781" t="str">
        <f t="shared" si="354"/>
        <v/>
      </c>
      <c r="Z177" s="7781" t="str">
        <f t="shared" si="354"/>
        <v/>
      </c>
      <c r="AA177" s="7781" t="str">
        <f t="shared" si="354"/>
        <v/>
      </c>
      <c r="AB177" s="7781" t="str">
        <f t="shared" si="354"/>
        <v/>
      </c>
      <c r="AC177" s="7781" t="str">
        <f t="shared" si="354"/>
        <v/>
      </c>
      <c r="AD177" s="7781" t="str">
        <f t="shared" si="354"/>
        <v/>
      </c>
      <c r="AE177" s="7781" t="str">
        <f t="shared" si="354"/>
        <v/>
      </c>
      <c r="AF177" s="7781" t="str">
        <f t="shared" si="354"/>
        <v/>
      </c>
      <c r="AG177" s="7781" t="str">
        <f t="shared" si="354"/>
        <v/>
      </c>
      <c r="AH177" s="7781" t="str">
        <f t="shared" si="355"/>
        <v/>
      </c>
      <c r="AI177" s="7781" t="str">
        <f t="shared" si="355"/>
        <v/>
      </c>
      <c r="AJ177" s="7781" t="str">
        <f t="shared" si="355"/>
        <v/>
      </c>
      <c r="AK177" s="7781" t="str">
        <f t="shared" si="355"/>
        <v/>
      </c>
      <c r="AL177" s="7781" t="str">
        <f t="shared" si="355"/>
        <v/>
      </c>
      <c r="AM177" s="7781" t="str">
        <f t="shared" si="355"/>
        <v/>
      </c>
      <c r="AN177" s="7781" t="str">
        <f t="shared" si="355"/>
        <v/>
      </c>
      <c r="AO177" s="7781" t="str">
        <f t="shared" si="355"/>
        <v/>
      </c>
      <c r="AP177" s="7781" t="str">
        <f t="shared" si="355"/>
        <v/>
      </c>
      <c r="AQ177" s="7781" t="str">
        <f t="shared" si="355"/>
        <v/>
      </c>
      <c r="AR177" s="7781" t="str">
        <f t="shared" si="356"/>
        <v/>
      </c>
      <c r="AS177" s="7781" t="str">
        <f t="shared" si="356"/>
        <v/>
      </c>
      <c r="AT177" s="7781" t="str">
        <f t="shared" si="356"/>
        <v/>
      </c>
      <c r="AU177" s="7781" t="str">
        <f t="shared" si="356"/>
        <v/>
      </c>
      <c r="AV177" s="7781" t="str">
        <f t="shared" si="356"/>
        <v/>
      </c>
      <c r="AW177" s="7781" t="str">
        <f t="shared" si="356"/>
        <v/>
      </c>
      <c r="AX177" s="7781" t="str">
        <f t="shared" si="356"/>
        <v/>
      </c>
      <c r="AY177" s="7781" t="str">
        <f t="shared" si="356"/>
        <v/>
      </c>
      <c r="AZ177" s="7781" t="str">
        <f t="shared" si="356"/>
        <v/>
      </c>
      <c r="BA177" s="7781" t="str">
        <f t="shared" si="356"/>
        <v/>
      </c>
      <c r="BB177" s="7603">
        <f t="shared" si="293"/>
        <v>0</v>
      </c>
      <c r="BC177" s="7781" t="str">
        <f t="shared" si="369"/>
        <v/>
      </c>
      <c r="BD177" s="7781" t="str">
        <f t="shared" si="370"/>
        <v/>
      </c>
      <c r="BE177" s="7781" t="str">
        <f t="shared" si="370"/>
        <v/>
      </c>
      <c r="BF177" s="7781" t="str">
        <f t="shared" si="370"/>
        <v/>
      </c>
      <c r="BG177" s="7781" t="str">
        <f t="shared" si="370"/>
        <v/>
      </c>
      <c r="BH177" s="7781" t="str">
        <f t="shared" si="370"/>
        <v/>
      </c>
      <c r="BI177" s="7781" t="str">
        <f t="shared" si="370"/>
        <v/>
      </c>
      <c r="BJ177" s="7781" t="str">
        <f t="shared" si="370"/>
        <v/>
      </c>
      <c r="BK177" s="7781" t="str">
        <f t="shared" si="370"/>
        <v/>
      </c>
      <c r="BL177" s="7781" t="str">
        <f t="shared" si="370"/>
        <v/>
      </c>
      <c r="BM177" s="7781" t="str">
        <f t="shared" si="370"/>
        <v/>
      </c>
      <c r="BN177" s="7781" t="str">
        <f t="shared" si="371"/>
        <v/>
      </c>
      <c r="BO177" s="7781" t="str">
        <f t="shared" si="371"/>
        <v/>
      </c>
      <c r="BP177" s="7781" t="str">
        <f t="shared" si="371"/>
        <v/>
      </c>
      <c r="BQ177" s="7781" t="str">
        <f t="shared" si="371"/>
        <v/>
      </c>
      <c r="BR177" s="7781" t="str">
        <f t="shared" si="371"/>
        <v/>
      </c>
      <c r="BS177" s="7781" t="str">
        <f t="shared" si="371"/>
        <v/>
      </c>
      <c r="BT177" s="7781" t="str">
        <f t="shared" si="371"/>
        <v/>
      </c>
      <c r="BU177" s="7781" t="str">
        <f t="shared" si="371"/>
        <v/>
      </c>
      <c r="BV177" s="7781" t="str">
        <f t="shared" si="371"/>
        <v/>
      </c>
      <c r="BW177" s="7781" t="str">
        <f t="shared" si="371"/>
        <v/>
      </c>
      <c r="BX177" s="7781" t="str">
        <f t="shared" si="372"/>
        <v/>
      </c>
      <c r="BY177" s="7781" t="str">
        <f t="shared" si="372"/>
        <v/>
      </c>
      <c r="BZ177" s="7781" t="str">
        <f t="shared" si="372"/>
        <v/>
      </c>
      <c r="CA177" s="7781" t="str">
        <f t="shared" si="372"/>
        <v/>
      </c>
      <c r="CB177" s="7781" t="str">
        <f t="shared" si="372"/>
        <v/>
      </c>
      <c r="CC177" s="7781" t="str">
        <f t="shared" si="372"/>
        <v/>
      </c>
      <c r="CD177" s="7781" t="str">
        <f t="shared" si="372"/>
        <v/>
      </c>
      <c r="CE177" s="7781" t="str">
        <f t="shared" si="372"/>
        <v/>
      </c>
      <c r="CF177" s="7781" t="str">
        <f t="shared" si="372"/>
        <v/>
      </c>
      <c r="CG177" s="7781" t="str">
        <f t="shared" si="372"/>
        <v/>
      </c>
      <c r="CH177" s="7605">
        <f t="shared" si="294"/>
        <v>0</v>
      </c>
      <c r="CI177" s="7781" t="str">
        <f t="shared" si="357"/>
        <v/>
      </c>
      <c r="CJ177" s="7781" t="str">
        <f t="shared" si="357"/>
        <v/>
      </c>
      <c r="CK177" s="7781" t="str">
        <f t="shared" si="357"/>
        <v/>
      </c>
      <c r="CL177" s="7781" t="str">
        <f t="shared" si="357"/>
        <v/>
      </c>
      <c r="CM177" s="7781" t="str">
        <f t="shared" si="357"/>
        <v/>
      </c>
      <c r="CN177" s="7781" t="str">
        <f t="shared" si="357"/>
        <v/>
      </c>
      <c r="CO177" s="7781" t="str">
        <f t="shared" si="357"/>
        <v/>
      </c>
      <c r="CP177" s="7781" t="str">
        <f t="shared" si="357"/>
        <v/>
      </c>
      <c r="CQ177" s="7781" t="str">
        <f t="shared" si="357"/>
        <v/>
      </c>
      <c r="CR177" s="7781" t="str">
        <f t="shared" si="357"/>
        <v/>
      </c>
      <c r="CS177" s="7781" t="str">
        <f t="shared" si="358"/>
        <v/>
      </c>
      <c r="CT177" s="7781" t="str">
        <f t="shared" si="358"/>
        <v/>
      </c>
      <c r="CU177" s="7781" t="str">
        <f t="shared" si="358"/>
        <v/>
      </c>
      <c r="CV177" s="7781" t="str">
        <f t="shared" si="358"/>
        <v/>
      </c>
      <c r="CW177" s="7781" t="str">
        <f t="shared" si="358"/>
        <v/>
      </c>
      <c r="CX177" s="7781" t="str">
        <f t="shared" si="358"/>
        <v/>
      </c>
      <c r="CY177" s="7781" t="str">
        <f t="shared" si="358"/>
        <v/>
      </c>
      <c r="CZ177" s="7781" t="str">
        <f t="shared" si="358"/>
        <v/>
      </c>
      <c r="DA177" s="7781" t="str">
        <f t="shared" si="358"/>
        <v/>
      </c>
      <c r="DB177" s="7781" t="str">
        <f t="shared" si="358"/>
        <v/>
      </c>
      <c r="DC177" s="7781" t="str">
        <f t="shared" si="359"/>
        <v/>
      </c>
      <c r="DD177" s="7781" t="str">
        <f t="shared" si="359"/>
        <v/>
      </c>
      <c r="DE177" s="7781" t="str">
        <f t="shared" si="359"/>
        <v/>
      </c>
      <c r="DF177" s="7781" t="str">
        <f t="shared" si="359"/>
        <v/>
      </c>
      <c r="DG177" s="7781" t="str">
        <f t="shared" si="359"/>
        <v/>
      </c>
      <c r="DH177" s="7781" t="str">
        <f t="shared" si="359"/>
        <v/>
      </c>
      <c r="DI177" s="7781" t="str">
        <f t="shared" si="359"/>
        <v/>
      </c>
      <c r="DJ177" s="7781" t="str">
        <f t="shared" si="359"/>
        <v/>
      </c>
      <c r="DK177" s="7781" t="str">
        <f t="shared" si="359"/>
        <v/>
      </c>
      <c r="DL177" s="7781" t="str">
        <f t="shared" si="359"/>
        <v/>
      </c>
      <c r="DM177" s="7781" t="str">
        <f t="shared" si="359"/>
        <v/>
      </c>
      <c r="DN177" s="7603">
        <f t="shared" si="295"/>
        <v>0</v>
      </c>
      <c r="DO177" s="7781" t="str">
        <f t="shared" si="360"/>
        <v/>
      </c>
      <c r="DP177" s="7781" t="str">
        <f t="shared" si="360"/>
        <v/>
      </c>
      <c r="DQ177" s="7781" t="str">
        <f t="shared" si="360"/>
        <v/>
      </c>
      <c r="DR177" s="7781" t="str">
        <f t="shared" si="360"/>
        <v/>
      </c>
      <c r="DS177" s="7781" t="str">
        <f t="shared" si="360"/>
        <v/>
      </c>
      <c r="DT177" s="7781" t="str">
        <f t="shared" si="360"/>
        <v/>
      </c>
      <c r="DU177" s="7781" t="str">
        <f t="shared" si="360"/>
        <v/>
      </c>
      <c r="DV177" s="7781" t="str">
        <f t="shared" si="360"/>
        <v/>
      </c>
      <c r="DW177" s="7781" t="str">
        <f t="shared" si="360"/>
        <v/>
      </c>
      <c r="DX177" s="7781" t="str">
        <f t="shared" si="360"/>
        <v/>
      </c>
      <c r="DY177" s="7781" t="str">
        <f t="shared" si="361"/>
        <v/>
      </c>
      <c r="DZ177" s="7781" t="str">
        <f t="shared" si="361"/>
        <v/>
      </c>
      <c r="EA177" s="7781" t="str">
        <f t="shared" si="361"/>
        <v/>
      </c>
      <c r="EB177" s="7781" t="str">
        <f t="shared" si="361"/>
        <v/>
      </c>
      <c r="EC177" s="7781" t="str">
        <f t="shared" si="361"/>
        <v/>
      </c>
      <c r="ED177" s="7781" t="str">
        <f t="shared" si="361"/>
        <v/>
      </c>
      <c r="EE177" s="7781" t="str">
        <f t="shared" si="361"/>
        <v/>
      </c>
      <c r="EF177" s="7781" t="str">
        <f t="shared" si="361"/>
        <v/>
      </c>
      <c r="EG177" s="7781" t="str">
        <f t="shared" si="361"/>
        <v/>
      </c>
      <c r="EH177" s="7781" t="str">
        <f t="shared" si="361"/>
        <v/>
      </c>
      <c r="EI177" s="7781" t="str">
        <f t="shared" si="362"/>
        <v/>
      </c>
      <c r="EJ177" s="7781" t="str">
        <f t="shared" si="362"/>
        <v/>
      </c>
      <c r="EK177" s="7781" t="str">
        <f t="shared" si="362"/>
        <v/>
      </c>
      <c r="EL177" s="7781" t="str">
        <f t="shared" si="362"/>
        <v/>
      </c>
      <c r="EM177" s="7781" t="str">
        <f t="shared" si="362"/>
        <v/>
      </c>
      <c r="EN177" s="7781" t="str">
        <f t="shared" si="362"/>
        <v/>
      </c>
      <c r="EO177" s="7781" t="str">
        <f t="shared" si="362"/>
        <v/>
      </c>
      <c r="EP177" s="7781" t="str">
        <f t="shared" si="362"/>
        <v/>
      </c>
      <c r="EQ177" s="7781" t="str">
        <f t="shared" si="362"/>
        <v/>
      </c>
      <c r="ER177" s="7781" t="str">
        <f t="shared" si="362"/>
        <v/>
      </c>
      <c r="ES177" s="7603">
        <f t="shared" si="296"/>
        <v>0</v>
      </c>
      <c r="ET177" s="7601"/>
      <c r="EU177" s="7781" t="str">
        <f t="shared" si="366"/>
        <v/>
      </c>
      <c r="EV177" s="7781" t="str">
        <f t="shared" si="366"/>
        <v/>
      </c>
      <c r="EW177" s="7781" t="str">
        <f t="shared" si="366"/>
        <v/>
      </c>
      <c r="EX177" s="7781" t="str">
        <f t="shared" si="366"/>
        <v/>
      </c>
      <c r="EY177" s="7781" t="str">
        <f t="shared" si="366"/>
        <v/>
      </c>
      <c r="EZ177" s="7781" t="str">
        <f t="shared" si="366"/>
        <v/>
      </c>
      <c r="FA177" s="7781" t="str">
        <f t="shared" si="366"/>
        <v/>
      </c>
      <c r="FB177" s="7781" t="str">
        <f t="shared" si="366"/>
        <v/>
      </c>
      <c r="FC177" s="7781" t="str">
        <f t="shared" si="366"/>
        <v/>
      </c>
      <c r="FD177" s="7781" t="str">
        <f t="shared" si="366"/>
        <v/>
      </c>
      <c r="FE177" s="7781" t="str">
        <f t="shared" si="367"/>
        <v/>
      </c>
      <c r="FF177" s="7781" t="str">
        <f t="shared" si="367"/>
        <v/>
      </c>
      <c r="FG177" s="7781" t="str">
        <f t="shared" si="367"/>
        <v/>
      </c>
      <c r="FH177" s="7781" t="str">
        <f t="shared" si="367"/>
        <v/>
      </c>
      <c r="FI177" s="7781" t="str">
        <f t="shared" si="367"/>
        <v/>
      </c>
      <c r="FJ177" s="7781" t="str">
        <f t="shared" si="367"/>
        <v/>
      </c>
      <c r="FK177" s="7781" t="str">
        <f t="shared" si="367"/>
        <v/>
      </c>
      <c r="FL177" s="7781" t="str">
        <f t="shared" si="367"/>
        <v/>
      </c>
      <c r="FM177" s="7781" t="str">
        <f t="shared" si="367"/>
        <v/>
      </c>
      <c r="FN177" s="7781" t="str">
        <f t="shared" si="367"/>
        <v/>
      </c>
      <c r="FO177" s="7781" t="str">
        <f t="shared" si="368"/>
        <v/>
      </c>
      <c r="FP177" s="7781" t="str">
        <f t="shared" si="368"/>
        <v/>
      </c>
      <c r="FQ177" s="7781" t="str">
        <f t="shared" si="368"/>
        <v/>
      </c>
      <c r="FR177" s="7781" t="str">
        <f t="shared" si="368"/>
        <v/>
      </c>
      <c r="FS177" s="7781" t="str">
        <f t="shared" si="368"/>
        <v/>
      </c>
      <c r="FT177" s="7781" t="str">
        <f t="shared" si="368"/>
        <v/>
      </c>
      <c r="FU177" s="7781" t="str">
        <f t="shared" si="368"/>
        <v/>
      </c>
      <c r="FV177" s="7781" t="str">
        <f t="shared" si="368"/>
        <v/>
      </c>
      <c r="FW177" s="7781" t="str">
        <f t="shared" si="368"/>
        <v/>
      </c>
      <c r="FX177" s="7781" t="str">
        <f t="shared" si="368"/>
        <v/>
      </c>
      <c r="FY177" s="7603">
        <f t="shared" si="297"/>
        <v>0</v>
      </c>
      <c r="FZ177" s="7781" t="str">
        <f t="shared" si="363"/>
        <v/>
      </c>
      <c r="GA177" s="7781" t="str">
        <f t="shared" si="363"/>
        <v/>
      </c>
      <c r="GB177" s="7781" t="str">
        <f t="shared" si="363"/>
        <v/>
      </c>
      <c r="GC177" s="7781" t="str">
        <f t="shared" si="363"/>
        <v/>
      </c>
      <c r="GD177" s="7781" t="str">
        <f t="shared" si="363"/>
        <v/>
      </c>
      <c r="GE177" s="7781" t="str">
        <f t="shared" si="363"/>
        <v/>
      </c>
      <c r="GF177" s="7781" t="str">
        <f t="shared" si="363"/>
        <v/>
      </c>
      <c r="GG177" s="7781" t="str">
        <f t="shared" si="363"/>
        <v/>
      </c>
      <c r="GH177" s="7781" t="str">
        <f t="shared" si="363"/>
        <v/>
      </c>
      <c r="GI177" s="7781" t="str">
        <f t="shared" si="363"/>
        <v/>
      </c>
      <c r="GJ177" s="7781" t="str">
        <f t="shared" si="364"/>
        <v/>
      </c>
      <c r="GK177" s="7781" t="str">
        <f t="shared" si="364"/>
        <v/>
      </c>
      <c r="GL177" s="7781" t="str">
        <f t="shared" si="364"/>
        <v/>
      </c>
      <c r="GM177" s="7781" t="str">
        <f t="shared" si="364"/>
        <v/>
      </c>
      <c r="GN177" s="7781" t="str">
        <f t="shared" si="364"/>
        <v/>
      </c>
      <c r="GO177" s="7781" t="str">
        <f t="shared" si="364"/>
        <v/>
      </c>
      <c r="GP177" s="7781" t="str">
        <f t="shared" si="364"/>
        <v/>
      </c>
      <c r="GQ177" s="7781" t="str">
        <f t="shared" si="364"/>
        <v/>
      </c>
      <c r="GR177" s="7781" t="str">
        <f t="shared" si="364"/>
        <v/>
      </c>
      <c r="GS177" s="7781" t="str">
        <f t="shared" si="364"/>
        <v/>
      </c>
      <c r="GT177" s="7781" t="str">
        <f t="shared" si="365"/>
        <v/>
      </c>
      <c r="GU177" s="7781" t="str">
        <f t="shared" si="365"/>
        <v/>
      </c>
      <c r="GV177" s="7781" t="str">
        <f t="shared" si="365"/>
        <v/>
      </c>
      <c r="GW177" s="7781" t="str">
        <f t="shared" si="365"/>
        <v/>
      </c>
      <c r="GX177" s="7781" t="str">
        <f t="shared" si="365"/>
        <v/>
      </c>
      <c r="GY177" s="7781" t="str">
        <f t="shared" si="365"/>
        <v/>
      </c>
      <c r="GZ177" s="7781" t="str">
        <f t="shared" si="365"/>
        <v/>
      </c>
      <c r="HA177" s="7781" t="str">
        <f t="shared" si="365"/>
        <v/>
      </c>
      <c r="HB177" s="7781" t="str">
        <f t="shared" si="365"/>
        <v/>
      </c>
      <c r="HC177" s="7781" t="str">
        <f t="shared" si="365"/>
        <v/>
      </c>
      <c r="HD177" s="7574">
        <f t="shared" si="298"/>
        <v>0</v>
      </c>
    </row>
    <row r="178" spans="1:212" s="7691" customFormat="1" ht="15" customHeight="1" x14ac:dyDescent="0.2">
      <c r="A178" s="7695"/>
      <c r="B178" s="7598">
        <f t="shared" si="289"/>
        <v>122</v>
      </c>
      <c r="C178" s="7597"/>
      <c r="D178" s="7743"/>
      <c r="E178" s="7790"/>
      <c r="F178" s="7788"/>
      <c r="G178" s="7787"/>
      <c r="H178" s="7787"/>
      <c r="I178" s="7786"/>
      <c r="J178" s="7786"/>
      <c r="K178" s="7739"/>
      <c r="L178" s="7739"/>
      <c r="M178" s="7738"/>
      <c r="N178" s="7738"/>
      <c r="O178" s="7785"/>
      <c r="P178" s="7785"/>
      <c r="Q178" s="7784"/>
      <c r="R178" s="7736"/>
      <c r="S178" s="7693"/>
      <c r="T178" s="7623"/>
      <c r="U178" s="7681">
        <f t="shared" si="290"/>
        <v>0</v>
      </c>
      <c r="V178" s="7682">
        <f t="shared" si="291"/>
        <v>0</v>
      </c>
      <c r="W178" s="7681">
        <f t="shared" si="292"/>
        <v>0</v>
      </c>
      <c r="X178" s="7781" t="str">
        <f t="shared" si="354"/>
        <v/>
      </c>
      <c r="Y178" s="7781" t="str">
        <f t="shared" si="354"/>
        <v/>
      </c>
      <c r="Z178" s="7781" t="str">
        <f t="shared" si="354"/>
        <v/>
      </c>
      <c r="AA178" s="7781" t="str">
        <f t="shared" si="354"/>
        <v/>
      </c>
      <c r="AB178" s="7781" t="str">
        <f t="shared" si="354"/>
        <v/>
      </c>
      <c r="AC178" s="7781" t="str">
        <f t="shared" si="354"/>
        <v/>
      </c>
      <c r="AD178" s="7781" t="str">
        <f t="shared" si="354"/>
        <v/>
      </c>
      <c r="AE178" s="7781" t="str">
        <f t="shared" si="354"/>
        <v/>
      </c>
      <c r="AF178" s="7781" t="str">
        <f t="shared" si="354"/>
        <v/>
      </c>
      <c r="AG178" s="7781" t="str">
        <f t="shared" si="354"/>
        <v/>
      </c>
      <c r="AH178" s="7781" t="str">
        <f t="shared" si="355"/>
        <v/>
      </c>
      <c r="AI178" s="7781" t="str">
        <f t="shared" si="355"/>
        <v/>
      </c>
      <c r="AJ178" s="7781" t="str">
        <f t="shared" si="355"/>
        <v/>
      </c>
      <c r="AK178" s="7781" t="str">
        <f t="shared" si="355"/>
        <v/>
      </c>
      <c r="AL178" s="7781" t="str">
        <f t="shared" si="355"/>
        <v/>
      </c>
      <c r="AM178" s="7781" t="str">
        <f t="shared" si="355"/>
        <v/>
      </c>
      <c r="AN178" s="7781" t="str">
        <f t="shared" si="355"/>
        <v/>
      </c>
      <c r="AO178" s="7781" t="str">
        <f t="shared" si="355"/>
        <v/>
      </c>
      <c r="AP178" s="7781" t="str">
        <f t="shared" si="355"/>
        <v/>
      </c>
      <c r="AQ178" s="7781" t="str">
        <f t="shared" si="355"/>
        <v/>
      </c>
      <c r="AR178" s="7781" t="str">
        <f t="shared" si="356"/>
        <v/>
      </c>
      <c r="AS178" s="7781" t="str">
        <f t="shared" si="356"/>
        <v/>
      </c>
      <c r="AT178" s="7781" t="str">
        <f t="shared" si="356"/>
        <v/>
      </c>
      <c r="AU178" s="7781" t="str">
        <f t="shared" si="356"/>
        <v/>
      </c>
      <c r="AV178" s="7781" t="str">
        <f t="shared" si="356"/>
        <v/>
      </c>
      <c r="AW178" s="7781" t="str">
        <f t="shared" si="356"/>
        <v/>
      </c>
      <c r="AX178" s="7781" t="str">
        <f t="shared" si="356"/>
        <v/>
      </c>
      <c r="AY178" s="7781" t="str">
        <f t="shared" si="356"/>
        <v/>
      </c>
      <c r="AZ178" s="7781" t="str">
        <f t="shared" si="356"/>
        <v/>
      </c>
      <c r="BA178" s="7781" t="str">
        <f t="shared" si="356"/>
        <v/>
      </c>
      <c r="BB178" s="7603">
        <f t="shared" si="293"/>
        <v>0</v>
      </c>
      <c r="BC178" s="7781" t="str">
        <f t="shared" si="369"/>
        <v/>
      </c>
      <c r="BD178" s="7781" t="str">
        <f t="shared" si="370"/>
        <v/>
      </c>
      <c r="BE178" s="7781" t="str">
        <f t="shared" si="370"/>
        <v/>
      </c>
      <c r="BF178" s="7781" t="str">
        <f t="shared" si="370"/>
        <v/>
      </c>
      <c r="BG178" s="7781" t="str">
        <f t="shared" si="370"/>
        <v/>
      </c>
      <c r="BH178" s="7781" t="str">
        <f t="shared" si="370"/>
        <v/>
      </c>
      <c r="BI178" s="7781" t="str">
        <f t="shared" si="370"/>
        <v/>
      </c>
      <c r="BJ178" s="7781" t="str">
        <f t="shared" si="370"/>
        <v/>
      </c>
      <c r="BK178" s="7781" t="str">
        <f t="shared" si="370"/>
        <v/>
      </c>
      <c r="BL178" s="7781" t="str">
        <f t="shared" si="370"/>
        <v/>
      </c>
      <c r="BM178" s="7781" t="str">
        <f t="shared" si="370"/>
        <v/>
      </c>
      <c r="BN178" s="7781" t="str">
        <f t="shared" si="371"/>
        <v/>
      </c>
      <c r="BO178" s="7781" t="str">
        <f t="shared" si="371"/>
        <v/>
      </c>
      <c r="BP178" s="7781" t="str">
        <f t="shared" si="371"/>
        <v/>
      </c>
      <c r="BQ178" s="7781" t="str">
        <f t="shared" si="371"/>
        <v/>
      </c>
      <c r="BR178" s="7781" t="str">
        <f t="shared" si="371"/>
        <v/>
      </c>
      <c r="BS178" s="7781" t="str">
        <f t="shared" si="371"/>
        <v/>
      </c>
      <c r="BT178" s="7781" t="str">
        <f t="shared" si="371"/>
        <v/>
      </c>
      <c r="BU178" s="7781" t="str">
        <f t="shared" si="371"/>
        <v/>
      </c>
      <c r="BV178" s="7781" t="str">
        <f t="shared" si="371"/>
        <v/>
      </c>
      <c r="BW178" s="7781" t="str">
        <f t="shared" si="371"/>
        <v/>
      </c>
      <c r="BX178" s="7781" t="str">
        <f t="shared" si="372"/>
        <v/>
      </c>
      <c r="BY178" s="7781" t="str">
        <f t="shared" si="372"/>
        <v/>
      </c>
      <c r="BZ178" s="7781" t="str">
        <f t="shared" si="372"/>
        <v/>
      </c>
      <c r="CA178" s="7781" t="str">
        <f t="shared" si="372"/>
        <v/>
      </c>
      <c r="CB178" s="7781" t="str">
        <f t="shared" si="372"/>
        <v/>
      </c>
      <c r="CC178" s="7781" t="str">
        <f t="shared" si="372"/>
        <v/>
      </c>
      <c r="CD178" s="7781" t="str">
        <f t="shared" si="372"/>
        <v/>
      </c>
      <c r="CE178" s="7781" t="str">
        <f t="shared" si="372"/>
        <v/>
      </c>
      <c r="CF178" s="7781" t="str">
        <f t="shared" si="372"/>
        <v/>
      </c>
      <c r="CG178" s="7781" t="str">
        <f t="shared" si="372"/>
        <v/>
      </c>
      <c r="CH178" s="7605">
        <f t="shared" si="294"/>
        <v>0</v>
      </c>
      <c r="CI178" s="7781" t="str">
        <f t="shared" si="357"/>
        <v/>
      </c>
      <c r="CJ178" s="7781" t="str">
        <f t="shared" si="357"/>
        <v/>
      </c>
      <c r="CK178" s="7781" t="str">
        <f t="shared" si="357"/>
        <v/>
      </c>
      <c r="CL178" s="7781" t="str">
        <f t="shared" si="357"/>
        <v/>
      </c>
      <c r="CM178" s="7781" t="str">
        <f t="shared" si="357"/>
        <v/>
      </c>
      <c r="CN178" s="7781" t="str">
        <f t="shared" si="357"/>
        <v/>
      </c>
      <c r="CO178" s="7781" t="str">
        <f t="shared" si="357"/>
        <v/>
      </c>
      <c r="CP178" s="7781" t="str">
        <f t="shared" si="357"/>
        <v/>
      </c>
      <c r="CQ178" s="7781" t="str">
        <f t="shared" si="357"/>
        <v/>
      </c>
      <c r="CR178" s="7781" t="str">
        <f t="shared" si="357"/>
        <v/>
      </c>
      <c r="CS178" s="7781" t="str">
        <f t="shared" si="358"/>
        <v/>
      </c>
      <c r="CT178" s="7781" t="str">
        <f t="shared" si="358"/>
        <v/>
      </c>
      <c r="CU178" s="7781" t="str">
        <f t="shared" si="358"/>
        <v/>
      </c>
      <c r="CV178" s="7781" t="str">
        <f t="shared" si="358"/>
        <v/>
      </c>
      <c r="CW178" s="7781" t="str">
        <f t="shared" si="358"/>
        <v/>
      </c>
      <c r="CX178" s="7781" t="str">
        <f t="shared" si="358"/>
        <v/>
      </c>
      <c r="CY178" s="7781" t="str">
        <f t="shared" si="358"/>
        <v/>
      </c>
      <c r="CZ178" s="7781" t="str">
        <f t="shared" si="358"/>
        <v/>
      </c>
      <c r="DA178" s="7781" t="str">
        <f t="shared" si="358"/>
        <v/>
      </c>
      <c r="DB178" s="7781" t="str">
        <f t="shared" si="358"/>
        <v/>
      </c>
      <c r="DC178" s="7781" t="str">
        <f t="shared" si="359"/>
        <v/>
      </c>
      <c r="DD178" s="7781" t="str">
        <f t="shared" si="359"/>
        <v/>
      </c>
      <c r="DE178" s="7781" t="str">
        <f t="shared" si="359"/>
        <v/>
      </c>
      <c r="DF178" s="7781" t="str">
        <f t="shared" si="359"/>
        <v/>
      </c>
      <c r="DG178" s="7781" t="str">
        <f t="shared" si="359"/>
        <v/>
      </c>
      <c r="DH178" s="7781" t="str">
        <f t="shared" si="359"/>
        <v/>
      </c>
      <c r="DI178" s="7781" t="str">
        <f t="shared" si="359"/>
        <v/>
      </c>
      <c r="DJ178" s="7781" t="str">
        <f t="shared" si="359"/>
        <v/>
      </c>
      <c r="DK178" s="7781" t="str">
        <f t="shared" si="359"/>
        <v/>
      </c>
      <c r="DL178" s="7781" t="str">
        <f t="shared" si="359"/>
        <v/>
      </c>
      <c r="DM178" s="7781" t="str">
        <f t="shared" si="359"/>
        <v/>
      </c>
      <c r="DN178" s="7603">
        <f t="shared" si="295"/>
        <v>0</v>
      </c>
      <c r="DO178" s="7781" t="str">
        <f t="shared" si="360"/>
        <v/>
      </c>
      <c r="DP178" s="7781" t="str">
        <f t="shared" si="360"/>
        <v/>
      </c>
      <c r="DQ178" s="7781" t="str">
        <f t="shared" si="360"/>
        <v/>
      </c>
      <c r="DR178" s="7781" t="str">
        <f t="shared" si="360"/>
        <v/>
      </c>
      <c r="DS178" s="7781" t="str">
        <f t="shared" si="360"/>
        <v/>
      </c>
      <c r="DT178" s="7781" t="str">
        <f t="shared" si="360"/>
        <v/>
      </c>
      <c r="DU178" s="7781" t="str">
        <f t="shared" si="360"/>
        <v/>
      </c>
      <c r="DV178" s="7781" t="str">
        <f t="shared" si="360"/>
        <v/>
      </c>
      <c r="DW178" s="7781" t="str">
        <f t="shared" si="360"/>
        <v/>
      </c>
      <c r="DX178" s="7781" t="str">
        <f t="shared" si="360"/>
        <v/>
      </c>
      <c r="DY178" s="7781" t="str">
        <f t="shared" si="361"/>
        <v/>
      </c>
      <c r="DZ178" s="7781" t="str">
        <f t="shared" si="361"/>
        <v/>
      </c>
      <c r="EA178" s="7781" t="str">
        <f t="shared" si="361"/>
        <v/>
      </c>
      <c r="EB178" s="7781" t="str">
        <f t="shared" si="361"/>
        <v/>
      </c>
      <c r="EC178" s="7781" t="str">
        <f t="shared" si="361"/>
        <v/>
      </c>
      <c r="ED178" s="7781" t="str">
        <f t="shared" si="361"/>
        <v/>
      </c>
      <c r="EE178" s="7781" t="str">
        <f t="shared" si="361"/>
        <v/>
      </c>
      <c r="EF178" s="7781" t="str">
        <f t="shared" si="361"/>
        <v/>
      </c>
      <c r="EG178" s="7781" t="str">
        <f t="shared" si="361"/>
        <v/>
      </c>
      <c r="EH178" s="7781" t="str">
        <f t="shared" si="361"/>
        <v/>
      </c>
      <c r="EI178" s="7781" t="str">
        <f t="shared" si="362"/>
        <v/>
      </c>
      <c r="EJ178" s="7781" t="str">
        <f t="shared" si="362"/>
        <v/>
      </c>
      <c r="EK178" s="7781" t="str">
        <f t="shared" si="362"/>
        <v/>
      </c>
      <c r="EL178" s="7781" t="str">
        <f t="shared" si="362"/>
        <v/>
      </c>
      <c r="EM178" s="7781" t="str">
        <f t="shared" si="362"/>
        <v/>
      </c>
      <c r="EN178" s="7781" t="str">
        <f t="shared" si="362"/>
        <v/>
      </c>
      <c r="EO178" s="7781" t="str">
        <f t="shared" si="362"/>
        <v/>
      </c>
      <c r="EP178" s="7781" t="str">
        <f t="shared" si="362"/>
        <v/>
      </c>
      <c r="EQ178" s="7781" t="str">
        <f t="shared" si="362"/>
        <v/>
      </c>
      <c r="ER178" s="7781" t="str">
        <f t="shared" si="362"/>
        <v/>
      </c>
      <c r="ES178" s="7603">
        <f t="shared" si="296"/>
        <v>0</v>
      </c>
      <c r="ET178" s="7601"/>
      <c r="EU178" s="7781" t="str">
        <f t="shared" si="366"/>
        <v/>
      </c>
      <c r="EV178" s="7781" t="str">
        <f t="shared" si="366"/>
        <v/>
      </c>
      <c r="EW178" s="7781" t="str">
        <f t="shared" si="366"/>
        <v/>
      </c>
      <c r="EX178" s="7781" t="str">
        <f t="shared" si="366"/>
        <v/>
      </c>
      <c r="EY178" s="7781" t="str">
        <f t="shared" si="366"/>
        <v/>
      </c>
      <c r="EZ178" s="7781" t="str">
        <f t="shared" si="366"/>
        <v/>
      </c>
      <c r="FA178" s="7781" t="str">
        <f t="shared" si="366"/>
        <v/>
      </c>
      <c r="FB178" s="7781" t="str">
        <f t="shared" si="366"/>
        <v/>
      </c>
      <c r="FC178" s="7781" t="str">
        <f t="shared" si="366"/>
        <v/>
      </c>
      <c r="FD178" s="7781" t="str">
        <f t="shared" si="366"/>
        <v/>
      </c>
      <c r="FE178" s="7781" t="str">
        <f t="shared" si="367"/>
        <v/>
      </c>
      <c r="FF178" s="7781" t="str">
        <f t="shared" si="367"/>
        <v/>
      </c>
      <c r="FG178" s="7781" t="str">
        <f t="shared" si="367"/>
        <v/>
      </c>
      <c r="FH178" s="7781" t="str">
        <f t="shared" si="367"/>
        <v/>
      </c>
      <c r="FI178" s="7781" t="str">
        <f t="shared" si="367"/>
        <v/>
      </c>
      <c r="FJ178" s="7781" t="str">
        <f t="shared" si="367"/>
        <v/>
      </c>
      <c r="FK178" s="7781" t="str">
        <f t="shared" si="367"/>
        <v/>
      </c>
      <c r="FL178" s="7781" t="str">
        <f t="shared" si="367"/>
        <v/>
      </c>
      <c r="FM178" s="7781" t="str">
        <f t="shared" si="367"/>
        <v/>
      </c>
      <c r="FN178" s="7781" t="str">
        <f t="shared" si="367"/>
        <v/>
      </c>
      <c r="FO178" s="7781" t="str">
        <f t="shared" si="368"/>
        <v/>
      </c>
      <c r="FP178" s="7781" t="str">
        <f t="shared" si="368"/>
        <v/>
      </c>
      <c r="FQ178" s="7781" t="str">
        <f t="shared" si="368"/>
        <v/>
      </c>
      <c r="FR178" s="7781" t="str">
        <f t="shared" si="368"/>
        <v/>
      </c>
      <c r="FS178" s="7781" t="str">
        <f t="shared" si="368"/>
        <v/>
      </c>
      <c r="FT178" s="7781" t="str">
        <f t="shared" si="368"/>
        <v/>
      </c>
      <c r="FU178" s="7781" t="str">
        <f t="shared" si="368"/>
        <v/>
      </c>
      <c r="FV178" s="7781" t="str">
        <f t="shared" si="368"/>
        <v/>
      </c>
      <c r="FW178" s="7781" t="str">
        <f t="shared" si="368"/>
        <v/>
      </c>
      <c r="FX178" s="7781" t="str">
        <f t="shared" si="368"/>
        <v/>
      </c>
      <c r="FY178" s="7603">
        <f t="shared" si="297"/>
        <v>0</v>
      </c>
      <c r="FZ178" s="7781" t="str">
        <f t="shared" si="363"/>
        <v/>
      </c>
      <c r="GA178" s="7781" t="str">
        <f t="shared" si="363"/>
        <v/>
      </c>
      <c r="GB178" s="7781" t="str">
        <f t="shared" si="363"/>
        <v/>
      </c>
      <c r="GC178" s="7781" t="str">
        <f t="shared" si="363"/>
        <v/>
      </c>
      <c r="GD178" s="7781" t="str">
        <f t="shared" si="363"/>
        <v/>
      </c>
      <c r="GE178" s="7781" t="str">
        <f t="shared" si="363"/>
        <v/>
      </c>
      <c r="GF178" s="7781" t="str">
        <f t="shared" si="363"/>
        <v/>
      </c>
      <c r="GG178" s="7781" t="str">
        <f t="shared" si="363"/>
        <v/>
      </c>
      <c r="GH178" s="7781" t="str">
        <f t="shared" si="363"/>
        <v/>
      </c>
      <c r="GI178" s="7781" t="str">
        <f t="shared" si="363"/>
        <v/>
      </c>
      <c r="GJ178" s="7781" t="str">
        <f t="shared" si="364"/>
        <v/>
      </c>
      <c r="GK178" s="7781" t="str">
        <f t="shared" si="364"/>
        <v/>
      </c>
      <c r="GL178" s="7781" t="str">
        <f t="shared" si="364"/>
        <v/>
      </c>
      <c r="GM178" s="7781" t="str">
        <f t="shared" si="364"/>
        <v/>
      </c>
      <c r="GN178" s="7781" t="str">
        <f t="shared" si="364"/>
        <v/>
      </c>
      <c r="GO178" s="7781" t="str">
        <f t="shared" si="364"/>
        <v/>
      </c>
      <c r="GP178" s="7781" t="str">
        <f t="shared" si="364"/>
        <v/>
      </c>
      <c r="GQ178" s="7781" t="str">
        <f t="shared" si="364"/>
        <v/>
      </c>
      <c r="GR178" s="7781" t="str">
        <f t="shared" si="364"/>
        <v/>
      </c>
      <c r="GS178" s="7781" t="str">
        <f t="shared" si="364"/>
        <v/>
      </c>
      <c r="GT178" s="7781" t="str">
        <f t="shared" si="365"/>
        <v/>
      </c>
      <c r="GU178" s="7781" t="str">
        <f t="shared" si="365"/>
        <v/>
      </c>
      <c r="GV178" s="7781" t="str">
        <f t="shared" si="365"/>
        <v/>
      </c>
      <c r="GW178" s="7781" t="str">
        <f t="shared" si="365"/>
        <v/>
      </c>
      <c r="GX178" s="7781" t="str">
        <f t="shared" si="365"/>
        <v/>
      </c>
      <c r="GY178" s="7781" t="str">
        <f t="shared" si="365"/>
        <v/>
      </c>
      <c r="GZ178" s="7781" t="str">
        <f t="shared" si="365"/>
        <v/>
      </c>
      <c r="HA178" s="7781" t="str">
        <f t="shared" si="365"/>
        <v/>
      </c>
      <c r="HB178" s="7781" t="str">
        <f t="shared" si="365"/>
        <v/>
      </c>
      <c r="HC178" s="7781" t="str">
        <f t="shared" si="365"/>
        <v/>
      </c>
      <c r="HD178" s="7574">
        <f t="shared" si="298"/>
        <v>0</v>
      </c>
    </row>
    <row r="179" spans="1:212" s="7691" customFormat="1" ht="15" customHeight="1" x14ac:dyDescent="0.2">
      <c r="A179" s="7695"/>
      <c r="B179" s="7598">
        <f t="shared" si="289"/>
        <v>122</v>
      </c>
      <c r="C179" s="7597"/>
      <c r="D179" s="7743"/>
      <c r="E179" s="7790"/>
      <c r="F179" s="7788"/>
      <c r="G179" s="7787"/>
      <c r="H179" s="7787"/>
      <c r="I179" s="7786"/>
      <c r="J179" s="7786"/>
      <c r="K179" s="7739"/>
      <c r="L179" s="7739"/>
      <c r="M179" s="7738"/>
      <c r="N179" s="7738"/>
      <c r="O179" s="7785"/>
      <c r="P179" s="7785"/>
      <c r="Q179" s="7784"/>
      <c r="R179" s="7736"/>
      <c r="S179" s="7693"/>
      <c r="T179" s="7623"/>
      <c r="U179" s="7681">
        <f t="shared" si="290"/>
        <v>0</v>
      </c>
      <c r="V179" s="7682">
        <f t="shared" si="291"/>
        <v>0</v>
      </c>
      <c r="W179" s="7681">
        <f t="shared" si="292"/>
        <v>0</v>
      </c>
      <c r="X179" s="7781" t="str">
        <f t="shared" si="354"/>
        <v/>
      </c>
      <c r="Y179" s="7781" t="str">
        <f t="shared" si="354"/>
        <v/>
      </c>
      <c r="Z179" s="7781" t="str">
        <f t="shared" si="354"/>
        <v/>
      </c>
      <c r="AA179" s="7781" t="str">
        <f t="shared" si="354"/>
        <v/>
      </c>
      <c r="AB179" s="7781" t="str">
        <f t="shared" si="354"/>
        <v/>
      </c>
      <c r="AC179" s="7781" t="str">
        <f t="shared" si="354"/>
        <v/>
      </c>
      <c r="AD179" s="7781" t="str">
        <f t="shared" si="354"/>
        <v/>
      </c>
      <c r="AE179" s="7781" t="str">
        <f t="shared" si="354"/>
        <v/>
      </c>
      <c r="AF179" s="7781" t="str">
        <f t="shared" si="354"/>
        <v/>
      </c>
      <c r="AG179" s="7781" t="str">
        <f t="shared" si="354"/>
        <v/>
      </c>
      <c r="AH179" s="7781" t="str">
        <f t="shared" si="355"/>
        <v/>
      </c>
      <c r="AI179" s="7781" t="str">
        <f t="shared" si="355"/>
        <v/>
      </c>
      <c r="AJ179" s="7781" t="str">
        <f t="shared" si="355"/>
        <v/>
      </c>
      <c r="AK179" s="7781" t="str">
        <f t="shared" si="355"/>
        <v/>
      </c>
      <c r="AL179" s="7781" t="str">
        <f t="shared" si="355"/>
        <v/>
      </c>
      <c r="AM179" s="7781" t="str">
        <f t="shared" si="355"/>
        <v/>
      </c>
      <c r="AN179" s="7781" t="str">
        <f t="shared" si="355"/>
        <v/>
      </c>
      <c r="AO179" s="7781" t="str">
        <f t="shared" si="355"/>
        <v/>
      </c>
      <c r="AP179" s="7781" t="str">
        <f t="shared" si="355"/>
        <v/>
      </c>
      <c r="AQ179" s="7781" t="str">
        <f t="shared" si="355"/>
        <v/>
      </c>
      <c r="AR179" s="7781" t="str">
        <f t="shared" si="356"/>
        <v/>
      </c>
      <c r="AS179" s="7781" t="str">
        <f t="shared" si="356"/>
        <v/>
      </c>
      <c r="AT179" s="7781" t="str">
        <f t="shared" si="356"/>
        <v/>
      </c>
      <c r="AU179" s="7781" t="str">
        <f t="shared" si="356"/>
        <v/>
      </c>
      <c r="AV179" s="7781" t="str">
        <f t="shared" si="356"/>
        <v/>
      </c>
      <c r="AW179" s="7781" t="str">
        <f t="shared" si="356"/>
        <v/>
      </c>
      <c r="AX179" s="7781" t="str">
        <f t="shared" si="356"/>
        <v/>
      </c>
      <c r="AY179" s="7781" t="str">
        <f t="shared" si="356"/>
        <v/>
      </c>
      <c r="AZ179" s="7781" t="str">
        <f t="shared" si="356"/>
        <v/>
      </c>
      <c r="BA179" s="7781" t="str">
        <f t="shared" si="356"/>
        <v/>
      </c>
      <c r="BB179" s="7603">
        <f t="shared" si="293"/>
        <v>0</v>
      </c>
      <c r="BC179" s="7781" t="str">
        <f t="shared" si="369"/>
        <v/>
      </c>
      <c r="BD179" s="7781" t="str">
        <f t="shared" si="370"/>
        <v/>
      </c>
      <c r="BE179" s="7781" t="str">
        <f t="shared" si="370"/>
        <v/>
      </c>
      <c r="BF179" s="7781" t="str">
        <f t="shared" si="370"/>
        <v/>
      </c>
      <c r="BG179" s="7781" t="str">
        <f t="shared" si="370"/>
        <v/>
      </c>
      <c r="BH179" s="7781" t="str">
        <f t="shared" si="370"/>
        <v/>
      </c>
      <c r="BI179" s="7781" t="str">
        <f t="shared" si="370"/>
        <v/>
      </c>
      <c r="BJ179" s="7781" t="str">
        <f t="shared" si="370"/>
        <v/>
      </c>
      <c r="BK179" s="7781" t="str">
        <f t="shared" si="370"/>
        <v/>
      </c>
      <c r="BL179" s="7781" t="str">
        <f t="shared" si="370"/>
        <v/>
      </c>
      <c r="BM179" s="7781" t="str">
        <f t="shared" si="370"/>
        <v/>
      </c>
      <c r="BN179" s="7781" t="str">
        <f t="shared" si="371"/>
        <v/>
      </c>
      <c r="BO179" s="7781" t="str">
        <f t="shared" si="371"/>
        <v/>
      </c>
      <c r="BP179" s="7781" t="str">
        <f t="shared" si="371"/>
        <v/>
      </c>
      <c r="BQ179" s="7781" t="str">
        <f t="shared" si="371"/>
        <v/>
      </c>
      <c r="BR179" s="7781" t="str">
        <f t="shared" si="371"/>
        <v/>
      </c>
      <c r="BS179" s="7781" t="str">
        <f t="shared" si="371"/>
        <v/>
      </c>
      <c r="BT179" s="7781" t="str">
        <f t="shared" si="371"/>
        <v/>
      </c>
      <c r="BU179" s="7781" t="str">
        <f t="shared" si="371"/>
        <v/>
      </c>
      <c r="BV179" s="7781" t="str">
        <f t="shared" si="371"/>
        <v/>
      </c>
      <c r="BW179" s="7781" t="str">
        <f t="shared" si="371"/>
        <v/>
      </c>
      <c r="BX179" s="7781" t="str">
        <f t="shared" si="372"/>
        <v/>
      </c>
      <c r="BY179" s="7781" t="str">
        <f t="shared" si="372"/>
        <v/>
      </c>
      <c r="BZ179" s="7781" t="str">
        <f t="shared" si="372"/>
        <v/>
      </c>
      <c r="CA179" s="7781" t="str">
        <f t="shared" si="372"/>
        <v/>
      </c>
      <c r="CB179" s="7781" t="str">
        <f t="shared" si="372"/>
        <v/>
      </c>
      <c r="CC179" s="7781" t="str">
        <f t="shared" si="372"/>
        <v/>
      </c>
      <c r="CD179" s="7781" t="str">
        <f t="shared" si="372"/>
        <v/>
      </c>
      <c r="CE179" s="7781" t="str">
        <f t="shared" si="372"/>
        <v/>
      </c>
      <c r="CF179" s="7781" t="str">
        <f t="shared" si="372"/>
        <v/>
      </c>
      <c r="CG179" s="7781" t="str">
        <f t="shared" si="372"/>
        <v/>
      </c>
      <c r="CH179" s="7605">
        <f t="shared" si="294"/>
        <v>0</v>
      </c>
      <c r="CI179" s="7781" t="str">
        <f t="shared" si="357"/>
        <v/>
      </c>
      <c r="CJ179" s="7781" t="str">
        <f t="shared" si="357"/>
        <v/>
      </c>
      <c r="CK179" s="7781" t="str">
        <f t="shared" si="357"/>
        <v/>
      </c>
      <c r="CL179" s="7781" t="str">
        <f t="shared" si="357"/>
        <v/>
      </c>
      <c r="CM179" s="7781" t="str">
        <f t="shared" si="357"/>
        <v/>
      </c>
      <c r="CN179" s="7781" t="str">
        <f t="shared" si="357"/>
        <v/>
      </c>
      <c r="CO179" s="7781" t="str">
        <f t="shared" si="357"/>
        <v/>
      </c>
      <c r="CP179" s="7781" t="str">
        <f t="shared" si="357"/>
        <v/>
      </c>
      <c r="CQ179" s="7781" t="str">
        <f t="shared" si="357"/>
        <v/>
      </c>
      <c r="CR179" s="7781" t="str">
        <f t="shared" si="357"/>
        <v/>
      </c>
      <c r="CS179" s="7781" t="str">
        <f t="shared" si="358"/>
        <v/>
      </c>
      <c r="CT179" s="7781" t="str">
        <f t="shared" si="358"/>
        <v/>
      </c>
      <c r="CU179" s="7781" t="str">
        <f t="shared" si="358"/>
        <v/>
      </c>
      <c r="CV179" s="7781" t="str">
        <f t="shared" si="358"/>
        <v/>
      </c>
      <c r="CW179" s="7781" t="str">
        <f t="shared" si="358"/>
        <v/>
      </c>
      <c r="CX179" s="7781" t="str">
        <f t="shared" si="358"/>
        <v/>
      </c>
      <c r="CY179" s="7781" t="str">
        <f t="shared" si="358"/>
        <v/>
      </c>
      <c r="CZ179" s="7781" t="str">
        <f t="shared" si="358"/>
        <v/>
      </c>
      <c r="DA179" s="7781" t="str">
        <f t="shared" si="358"/>
        <v/>
      </c>
      <c r="DB179" s="7781" t="str">
        <f t="shared" si="358"/>
        <v/>
      </c>
      <c r="DC179" s="7781" t="str">
        <f t="shared" si="359"/>
        <v/>
      </c>
      <c r="DD179" s="7781" t="str">
        <f t="shared" si="359"/>
        <v/>
      </c>
      <c r="DE179" s="7781" t="str">
        <f t="shared" si="359"/>
        <v/>
      </c>
      <c r="DF179" s="7781" t="str">
        <f t="shared" si="359"/>
        <v/>
      </c>
      <c r="DG179" s="7781" t="str">
        <f t="shared" si="359"/>
        <v/>
      </c>
      <c r="DH179" s="7781" t="str">
        <f t="shared" si="359"/>
        <v/>
      </c>
      <c r="DI179" s="7781" t="str">
        <f t="shared" si="359"/>
        <v/>
      </c>
      <c r="DJ179" s="7781" t="str">
        <f t="shared" si="359"/>
        <v/>
      </c>
      <c r="DK179" s="7781" t="str">
        <f t="shared" si="359"/>
        <v/>
      </c>
      <c r="DL179" s="7781" t="str">
        <f t="shared" si="359"/>
        <v/>
      </c>
      <c r="DM179" s="7781" t="str">
        <f t="shared" si="359"/>
        <v/>
      </c>
      <c r="DN179" s="7603">
        <f t="shared" si="295"/>
        <v>0</v>
      </c>
      <c r="DO179" s="7781" t="str">
        <f t="shared" si="360"/>
        <v/>
      </c>
      <c r="DP179" s="7781" t="str">
        <f t="shared" si="360"/>
        <v/>
      </c>
      <c r="DQ179" s="7781" t="str">
        <f t="shared" si="360"/>
        <v/>
      </c>
      <c r="DR179" s="7781" t="str">
        <f t="shared" si="360"/>
        <v/>
      </c>
      <c r="DS179" s="7781" t="str">
        <f t="shared" si="360"/>
        <v/>
      </c>
      <c r="DT179" s="7781" t="str">
        <f t="shared" si="360"/>
        <v/>
      </c>
      <c r="DU179" s="7781" t="str">
        <f t="shared" si="360"/>
        <v/>
      </c>
      <c r="DV179" s="7781" t="str">
        <f t="shared" si="360"/>
        <v/>
      </c>
      <c r="DW179" s="7781" t="str">
        <f t="shared" si="360"/>
        <v/>
      </c>
      <c r="DX179" s="7781" t="str">
        <f t="shared" si="360"/>
        <v/>
      </c>
      <c r="DY179" s="7781" t="str">
        <f t="shared" si="361"/>
        <v/>
      </c>
      <c r="DZ179" s="7781" t="str">
        <f t="shared" si="361"/>
        <v/>
      </c>
      <c r="EA179" s="7781" t="str">
        <f t="shared" si="361"/>
        <v/>
      </c>
      <c r="EB179" s="7781" t="str">
        <f t="shared" si="361"/>
        <v/>
      </c>
      <c r="EC179" s="7781" t="str">
        <f t="shared" si="361"/>
        <v/>
      </c>
      <c r="ED179" s="7781" t="str">
        <f t="shared" si="361"/>
        <v/>
      </c>
      <c r="EE179" s="7781" t="str">
        <f t="shared" si="361"/>
        <v/>
      </c>
      <c r="EF179" s="7781" t="str">
        <f t="shared" si="361"/>
        <v/>
      </c>
      <c r="EG179" s="7781" t="str">
        <f t="shared" si="361"/>
        <v/>
      </c>
      <c r="EH179" s="7781" t="str">
        <f t="shared" si="361"/>
        <v/>
      </c>
      <c r="EI179" s="7781" t="str">
        <f t="shared" si="362"/>
        <v/>
      </c>
      <c r="EJ179" s="7781" t="str">
        <f t="shared" si="362"/>
        <v/>
      </c>
      <c r="EK179" s="7781" t="str">
        <f t="shared" si="362"/>
        <v/>
      </c>
      <c r="EL179" s="7781" t="str">
        <f t="shared" si="362"/>
        <v/>
      </c>
      <c r="EM179" s="7781" t="str">
        <f t="shared" si="362"/>
        <v/>
      </c>
      <c r="EN179" s="7781" t="str">
        <f t="shared" si="362"/>
        <v/>
      </c>
      <c r="EO179" s="7781" t="str">
        <f t="shared" si="362"/>
        <v/>
      </c>
      <c r="EP179" s="7781" t="str">
        <f t="shared" si="362"/>
        <v/>
      </c>
      <c r="EQ179" s="7781" t="str">
        <f t="shared" si="362"/>
        <v/>
      </c>
      <c r="ER179" s="7781" t="str">
        <f t="shared" si="362"/>
        <v/>
      </c>
      <c r="ES179" s="7603">
        <f t="shared" si="296"/>
        <v>0</v>
      </c>
      <c r="ET179" s="7601"/>
      <c r="EU179" s="7781" t="str">
        <f t="shared" si="366"/>
        <v/>
      </c>
      <c r="EV179" s="7781" t="str">
        <f t="shared" si="366"/>
        <v/>
      </c>
      <c r="EW179" s="7781" t="str">
        <f t="shared" si="366"/>
        <v/>
      </c>
      <c r="EX179" s="7781" t="str">
        <f t="shared" si="366"/>
        <v/>
      </c>
      <c r="EY179" s="7781" t="str">
        <f t="shared" si="366"/>
        <v/>
      </c>
      <c r="EZ179" s="7781" t="str">
        <f t="shared" si="366"/>
        <v/>
      </c>
      <c r="FA179" s="7781" t="str">
        <f t="shared" si="366"/>
        <v/>
      </c>
      <c r="FB179" s="7781" t="str">
        <f t="shared" si="366"/>
        <v/>
      </c>
      <c r="FC179" s="7781" t="str">
        <f t="shared" si="366"/>
        <v/>
      </c>
      <c r="FD179" s="7781" t="str">
        <f t="shared" si="366"/>
        <v/>
      </c>
      <c r="FE179" s="7781" t="str">
        <f t="shared" si="367"/>
        <v/>
      </c>
      <c r="FF179" s="7781" t="str">
        <f t="shared" si="367"/>
        <v/>
      </c>
      <c r="FG179" s="7781" t="str">
        <f t="shared" si="367"/>
        <v/>
      </c>
      <c r="FH179" s="7781" t="str">
        <f t="shared" si="367"/>
        <v/>
      </c>
      <c r="FI179" s="7781" t="str">
        <f t="shared" si="367"/>
        <v/>
      </c>
      <c r="FJ179" s="7781" t="str">
        <f t="shared" si="367"/>
        <v/>
      </c>
      <c r="FK179" s="7781" t="str">
        <f t="shared" si="367"/>
        <v/>
      </c>
      <c r="FL179" s="7781" t="str">
        <f t="shared" si="367"/>
        <v/>
      </c>
      <c r="FM179" s="7781" t="str">
        <f t="shared" si="367"/>
        <v/>
      </c>
      <c r="FN179" s="7781" t="str">
        <f t="shared" si="367"/>
        <v/>
      </c>
      <c r="FO179" s="7781" t="str">
        <f t="shared" si="368"/>
        <v/>
      </c>
      <c r="FP179" s="7781" t="str">
        <f t="shared" si="368"/>
        <v/>
      </c>
      <c r="FQ179" s="7781" t="str">
        <f t="shared" si="368"/>
        <v/>
      </c>
      <c r="FR179" s="7781" t="str">
        <f t="shared" si="368"/>
        <v/>
      </c>
      <c r="FS179" s="7781" t="str">
        <f t="shared" si="368"/>
        <v/>
      </c>
      <c r="FT179" s="7781" t="str">
        <f t="shared" si="368"/>
        <v/>
      </c>
      <c r="FU179" s="7781" t="str">
        <f t="shared" si="368"/>
        <v/>
      </c>
      <c r="FV179" s="7781" t="str">
        <f t="shared" si="368"/>
        <v/>
      </c>
      <c r="FW179" s="7781" t="str">
        <f t="shared" si="368"/>
        <v/>
      </c>
      <c r="FX179" s="7781" t="str">
        <f t="shared" si="368"/>
        <v/>
      </c>
      <c r="FY179" s="7603">
        <f t="shared" si="297"/>
        <v>0</v>
      </c>
      <c r="FZ179" s="7781" t="str">
        <f t="shared" si="363"/>
        <v/>
      </c>
      <c r="GA179" s="7781" t="str">
        <f t="shared" si="363"/>
        <v/>
      </c>
      <c r="GB179" s="7781" t="str">
        <f t="shared" si="363"/>
        <v/>
      </c>
      <c r="GC179" s="7781" t="str">
        <f t="shared" si="363"/>
        <v/>
      </c>
      <c r="GD179" s="7781" t="str">
        <f t="shared" si="363"/>
        <v/>
      </c>
      <c r="GE179" s="7781" t="str">
        <f t="shared" si="363"/>
        <v/>
      </c>
      <c r="GF179" s="7781" t="str">
        <f t="shared" si="363"/>
        <v/>
      </c>
      <c r="GG179" s="7781" t="str">
        <f t="shared" si="363"/>
        <v/>
      </c>
      <c r="GH179" s="7781" t="str">
        <f t="shared" si="363"/>
        <v/>
      </c>
      <c r="GI179" s="7781" t="str">
        <f t="shared" si="363"/>
        <v/>
      </c>
      <c r="GJ179" s="7781" t="str">
        <f t="shared" si="364"/>
        <v/>
      </c>
      <c r="GK179" s="7781" t="str">
        <f t="shared" si="364"/>
        <v/>
      </c>
      <c r="GL179" s="7781" t="str">
        <f t="shared" si="364"/>
        <v/>
      </c>
      <c r="GM179" s="7781" t="str">
        <f t="shared" si="364"/>
        <v/>
      </c>
      <c r="GN179" s="7781" t="str">
        <f t="shared" si="364"/>
        <v/>
      </c>
      <c r="GO179" s="7781" t="str">
        <f t="shared" si="364"/>
        <v/>
      </c>
      <c r="GP179" s="7781" t="str">
        <f t="shared" si="364"/>
        <v/>
      </c>
      <c r="GQ179" s="7781" t="str">
        <f t="shared" si="364"/>
        <v/>
      </c>
      <c r="GR179" s="7781" t="str">
        <f t="shared" si="364"/>
        <v/>
      </c>
      <c r="GS179" s="7781" t="str">
        <f t="shared" si="364"/>
        <v/>
      </c>
      <c r="GT179" s="7781" t="str">
        <f t="shared" si="365"/>
        <v/>
      </c>
      <c r="GU179" s="7781" t="str">
        <f t="shared" si="365"/>
        <v/>
      </c>
      <c r="GV179" s="7781" t="str">
        <f t="shared" si="365"/>
        <v/>
      </c>
      <c r="GW179" s="7781" t="str">
        <f t="shared" si="365"/>
        <v/>
      </c>
      <c r="GX179" s="7781" t="str">
        <f t="shared" si="365"/>
        <v/>
      </c>
      <c r="GY179" s="7781" t="str">
        <f t="shared" si="365"/>
        <v/>
      </c>
      <c r="GZ179" s="7781" t="str">
        <f t="shared" si="365"/>
        <v/>
      </c>
      <c r="HA179" s="7781" t="str">
        <f t="shared" si="365"/>
        <v/>
      </c>
      <c r="HB179" s="7781" t="str">
        <f t="shared" si="365"/>
        <v/>
      </c>
      <c r="HC179" s="7781" t="str">
        <f t="shared" si="365"/>
        <v/>
      </c>
      <c r="HD179" s="7574">
        <f t="shared" si="298"/>
        <v>0</v>
      </c>
    </row>
    <row r="180" spans="1:212" s="7691" customFormat="1" ht="15" customHeight="1" x14ac:dyDescent="0.2">
      <c r="A180" s="7695"/>
      <c r="B180" s="7598">
        <f t="shared" si="289"/>
        <v>122</v>
      </c>
      <c r="C180" s="7597"/>
      <c r="D180" s="7743"/>
      <c r="E180" s="7790"/>
      <c r="F180" s="7788"/>
      <c r="G180" s="7787"/>
      <c r="H180" s="7787"/>
      <c r="I180" s="7786"/>
      <c r="J180" s="7786"/>
      <c r="K180" s="7739"/>
      <c r="L180" s="7739"/>
      <c r="M180" s="7738"/>
      <c r="N180" s="7738"/>
      <c r="O180" s="7785"/>
      <c r="P180" s="7785"/>
      <c r="Q180" s="7784"/>
      <c r="R180" s="7736"/>
      <c r="S180" s="7693"/>
      <c r="T180" s="7623"/>
      <c r="U180" s="7681">
        <f t="shared" si="290"/>
        <v>0</v>
      </c>
      <c r="V180" s="7682">
        <f t="shared" si="291"/>
        <v>0</v>
      </c>
      <c r="W180" s="7681">
        <f t="shared" si="292"/>
        <v>0</v>
      </c>
      <c r="X180" s="7781" t="str">
        <f t="shared" ref="X180:AG189" si="37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180" s="7781" t="str">
        <f t="shared" si="373"/>
        <v/>
      </c>
      <c r="Z180" s="7781" t="str">
        <f t="shared" si="373"/>
        <v/>
      </c>
      <c r="AA180" s="7781" t="str">
        <f t="shared" si="373"/>
        <v/>
      </c>
      <c r="AB180" s="7781" t="str">
        <f t="shared" si="373"/>
        <v/>
      </c>
      <c r="AC180" s="7781" t="str">
        <f t="shared" si="373"/>
        <v/>
      </c>
      <c r="AD180" s="7781" t="str">
        <f t="shared" si="373"/>
        <v/>
      </c>
      <c r="AE180" s="7781" t="str">
        <f t="shared" si="373"/>
        <v/>
      </c>
      <c r="AF180" s="7781" t="str">
        <f t="shared" si="373"/>
        <v/>
      </c>
      <c r="AG180" s="7781" t="str">
        <f t="shared" si="373"/>
        <v/>
      </c>
      <c r="AH180" s="7781" t="str">
        <f t="shared" ref="AH180:AQ189" si="37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180" s="7781" t="str">
        <f t="shared" si="374"/>
        <v/>
      </c>
      <c r="AJ180" s="7781" t="str">
        <f t="shared" si="374"/>
        <v/>
      </c>
      <c r="AK180" s="7781" t="str">
        <f t="shared" si="374"/>
        <v/>
      </c>
      <c r="AL180" s="7781" t="str">
        <f t="shared" si="374"/>
        <v/>
      </c>
      <c r="AM180" s="7781" t="str">
        <f t="shared" si="374"/>
        <v/>
      </c>
      <c r="AN180" s="7781" t="str">
        <f t="shared" si="374"/>
        <v/>
      </c>
      <c r="AO180" s="7781" t="str">
        <f t="shared" si="374"/>
        <v/>
      </c>
      <c r="AP180" s="7781" t="str">
        <f t="shared" si="374"/>
        <v/>
      </c>
      <c r="AQ180" s="7781" t="str">
        <f t="shared" si="374"/>
        <v/>
      </c>
      <c r="AR180" s="7781" t="str">
        <f t="shared" ref="AR180:BA189" si="37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180" s="7781" t="str">
        <f t="shared" si="375"/>
        <v/>
      </c>
      <c r="AT180" s="7781" t="str">
        <f t="shared" si="375"/>
        <v/>
      </c>
      <c r="AU180" s="7781" t="str">
        <f t="shared" si="375"/>
        <v/>
      </c>
      <c r="AV180" s="7781" t="str">
        <f t="shared" si="375"/>
        <v/>
      </c>
      <c r="AW180" s="7781" t="str">
        <f t="shared" si="375"/>
        <v/>
      </c>
      <c r="AX180" s="7781" t="str">
        <f t="shared" si="375"/>
        <v/>
      </c>
      <c r="AY180" s="7781" t="str">
        <f t="shared" si="375"/>
        <v/>
      </c>
      <c r="AZ180" s="7781" t="str">
        <f t="shared" si="375"/>
        <v/>
      </c>
      <c r="BA180" s="7781" t="str">
        <f t="shared" si="375"/>
        <v/>
      </c>
      <c r="BB180" s="7603">
        <f t="shared" si="293"/>
        <v>0</v>
      </c>
      <c r="BC180" s="7781" t="str">
        <f t="shared" si="369"/>
        <v/>
      </c>
      <c r="BD180" s="7781" t="str">
        <f t="shared" si="370"/>
        <v/>
      </c>
      <c r="BE180" s="7781" t="str">
        <f t="shared" si="370"/>
        <v/>
      </c>
      <c r="BF180" s="7781" t="str">
        <f t="shared" si="370"/>
        <v/>
      </c>
      <c r="BG180" s="7781" t="str">
        <f t="shared" si="370"/>
        <v/>
      </c>
      <c r="BH180" s="7781" t="str">
        <f t="shared" si="370"/>
        <v/>
      </c>
      <c r="BI180" s="7781" t="str">
        <f t="shared" si="370"/>
        <v/>
      </c>
      <c r="BJ180" s="7781" t="str">
        <f t="shared" si="370"/>
        <v/>
      </c>
      <c r="BK180" s="7781" t="str">
        <f t="shared" si="370"/>
        <v/>
      </c>
      <c r="BL180" s="7781" t="str">
        <f t="shared" si="370"/>
        <v/>
      </c>
      <c r="BM180" s="7781" t="str">
        <f t="shared" si="370"/>
        <v/>
      </c>
      <c r="BN180" s="7781" t="str">
        <f t="shared" si="371"/>
        <v/>
      </c>
      <c r="BO180" s="7781" t="str">
        <f t="shared" si="371"/>
        <v/>
      </c>
      <c r="BP180" s="7781" t="str">
        <f t="shared" si="371"/>
        <v/>
      </c>
      <c r="BQ180" s="7781" t="str">
        <f t="shared" si="371"/>
        <v/>
      </c>
      <c r="BR180" s="7781" t="str">
        <f t="shared" si="371"/>
        <v/>
      </c>
      <c r="BS180" s="7781" t="str">
        <f t="shared" si="371"/>
        <v/>
      </c>
      <c r="BT180" s="7781" t="str">
        <f t="shared" si="371"/>
        <v/>
      </c>
      <c r="BU180" s="7781" t="str">
        <f t="shared" si="371"/>
        <v/>
      </c>
      <c r="BV180" s="7781" t="str">
        <f t="shared" si="371"/>
        <v/>
      </c>
      <c r="BW180" s="7781" t="str">
        <f t="shared" si="371"/>
        <v/>
      </c>
      <c r="BX180" s="7781" t="str">
        <f t="shared" si="372"/>
        <v/>
      </c>
      <c r="BY180" s="7781" t="str">
        <f t="shared" si="372"/>
        <v/>
      </c>
      <c r="BZ180" s="7781" t="str">
        <f t="shared" si="372"/>
        <v/>
      </c>
      <c r="CA180" s="7781" t="str">
        <f t="shared" si="372"/>
        <v/>
      </c>
      <c r="CB180" s="7781" t="str">
        <f t="shared" si="372"/>
        <v/>
      </c>
      <c r="CC180" s="7781" t="str">
        <f t="shared" si="372"/>
        <v/>
      </c>
      <c r="CD180" s="7781" t="str">
        <f t="shared" si="372"/>
        <v/>
      </c>
      <c r="CE180" s="7781" t="str">
        <f t="shared" si="372"/>
        <v/>
      </c>
      <c r="CF180" s="7781" t="str">
        <f t="shared" si="372"/>
        <v/>
      </c>
      <c r="CG180" s="7781" t="str">
        <f t="shared" si="372"/>
        <v/>
      </c>
      <c r="CH180" s="7605">
        <f t="shared" si="294"/>
        <v>0</v>
      </c>
      <c r="CI180" s="7781" t="str">
        <f t="shared" ref="CI180:CR189" si="37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180" s="7781" t="str">
        <f t="shared" si="376"/>
        <v/>
      </c>
      <c r="CK180" s="7781" t="str">
        <f t="shared" si="376"/>
        <v/>
      </c>
      <c r="CL180" s="7781" t="str">
        <f t="shared" si="376"/>
        <v/>
      </c>
      <c r="CM180" s="7781" t="str">
        <f t="shared" si="376"/>
        <v/>
      </c>
      <c r="CN180" s="7781" t="str">
        <f t="shared" si="376"/>
        <v/>
      </c>
      <c r="CO180" s="7781" t="str">
        <f t="shared" si="376"/>
        <v/>
      </c>
      <c r="CP180" s="7781" t="str">
        <f t="shared" si="376"/>
        <v/>
      </c>
      <c r="CQ180" s="7781" t="str">
        <f t="shared" si="376"/>
        <v/>
      </c>
      <c r="CR180" s="7781" t="str">
        <f t="shared" si="376"/>
        <v/>
      </c>
      <c r="CS180" s="7781" t="str">
        <f t="shared" ref="CS180:DB189" si="37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180" s="7781" t="str">
        <f t="shared" si="377"/>
        <v/>
      </c>
      <c r="CU180" s="7781" t="str">
        <f t="shared" si="377"/>
        <v/>
      </c>
      <c r="CV180" s="7781" t="str">
        <f t="shared" si="377"/>
        <v/>
      </c>
      <c r="CW180" s="7781" t="str">
        <f t="shared" si="377"/>
        <v/>
      </c>
      <c r="CX180" s="7781" t="str">
        <f t="shared" si="377"/>
        <v/>
      </c>
      <c r="CY180" s="7781" t="str">
        <f t="shared" si="377"/>
        <v/>
      </c>
      <c r="CZ180" s="7781" t="str">
        <f t="shared" si="377"/>
        <v/>
      </c>
      <c r="DA180" s="7781" t="str">
        <f t="shared" si="377"/>
        <v/>
      </c>
      <c r="DB180" s="7781" t="str">
        <f t="shared" si="377"/>
        <v/>
      </c>
      <c r="DC180" s="7781" t="str">
        <f t="shared" ref="DC180:DM189" si="37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180" s="7781" t="str">
        <f t="shared" si="378"/>
        <v/>
      </c>
      <c r="DE180" s="7781" t="str">
        <f t="shared" si="378"/>
        <v/>
      </c>
      <c r="DF180" s="7781" t="str">
        <f t="shared" si="378"/>
        <v/>
      </c>
      <c r="DG180" s="7781" t="str">
        <f t="shared" si="378"/>
        <v/>
      </c>
      <c r="DH180" s="7781" t="str">
        <f t="shared" si="378"/>
        <v/>
      </c>
      <c r="DI180" s="7781" t="str">
        <f t="shared" si="378"/>
        <v/>
      </c>
      <c r="DJ180" s="7781" t="str">
        <f t="shared" si="378"/>
        <v/>
      </c>
      <c r="DK180" s="7781" t="str">
        <f t="shared" si="378"/>
        <v/>
      </c>
      <c r="DL180" s="7781" t="str">
        <f t="shared" si="378"/>
        <v/>
      </c>
      <c r="DM180" s="7781" t="str">
        <f t="shared" si="378"/>
        <v/>
      </c>
      <c r="DN180" s="7603">
        <f t="shared" si="295"/>
        <v>0</v>
      </c>
      <c r="DO180" s="7781" t="str">
        <f t="shared" ref="DO180:DX189" si="37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180" s="7781" t="str">
        <f t="shared" si="379"/>
        <v/>
      </c>
      <c r="DQ180" s="7781" t="str">
        <f t="shared" si="379"/>
        <v/>
      </c>
      <c r="DR180" s="7781" t="str">
        <f t="shared" si="379"/>
        <v/>
      </c>
      <c r="DS180" s="7781" t="str">
        <f t="shared" si="379"/>
        <v/>
      </c>
      <c r="DT180" s="7781" t="str">
        <f t="shared" si="379"/>
        <v/>
      </c>
      <c r="DU180" s="7781" t="str">
        <f t="shared" si="379"/>
        <v/>
      </c>
      <c r="DV180" s="7781" t="str">
        <f t="shared" si="379"/>
        <v/>
      </c>
      <c r="DW180" s="7781" t="str">
        <f t="shared" si="379"/>
        <v/>
      </c>
      <c r="DX180" s="7781" t="str">
        <f t="shared" si="379"/>
        <v/>
      </c>
      <c r="DY180" s="7781" t="str">
        <f t="shared" ref="DY180:EH189" si="38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180" s="7781" t="str">
        <f t="shared" si="380"/>
        <v/>
      </c>
      <c r="EA180" s="7781" t="str">
        <f t="shared" si="380"/>
        <v/>
      </c>
      <c r="EB180" s="7781" t="str">
        <f t="shared" si="380"/>
        <v/>
      </c>
      <c r="EC180" s="7781" t="str">
        <f t="shared" si="380"/>
        <v/>
      </c>
      <c r="ED180" s="7781" t="str">
        <f t="shared" si="380"/>
        <v/>
      </c>
      <c r="EE180" s="7781" t="str">
        <f t="shared" si="380"/>
        <v/>
      </c>
      <c r="EF180" s="7781" t="str">
        <f t="shared" si="380"/>
        <v/>
      </c>
      <c r="EG180" s="7781" t="str">
        <f t="shared" si="380"/>
        <v/>
      </c>
      <c r="EH180" s="7781" t="str">
        <f t="shared" si="380"/>
        <v/>
      </c>
      <c r="EI180" s="7781" t="str">
        <f t="shared" ref="EI180:ER189" si="38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180" s="7781" t="str">
        <f t="shared" si="381"/>
        <v/>
      </c>
      <c r="EK180" s="7781" t="str">
        <f t="shared" si="381"/>
        <v/>
      </c>
      <c r="EL180" s="7781" t="str">
        <f t="shared" si="381"/>
        <v/>
      </c>
      <c r="EM180" s="7781" t="str">
        <f t="shared" si="381"/>
        <v/>
      </c>
      <c r="EN180" s="7781" t="str">
        <f t="shared" si="381"/>
        <v/>
      </c>
      <c r="EO180" s="7781" t="str">
        <f t="shared" si="381"/>
        <v/>
      </c>
      <c r="EP180" s="7781" t="str">
        <f t="shared" si="381"/>
        <v/>
      </c>
      <c r="EQ180" s="7781" t="str">
        <f t="shared" si="381"/>
        <v/>
      </c>
      <c r="ER180" s="7781" t="str">
        <f t="shared" si="381"/>
        <v/>
      </c>
      <c r="ES180" s="7603">
        <f t="shared" si="296"/>
        <v>0</v>
      </c>
      <c r="ET180" s="7601"/>
      <c r="EU180" s="7781" t="str">
        <f t="shared" si="366"/>
        <v/>
      </c>
      <c r="EV180" s="7781" t="str">
        <f t="shared" si="366"/>
        <v/>
      </c>
      <c r="EW180" s="7781" t="str">
        <f t="shared" si="366"/>
        <v/>
      </c>
      <c r="EX180" s="7781" t="str">
        <f t="shared" si="366"/>
        <v/>
      </c>
      <c r="EY180" s="7781" t="str">
        <f t="shared" si="366"/>
        <v/>
      </c>
      <c r="EZ180" s="7781" t="str">
        <f t="shared" si="366"/>
        <v/>
      </c>
      <c r="FA180" s="7781" t="str">
        <f t="shared" si="366"/>
        <v/>
      </c>
      <c r="FB180" s="7781" t="str">
        <f t="shared" si="366"/>
        <v/>
      </c>
      <c r="FC180" s="7781" t="str">
        <f t="shared" si="366"/>
        <v/>
      </c>
      <c r="FD180" s="7781" t="str">
        <f t="shared" si="366"/>
        <v/>
      </c>
      <c r="FE180" s="7781" t="str">
        <f t="shared" si="367"/>
        <v/>
      </c>
      <c r="FF180" s="7781" t="str">
        <f t="shared" si="367"/>
        <v/>
      </c>
      <c r="FG180" s="7781" t="str">
        <f t="shared" si="367"/>
        <v/>
      </c>
      <c r="FH180" s="7781" t="str">
        <f t="shared" si="367"/>
        <v/>
      </c>
      <c r="FI180" s="7781" t="str">
        <f t="shared" si="367"/>
        <v/>
      </c>
      <c r="FJ180" s="7781" t="str">
        <f t="shared" si="367"/>
        <v/>
      </c>
      <c r="FK180" s="7781" t="str">
        <f t="shared" si="367"/>
        <v/>
      </c>
      <c r="FL180" s="7781" t="str">
        <f t="shared" si="367"/>
        <v/>
      </c>
      <c r="FM180" s="7781" t="str">
        <f t="shared" si="367"/>
        <v/>
      </c>
      <c r="FN180" s="7781" t="str">
        <f t="shared" si="367"/>
        <v/>
      </c>
      <c r="FO180" s="7781" t="str">
        <f t="shared" si="368"/>
        <v/>
      </c>
      <c r="FP180" s="7781" t="str">
        <f t="shared" si="368"/>
        <v/>
      </c>
      <c r="FQ180" s="7781" t="str">
        <f t="shared" si="368"/>
        <v/>
      </c>
      <c r="FR180" s="7781" t="str">
        <f t="shared" si="368"/>
        <v/>
      </c>
      <c r="FS180" s="7781" t="str">
        <f t="shared" si="368"/>
        <v/>
      </c>
      <c r="FT180" s="7781" t="str">
        <f t="shared" si="368"/>
        <v/>
      </c>
      <c r="FU180" s="7781" t="str">
        <f t="shared" si="368"/>
        <v/>
      </c>
      <c r="FV180" s="7781" t="str">
        <f t="shared" si="368"/>
        <v/>
      </c>
      <c r="FW180" s="7781" t="str">
        <f t="shared" si="368"/>
        <v/>
      </c>
      <c r="FX180" s="7781" t="str">
        <f t="shared" si="368"/>
        <v/>
      </c>
      <c r="FY180" s="7603">
        <f t="shared" si="297"/>
        <v>0</v>
      </c>
      <c r="FZ180" s="7781" t="str">
        <f t="shared" ref="FZ180:GI189" si="38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180" s="7781" t="str">
        <f t="shared" si="382"/>
        <v/>
      </c>
      <c r="GB180" s="7781" t="str">
        <f t="shared" si="382"/>
        <v/>
      </c>
      <c r="GC180" s="7781" t="str">
        <f t="shared" si="382"/>
        <v/>
      </c>
      <c r="GD180" s="7781" t="str">
        <f t="shared" si="382"/>
        <v/>
      </c>
      <c r="GE180" s="7781" t="str">
        <f t="shared" si="382"/>
        <v/>
      </c>
      <c r="GF180" s="7781" t="str">
        <f t="shared" si="382"/>
        <v/>
      </c>
      <c r="GG180" s="7781" t="str">
        <f t="shared" si="382"/>
        <v/>
      </c>
      <c r="GH180" s="7781" t="str">
        <f t="shared" si="382"/>
        <v/>
      </c>
      <c r="GI180" s="7781" t="str">
        <f t="shared" si="382"/>
        <v/>
      </c>
      <c r="GJ180" s="7781" t="str">
        <f t="shared" ref="GJ180:GS189" si="38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180" s="7781" t="str">
        <f t="shared" si="383"/>
        <v/>
      </c>
      <c r="GL180" s="7781" t="str">
        <f t="shared" si="383"/>
        <v/>
      </c>
      <c r="GM180" s="7781" t="str">
        <f t="shared" si="383"/>
        <v/>
      </c>
      <c r="GN180" s="7781" t="str">
        <f t="shared" si="383"/>
        <v/>
      </c>
      <c r="GO180" s="7781" t="str">
        <f t="shared" si="383"/>
        <v/>
      </c>
      <c r="GP180" s="7781" t="str">
        <f t="shared" si="383"/>
        <v/>
      </c>
      <c r="GQ180" s="7781" t="str">
        <f t="shared" si="383"/>
        <v/>
      </c>
      <c r="GR180" s="7781" t="str">
        <f t="shared" si="383"/>
        <v/>
      </c>
      <c r="GS180" s="7781" t="str">
        <f t="shared" si="383"/>
        <v/>
      </c>
      <c r="GT180" s="7781" t="str">
        <f t="shared" ref="GT180:HC189" si="38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180" s="7781" t="str">
        <f t="shared" si="384"/>
        <v/>
      </c>
      <c r="GV180" s="7781" t="str">
        <f t="shared" si="384"/>
        <v/>
      </c>
      <c r="GW180" s="7781" t="str">
        <f t="shared" si="384"/>
        <v/>
      </c>
      <c r="GX180" s="7781" t="str">
        <f t="shared" si="384"/>
        <v/>
      </c>
      <c r="GY180" s="7781" t="str">
        <f t="shared" si="384"/>
        <v/>
      </c>
      <c r="GZ180" s="7781" t="str">
        <f t="shared" si="384"/>
        <v/>
      </c>
      <c r="HA180" s="7781" t="str">
        <f t="shared" si="384"/>
        <v/>
      </c>
      <c r="HB180" s="7781" t="str">
        <f t="shared" si="384"/>
        <v/>
      </c>
      <c r="HC180" s="7781" t="str">
        <f t="shared" si="384"/>
        <v/>
      </c>
      <c r="HD180" s="7574">
        <f t="shared" si="298"/>
        <v>0</v>
      </c>
    </row>
    <row r="181" spans="1:212" s="7691" customFormat="1" ht="15" customHeight="1" x14ac:dyDescent="0.2">
      <c r="A181" s="7695"/>
      <c r="B181" s="7598">
        <f t="shared" si="289"/>
        <v>122</v>
      </c>
      <c r="C181" s="7597"/>
      <c r="D181" s="7743"/>
      <c r="E181" s="7790"/>
      <c r="F181" s="7788"/>
      <c r="G181" s="7787"/>
      <c r="H181" s="7787"/>
      <c r="I181" s="7786"/>
      <c r="J181" s="7786"/>
      <c r="K181" s="7739"/>
      <c r="L181" s="7739"/>
      <c r="M181" s="7738"/>
      <c r="N181" s="7738"/>
      <c r="O181" s="7785"/>
      <c r="P181" s="7785"/>
      <c r="Q181" s="7784"/>
      <c r="R181" s="7736"/>
      <c r="S181" s="7693"/>
      <c r="T181" s="7623"/>
      <c r="U181" s="7681">
        <f t="shared" si="290"/>
        <v>0</v>
      </c>
      <c r="V181" s="7682">
        <f t="shared" si="291"/>
        <v>0</v>
      </c>
      <c r="W181" s="7681">
        <f t="shared" si="292"/>
        <v>0</v>
      </c>
      <c r="X181" s="7781" t="str">
        <f t="shared" si="373"/>
        <v/>
      </c>
      <c r="Y181" s="7781" t="str">
        <f t="shared" si="373"/>
        <v/>
      </c>
      <c r="Z181" s="7781" t="str">
        <f t="shared" si="373"/>
        <v/>
      </c>
      <c r="AA181" s="7781" t="str">
        <f t="shared" si="373"/>
        <v/>
      </c>
      <c r="AB181" s="7781" t="str">
        <f t="shared" si="373"/>
        <v/>
      </c>
      <c r="AC181" s="7781" t="str">
        <f t="shared" si="373"/>
        <v/>
      </c>
      <c r="AD181" s="7781" t="str">
        <f t="shared" si="373"/>
        <v/>
      </c>
      <c r="AE181" s="7781" t="str">
        <f t="shared" si="373"/>
        <v/>
      </c>
      <c r="AF181" s="7781" t="str">
        <f t="shared" si="373"/>
        <v/>
      </c>
      <c r="AG181" s="7781" t="str">
        <f t="shared" si="373"/>
        <v/>
      </c>
      <c r="AH181" s="7781" t="str">
        <f t="shared" si="374"/>
        <v/>
      </c>
      <c r="AI181" s="7781" t="str">
        <f t="shared" si="374"/>
        <v/>
      </c>
      <c r="AJ181" s="7781" t="str">
        <f t="shared" si="374"/>
        <v/>
      </c>
      <c r="AK181" s="7781" t="str">
        <f t="shared" si="374"/>
        <v/>
      </c>
      <c r="AL181" s="7781" t="str">
        <f t="shared" si="374"/>
        <v/>
      </c>
      <c r="AM181" s="7781" t="str">
        <f t="shared" si="374"/>
        <v/>
      </c>
      <c r="AN181" s="7781" t="str">
        <f t="shared" si="374"/>
        <v/>
      </c>
      <c r="AO181" s="7781" t="str">
        <f t="shared" si="374"/>
        <v/>
      </c>
      <c r="AP181" s="7781" t="str">
        <f t="shared" si="374"/>
        <v/>
      </c>
      <c r="AQ181" s="7781" t="str">
        <f t="shared" si="374"/>
        <v/>
      </c>
      <c r="AR181" s="7781" t="str">
        <f t="shared" si="375"/>
        <v/>
      </c>
      <c r="AS181" s="7781" t="str">
        <f t="shared" si="375"/>
        <v/>
      </c>
      <c r="AT181" s="7781" t="str">
        <f t="shared" si="375"/>
        <v/>
      </c>
      <c r="AU181" s="7781" t="str">
        <f t="shared" si="375"/>
        <v/>
      </c>
      <c r="AV181" s="7781" t="str">
        <f t="shared" si="375"/>
        <v/>
      </c>
      <c r="AW181" s="7781" t="str">
        <f t="shared" si="375"/>
        <v/>
      </c>
      <c r="AX181" s="7781" t="str">
        <f t="shared" si="375"/>
        <v/>
      </c>
      <c r="AY181" s="7781" t="str">
        <f t="shared" si="375"/>
        <v/>
      </c>
      <c r="AZ181" s="7781" t="str">
        <f t="shared" si="375"/>
        <v/>
      </c>
      <c r="BA181" s="7781" t="str">
        <f t="shared" si="375"/>
        <v/>
      </c>
      <c r="BB181" s="7603">
        <f t="shared" si="293"/>
        <v>0</v>
      </c>
      <c r="BC181" s="7781" t="str">
        <f t="shared" si="369"/>
        <v/>
      </c>
      <c r="BD181" s="7781" t="str">
        <f t="shared" si="370"/>
        <v/>
      </c>
      <c r="BE181" s="7781" t="str">
        <f t="shared" si="370"/>
        <v/>
      </c>
      <c r="BF181" s="7781" t="str">
        <f t="shared" si="370"/>
        <v/>
      </c>
      <c r="BG181" s="7781" t="str">
        <f t="shared" si="370"/>
        <v/>
      </c>
      <c r="BH181" s="7781" t="str">
        <f t="shared" si="370"/>
        <v/>
      </c>
      <c r="BI181" s="7781" t="str">
        <f t="shared" si="370"/>
        <v/>
      </c>
      <c r="BJ181" s="7781" t="str">
        <f t="shared" si="370"/>
        <v/>
      </c>
      <c r="BK181" s="7781" t="str">
        <f t="shared" si="370"/>
        <v/>
      </c>
      <c r="BL181" s="7781" t="str">
        <f t="shared" si="370"/>
        <v/>
      </c>
      <c r="BM181" s="7781" t="str">
        <f t="shared" si="370"/>
        <v/>
      </c>
      <c r="BN181" s="7781" t="str">
        <f t="shared" si="371"/>
        <v/>
      </c>
      <c r="BO181" s="7781" t="str">
        <f t="shared" si="371"/>
        <v/>
      </c>
      <c r="BP181" s="7781" t="str">
        <f t="shared" si="371"/>
        <v/>
      </c>
      <c r="BQ181" s="7781" t="str">
        <f t="shared" si="371"/>
        <v/>
      </c>
      <c r="BR181" s="7781" t="str">
        <f t="shared" si="371"/>
        <v/>
      </c>
      <c r="BS181" s="7781" t="str">
        <f t="shared" si="371"/>
        <v/>
      </c>
      <c r="BT181" s="7781" t="str">
        <f t="shared" si="371"/>
        <v/>
      </c>
      <c r="BU181" s="7781" t="str">
        <f t="shared" si="371"/>
        <v/>
      </c>
      <c r="BV181" s="7781" t="str">
        <f t="shared" si="371"/>
        <v/>
      </c>
      <c r="BW181" s="7781" t="str">
        <f t="shared" si="371"/>
        <v/>
      </c>
      <c r="BX181" s="7781" t="str">
        <f t="shared" si="372"/>
        <v/>
      </c>
      <c r="BY181" s="7781" t="str">
        <f t="shared" si="372"/>
        <v/>
      </c>
      <c r="BZ181" s="7781" t="str">
        <f t="shared" si="372"/>
        <v/>
      </c>
      <c r="CA181" s="7781" t="str">
        <f t="shared" si="372"/>
        <v/>
      </c>
      <c r="CB181" s="7781" t="str">
        <f t="shared" si="372"/>
        <v/>
      </c>
      <c r="CC181" s="7781" t="str">
        <f t="shared" si="372"/>
        <v/>
      </c>
      <c r="CD181" s="7781" t="str">
        <f t="shared" si="372"/>
        <v/>
      </c>
      <c r="CE181" s="7781" t="str">
        <f t="shared" si="372"/>
        <v/>
      </c>
      <c r="CF181" s="7781" t="str">
        <f t="shared" si="372"/>
        <v/>
      </c>
      <c r="CG181" s="7781" t="str">
        <f t="shared" si="372"/>
        <v/>
      </c>
      <c r="CH181" s="7605">
        <f t="shared" si="294"/>
        <v>0</v>
      </c>
      <c r="CI181" s="7781" t="str">
        <f t="shared" si="376"/>
        <v/>
      </c>
      <c r="CJ181" s="7781" t="str">
        <f t="shared" si="376"/>
        <v/>
      </c>
      <c r="CK181" s="7781" t="str">
        <f t="shared" si="376"/>
        <v/>
      </c>
      <c r="CL181" s="7781" t="str">
        <f t="shared" si="376"/>
        <v/>
      </c>
      <c r="CM181" s="7781" t="str">
        <f t="shared" si="376"/>
        <v/>
      </c>
      <c r="CN181" s="7781" t="str">
        <f t="shared" si="376"/>
        <v/>
      </c>
      <c r="CO181" s="7781" t="str">
        <f t="shared" si="376"/>
        <v/>
      </c>
      <c r="CP181" s="7781" t="str">
        <f t="shared" si="376"/>
        <v/>
      </c>
      <c r="CQ181" s="7781" t="str">
        <f t="shared" si="376"/>
        <v/>
      </c>
      <c r="CR181" s="7781" t="str">
        <f t="shared" si="376"/>
        <v/>
      </c>
      <c r="CS181" s="7781" t="str">
        <f t="shared" si="377"/>
        <v/>
      </c>
      <c r="CT181" s="7781" t="str">
        <f t="shared" si="377"/>
        <v/>
      </c>
      <c r="CU181" s="7781" t="str">
        <f t="shared" si="377"/>
        <v/>
      </c>
      <c r="CV181" s="7781" t="str">
        <f t="shared" si="377"/>
        <v/>
      </c>
      <c r="CW181" s="7781" t="str">
        <f t="shared" si="377"/>
        <v/>
      </c>
      <c r="CX181" s="7781" t="str">
        <f t="shared" si="377"/>
        <v/>
      </c>
      <c r="CY181" s="7781" t="str">
        <f t="shared" si="377"/>
        <v/>
      </c>
      <c r="CZ181" s="7781" t="str">
        <f t="shared" si="377"/>
        <v/>
      </c>
      <c r="DA181" s="7781" t="str">
        <f t="shared" si="377"/>
        <v/>
      </c>
      <c r="DB181" s="7781" t="str">
        <f t="shared" si="377"/>
        <v/>
      </c>
      <c r="DC181" s="7781" t="str">
        <f t="shared" si="378"/>
        <v/>
      </c>
      <c r="DD181" s="7781" t="str">
        <f t="shared" si="378"/>
        <v/>
      </c>
      <c r="DE181" s="7781" t="str">
        <f t="shared" si="378"/>
        <v/>
      </c>
      <c r="DF181" s="7781" t="str">
        <f t="shared" si="378"/>
        <v/>
      </c>
      <c r="DG181" s="7781" t="str">
        <f t="shared" si="378"/>
        <v/>
      </c>
      <c r="DH181" s="7781" t="str">
        <f t="shared" si="378"/>
        <v/>
      </c>
      <c r="DI181" s="7781" t="str">
        <f t="shared" si="378"/>
        <v/>
      </c>
      <c r="DJ181" s="7781" t="str">
        <f t="shared" si="378"/>
        <v/>
      </c>
      <c r="DK181" s="7781" t="str">
        <f t="shared" si="378"/>
        <v/>
      </c>
      <c r="DL181" s="7781" t="str">
        <f t="shared" si="378"/>
        <v/>
      </c>
      <c r="DM181" s="7781" t="str">
        <f t="shared" si="378"/>
        <v/>
      </c>
      <c r="DN181" s="7603">
        <f t="shared" si="295"/>
        <v>0</v>
      </c>
      <c r="DO181" s="7781" t="str">
        <f t="shared" si="379"/>
        <v/>
      </c>
      <c r="DP181" s="7781" t="str">
        <f t="shared" si="379"/>
        <v/>
      </c>
      <c r="DQ181" s="7781" t="str">
        <f t="shared" si="379"/>
        <v/>
      </c>
      <c r="DR181" s="7781" t="str">
        <f t="shared" si="379"/>
        <v/>
      </c>
      <c r="DS181" s="7781" t="str">
        <f t="shared" si="379"/>
        <v/>
      </c>
      <c r="DT181" s="7781" t="str">
        <f t="shared" si="379"/>
        <v/>
      </c>
      <c r="DU181" s="7781" t="str">
        <f t="shared" si="379"/>
        <v/>
      </c>
      <c r="DV181" s="7781" t="str">
        <f t="shared" si="379"/>
        <v/>
      </c>
      <c r="DW181" s="7781" t="str">
        <f t="shared" si="379"/>
        <v/>
      </c>
      <c r="DX181" s="7781" t="str">
        <f t="shared" si="379"/>
        <v/>
      </c>
      <c r="DY181" s="7781" t="str">
        <f t="shared" si="380"/>
        <v/>
      </c>
      <c r="DZ181" s="7781" t="str">
        <f t="shared" si="380"/>
        <v/>
      </c>
      <c r="EA181" s="7781" t="str">
        <f t="shared" si="380"/>
        <v/>
      </c>
      <c r="EB181" s="7781" t="str">
        <f t="shared" si="380"/>
        <v/>
      </c>
      <c r="EC181" s="7781" t="str">
        <f t="shared" si="380"/>
        <v/>
      </c>
      <c r="ED181" s="7781" t="str">
        <f t="shared" si="380"/>
        <v/>
      </c>
      <c r="EE181" s="7781" t="str">
        <f t="shared" si="380"/>
        <v/>
      </c>
      <c r="EF181" s="7781" t="str">
        <f t="shared" si="380"/>
        <v/>
      </c>
      <c r="EG181" s="7781" t="str">
        <f t="shared" si="380"/>
        <v/>
      </c>
      <c r="EH181" s="7781" t="str">
        <f t="shared" si="380"/>
        <v/>
      </c>
      <c r="EI181" s="7781" t="str">
        <f t="shared" si="381"/>
        <v/>
      </c>
      <c r="EJ181" s="7781" t="str">
        <f t="shared" si="381"/>
        <v/>
      </c>
      <c r="EK181" s="7781" t="str">
        <f t="shared" si="381"/>
        <v/>
      </c>
      <c r="EL181" s="7781" t="str">
        <f t="shared" si="381"/>
        <v/>
      </c>
      <c r="EM181" s="7781" t="str">
        <f t="shared" si="381"/>
        <v/>
      </c>
      <c r="EN181" s="7781" t="str">
        <f t="shared" si="381"/>
        <v/>
      </c>
      <c r="EO181" s="7781" t="str">
        <f t="shared" si="381"/>
        <v/>
      </c>
      <c r="EP181" s="7781" t="str">
        <f t="shared" si="381"/>
        <v/>
      </c>
      <c r="EQ181" s="7781" t="str">
        <f t="shared" si="381"/>
        <v/>
      </c>
      <c r="ER181" s="7781" t="str">
        <f t="shared" si="381"/>
        <v/>
      </c>
      <c r="ES181" s="7603">
        <f t="shared" si="296"/>
        <v>0</v>
      </c>
      <c r="ET181" s="7601"/>
      <c r="EU181" s="7781" t="str">
        <f t="shared" ref="EU181:FD190" si="38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181" s="7781" t="str">
        <f t="shared" si="385"/>
        <v/>
      </c>
      <c r="EW181" s="7781" t="str">
        <f t="shared" si="385"/>
        <v/>
      </c>
      <c r="EX181" s="7781" t="str">
        <f t="shared" si="385"/>
        <v/>
      </c>
      <c r="EY181" s="7781" t="str">
        <f t="shared" si="385"/>
        <v/>
      </c>
      <c r="EZ181" s="7781" t="str">
        <f t="shared" si="385"/>
        <v/>
      </c>
      <c r="FA181" s="7781" t="str">
        <f t="shared" si="385"/>
        <v/>
      </c>
      <c r="FB181" s="7781" t="str">
        <f t="shared" si="385"/>
        <v/>
      </c>
      <c r="FC181" s="7781" t="str">
        <f t="shared" si="385"/>
        <v/>
      </c>
      <c r="FD181" s="7781" t="str">
        <f t="shared" si="385"/>
        <v/>
      </c>
      <c r="FE181" s="7781" t="str">
        <f t="shared" ref="FE181:FN190" si="38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181" s="7781" t="str">
        <f t="shared" si="386"/>
        <v/>
      </c>
      <c r="FG181" s="7781" t="str">
        <f t="shared" si="386"/>
        <v/>
      </c>
      <c r="FH181" s="7781" t="str">
        <f t="shared" si="386"/>
        <v/>
      </c>
      <c r="FI181" s="7781" t="str">
        <f t="shared" si="386"/>
        <v/>
      </c>
      <c r="FJ181" s="7781" t="str">
        <f t="shared" si="386"/>
        <v/>
      </c>
      <c r="FK181" s="7781" t="str">
        <f t="shared" si="386"/>
        <v/>
      </c>
      <c r="FL181" s="7781" t="str">
        <f t="shared" si="386"/>
        <v/>
      </c>
      <c r="FM181" s="7781" t="str">
        <f t="shared" si="386"/>
        <v/>
      </c>
      <c r="FN181" s="7781" t="str">
        <f t="shared" si="386"/>
        <v/>
      </c>
      <c r="FO181" s="7781" t="str">
        <f t="shared" ref="FO181:FX190" si="38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181" s="7781" t="str">
        <f t="shared" si="387"/>
        <v/>
      </c>
      <c r="FQ181" s="7781" t="str">
        <f t="shared" si="387"/>
        <v/>
      </c>
      <c r="FR181" s="7781" t="str">
        <f t="shared" si="387"/>
        <v/>
      </c>
      <c r="FS181" s="7781" t="str">
        <f t="shared" si="387"/>
        <v/>
      </c>
      <c r="FT181" s="7781" t="str">
        <f t="shared" si="387"/>
        <v/>
      </c>
      <c r="FU181" s="7781" t="str">
        <f t="shared" si="387"/>
        <v/>
      </c>
      <c r="FV181" s="7781" t="str">
        <f t="shared" si="387"/>
        <v/>
      </c>
      <c r="FW181" s="7781" t="str">
        <f t="shared" si="387"/>
        <v/>
      </c>
      <c r="FX181" s="7781" t="str">
        <f t="shared" si="387"/>
        <v/>
      </c>
      <c r="FY181" s="7603">
        <f t="shared" si="297"/>
        <v>0</v>
      </c>
      <c r="FZ181" s="7781" t="str">
        <f t="shared" si="382"/>
        <v/>
      </c>
      <c r="GA181" s="7781" t="str">
        <f t="shared" si="382"/>
        <v/>
      </c>
      <c r="GB181" s="7781" t="str">
        <f t="shared" si="382"/>
        <v/>
      </c>
      <c r="GC181" s="7781" t="str">
        <f t="shared" si="382"/>
        <v/>
      </c>
      <c r="GD181" s="7781" t="str">
        <f t="shared" si="382"/>
        <v/>
      </c>
      <c r="GE181" s="7781" t="str">
        <f t="shared" si="382"/>
        <v/>
      </c>
      <c r="GF181" s="7781" t="str">
        <f t="shared" si="382"/>
        <v/>
      </c>
      <c r="GG181" s="7781" t="str">
        <f t="shared" si="382"/>
        <v/>
      </c>
      <c r="GH181" s="7781" t="str">
        <f t="shared" si="382"/>
        <v/>
      </c>
      <c r="GI181" s="7781" t="str">
        <f t="shared" si="382"/>
        <v/>
      </c>
      <c r="GJ181" s="7781" t="str">
        <f t="shared" si="383"/>
        <v/>
      </c>
      <c r="GK181" s="7781" t="str">
        <f t="shared" si="383"/>
        <v/>
      </c>
      <c r="GL181" s="7781" t="str">
        <f t="shared" si="383"/>
        <v/>
      </c>
      <c r="GM181" s="7781" t="str">
        <f t="shared" si="383"/>
        <v/>
      </c>
      <c r="GN181" s="7781" t="str">
        <f t="shared" si="383"/>
        <v/>
      </c>
      <c r="GO181" s="7781" t="str">
        <f t="shared" si="383"/>
        <v/>
      </c>
      <c r="GP181" s="7781" t="str">
        <f t="shared" si="383"/>
        <v/>
      </c>
      <c r="GQ181" s="7781" t="str">
        <f t="shared" si="383"/>
        <v/>
      </c>
      <c r="GR181" s="7781" t="str">
        <f t="shared" si="383"/>
        <v/>
      </c>
      <c r="GS181" s="7781" t="str">
        <f t="shared" si="383"/>
        <v/>
      </c>
      <c r="GT181" s="7781" t="str">
        <f t="shared" si="384"/>
        <v/>
      </c>
      <c r="GU181" s="7781" t="str">
        <f t="shared" si="384"/>
        <v/>
      </c>
      <c r="GV181" s="7781" t="str">
        <f t="shared" si="384"/>
        <v/>
      </c>
      <c r="GW181" s="7781" t="str">
        <f t="shared" si="384"/>
        <v/>
      </c>
      <c r="GX181" s="7781" t="str">
        <f t="shared" si="384"/>
        <v/>
      </c>
      <c r="GY181" s="7781" t="str">
        <f t="shared" si="384"/>
        <v/>
      </c>
      <c r="GZ181" s="7781" t="str">
        <f t="shared" si="384"/>
        <v/>
      </c>
      <c r="HA181" s="7781" t="str">
        <f t="shared" si="384"/>
        <v/>
      </c>
      <c r="HB181" s="7781" t="str">
        <f t="shared" si="384"/>
        <v/>
      </c>
      <c r="HC181" s="7781" t="str">
        <f t="shared" si="384"/>
        <v/>
      </c>
      <c r="HD181" s="7574">
        <f t="shared" si="298"/>
        <v>0</v>
      </c>
    </row>
    <row r="182" spans="1:212" s="7691" customFormat="1" ht="15" customHeight="1" x14ac:dyDescent="0.2">
      <c r="A182" s="7695"/>
      <c r="B182" s="7598">
        <f t="shared" si="289"/>
        <v>122</v>
      </c>
      <c r="C182" s="7597"/>
      <c r="D182" s="7743"/>
      <c r="E182" s="7790"/>
      <c r="F182" s="7788"/>
      <c r="G182" s="7787"/>
      <c r="H182" s="7787"/>
      <c r="I182" s="7786"/>
      <c r="J182" s="7786"/>
      <c r="K182" s="7739"/>
      <c r="L182" s="7739"/>
      <c r="M182" s="7738"/>
      <c r="N182" s="7738"/>
      <c r="O182" s="7785"/>
      <c r="P182" s="7785"/>
      <c r="Q182" s="7784"/>
      <c r="R182" s="7736"/>
      <c r="S182" s="7693"/>
      <c r="T182" s="7623"/>
      <c r="U182" s="7681">
        <f t="shared" si="290"/>
        <v>0</v>
      </c>
      <c r="V182" s="7682">
        <f t="shared" si="291"/>
        <v>0</v>
      </c>
      <c r="W182" s="7681">
        <f t="shared" si="292"/>
        <v>0</v>
      </c>
      <c r="X182" s="7781" t="str">
        <f t="shared" si="373"/>
        <v/>
      </c>
      <c r="Y182" s="7781" t="str">
        <f t="shared" si="373"/>
        <v/>
      </c>
      <c r="Z182" s="7781" t="str">
        <f t="shared" si="373"/>
        <v/>
      </c>
      <c r="AA182" s="7781" t="str">
        <f t="shared" si="373"/>
        <v/>
      </c>
      <c r="AB182" s="7781" t="str">
        <f t="shared" si="373"/>
        <v/>
      </c>
      <c r="AC182" s="7781" t="str">
        <f t="shared" si="373"/>
        <v/>
      </c>
      <c r="AD182" s="7781" t="str">
        <f t="shared" si="373"/>
        <v/>
      </c>
      <c r="AE182" s="7781" t="str">
        <f t="shared" si="373"/>
        <v/>
      </c>
      <c r="AF182" s="7781" t="str">
        <f t="shared" si="373"/>
        <v/>
      </c>
      <c r="AG182" s="7781" t="str">
        <f t="shared" si="373"/>
        <v/>
      </c>
      <c r="AH182" s="7781" t="str">
        <f t="shared" si="374"/>
        <v/>
      </c>
      <c r="AI182" s="7781" t="str">
        <f t="shared" si="374"/>
        <v/>
      </c>
      <c r="AJ182" s="7781" t="str">
        <f t="shared" si="374"/>
        <v/>
      </c>
      <c r="AK182" s="7781" t="str">
        <f t="shared" si="374"/>
        <v/>
      </c>
      <c r="AL182" s="7781" t="str">
        <f t="shared" si="374"/>
        <v/>
      </c>
      <c r="AM182" s="7781" t="str">
        <f t="shared" si="374"/>
        <v/>
      </c>
      <c r="AN182" s="7781" t="str">
        <f t="shared" si="374"/>
        <v/>
      </c>
      <c r="AO182" s="7781" t="str">
        <f t="shared" si="374"/>
        <v/>
      </c>
      <c r="AP182" s="7781" t="str">
        <f t="shared" si="374"/>
        <v/>
      </c>
      <c r="AQ182" s="7781" t="str">
        <f t="shared" si="374"/>
        <v/>
      </c>
      <c r="AR182" s="7781" t="str">
        <f t="shared" si="375"/>
        <v/>
      </c>
      <c r="AS182" s="7781" t="str">
        <f t="shared" si="375"/>
        <v/>
      </c>
      <c r="AT182" s="7781" t="str">
        <f t="shared" si="375"/>
        <v/>
      </c>
      <c r="AU182" s="7781" t="str">
        <f t="shared" si="375"/>
        <v/>
      </c>
      <c r="AV182" s="7781" t="str">
        <f t="shared" si="375"/>
        <v/>
      </c>
      <c r="AW182" s="7781" t="str">
        <f t="shared" si="375"/>
        <v/>
      </c>
      <c r="AX182" s="7781" t="str">
        <f t="shared" si="375"/>
        <v/>
      </c>
      <c r="AY182" s="7781" t="str">
        <f t="shared" si="375"/>
        <v/>
      </c>
      <c r="AZ182" s="7781" t="str">
        <f t="shared" si="375"/>
        <v/>
      </c>
      <c r="BA182" s="7781" t="str">
        <f t="shared" si="375"/>
        <v/>
      </c>
      <c r="BB182" s="7603">
        <f t="shared" si="293"/>
        <v>0</v>
      </c>
      <c r="BC182" s="7781" t="str">
        <f t="shared" si="369"/>
        <v/>
      </c>
      <c r="BD182" s="7781" t="str">
        <f t="shared" si="370"/>
        <v/>
      </c>
      <c r="BE182" s="7781" t="str">
        <f t="shared" si="370"/>
        <v/>
      </c>
      <c r="BF182" s="7781" t="str">
        <f t="shared" si="370"/>
        <v/>
      </c>
      <c r="BG182" s="7781" t="str">
        <f t="shared" si="370"/>
        <v/>
      </c>
      <c r="BH182" s="7781" t="str">
        <f t="shared" si="370"/>
        <v/>
      </c>
      <c r="BI182" s="7781" t="str">
        <f t="shared" si="370"/>
        <v/>
      </c>
      <c r="BJ182" s="7781" t="str">
        <f t="shared" si="370"/>
        <v/>
      </c>
      <c r="BK182" s="7781" t="str">
        <f t="shared" si="370"/>
        <v/>
      </c>
      <c r="BL182" s="7781" t="str">
        <f t="shared" si="370"/>
        <v/>
      </c>
      <c r="BM182" s="7781" t="str">
        <f t="shared" si="370"/>
        <v/>
      </c>
      <c r="BN182" s="7781" t="str">
        <f t="shared" si="371"/>
        <v/>
      </c>
      <c r="BO182" s="7781" t="str">
        <f t="shared" si="371"/>
        <v/>
      </c>
      <c r="BP182" s="7781" t="str">
        <f t="shared" si="371"/>
        <v/>
      </c>
      <c r="BQ182" s="7781" t="str">
        <f t="shared" si="371"/>
        <v/>
      </c>
      <c r="BR182" s="7781" t="str">
        <f t="shared" si="371"/>
        <v/>
      </c>
      <c r="BS182" s="7781" t="str">
        <f t="shared" si="371"/>
        <v/>
      </c>
      <c r="BT182" s="7781" t="str">
        <f t="shared" si="371"/>
        <v/>
      </c>
      <c r="BU182" s="7781" t="str">
        <f t="shared" si="371"/>
        <v/>
      </c>
      <c r="BV182" s="7781" t="str">
        <f t="shared" si="371"/>
        <v/>
      </c>
      <c r="BW182" s="7781" t="str">
        <f t="shared" si="371"/>
        <v/>
      </c>
      <c r="BX182" s="7781" t="str">
        <f t="shared" si="372"/>
        <v/>
      </c>
      <c r="BY182" s="7781" t="str">
        <f t="shared" si="372"/>
        <v/>
      </c>
      <c r="BZ182" s="7781" t="str">
        <f t="shared" si="372"/>
        <v/>
      </c>
      <c r="CA182" s="7781" t="str">
        <f t="shared" si="372"/>
        <v/>
      </c>
      <c r="CB182" s="7781" t="str">
        <f t="shared" si="372"/>
        <v/>
      </c>
      <c r="CC182" s="7781" t="str">
        <f t="shared" si="372"/>
        <v/>
      </c>
      <c r="CD182" s="7781" t="str">
        <f t="shared" si="372"/>
        <v/>
      </c>
      <c r="CE182" s="7781" t="str">
        <f t="shared" si="372"/>
        <v/>
      </c>
      <c r="CF182" s="7781" t="str">
        <f t="shared" si="372"/>
        <v/>
      </c>
      <c r="CG182" s="7781" t="str">
        <f t="shared" si="372"/>
        <v/>
      </c>
      <c r="CH182" s="7605">
        <f t="shared" si="294"/>
        <v>0</v>
      </c>
      <c r="CI182" s="7781" t="str">
        <f t="shared" si="376"/>
        <v/>
      </c>
      <c r="CJ182" s="7781" t="str">
        <f t="shared" si="376"/>
        <v/>
      </c>
      <c r="CK182" s="7781" t="str">
        <f t="shared" si="376"/>
        <v/>
      </c>
      <c r="CL182" s="7781" t="str">
        <f t="shared" si="376"/>
        <v/>
      </c>
      <c r="CM182" s="7781" t="str">
        <f t="shared" si="376"/>
        <v/>
      </c>
      <c r="CN182" s="7781" t="str">
        <f t="shared" si="376"/>
        <v/>
      </c>
      <c r="CO182" s="7781" t="str">
        <f t="shared" si="376"/>
        <v/>
      </c>
      <c r="CP182" s="7781" t="str">
        <f t="shared" si="376"/>
        <v/>
      </c>
      <c r="CQ182" s="7781" t="str">
        <f t="shared" si="376"/>
        <v/>
      </c>
      <c r="CR182" s="7781" t="str">
        <f t="shared" si="376"/>
        <v/>
      </c>
      <c r="CS182" s="7781" t="str">
        <f t="shared" si="377"/>
        <v/>
      </c>
      <c r="CT182" s="7781" t="str">
        <f t="shared" si="377"/>
        <v/>
      </c>
      <c r="CU182" s="7781" t="str">
        <f t="shared" si="377"/>
        <v/>
      </c>
      <c r="CV182" s="7781" t="str">
        <f t="shared" si="377"/>
        <v/>
      </c>
      <c r="CW182" s="7781" t="str">
        <f t="shared" si="377"/>
        <v/>
      </c>
      <c r="CX182" s="7781" t="str">
        <f t="shared" si="377"/>
        <v/>
      </c>
      <c r="CY182" s="7781" t="str">
        <f t="shared" si="377"/>
        <v/>
      </c>
      <c r="CZ182" s="7781" t="str">
        <f t="shared" si="377"/>
        <v/>
      </c>
      <c r="DA182" s="7781" t="str">
        <f t="shared" si="377"/>
        <v/>
      </c>
      <c r="DB182" s="7781" t="str">
        <f t="shared" si="377"/>
        <v/>
      </c>
      <c r="DC182" s="7781" t="str">
        <f t="shared" si="378"/>
        <v/>
      </c>
      <c r="DD182" s="7781" t="str">
        <f t="shared" si="378"/>
        <v/>
      </c>
      <c r="DE182" s="7781" t="str">
        <f t="shared" si="378"/>
        <v/>
      </c>
      <c r="DF182" s="7781" t="str">
        <f t="shared" si="378"/>
        <v/>
      </c>
      <c r="DG182" s="7781" t="str">
        <f t="shared" si="378"/>
        <v/>
      </c>
      <c r="DH182" s="7781" t="str">
        <f t="shared" si="378"/>
        <v/>
      </c>
      <c r="DI182" s="7781" t="str">
        <f t="shared" si="378"/>
        <v/>
      </c>
      <c r="DJ182" s="7781" t="str">
        <f t="shared" si="378"/>
        <v/>
      </c>
      <c r="DK182" s="7781" t="str">
        <f t="shared" si="378"/>
        <v/>
      </c>
      <c r="DL182" s="7781" t="str">
        <f t="shared" si="378"/>
        <v/>
      </c>
      <c r="DM182" s="7781" t="str">
        <f t="shared" si="378"/>
        <v/>
      </c>
      <c r="DN182" s="7603">
        <f t="shared" si="295"/>
        <v>0</v>
      </c>
      <c r="DO182" s="7781" t="str">
        <f t="shared" si="379"/>
        <v/>
      </c>
      <c r="DP182" s="7781" t="str">
        <f t="shared" si="379"/>
        <v/>
      </c>
      <c r="DQ182" s="7781" t="str">
        <f t="shared" si="379"/>
        <v/>
      </c>
      <c r="DR182" s="7781" t="str">
        <f t="shared" si="379"/>
        <v/>
      </c>
      <c r="DS182" s="7781" t="str">
        <f t="shared" si="379"/>
        <v/>
      </c>
      <c r="DT182" s="7781" t="str">
        <f t="shared" si="379"/>
        <v/>
      </c>
      <c r="DU182" s="7781" t="str">
        <f t="shared" si="379"/>
        <v/>
      </c>
      <c r="DV182" s="7781" t="str">
        <f t="shared" si="379"/>
        <v/>
      </c>
      <c r="DW182" s="7781" t="str">
        <f t="shared" si="379"/>
        <v/>
      </c>
      <c r="DX182" s="7781" t="str">
        <f t="shared" si="379"/>
        <v/>
      </c>
      <c r="DY182" s="7781" t="str">
        <f t="shared" si="380"/>
        <v/>
      </c>
      <c r="DZ182" s="7781" t="str">
        <f t="shared" si="380"/>
        <v/>
      </c>
      <c r="EA182" s="7781" t="str">
        <f t="shared" si="380"/>
        <v/>
      </c>
      <c r="EB182" s="7781" t="str">
        <f t="shared" si="380"/>
        <v/>
      </c>
      <c r="EC182" s="7781" t="str">
        <f t="shared" si="380"/>
        <v/>
      </c>
      <c r="ED182" s="7781" t="str">
        <f t="shared" si="380"/>
        <v/>
      </c>
      <c r="EE182" s="7781" t="str">
        <f t="shared" si="380"/>
        <v/>
      </c>
      <c r="EF182" s="7781" t="str">
        <f t="shared" si="380"/>
        <v/>
      </c>
      <c r="EG182" s="7781" t="str">
        <f t="shared" si="380"/>
        <v/>
      </c>
      <c r="EH182" s="7781" t="str">
        <f t="shared" si="380"/>
        <v/>
      </c>
      <c r="EI182" s="7781" t="str">
        <f t="shared" si="381"/>
        <v/>
      </c>
      <c r="EJ182" s="7781" t="str">
        <f t="shared" si="381"/>
        <v/>
      </c>
      <c r="EK182" s="7781" t="str">
        <f t="shared" si="381"/>
        <v/>
      </c>
      <c r="EL182" s="7781" t="str">
        <f t="shared" si="381"/>
        <v/>
      </c>
      <c r="EM182" s="7781" t="str">
        <f t="shared" si="381"/>
        <v/>
      </c>
      <c r="EN182" s="7781" t="str">
        <f t="shared" si="381"/>
        <v/>
      </c>
      <c r="EO182" s="7781" t="str">
        <f t="shared" si="381"/>
        <v/>
      </c>
      <c r="EP182" s="7781" t="str">
        <f t="shared" si="381"/>
        <v/>
      </c>
      <c r="EQ182" s="7781" t="str">
        <f t="shared" si="381"/>
        <v/>
      </c>
      <c r="ER182" s="7781" t="str">
        <f t="shared" si="381"/>
        <v/>
      </c>
      <c r="ES182" s="7603">
        <f t="shared" si="296"/>
        <v>0</v>
      </c>
      <c r="ET182" s="7601"/>
      <c r="EU182" s="7781" t="str">
        <f t="shared" si="385"/>
        <v/>
      </c>
      <c r="EV182" s="7781" t="str">
        <f t="shared" si="385"/>
        <v/>
      </c>
      <c r="EW182" s="7781" t="str">
        <f t="shared" si="385"/>
        <v/>
      </c>
      <c r="EX182" s="7781" t="str">
        <f t="shared" si="385"/>
        <v/>
      </c>
      <c r="EY182" s="7781" t="str">
        <f t="shared" si="385"/>
        <v/>
      </c>
      <c r="EZ182" s="7781" t="str">
        <f t="shared" si="385"/>
        <v/>
      </c>
      <c r="FA182" s="7781" t="str">
        <f t="shared" si="385"/>
        <v/>
      </c>
      <c r="FB182" s="7781" t="str">
        <f t="shared" si="385"/>
        <v/>
      </c>
      <c r="FC182" s="7781" t="str">
        <f t="shared" si="385"/>
        <v/>
      </c>
      <c r="FD182" s="7781" t="str">
        <f t="shared" si="385"/>
        <v/>
      </c>
      <c r="FE182" s="7781" t="str">
        <f t="shared" si="386"/>
        <v/>
      </c>
      <c r="FF182" s="7781" t="str">
        <f t="shared" si="386"/>
        <v/>
      </c>
      <c r="FG182" s="7781" t="str">
        <f t="shared" si="386"/>
        <v/>
      </c>
      <c r="FH182" s="7781" t="str">
        <f t="shared" si="386"/>
        <v/>
      </c>
      <c r="FI182" s="7781" t="str">
        <f t="shared" si="386"/>
        <v/>
      </c>
      <c r="FJ182" s="7781" t="str">
        <f t="shared" si="386"/>
        <v/>
      </c>
      <c r="FK182" s="7781" t="str">
        <f t="shared" si="386"/>
        <v/>
      </c>
      <c r="FL182" s="7781" t="str">
        <f t="shared" si="386"/>
        <v/>
      </c>
      <c r="FM182" s="7781" t="str">
        <f t="shared" si="386"/>
        <v/>
      </c>
      <c r="FN182" s="7781" t="str">
        <f t="shared" si="386"/>
        <v/>
      </c>
      <c r="FO182" s="7781" t="str">
        <f t="shared" si="387"/>
        <v/>
      </c>
      <c r="FP182" s="7781" t="str">
        <f t="shared" si="387"/>
        <v/>
      </c>
      <c r="FQ182" s="7781" t="str">
        <f t="shared" si="387"/>
        <v/>
      </c>
      <c r="FR182" s="7781" t="str">
        <f t="shared" si="387"/>
        <v/>
      </c>
      <c r="FS182" s="7781" t="str">
        <f t="shared" si="387"/>
        <v/>
      </c>
      <c r="FT182" s="7781" t="str">
        <f t="shared" si="387"/>
        <v/>
      </c>
      <c r="FU182" s="7781" t="str">
        <f t="shared" si="387"/>
        <v/>
      </c>
      <c r="FV182" s="7781" t="str">
        <f t="shared" si="387"/>
        <v/>
      </c>
      <c r="FW182" s="7781" t="str">
        <f t="shared" si="387"/>
        <v/>
      </c>
      <c r="FX182" s="7781" t="str">
        <f t="shared" si="387"/>
        <v/>
      </c>
      <c r="FY182" s="7603">
        <f t="shared" si="297"/>
        <v>0</v>
      </c>
      <c r="FZ182" s="7781" t="str">
        <f t="shared" si="382"/>
        <v/>
      </c>
      <c r="GA182" s="7781" t="str">
        <f t="shared" si="382"/>
        <v/>
      </c>
      <c r="GB182" s="7781" t="str">
        <f t="shared" si="382"/>
        <v/>
      </c>
      <c r="GC182" s="7781" t="str">
        <f t="shared" si="382"/>
        <v/>
      </c>
      <c r="GD182" s="7781" t="str">
        <f t="shared" si="382"/>
        <v/>
      </c>
      <c r="GE182" s="7781" t="str">
        <f t="shared" si="382"/>
        <v/>
      </c>
      <c r="GF182" s="7781" t="str">
        <f t="shared" si="382"/>
        <v/>
      </c>
      <c r="GG182" s="7781" t="str">
        <f t="shared" si="382"/>
        <v/>
      </c>
      <c r="GH182" s="7781" t="str">
        <f t="shared" si="382"/>
        <v/>
      </c>
      <c r="GI182" s="7781" t="str">
        <f t="shared" si="382"/>
        <v/>
      </c>
      <c r="GJ182" s="7781" t="str">
        <f t="shared" si="383"/>
        <v/>
      </c>
      <c r="GK182" s="7781" t="str">
        <f t="shared" si="383"/>
        <v/>
      </c>
      <c r="GL182" s="7781" t="str">
        <f t="shared" si="383"/>
        <v/>
      </c>
      <c r="GM182" s="7781" t="str">
        <f t="shared" si="383"/>
        <v/>
      </c>
      <c r="GN182" s="7781" t="str">
        <f t="shared" si="383"/>
        <v/>
      </c>
      <c r="GO182" s="7781" t="str">
        <f t="shared" si="383"/>
        <v/>
      </c>
      <c r="GP182" s="7781" t="str">
        <f t="shared" si="383"/>
        <v/>
      </c>
      <c r="GQ182" s="7781" t="str">
        <f t="shared" si="383"/>
        <v/>
      </c>
      <c r="GR182" s="7781" t="str">
        <f t="shared" si="383"/>
        <v/>
      </c>
      <c r="GS182" s="7781" t="str">
        <f t="shared" si="383"/>
        <v/>
      </c>
      <c r="GT182" s="7781" t="str">
        <f t="shared" si="384"/>
        <v/>
      </c>
      <c r="GU182" s="7781" t="str">
        <f t="shared" si="384"/>
        <v/>
      </c>
      <c r="GV182" s="7781" t="str">
        <f t="shared" si="384"/>
        <v/>
      </c>
      <c r="GW182" s="7781" t="str">
        <f t="shared" si="384"/>
        <v/>
      </c>
      <c r="GX182" s="7781" t="str">
        <f t="shared" si="384"/>
        <v/>
      </c>
      <c r="GY182" s="7781" t="str">
        <f t="shared" si="384"/>
        <v/>
      </c>
      <c r="GZ182" s="7781" t="str">
        <f t="shared" si="384"/>
        <v/>
      </c>
      <c r="HA182" s="7781" t="str">
        <f t="shared" si="384"/>
        <v/>
      </c>
      <c r="HB182" s="7781" t="str">
        <f t="shared" si="384"/>
        <v/>
      </c>
      <c r="HC182" s="7781" t="str">
        <f t="shared" si="384"/>
        <v/>
      </c>
      <c r="HD182" s="7574">
        <f t="shared" si="298"/>
        <v>0</v>
      </c>
    </row>
    <row r="183" spans="1:212" s="7691" customFormat="1" ht="15" customHeight="1" x14ac:dyDescent="0.2">
      <c r="A183" s="7695"/>
      <c r="B183" s="7598">
        <f t="shared" si="289"/>
        <v>122</v>
      </c>
      <c r="C183" s="7597"/>
      <c r="D183" s="7743"/>
      <c r="E183" s="7790"/>
      <c r="F183" s="7788"/>
      <c r="G183" s="7787"/>
      <c r="H183" s="7787"/>
      <c r="I183" s="7786"/>
      <c r="J183" s="7786"/>
      <c r="K183" s="7739"/>
      <c r="L183" s="7739"/>
      <c r="M183" s="7738"/>
      <c r="N183" s="7738"/>
      <c r="O183" s="7785"/>
      <c r="P183" s="7785"/>
      <c r="Q183" s="7784"/>
      <c r="R183" s="7736"/>
      <c r="S183" s="7693"/>
      <c r="T183" s="7623"/>
      <c r="U183" s="7681">
        <f t="shared" si="290"/>
        <v>0</v>
      </c>
      <c r="V183" s="7682">
        <f t="shared" si="291"/>
        <v>0</v>
      </c>
      <c r="W183" s="7681">
        <f t="shared" si="292"/>
        <v>0</v>
      </c>
      <c r="X183" s="7781" t="str">
        <f t="shared" si="373"/>
        <v/>
      </c>
      <c r="Y183" s="7781" t="str">
        <f t="shared" si="373"/>
        <v/>
      </c>
      <c r="Z183" s="7781" t="str">
        <f t="shared" si="373"/>
        <v/>
      </c>
      <c r="AA183" s="7781" t="str">
        <f t="shared" si="373"/>
        <v/>
      </c>
      <c r="AB183" s="7781" t="str">
        <f t="shared" si="373"/>
        <v/>
      </c>
      <c r="AC183" s="7781" t="str">
        <f t="shared" si="373"/>
        <v/>
      </c>
      <c r="AD183" s="7781" t="str">
        <f t="shared" si="373"/>
        <v/>
      </c>
      <c r="AE183" s="7781" t="str">
        <f t="shared" si="373"/>
        <v/>
      </c>
      <c r="AF183" s="7781" t="str">
        <f t="shared" si="373"/>
        <v/>
      </c>
      <c r="AG183" s="7781" t="str">
        <f t="shared" si="373"/>
        <v/>
      </c>
      <c r="AH183" s="7781" t="str">
        <f t="shared" si="374"/>
        <v/>
      </c>
      <c r="AI183" s="7781" t="str">
        <f t="shared" si="374"/>
        <v/>
      </c>
      <c r="AJ183" s="7781" t="str">
        <f t="shared" si="374"/>
        <v/>
      </c>
      <c r="AK183" s="7781" t="str">
        <f t="shared" si="374"/>
        <v/>
      </c>
      <c r="AL183" s="7781" t="str">
        <f t="shared" si="374"/>
        <v/>
      </c>
      <c r="AM183" s="7781" t="str">
        <f t="shared" si="374"/>
        <v/>
      </c>
      <c r="AN183" s="7781" t="str">
        <f t="shared" si="374"/>
        <v/>
      </c>
      <c r="AO183" s="7781" t="str">
        <f t="shared" si="374"/>
        <v/>
      </c>
      <c r="AP183" s="7781" t="str">
        <f t="shared" si="374"/>
        <v/>
      </c>
      <c r="AQ183" s="7781" t="str">
        <f t="shared" si="374"/>
        <v/>
      </c>
      <c r="AR183" s="7781" t="str">
        <f t="shared" si="375"/>
        <v/>
      </c>
      <c r="AS183" s="7781" t="str">
        <f t="shared" si="375"/>
        <v/>
      </c>
      <c r="AT183" s="7781" t="str">
        <f t="shared" si="375"/>
        <v/>
      </c>
      <c r="AU183" s="7781" t="str">
        <f t="shared" si="375"/>
        <v/>
      </c>
      <c r="AV183" s="7781" t="str">
        <f t="shared" si="375"/>
        <v/>
      </c>
      <c r="AW183" s="7781" t="str">
        <f t="shared" si="375"/>
        <v/>
      </c>
      <c r="AX183" s="7781" t="str">
        <f t="shared" si="375"/>
        <v/>
      </c>
      <c r="AY183" s="7781" t="str">
        <f t="shared" si="375"/>
        <v/>
      </c>
      <c r="AZ183" s="7781" t="str">
        <f t="shared" si="375"/>
        <v/>
      </c>
      <c r="BA183" s="7781" t="str">
        <f t="shared" si="375"/>
        <v/>
      </c>
      <c r="BB183" s="7603">
        <f t="shared" si="293"/>
        <v>0</v>
      </c>
      <c r="BC183" s="7781" t="str">
        <f t="shared" si="369"/>
        <v/>
      </c>
      <c r="BD183" s="7781" t="str">
        <f t="shared" si="370"/>
        <v/>
      </c>
      <c r="BE183" s="7781" t="str">
        <f t="shared" si="370"/>
        <v/>
      </c>
      <c r="BF183" s="7781" t="str">
        <f t="shared" si="370"/>
        <v/>
      </c>
      <c r="BG183" s="7781" t="str">
        <f t="shared" si="370"/>
        <v/>
      </c>
      <c r="BH183" s="7781" t="str">
        <f t="shared" si="370"/>
        <v/>
      </c>
      <c r="BI183" s="7781" t="str">
        <f t="shared" si="370"/>
        <v/>
      </c>
      <c r="BJ183" s="7781" t="str">
        <f t="shared" si="370"/>
        <v/>
      </c>
      <c r="BK183" s="7781" t="str">
        <f t="shared" si="370"/>
        <v/>
      </c>
      <c r="BL183" s="7781" t="str">
        <f t="shared" si="370"/>
        <v/>
      </c>
      <c r="BM183" s="7781" t="str">
        <f t="shared" si="370"/>
        <v/>
      </c>
      <c r="BN183" s="7781" t="str">
        <f t="shared" si="371"/>
        <v/>
      </c>
      <c r="BO183" s="7781" t="str">
        <f t="shared" si="371"/>
        <v/>
      </c>
      <c r="BP183" s="7781" t="str">
        <f t="shared" si="371"/>
        <v/>
      </c>
      <c r="BQ183" s="7781" t="str">
        <f t="shared" si="371"/>
        <v/>
      </c>
      <c r="BR183" s="7781" t="str">
        <f t="shared" si="371"/>
        <v/>
      </c>
      <c r="BS183" s="7781" t="str">
        <f t="shared" si="371"/>
        <v/>
      </c>
      <c r="BT183" s="7781" t="str">
        <f t="shared" si="371"/>
        <v/>
      </c>
      <c r="BU183" s="7781" t="str">
        <f t="shared" si="371"/>
        <v/>
      </c>
      <c r="BV183" s="7781" t="str">
        <f t="shared" si="371"/>
        <v/>
      </c>
      <c r="BW183" s="7781" t="str">
        <f t="shared" si="371"/>
        <v/>
      </c>
      <c r="BX183" s="7781" t="str">
        <f t="shared" si="372"/>
        <v/>
      </c>
      <c r="BY183" s="7781" t="str">
        <f t="shared" si="372"/>
        <v/>
      </c>
      <c r="BZ183" s="7781" t="str">
        <f t="shared" si="372"/>
        <v/>
      </c>
      <c r="CA183" s="7781" t="str">
        <f t="shared" si="372"/>
        <v/>
      </c>
      <c r="CB183" s="7781" t="str">
        <f t="shared" si="372"/>
        <v/>
      </c>
      <c r="CC183" s="7781" t="str">
        <f t="shared" si="372"/>
        <v/>
      </c>
      <c r="CD183" s="7781" t="str">
        <f t="shared" si="372"/>
        <v/>
      </c>
      <c r="CE183" s="7781" t="str">
        <f t="shared" si="372"/>
        <v/>
      </c>
      <c r="CF183" s="7781" t="str">
        <f t="shared" si="372"/>
        <v/>
      </c>
      <c r="CG183" s="7781" t="str">
        <f t="shared" si="372"/>
        <v/>
      </c>
      <c r="CH183" s="7605">
        <f t="shared" si="294"/>
        <v>0</v>
      </c>
      <c r="CI183" s="7781" t="str">
        <f t="shared" si="376"/>
        <v/>
      </c>
      <c r="CJ183" s="7781" t="str">
        <f t="shared" si="376"/>
        <v/>
      </c>
      <c r="CK183" s="7781" t="str">
        <f t="shared" si="376"/>
        <v/>
      </c>
      <c r="CL183" s="7781" t="str">
        <f t="shared" si="376"/>
        <v/>
      </c>
      <c r="CM183" s="7781" t="str">
        <f t="shared" si="376"/>
        <v/>
      </c>
      <c r="CN183" s="7781" t="str">
        <f t="shared" si="376"/>
        <v/>
      </c>
      <c r="CO183" s="7781" t="str">
        <f t="shared" si="376"/>
        <v/>
      </c>
      <c r="CP183" s="7781" t="str">
        <f t="shared" si="376"/>
        <v/>
      </c>
      <c r="CQ183" s="7781" t="str">
        <f t="shared" si="376"/>
        <v/>
      </c>
      <c r="CR183" s="7781" t="str">
        <f t="shared" si="376"/>
        <v/>
      </c>
      <c r="CS183" s="7781" t="str">
        <f t="shared" si="377"/>
        <v/>
      </c>
      <c r="CT183" s="7781" t="str">
        <f t="shared" si="377"/>
        <v/>
      </c>
      <c r="CU183" s="7781" t="str">
        <f t="shared" si="377"/>
        <v/>
      </c>
      <c r="CV183" s="7781" t="str">
        <f t="shared" si="377"/>
        <v/>
      </c>
      <c r="CW183" s="7781" t="str">
        <f t="shared" si="377"/>
        <v/>
      </c>
      <c r="CX183" s="7781" t="str">
        <f t="shared" si="377"/>
        <v/>
      </c>
      <c r="CY183" s="7781" t="str">
        <f t="shared" si="377"/>
        <v/>
      </c>
      <c r="CZ183" s="7781" t="str">
        <f t="shared" si="377"/>
        <v/>
      </c>
      <c r="DA183" s="7781" t="str">
        <f t="shared" si="377"/>
        <v/>
      </c>
      <c r="DB183" s="7781" t="str">
        <f t="shared" si="377"/>
        <v/>
      </c>
      <c r="DC183" s="7781" t="str">
        <f t="shared" si="378"/>
        <v/>
      </c>
      <c r="DD183" s="7781" t="str">
        <f t="shared" si="378"/>
        <v/>
      </c>
      <c r="DE183" s="7781" t="str">
        <f t="shared" si="378"/>
        <v/>
      </c>
      <c r="DF183" s="7781" t="str">
        <f t="shared" si="378"/>
        <v/>
      </c>
      <c r="DG183" s="7781" t="str">
        <f t="shared" si="378"/>
        <v/>
      </c>
      <c r="DH183" s="7781" t="str">
        <f t="shared" si="378"/>
        <v/>
      </c>
      <c r="DI183" s="7781" t="str">
        <f t="shared" si="378"/>
        <v/>
      </c>
      <c r="DJ183" s="7781" t="str">
        <f t="shared" si="378"/>
        <v/>
      </c>
      <c r="DK183" s="7781" t="str">
        <f t="shared" si="378"/>
        <v/>
      </c>
      <c r="DL183" s="7781" t="str">
        <f t="shared" si="378"/>
        <v/>
      </c>
      <c r="DM183" s="7781" t="str">
        <f t="shared" si="378"/>
        <v/>
      </c>
      <c r="DN183" s="7603">
        <f t="shared" si="295"/>
        <v>0</v>
      </c>
      <c r="DO183" s="7781" t="str">
        <f t="shared" si="379"/>
        <v/>
      </c>
      <c r="DP183" s="7781" t="str">
        <f t="shared" si="379"/>
        <v/>
      </c>
      <c r="DQ183" s="7781" t="str">
        <f t="shared" si="379"/>
        <v/>
      </c>
      <c r="DR183" s="7781" t="str">
        <f t="shared" si="379"/>
        <v/>
      </c>
      <c r="DS183" s="7781" t="str">
        <f t="shared" si="379"/>
        <v/>
      </c>
      <c r="DT183" s="7781" t="str">
        <f t="shared" si="379"/>
        <v/>
      </c>
      <c r="DU183" s="7781" t="str">
        <f t="shared" si="379"/>
        <v/>
      </c>
      <c r="DV183" s="7781" t="str">
        <f t="shared" si="379"/>
        <v/>
      </c>
      <c r="DW183" s="7781" t="str">
        <f t="shared" si="379"/>
        <v/>
      </c>
      <c r="DX183" s="7781" t="str">
        <f t="shared" si="379"/>
        <v/>
      </c>
      <c r="DY183" s="7781" t="str">
        <f t="shared" si="380"/>
        <v/>
      </c>
      <c r="DZ183" s="7781" t="str">
        <f t="shared" si="380"/>
        <v/>
      </c>
      <c r="EA183" s="7781" t="str">
        <f t="shared" si="380"/>
        <v/>
      </c>
      <c r="EB183" s="7781" t="str">
        <f t="shared" si="380"/>
        <v/>
      </c>
      <c r="EC183" s="7781" t="str">
        <f t="shared" si="380"/>
        <v/>
      </c>
      <c r="ED183" s="7781" t="str">
        <f t="shared" si="380"/>
        <v/>
      </c>
      <c r="EE183" s="7781" t="str">
        <f t="shared" si="380"/>
        <v/>
      </c>
      <c r="EF183" s="7781" t="str">
        <f t="shared" si="380"/>
        <v/>
      </c>
      <c r="EG183" s="7781" t="str">
        <f t="shared" si="380"/>
        <v/>
      </c>
      <c r="EH183" s="7781" t="str">
        <f t="shared" si="380"/>
        <v/>
      </c>
      <c r="EI183" s="7781" t="str">
        <f t="shared" si="381"/>
        <v/>
      </c>
      <c r="EJ183" s="7781" t="str">
        <f t="shared" si="381"/>
        <v/>
      </c>
      <c r="EK183" s="7781" t="str">
        <f t="shared" si="381"/>
        <v/>
      </c>
      <c r="EL183" s="7781" t="str">
        <f t="shared" si="381"/>
        <v/>
      </c>
      <c r="EM183" s="7781" t="str">
        <f t="shared" si="381"/>
        <v/>
      </c>
      <c r="EN183" s="7781" t="str">
        <f t="shared" si="381"/>
        <v/>
      </c>
      <c r="EO183" s="7781" t="str">
        <f t="shared" si="381"/>
        <v/>
      </c>
      <c r="EP183" s="7781" t="str">
        <f t="shared" si="381"/>
        <v/>
      </c>
      <c r="EQ183" s="7781" t="str">
        <f t="shared" si="381"/>
        <v/>
      </c>
      <c r="ER183" s="7781" t="str">
        <f t="shared" si="381"/>
        <v/>
      </c>
      <c r="ES183" s="7603">
        <f t="shared" si="296"/>
        <v>0</v>
      </c>
      <c r="ET183" s="7601"/>
      <c r="EU183" s="7781" t="str">
        <f t="shared" si="385"/>
        <v/>
      </c>
      <c r="EV183" s="7781" t="str">
        <f t="shared" si="385"/>
        <v/>
      </c>
      <c r="EW183" s="7781" t="str">
        <f t="shared" si="385"/>
        <v/>
      </c>
      <c r="EX183" s="7781" t="str">
        <f t="shared" si="385"/>
        <v/>
      </c>
      <c r="EY183" s="7781" t="str">
        <f t="shared" si="385"/>
        <v/>
      </c>
      <c r="EZ183" s="7781" t="str">
        <f t="shared" si="385"/>
        <v/>
      </c>
      <c r="FA183" s="7781" t="str">
        <f t="shared" si="385"/>
        <v/>
      </c>
      <c r="FB183" s="7781" t="str">
        <f t="shared" si="385"/>
        <v/>
      </c>
      <c r="FC183" s="7781" t="str">
        <f t="shared" si="385"/>
        <v/>
      </c>
      <c r="FD183" s="7781" t="str">
        <f t="shared" si="385"/>
        <v/>
      </c>
      <c r="FE183" s="7781" t="str">
        <f t="shared" si="386"/>
        <v/>
      </c>
      <c r="FF183" s="7781" t="str">
        <f t="shared" si="386"/>
        <v/>
      </c>
      <c r="FG183" s="7781" t="str">
        <f t="shared" si="386"/>
        <v/>
      </c>
      <c r="FH183" s="7781" t="str">
        <f t="shared" si="386"/>
        <v/>
      </c>
      <c r="FI183" s="7781" t="str">
        <f t="shared" si="386"/>
        <v/>
      </c>
      <c r="FJ183" s="7781" t="str">
        <f t="shared" si="386"/>
        <v/>
      </c>
      <c r="FK183" s="7781" t="str">
        <f t="shared" si="386"/>
        <v/>
      </c>
      <c r="FL183" s="7781" t="str">
        <f t="shared" si="386"/>
        <v/>
      </c>
      <c r="FM183" s="7781" t="str">
        <f t="shared" si="386"/>
        <v/>
      </c>
      <c r="FN183" s="7781" t="str">
        <f t="shared" si="386"/>
        <v/>
      </c>
      <c r="FO183" s="7781" t="str">
        <f t="shared" si="387"/>
        <v/>
      </c>
      <c r="FP183" s="7781" t="str">
        <f t="shared" si="387"/>
        <v/>
      </c>
      <c r="FQ183" s="7781" t="str">
        <f t="shared" si="387"/>
        <v/>
      </c>
      <c r="FR183" s="7781" t="str">
        <f t="shared" si="387"/>
        <v/>
      </c>
      <c r="FS183" s="7781" t="str">
        <f t="shared" si="387"/>
        <v/>
      </c>
      <c r="FT183" s="7781" t="str">
        <f t="shared" si="387"/>
        <v/>
      </c>
      <c r="FU183" s="7781" t="str">
        <f t="shared" si="387"/>
        <v/>
      </c>
      <c r="FV183" s="7781" t="str">
        <f t="shared" si="387"/>
        <v/>
      </c>
      <c r="FW183" s="7781" t="str">
        <f t="shared" si="387"/>
        <v/>
      </c>
      <c r="FX183" s="7781" t="str">
        <f t="shared" si="387"/>
        <v/>
      </c>
      <c r="FY183" s="7603">
        <f t="shared" si="297"/>
        <v>0</v>
      </c>
      <c r="FZ183" s="7781" t="str">
        <f t="shared" si="382"/>
        <v/>
      </c>
      <c r="GA183" s="7781" t="str">
        <f t="shared" si="382"/>
        <v/>
      </c>
      <c r="GB183" s="7781" t="str">
        <f t="shared" si="382"/>
        <v/>
      </c>
      <c r="GC183" s="7781" t="str">
        <f t="shared" si="382"/>
        <v/>
      </c>
      <c r="GD183" s="7781" t="str">
        <f t="shared" si="382"/>
        <v/>
      </c>
      <c r="GE183" s="7781" t="str">
        <f t="shared" si="382"/>
        <v/>
      </c>
      <c r="GF183" s="7781" t="str">
        <f t="shared" si="382"/>
        <v/>
      </c>
      <c r="GG183" s="7781" t="str">
        <f t="shared" si="382"/>
        <v/>
      </c>
      <c r="GH183" s="7781" t="str">
        <f t="shared" si="382"/>
        <v/>
      </c>
      <c r="GI183" s="7781" t="str">
        <f t="shared" si="382"/>
        <v/>
      </c>
      <c r="GJ183" s="7781" t="str">
        <f t="shared" si="383"/>
        <v/>
      </c>
      <c r="GK183" s="7781" t="str">
        <f t="shared" si="383"/>
        <v/>
      </c>
      <c r="GL183" s="7781" t="str">
        <f t="shared" si="383"/>
        <v/>
      </c>
      <c r="GM183" s="7781" t="str">
        <f t="shared" si="383"/>
        <v/>
      </c>
      <c r="GN183" s="7781" t="str">
        <f t="shared" si="383"/>
        <v/>
      </c>
      <c r="GO183" s="7781" t="str">
        <f t="shared" si="383"/>
        <v/>
      </c>
      <c r="GP183" s="7781" t="str">
        <f t="shared" si="383"/>
        <v/>
      </c>
      <c r="GQ183" s="7781" t="str">
        <f t="shared" si="383"/>
        <v/>
      </c>
      <c r="GR183" s="7781" t="str">
        <f t="shared" si="383"/>
        <v/>
      </c>
      <c r="GS183" s="7781" t="str">
        <f t="shared" si="383"/>
        <v/>
      </c>
      <c r="GT183" s="7781" t="str">
        <f t="shared" si="384"/>
        <v/>
      </c>
      <c r="GU183" s="7781" t="str">
        <f t="shared" si="384"/>
        <v/>
      </c>
      <c r="GV183" s="7781" t="str">
        <f t="shared" si="384"/>
        <v/>
      </c>
      <c r="GW183" s="7781" t="str">
        <f t="shared" si="384"/>
        <v/>
      </c>
      <c r="GX183" s="7781" t="str">
        <f t="shared" si="384"/>
        <v/>
      </c>
      <c r="GY183" s="7781" t="str">
        <f t="shared" si="384"/>
        <v/>
      </c>
      <c r="GZ183" s="7781" t="str">
        <f t="shared" si="384"/>
        <v/>
      </c>
      <c r="HA183" s="7781" t="str">
        <f t="shared" si="384"/>
        <v/>
      </c>
      <c r="HB183" s="7781" t="str">
        <f t="shared" si="384"/>
        <v/>
      </c>
      <c r="HC183" s="7781" t="str">
        <f t="shared" si="384"/>
        <v/>
      </c>
      <c r="HD183" s="7574">
        <f t="shared" si="298"/>
        <v>0</v>
      </c>
    </row>
    <row r="184" spans="1:212" ht="15" customHeight="1" x14ac:dyDescent="0.2">
      <c r="A184" s="7695"/>
      <c r="B184" s="7598">
        <f t="shared" si="289"/>
        <v>122</v>
      </c>
      <c r="C184" s="7597"/>
      <c r="D184" s="7743"/>
      <c r="E184" s="7790"/>
      <c r="F184" s="7788"/>
      <c r="G184" s="7787"/>
      <c r="H184" s="7787"/>
      <c r="I184" s="7786"/>
      <c r="J184" s="7786"/>
      <c r="K184" s="7739"/>
      <c r="L184" s="7739"/>
      <c r="M184" s="7738"/>
      <c r="N184" s="7738"/>
      <c r="O184" s="7785"/>
      <c r="P184" s="7785"/>
      <c r="Q184" s="7784"/>
      <c r="R184" s="7736"/>
      <c r="S184" s="7693"/>
      <c r="T184" s="7623"/>
      <c r="U184" s="7681">
        <f t="shared" si="290"/>
        <v>0</v>
      </c>
      <c r="V184" s="7682">
        <f t="shared" si="291"/>
        <v>0</v>
      </c>
      <c r="W184" s="7681">
        <f t="shared" si="292"/>
        <v>0</v>
      </c>
      <c r="X184" s="7781" t="str">
        <f t="shared" si="373"/>
        <v/>
      </c>
      <c r="Y184" s="7781" t="str">
        <f t="shared" si="373"/>
        <v/>
      </c>
      <c r="Z184" s="7781" t="str">
        <f t="shared" si="373"/>
        <v/>
      </c>
      <c r="AA184" s="7781" t="str">
        <f t="shared" si="373"/>
        <v/>
      </c>
      <c r="AB184" s="7781" t="str">
        <f t="shared" si="373"/>
        <v/>
      </c>
      <c r="AC184" s="7781" t="str">
        <f t="shared" si="373"/>
        <v/>
      </c>
      <c r="AD184" s="7781" t="str">
        <f t="shared" si="373"/>
        <v/>
      </c>
      <c r="AE184" s="7781" t="str">
        <f t="shared" si="373"/>
        <v/>
      </c>
      <c r="AF184" s="7781" t="str">
        <f t="shared" si="373"/>
        <v/>
      </c>
      <c r="AG184" s="7781" t="str">
        <f t="shared" si="373"/>
        <v/>
      </c>
      <c r="AH184" s="7781" t="str">
        <f t="shared" si="374"/>
        <v/>
      </c>
      <c r="AI184" s="7781" t="str">
        <f t="shared" si="374"/>
        <v/>
      </c>
      <c r="AJ184" s="7781" t="str">
        <f t="shared" si="374"/>
        <v/>
      </c>
      <c r="AK184" s="7781" t="str">
        <f t="shared" si="374"/>
        <v/>
      </c>
      <c r="AL184" s="7781" t="str">
        <f t="shared" si="374"/>
        <v/>
      </c>
      <c r="AM184" s="7781" t="str">
        <f t="shared" si="374"/>
        <v/>
      </c>
      <c r="AN184" s="7781" t="str">
        <f t="shared" si="374"/>
        <v/>
      </c>
      <c r="AO184" s="7781" t="str">
        <f t="shared" si="374"/>
        <v/>
      </c>
      <c r="AP184" s="7781" t="str">
        <f t="shared" si="374"/>
        <v/>
      </c>
      <c r="AQ184" s="7781" t="str">
        <f t="shared" si="374"/>
        <v/>
      </c>
      <c r="AR184" s="7781" t="str">
        <f t="shared" si="375"/>
        <v/>
      </c>
      <c r="AS184" s="7781" t="str">
        <f t="shared" si="375"/>
        <v/>
      </c>
      <c r="AT184" s="7781" t="str">
        <f t="shared" si="375"/>
        <v/>
      </c>
      <c r="AU184" s="7781" t="str">
        <f t="shared" si="375"/>
        <v/>
      </c>
      <c r="AV184" s="7781" t="str">
        <f t="shared" si="375"/>
        <v/>
      </c>
      <c r="AW184" s="7781" t="str">
        <f t="shared" si="375"/>
        <v/>
      </c>
      <c r="AX184" s="7781" t="str">
        <f t="shared" si="375"/>
        <v/>
      </c>
      <c r="AY184" s="7781" t="str">
        <f t="shared" si="375"/>
        <v/>
      </c>
      <c r="AZ184" s="7781" t="str">
        <f t="shared" si="375"/>
        <v/>
      </c>
      <c r="BA184" s="7781" t="str">
        <f t="shared" si="375"/>
        <v/>
      </c>
      <c r="BB184" s="7603">
        <f t="shared" si="293"/>
        <v>0</v>
      </c>
      <c r="BC184" s="7781" t="str">
        <f t="shared" si="369"/>
        <v/>
      </c>
      <c r="BD184" s="7781" t="str">
        <f t="shared" si="370"/>
        <v/>
      </c>
      <c r="BE184" s="7781" t="str">
        <f t="shared" si="370"/>
        <v/>
      </c>
      <c r="BF184" s="7781" t="str">
        <f t="shared" si="370"/>
        <v/>
      </c>
      <c r="BG184" s="7781" t="str">
        <f t="shared" si="370"/>
        <v/>
      </c>
      <c r="BH184" s="7781" t="str">
        <f t="shared" si="370"/>
        <v/>
      </c>
      <c r="BI184" s="7781" t="str">
        <f t="shared" si="370"/>
        <v/>
      </c>
      <c r="BJ184" s="7781" t="str">
        <f t="shared" si="370"/>
        <v/>
      </c>
      <c r="BK184" s="7781" t="str">
        <f t="shared" si="370"/>
        <v/>
      </c>
      <c r="BL184" s="7781" t="str">
        <f t="shared" si="370"/>
        <v/>
      </c>
      <c r="BM184" s="7781" t="str">
        <f t="shared" si="370"/>
        <v/>
      </c>
      <c r="BN184" s="7781" t="str">
        <f t="shared" si="371"/>
        <v/>
      </c>
      <c r="BO184" s="7781" t="str">
        <f t="shared" si="371"/>
        <v/>
      </c>
      <c r="BP184" s="7781" t="str">
        <f t="shared" si="371"/>
        <v/>
      </c>
      <c r="BQ184" s="7781" t="str">
        <f t="shared" si="371"/>
        <v/>
      </c>
      <c r="BR184" s="7781" t="str">
        <f t="shared" si="371"/>
        <v/>
      </c>
      <c r="BS184" s="7781" t="str">
        <f t="shared" si="371"/>
        <v/>
      </c>
      <c r="BT184" s="7781" t="str">
        <f t="shared" si="371"/>
        <v/>
      </c>
      <c r="BU184" s="7781" t="str">
        <f t="shared" si="371"/>
        <v/>
      </c>
      <c r="BV184" s="7781" t="str">
        <f t="shared" si="371"/>
        <v/>
      </c>
      <c r="BW184" s="7781" t="str">
        <f t="shared" si="371"/>
        <v/>
      </c>
      <c r="BX184" s="7781" t="str">
        <f t="shared" si="372"/>
        <v/>
      </c>
      <c r="BY184" s="7781" t="str">
        <f t="shared" si="372"/>
        <v/>
      </c>
      <c r="BZ184" s="7781" t="str">
        <f t="shared" si="372"/>
        <v/>
      </c>
      <c r="CA184" s="7781" t="str">
        <f t="shared" si="372"/>
        <v/>
      </c>
      <c r="CB184" s="7781" t="str">
        <f t="shared" si="372"/>
        <v/>
      </c>
      <c r="CC184" s="7781" t="str">
        <f t="shared" si="372"/>
        <v/>
      </c>
      <c r="CD184" s="7781" t="str">
        <f t="shared" si="372"/>
        <v/>
      </c>
      <c r="CE184" s="7781" t="str">
        <f t="shared" si="372"/>
        <v/>
      </c>
      <c r="CF184" s="7781" t="str">
        <f t="shared" si="372"/>
        <v/>
      </c>
      <c r="CG184" s="7781" t="str">
        <f t="shared" si="372"/>
        <v/>
      </c>
      <c r="CH184" s="7605">
        <f t="shared" si="294"/>
        <v>0</v>
      </c>
      <c r="CI184" s="7781" t="str">
        <f t="shared" si="376"/>
        <v/>
      </c>
      <c r="CJ184" s="7781" t="str">
        <f t="shared" si="376"/>
        <v/>
      </c>
      <c r="CK184" s="7781" t="str">
        <f t="shared" si="376"/>
        <v/>
      </c>
      <c r="CL184" s="7781" t="str">
        <f t="shared" si="376"/>
        <v/>
      </c>
      <c r="CM184" s="7781" t="str">
        <f t="shared" si="376"/>
        <v/>
      </c>
      <c r="CN184" s="7781" t="str">
        <f t="shared" si="376"/>
        <v/>
      </c>
      <c r="CO184" s="7781" t="str">
        <f t="shared" si="376"/>
        <v/>
      </c>
      <c r="CP184" s="7781" t="str">
        <f t="shared" si="376"/>
        <v/>
      </c>
      <c r="CQ184" s="7781" t="str">
        <f t="shared" si="376"/>
        <v/>
      </c>
      <c r="CR184" s="7781" t="str">
        <f t="shared" si="376"/>
        <v/>
      </c>
      <c r="CS184" s="7781" t="str">
        <f t="shared" si="377"/>
        <v/>
      </c>
      <c r="CT184" s="7781" t="str">
        <f t="shared" si="377"/>
        <v/>
      </c>
      <c r="CU184" s="7781" t="str">
        <f t="shared" si="377"/>
        <v/>
      </c>
      <c r="CV184" s="7781" t="str">
        <f t="shared" si="377"/>
        <v/>
      </c>
      <c r="CW184" s="7781" t="str">
        <f t="shared" si="377"/>
        <v/>
      </c>
      <c r="CX184" s="7781" t="str">
        <f t="shared" si="377"/>
        <v/>
      </c>
      <c r="CY184" s="7781" t="str">
        <f t="shared" si="377"/>
        <v/>
      </c>
      <c r="CZ184" s="7781" t="str">
        <f t="shared" si="377"/>
        <v/>
      </c>
      <c r="DA184" s="7781" t="str">
        <f t="shared" si="377"/>
        <v/>
      </c>
      <c r="DB184" s="7781" t="str">
        <f t="shared" si="377"/>
        <v/>
      </c>
      <c r="DC184" s="7781" t="str">
        <f t="shared" si="378"/>
        <v/>
      </c>
      <c r="DD184" s="7781" t="str">
        <f t="shared" si="378"/>
        <v/>
      </c>
      <c r="DE184" s="7781" t="str">
        <f t="shared" si="378"/>
        <v/>
      </c>
      <c r="DF184" s="7781" t="str">
        <f t="shared" si="378"/>
        <v/>
      </c>
      <c r="DG184" s="7781" t="str">
        <f t="shared" si="378"/>
        <v/>
      </c>
      <c r="DH184" s="7781" t="str">
        <f t="shared" si="378"/>
        <v/>
      </c>
      <c r="DI184" s="7781" t="str">
        <f t="shared" si="378"/>
        <v/>
      </c>
      <c r="DJ184" s="7781" t="str">
        <f t="shared" si="378"/>
        <v/>
      </c>
      <c r="DK184" s="7781" t="str">
        <f t="shared" si="378"/>
        <v/>
      </c>
      <c r="DL184" s="7781" t="str">
        <f t="shared" si="378"/>
        <v/>
      </c>
      <c r="DM184" s="7781" t="str">
        <f t="shared" si="378"/>
        <v/>
      </c>
      <c r="DN184" s="7603">
        <f t="shared" si="295"/>
        <v>0</v>
      </c>
      <c r="DO184" s="7781" t="str">
        <f t="shared" si="379"/>
        <v/>
      </c>
      <c r="DP184" s="7781" t="str">
        <f t="shared" si="379"/>
        <v/>
      </c>
      <c r="DQ184" s="7781" t="str">
        <f t="shared" si="379"/>
        <v/>
      </c>
      <c r="DR184" s="7781" t="str">
        <f t="shared" si="379"/>
        <v/>
      </c>
      <c r="DS184" s="7781" t="str">
        <f t="shared" si="379"/>
        <v/>
      </c>
      <c r="DT184" s="7781" t="str">
        <f t="shared" si="379"/>
        <v/>
      </c>
      <c r="DU184" s="7781" t="str">
        <f t="shared" si="379"/>
        <v/>
      </c>
      <c r="DV184" s="7781" t="str">
        <f t="shared" si="379"/>
        <v/>
      </c>
      <c r="DW184" s="7781" t="str">
        <f t="shared" si="379"/>
        <v/>
      </c>
      <c r="DX184" s="7781" t="str">
        <f t="shared" si="379"/>
        <v/>
      </c>
      <c r="DY184" s="7781" t="str">
        <f t="shared" si="380"/>
        <v/>
      </c>
      <c r="DZ184" s="7781" t="str">
        <f t="shared" si="380"/>
        <v/>
      </c>
      <c r="EA184" s="7781" t="str">
        <f t="shared" si="380"/>
        <v/>
      </c>
      <c r="EB184" s="7781" t="str">
        <f t="shared" si="380"/>
        <v/>
      </c>
      <c r="EC184" s="7781" t="str">
        <f t="shared" si="380"/>
        <v/>
      </c>
      <c r="ED184" s="7781" t="str">
        <f t="shared" si="380"/>
        <v/>
      </c>
      <c r="EE184" s="7781" t="str">
        <f t="shared" si="380"/>
        <v/>
      </c>
      <c r="EF184" s="7781" t="str">
        <f t="shared" si="380"/>
        <v/>
      </c>
      <c r="EG184" s="7781" t="str">
        <f t="shared" si="380"/>
        <v/>
      </c>
      <c r="EH184" s="7781" t="str">
        <f t="shared" si="380"/>
        <v/>
      </c>
      <c r="EI184" s="7781" t="str">
        <f t="shared" si="381"/>
        <v/>
      </c>
      <c r="EJ184" s="7781" t="str">
        <f t="shared" si="381"/>
        <v/>
      </c>
      <c r="EK184" s="7781" t="str">
        <f t="shared" si="381"/>
        <v/>
      </c>
      <c r="EL184" s="7781" t="str">
        <f t="shared" si="381"/>
        <v/>
      </c>
      <c r="EM184" s="7781" t="str">
        <f t="shared" si="381"/>
        <v/>
      </c>
      <c r="EN184" s="7781" t="str">
        <f t="shared" si="381"/>
        <v/>
      </c>
      <c r="EO184" s="7781" t="str">
        <f t="shared" si="381"/>
        <v/>
      </c>
      <c r="EP184" s="7781" t="str">
        <f t="shared" si="381"/>
        <v/>
      </c>
      <c r="EQ184" s="7781" t="str">
        <f t="shared" si="381"/>
        <v/>
      </c>
      <c r="ER184" s="7781" t="str">
        <f t="shared" si="381"/>
        <v/>
      </c>
      <c r="ES184" s="7603">
        <f t="shared" si="296"/>
        <v>0</v>
      </c>
      <c r="ET184" s="7602"/>
      <c r="EU184" s="7781" t="str">
        <f t="shared" si="385"/>
        <v/>
      </c>
      <c r="EV184" s="7781" t="str">
        <f t="shared" si="385"/>
        <v/>
      </c>
      <c r="EW184" s="7781" t="str">
        <f t="shared" si="385"/>
        <v/>
      </c>
      <c r="EX184" s="7781" t="str">
        <f t="shared" si="385"/>
        <v/>
      </c>
      <c r="EY184" s="7781" t="str">
        <f t="shared" si="385"/>
        <v/>
      </c>
      <c r="EZ184" s="7781" t="str">
        <f t="shared" si="385"/>
        <v/>
      </c>
      <c r="FA184" s="7781" t="str">
        <f t="shared" si="385"/>
        <v/>
      </c>
      <c r="FB184" s="7781" t="str">
        <f t="shared" si="385"/>
        <v/>
      </c>
      <c r="FC184" s="7781" t="str">
        <f t="shared" si="385"/>
        <v/>
      </c>
      <c r="FD184" s="7781" t="str">
        <f t="shared" si="385"/>
        <v/>
      </c>
      <c r="FE184" s="7781" t="str">
        <f t="shared" si="386"/>
        <v/>
      </c>
      <c r="FF184" s="7781" t="str">
        <f t="shared" si="386"/>
        <v/>
      </c>
      <c r="FG184" s="7781" t="str">
        <f t="shared" si="386"/>
        <v/>
      </c>
      <c r="FH184" s="7781" t="str">
        <f t="shared" si="386"/>
        <v/>
      </c>
      <c r="FI184" s="7781" t="str">
        <f t="shared" si="386"/>
        <v/>
      </c>
      <c r="FJ184" s="7781" t="str">
        <f t="shared" si="386"/>
        <v/>
      </c>
      <c r="FK184" s="7781" t="str">
        <f t="shared" si="386"/>
        <v/>
      </c>
      <c r="FL184" s="7781" t="str">
        <f t="shared" si="386"/>
        <v/>
      </c>
      <c r="FM184" s="7781" t="str">
        <f t="shared" si="386"/>
        <v/>
      </c>
      <c r="FN184" s="7781" t="str">
        <f t="shared" si="386"/>
        <v/>
      </c>
      <c r="FO184" s="7781" t="str">
        <f t="shared" si="387"/>
        <v/>
      </c>
      <c r="FP184" s="7781" t="str">
        <f t="shared" si="387"/>
        <v/>
      </c>
      <c r="FQ184" s="7781" t="str">
        <f t="shared" si="387"/>
        <v/>
      </c>
      <c r="FR184" s="7781" t="str">
        <f t="shared" si="387"/>
        <v/>
      </c>
      <c r="FS184" s="7781" t="str">
        <f t="shared" si="387"/>
        <v/>
      </c>
      <c r="FT184" s="7781" t="str">
        <f t="shared" si="387"/>
        <v/>
      </c>
      <c r="FU184" s="7781" t="str">
        <f t="shared" si="387"/>
        <v/>
      </c>
      <c r="FV184" s="7781" t="str">
        <f t="shared" si="387"/>
        <v/>
      </c>
      <c r="FW184" s="7781" t="str">
        <f t="shared" si="387"/>
        <v/>
      </c>
      <c r="FX184" s="7781" t="str">
        <f t="shared" si="387"/>
        <v/>
      </c>
      <c r="FY184" s="7603">
        <f t="shared" si="297"/>
        <v>0</v>
      </c>
      <c r="FZ184" s="7781" t="str">
        <f t="shared" si="382"/>
        <v/>
      </c>
      <c r="GA184" s="7781" t="str">
        <f t="shared" si="382"/>
        <v/>
      </c>
      <c r="GB184" s="7781" t="str">
        <f t="shared" si="382"/>
        <v/>
      </c>
      <c r="GC184" s="7781" t="str">
        <f t="shared" si="382"/>
        <v/>
      </c>
      <c r="GD184" s="7781" t="str">
        <f t="shared" si="382"/>
        <v/>
      </c>
      <c r="GE184" s="7781" t="str">
        <f t="shared" si="382"/>
        <v/>
      </c>
      <c r="GF184" s="7781" t="str">
        <f t="shared" si="382"/>
        <v/>
      </c>
      <c r="GG184" s="7781" t="str">
        <f t="shared" si="382"/>
        <v/>
      </c>
      <c r="GH184" s="7781" t="str">
        <f t="shared" si="382"/>
        <v/>
      </c>
      <c r="GI184" s="7781" t="str">
        <f t="shared" si="382"/>
        <v/>
      </c>
      <c r="GJ184" s="7781" t="str">
        <f t="shared" si="383"/>
        <v/>
      </c>
      <c r="GK184" s="7781" t="str">
        <f t="shared" si="383"/>
        <v/>
      </c>
      <c r="GL184" s="7781" t="str">
        <f t="shared" si="383"/>
        <v/>
      </c>
      <c r="GM184" s="7781" t="str">
        <f t="shared" si="383"/>
        <v/>
      </c>
      <c r="GN184" s="7781" t="str">
        <f t="shared" si="383"/>
        <v/>
      </c>
      <c r="GO184" s="7781" t="str">
        <f t="shared" si="383"/>
        <v/>
      </c>
      <c r="GP184" s="7781" t="str">
        <f t="shared" si="383"/>
        <v/>
      </c>
      <c r="GQ184" s="7781" t="str">
        <f t="shared" si="383"/>
        <v/>
      </c>
      <c r="GR184" s="7781" t="str">
        <f t="shared" si="383"/>
        <v/>
      </c>
      <c r="GS184" s="7781" t="str">
        <f t="shared" si="383"/>
        <v/>
      </c>
      <c r="GT184" s="7781" t="str">
        <f t="shared" si="384"/>
        <v/>
      </c>
      <c r="GU184" s="7781" t="str">
        <f t="shared" si="384"/>
        <v/>
      </c>
      <c r="GV184" s="7781" t="str">
        <f t="shared" si="384"/>
        <v/>
      </c>
      <c r="GW184" s="7781" t="str">
        <f t="shared" si="384"/>
        <v/>
      </c>
      <c r="GX184" s="7781" t="str">
        <f t="shared" si="384"/>
        <v/>
      </c>
      <c r="GY184" s="7781" t="str">
        <f t="shared" si="384"/>
        <v/>
      </c>
      <c r="GZ184" s="7781" t="str">
        <f t="shared" si="384"/>
        <v/>
      </c>
      <c r="HA184" s="7781" t="str">
        <f t="shared" si="384"/>
        <v/>
      </c>
      <c r="HB184" s="7781" t="str">
        <f t="shared" si="384"/>
        <v/>
      </c>
      <c r="HC184" s="7781" t="str">
        <f t="shared" si="384"/>
        <v/>
      </c>
      <c r="HD184" s="7574">
        <f t="shared" si="298"/>
        <v>0</v>
      </c>
    </row>
    <row r="185" spans="1:212" ht="15" customHeight="1" x14ac:dyDescent="0.2">
      <c r="A185" s="7695"/>
      <c r="B185" s="7598">
        <f t="shared" si="289"/>
        <v>122</v>
      </c>
      <c r="C185" s="7597"/>
      <c r="D185" s="7743"/>
      <c r="E185" s="7790"/>
      <c r="F185" s="7788"/>
      <c r="G185" s="7787"/>
      <c r="H185" s="7787"/>
      <c r="I185" s="7786"/>
      <c r="J185" s="7786"/>
      <c r="K185" s="7739"/>
      <c r="L185" s="7739"/>
      <c r="M185" s="7738"/>
      <c r="N185" s="7738"/>
      <c r="O185" s="7785"/>
      <c r="P185" s="7785"/>
      <c r="Q185" s="7784"/>
      <c r="R185" s="7736"/>
      <c r="S185" s="7792"/>
      <c r="T185" s="7623"/>
      <c r="U185" s="7681">
        <f t="shared" si="290"/>
        <v>0</v>
      </c>
      <c r="V185" s="7682">
        <f t="shared" si="291"/>
        <v>0</v>
      </c>
      <c r="W185" s="7681">
        <f t="shared" si="292"/>
        <v>0</v>
      </c>
      <c r="X185" s="7781" t="str">
        <f t="shared" si="373"/>
        <v/>
      </c>
      <c r="Y185" s="7781" t="str">
        <f t="shared" si="373"/>
        <v/>
      </c>
      <c r="Z185" s="7781" t="str">
        <f t="shared" si="373"/>
        <v/>
      </c>
      <c r="AA185" s="7781" t="str">
        <f t="shared" si="373"/>
        <v/>
      </c>
      <c r="AB185" s="7781" t="str">
        <f t="shared" si="373"/>
        <v/>
      </c>
      <c r="AC185" s="7781" t="str">
        <f t="shared" si="373"/>
        <v/>
      </c>
      <c r="AD185" s="7781" t="str">
        <f t="shared" si="373"/>
        <v/>
      </c>
      <c r="AE185" s="7781" t="str">
        <f t="shared" si="373"/>
        <v/>
      </c>
      <c r="AF185" s="7781" t="str">
        <f t="shared" si="373"/>
        <v/>
      </c>
      <c r="AG185" s="7781" t="str">
        <f t="shared" si="373"/>
        <v/>
      </c>
      <c r="AH185" s="7781" t="str">
        <f t="shared" si="374"/>
        <v/>
      </c>
      <c r="AI185" s="7781" t="str">
        <f t="shared" si="374"/>
        <v/>
      </c>
      <c r="AJ185" s="7781" t="str">
        <f t="shared" si="374"/>
        <v/>
      </c>
      <c r="AK185" s="7781" t="str">
        <f t="shared" si="374"/>
        <v/>
      </c>
      <c r="AL185" s="7781" t="str">
        <f t="shared" si="374"/>
        <v/>
      </c>
      <c r="AM185" s="7781" t="str">
        <f t="shared" si="374"/>
        <v/>
      </c>
      <c r="AN185" s="7781" t="str">
        <f t="shared" si="374"/>
        <v/>
      </c>
      <c r="AO185" s="7781" t="str">
        <f t="shared" si="374"/>
        <v/>
      </c>
      <c r="AP185" s="7781" t="str">
        <f t="shared" si="374"/>
        <v/>
      </c>
      <c r="AQ185" s="7781" t="str">
        <f t="shared" si="374"/>
        <v/>
      </c>
      <c r="AR185" s="7781" t="str">
        <f t="shared" si="375"/>
        <v/>
      </c>
      <c r="AS185" s="7781" t="str">
        <f t="shared" si="375"/>
        <v/>
      </c>
      <c r="AT185" s="7781" t="str">
        <f t="shared" si="375"/>
        <v/>
      </c>
      <c r="AU185" s="7781" t="str">
        <f t="shared" si="375"/>
        <v/>
      </c>
      <c r="AV185" s="7781" t="str">
        <f t="shared" si="375"/>
        <v/>
      </c>
      <c r="AW185" s="7781" t="str">
        <f t="shared" si="375"/>
        <v/>
      </c>
      <c r="AX185" s="7781" t="str">
        <f t="shared" si="375"/>
        <v/>
      </c>
      <c r="AY185" s="7781" t="str">
        <f t="shared" si="375"/>
        <v/>
      </c>
      <c r="AZ185" s="7781" t="str">
        <f t="shared" si="375"/>
        <v/>
      </c>
      <c r="BA185" s="7781" t="str">
        <f t="shared" si="375"/>
        <v/>
      </c>
      <c r="BB185" s="7603">
        <f t="shared" si="293"/>
        <v>0</v>
      </c>
      <c r="BC185" s="7781" t="str">
        <f t="shared" si="369"/>
        <v/>
      </c>
      <c r="BD185" s="7781" t="str">
        <f t="shared" ref="BD185:BM194" si="38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185" s="7781" t="str">
        <f t="shared" si="388"/>
        <v/>
      </c>
      <c r="BF185" s="7781" t="str">
        <f t="shared" si="388"/>
        <v/>
      </c>
      <c r="BG185" s="7781" t="str">
        <f t="shared" si="388"/>
        <v/>
      </c>
      <c r="BH185" s="7781" t="str">
        <f t="shared" si="388"/>
        <v/>
      </c>
      <c r="BI185" s="7781" t="str">
        <f t="shared" si="388"/>
        <v/>
      </c>
      <c r="BJ185" s="7781" t="str">
        <f t="shared" si="388"/>
        <v/>
      </c>
      <c r="BK185" s="7781" t="str">
        <f t="shared" si="388"/>
        <v/>
      </c>
      <c r="BL185" s="7781" t="str">
        <f t="shared" si="388"/>
        <v/>
      </c>
      <c r="BM185" s="7781" t="str">
        <f t="shared" si="388"/>
        <v/>
      </c>
      <c r="BN185" s="7781" t="str">
        <f t="shared" ref="BN185:BW194" si="38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185" s="7781" t="str">
        <f t="shared" si="389"/>
        <v/>
      </c>
      <c r="BP185" s="7781" t="str">
        <f t="shared" si="389"/>
        <v/>
      </c>
      <c r="BQ185" s="7781" t="str">
        <f t="shared" si="389"/>
        <v/>
      </c>
      <c r="BR185" s="7781" t="str">
        <f t="shared" si="389"/>
        <v/>
      </c>
      <c r="BS185" s="7781" t="str">
        <f t="shared" si="389"/>
        <v/>
      </c>
      <c r="BT185" s="7781" t="str">
        <f t="shared" si="389"/>
        <v/>
      </c>
      <c r="BU185" s="7781" t="str">
        <f t="shared" si="389"/>
        <v/>
      </c>
      <c r="BV185" s="7781" t="str">
        <f t="shared" si="389"/>
        <v/>
      </c>
      <c r="BW185" s="7781" t="str">
        <f t="shared" si="389"/>
        <v/>
      </c>
      <c r="BX185" s="7781" t="str">
        <f t="shared" ref="BX185:CG194" si="39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185" s="7781" t="str">
        <f t="shared" si="390"/>
        <v/>
      </c>
      <c r="BZ185" s="7781" t="str">
        <f t="shared" si="390"/>
        <v/>
      </c>
      <c r="CA185" s="7781" t="str">
        <f t="shared" si="390"/>
        <v/>
      </c>
      <c r="CB185" s="7781" t="str">
        <f t="shared" si="390"/>
        <v/>
      </c>
      <c r="CC185" s="7781" t="str">
        <f t="shared" si="390"/>
        <v/>
      </c>
      <c r="CD185" s="7781" t="str">
        <f t="shared" si="390"/>
        <v/>
      </c>
      <c r="CE185" s="7781" t="str">
        <f t="shared" si="390"/>
        <v/>
      </c>
      <c r="CF185" s="7781" t="str">
        <f t="shared" si="390"/>
        <v/>
      </c>
      <c r="CG185" s="7781" t="str">
        <f t="shared" si="390"/>
        <v/>
      </c>
      <c r="CH185" s="7605">
        <f t="shared" si="294"/>
        <v>0</v>
      </c>
      <c r="CI185" s="7781" t="str">
        <f t="shared" si="376"/>
        <v/>
      </c>
      <c r="CJ185" s="7781" t="str">
        <f t="shared" si="376"/>
        <v/>
      </c>
      <c r="CK185" s="7781" t="str">
        <f t="shared" si="376"/>
        <v/>
      </c>
      <c r="CL185" s="7781" t="str">
        <f t="shared" si="376"/>
        <v/>
      </c>
      <c r="CM185" s="7781" t="str">
        <f t="shared" si="376"/>
        <v/>
      </c>
      <c r="CN185" s="7781" t="str">
        <f t="shared" si="376"/>
        <v/>
      </c>
      <c r="CO185" s="7781" t="str">
        <f t="shared" si="376"/>
        <v/>
      </c>
      <c r="CP185" s="7781" t="str">
        <f t="shared" si="376"/>
        <v/>
      </c>
      <c r="CQ185" s="7781" t="str">
        <f t="shared" si="376"/>
        <v/>
      </c>
      <c r="CR185" s="7781" t="str">
        <f t="shared" si="376"/>
        <v/>
      </c>
      <c r="CS185" s="7781" t="str">
        <f t="shared" si="377"/>
        <v/>
      </c>
      <c r="CT185" s="7781" t="str">
        <f t="shared" si="377"/>
        <v/>
      </c>
      <c r="CU185" s="7781" t="str">
        <f t="shared" si="377"/>
        <v/>
      </c>
      <c r="CV185" s="7781" t="str">
        <f t="shared" si="377"/>
        <v/>
      </c>
      <c r="CW185" s="7781" t="str">
        <f t="shared" si="377"/>
        <v/>
      </c>
      <c r="CX185" s="7781" t="str">
        <f t="shared" si="377"/>
        <v/>
      </c>
      <c r="CY185" s="7781" t="str">
        <f t="shared" si="377"/>
        <v/>
      </c>
      <c r="CZ185" s="7781" t="str">
        <f t="shared" si="377"/>
        <v/>
      </c>
      <c r="DA185" s="7781" t="str">
        <f t="shared" si="377"/>
        <v/>
      </c>
      <c r="DB185" s="7781" t="str">
        <f t="shared" si="377"/>
        <v/>
      </c>
      <c r="DC185" s="7781" t="str">
        <f t="shared" si="378"/>
        <v/>
      </c>
      <c r="DD185" s="7781" t="str">
        <f t="shared" si="378"/>
        <v/>
      </c>
      <c r="DE185" s="7781" t="str">
        <f t="shared" si="378"/>
        <v/>
      </c>
      <c r="DF185" s="7781" t="str">
        <f t="shared" si="378"/>
        <v/>
      </c>
      <c r="DG185" s="7781" t="str">
        <f t="shared" si="378"/>
        <v/>
      </c>
      <c r="DH185" s="7781" t="str">
        <f t="shared" si="378"/>
        <v/>
      </c>
      <c r="DI185" s="7781" t="str">
        <f t="shared" si="378"/>
        <v/>
      </c>
      <c r="DJ185" s="7781" t="str">
        <f t="shared" si="378"/>
        <v/>
      </c>
      <c r="DK185" s="7781" t="str">
        <f t="shared" si="378"/>
        <v/>
      </c>
      <c r="DL185" s="7781" t="str">
        <f t="shared" si="378"/>
        <v/>
      </c>
      <c r="DM185" s="7781" t="str">
        <f t="shared" si="378"/>
        <v/>
      </c>
      <c r="DN185" s="7603">
        <f t="shared" si="295"/>
        <v>0</v>
      </c>
      <c r="DO185" s="7781" t="str">
        <f t="shared" si="379"/>
        <v/>
      </c>
      <c r="DP185" s="7781" t="str">
        <f t="shared" si="379"/>
        <v/>
      </c>
      <c r="DQ185" s="7781" t="str">
        <f t="shared" si="379"/>
        <v/>
      </c>
      <c r="DR185" s="7781" t="str">
        <f t="shared" si="379"/>
        <v/>
      </c>
      <c r="DS185" s="7781" t="str">
        <f t="shared" si="379"/>
        <v/>
      </c>
      <c r="DT185" s="7781" t="str">
        <f t="shared" si="379"/>
        <v/>
      </c>
      <c r="DU185" s="7781" t="str">
        <f t="shared" si="379"/>
        <v/>
      </c>
      <c r="DV185" s="7781" t="str">
        <f t="shared" si="379"/>
        <v/>
      </c>
      <c r="DW185" s="7781" t="str">
        <f t="shared" si="379"/>
        <v/>
      </c>
      <c r="DX185" s="7781" t="str">
        <f t="shared" si="379"/>
        <v/>
      </c>
      <c r="DY185" s="7781" t="str">
        <f t="shared" si="380"/>
        <v/>
      </c>
      <c r="DZ185" s="7781" t="str">
        <f t="shared" si="380"/>
        <v/>
      </c>
      <c r="EA185" s="7781" t="str">
        <f t="shared" si="380"/>
        <v/>
      </c>
      <c r="EB185" s="7781" t="str">
        <f t="shared" si="380"/>
        <v/>
      </c>
      <c r="EC185" s="7781" t="str">
        <f t="shared" si="380"/>
        <v/>
      </c>
      <c r="ED185" s="7781" t="str">
        <f t="shared" si="380"/>
        <v/>
      </c>
      <c r="EE185" s="7781" t="str">
        <f t="shared" si="380"/>
        <v/>
      </c>
      <c r="EF185" s="7781" t="str">
        <f t="shared" si="380"/>
        <v/>
      </c>
      <c r="EG185" s="7781" t="str">
        <f t="shared" si="380"/>
        <v/>
      </c>
      <c r="EH185" s="7781" t="str">
        <f t="shared" si="380"/>
        <v/>
      </c>
      <c r="EI185" s="7781" t="str">
        <f t="shared" si="381"/>
        <v/>
      </c>
      <c r="EJ185" s="7781" t="str">
        <f t="shared" si="381"/>
        <v/>
      </c>
      <c r="EK185" s="7781" t="str">
        <f t="shared" si="381"/>
        <v/>
      </c>
      <c r="EL185" s="7781" t="str">
        <f t="shared" si="381"/>
        <v/>
      </c>
      <c r="EM185" s="7781" t="str">
        <f t="shared" si="381"/>
        <v/>
      </c>
      <c r="EN185" s="7781" t="str">
        <f t="shared" si="381"/>
        <v/>
      </c>
      <c r="EO185" s="7781" t="str">
        <f t="shared" si="381"/>
        <v/>
      </c>
      <c r="EP185" s="7781" t="str">
        <f t="shared" si="381"/>
        <v/>
      </c>
      <c r="EQ185" s="7781" t="str">
        <f t="shared" si="381"/>
        <v/>
      </c>
      <c r="ER185" s="7781" t="str">
        <f t="shared" si="381"/>
        <v/>
      </c>
      <c r="ES185" s="7603">
        <f t="shared" si="296"/>
        <v>0</v>
      </c>
      <c r="ET185" s="7601"/>
      <c r="EU185" s="7781" t="str">
        <f t="shared" si="385"/>
        <v/>
      </c>
      <c r="EV185" s="7781" t="str">
        <f t="shared" si="385"/>
        <v/>
      </c>
      <c r="EW185" s="7781" t="str">
        <f t="shared" si="385"/>
        <v/>
      </c>
      <c r="EX185" s="7781" t="str">
        <f t="shared" si="385"/>
        <v/>
      </c>
      <c r="EY185" s="7781" t="str">
        <f t="shared" si="385"/>
        <v/>
      </c>
      <c r="EZ185" s="7781" t="str">
        <f t="shared" si="385"/>
        <v/>
      </c>
      <c r="FA185" s="7781" t="str">
        <f t="shared" si="385"/>
        <v/>
      </c>
      <c r="FB185" s="7781" t="str">
        <f t="shared" si="385"/>
        <v/>
      </c>
      <c r="FC185" s="7781" t="str">
        <f t="shared" si="385"/>
        <v/>
      </c>
      <c r="FD185" s="7781" t="str">
        <f t="shared" si="385"/>
        <v/>
      </c>
      <c r="FE185" s="7781" t="str">
        <f t="shared" si="386"/>
        <v/>
      </c>
      <c r="FF185" s="7781" t="str">
        <f t="shared" si="386"/>
        <v/>
      </c>
      <c r="FG185" s="7781" t="str">
        <f t="shared" si="386"/>
        <v/>
      </c>
      <c r="FH185" s="7781" t="str">
        <f t="shared" si="386"/>
        <v/>
      </c>
      <c r="FI185" s="7781" t="str">
        <f t="shared" si="386"/>
        <v/>
      </c>
      <c r="FJ185" s="7781" t="str">
        <f t="shared" si="386"/>
        <v/>
      </c>
      <c r="FK185" s="7781" t="str">
        <f t="shared" si="386"/>
        <v/>
      </c>
      <c r="FL185" s="7781" t="str">
        <f t="shared" si="386"/>
        <v/>
      </c>
      <c r="FM185" s="7781" t="str">
        <f t="shared" si="386"/>
        <v/>
      </c>
      <c r="FN185" s="7781" t="str">
        <f t="shared" si="386"/>
        <v/>
      </c>
      <c r="FO185" s="7781" t="str">
        <f t="shared" si="387"/>
        <v/>
      </c>
      <c r="FP185" s="7781" t="str">
        <f t="shared" si="387"/>
        <v/>
      </c>
      <c r="FQ185" s="7781" t="str">
        <f t="shared" si="387"/>
        <v/>
      </c>
      <c r="FR185" s="7781" t="str">
        <f t="shared" si="387"/>
        <v/>
      </c>
      <c r="FS185" s="7781" t="str">
        <f t="shared" si="387"/>
        <v/>
      </c>
      <c r="FT185" s="7781" t="str">
        <f t="shared" si="387"/>
        <v/>
      </c>
      <c r="FU185" s="7781" t="str">
        <f t="shared" si="387"/>
        <v/>
      </c>
      <c r="FV185" s="7781" t="str">
        <f t="shared" si="387"/>
        <v/>
      </c>
      <c r="FW185" s="7781" t="str">
        <f t="shared" si="387"/>
        <v/>
      </c>
      <c r="FX185" s="7781" t="str">
        <f t="shared" si="387"/>
        <v/>
      </c>
      <c r="FY185" s="7603">
        <f t="shared" si="297"/>
        <v>0</v>
      </c>
      <c r="FZ185" s="7781" t="str">
        <f t="shared" si="382"/>
        <v/>
      </c>
      <c r="GA185" s="7781" t="str">
        <f t="shared" si="382"/>
        <v/>
      </c>
      <c r="GB185" s="7781" t="str">
        <f t="shared" si="382"/>
        <v/>
      </c>
      <c r="GC185" s="7781" t="str">
        <f t="shared" si="382"/>
        <v/>
      </c>
      <c r="GD185" s="7781" t="str">
        <f t="shared" si="382"/>
        <v/>
      </c>
      <c r="GE185" s="7781" t="str">
        <f t="shared" si="382"/>
        <v/>
      </c>
      <c r="GF185" s="7781" t="str">
        <f t="shared" si="382"/>
        <v/>
      </c>
      <c r="GG185" s="7781" t="str">
        <f t="shared" si="382"/>
        <v/>
      </c>
      <c r="GH185" s="7781" t="str">
        <f t="shared" si="382"/>
        <v/>
      </c>
      <c r="GI185" s="7781" t="str">
        <f t="shared" si="382"/>
        <v/>
      </c>
      <c r="GJ185" s="7781" t="str">
        <f t="shared" si="383"/>
        <v/>
      </c>
      <c r="GK185" s="7781" t="str">
        <f t="shared" si="383"/>
        <v/>
      </c>
      <c r="GL185" s="7781" t="str">
        <f t="shared" si="383"/>
        <v/>
      </c>
      <c r="GM185" s="7781" t="str">
        <f t="shared" si="383"/>
        <v/>
      </c>
      <c r="GN185" s="7781" t="str">
        <f t="shared" si="383"/>
        <v/>
      </c>
      <c r="GO185" s="7781" t="str">
        <f t="shared" si="383"/>
        <v/>
      </c>
      <c r="GP185" s="7781" t="str">
        <f t="shared" si="383"/>
        <v/>
      </c>
      <c r="GQ185" s="7781" t="str">
        <f t="shared" si="383"/>
        <v/>
      </c>
      <c r="GR185" s="7781" t="str">
        <f t="shared" si="383"/>
        <v/>
      </c>
      <c r="GS185" s="7781" t="str">
        <f t="shared" si="383"/>
        <v/>
      </c>
      <c r="GT185" s="7781" t="str">
        <f t="shared" si="384"/>
        <v/>
      </c>
      <c r="GU185" s="7781" t="str">
        <f t="shared" si="384"/>
        <v/>
      </c>
      <c r="GV185" s="7781" t="str">
        <f t="shared" si="384"/>
        <v/>
      </c>
      <c r="GW185" s="7781" t="str">
        <f t="shared" si="384"/>
        <v/>
      </c>
      <c r="GX185" s="7781" t="str">
        <f t="shared" si="384"/>
        <v/>
      </c>
      <c r="GY185" s="7781" t="str">
        <f t="shared" si="384"/>
        <v/>
      </c>
      <c r="GZ185" s="7781" t="str">
        <f t="shared" si="384"/>
        <v/>
      </c>
      <c r="HA185" s="7781" t="str">
        <f t="shared" si="384"/>
        <v/>
      </c>
      <c r="HB185" s="7781" t="str">
        <f t="shared" si="384"/>
        <v/>
      </c>
      <c r="HC185" s="7781" t="str">
        <f t="shared" si="384"/>
        <v/>
      </c>
      <c r="HD185" s="7574">
        <f t="shared" si="298"/>
        <v>0</v>
      </c>
    </row>
    <row r="186" spans="1:212" s="7691" customFormat="1" ht="15" customHeight="1" x14ac:dyDescent="0.2">
      <c r="A186" s="7695"/>
      <c r="B186" s="7598">
        <f t="shared" si="289"/>
        <v>122</v>
      </c>
      <c r="C186" s="7597"/>
      <c r="D186" s="7743"/>
      <c r="E186" s="7790"/>
      <c r="F186" s="7788"/>
      <c r="G186" s="7787"/>
      <c r="H186" s="7787"/>
      <c r="I186" s="7786"/>
      <c r="J186" s="7786"/>
      <c r="K186" s="7739"/>
      <c r="L186" s="7739"/>
      <c r="M186" s="7738"/>
      <c r="N186" s="7738"/>
      <c r="O186" s="7785"/>
      <c r="P186" s="7785"/>
      <c r="Q186" s="7784"/>
      <c r="R186" s="7736"/>
      <c r="S186" s="7693"/>
      <c r="T186" s="7623"/>
      <c r="U186" s="7681">
        <f t="shared" si="290"/>
        <v>0</v>
      </c>
      <c r="V186" s="7682">
        <f t="shared" si="291"/>
        <v>0</v>
      </c>
      <c r="W186" s="7681">
        <f t="shared" si="292"/>
        <v>0</v>
      </c>
      <c r="X186" s="7781" t="str">
        <f t="shared" si="373"/>
        <v/>
      </c>
      <c r="Y186" s="7781" t="str">
        <f t="shared" si="373"/>
        <v/>
      </c>
      <c r="Z186" s="7781" t="str">
        <f t="shared" si="373"/>
        <v/>
      </c>
      <c r="AA186" s="7781" t="str">
        <f t="shared" si="373"/>
        <v/>
      </c>
      <c r="AB186" s="7781" t="str">
        <f t="shared" si="373"/>
        <v/>
      </c>
      <c r="AC186" s="7781" t="str">
        <f t="shared" si="373"/>
        <v/>
      </c>
      <c r="AD186" s="7781" t="str">
        <f t="shared" si="373"/>
        <v/>
      </c>
      <c r="AE186" s="7781" t="str">
        <f t="shared" si="373"/>
        <v/>
      </c>
      <c r="AF186" s="7781" t="str">
        <f t="shared" si="373"/>
        <v/>
      </c>
      <c r="AG186" s="7781" t="str">
        <f t="shared" si="373"/>
        <v/>
      </c>
      <c r="AH186" s="7781" t="str">
        <f t="shared" si="374"/>
        <v/>
      </c>
      <c r="AI186" s="7781" t="str">
        <f t="shared" si="374"/>
        <v/>
      </c>
      <c r="AJ186" s="7781" t="str">
        <f t="shared" si="374"/>
        <v/>
      </c>
      <c r="AK186" s="7781" t="str">
        <f t="shared" si="374"/>
        <v/>
      </c>
      <c r="AL186" s="7781" t="str">
        <f t="shared" si="374"/>
        <v/>
      </c>
      <c r="AM186" s="7781" t="str">
        <f t="shared" si="374"/>
        <v/>
      </c>
      <c r="AN186" s="7781" t="str">
        <f t="shared" si="374"/>
        <v/>
      </c>
      <c r="AO186" s="7781" t="str">
        <f t="shared" si="374"/>
        <v/>
      </c>
      <c r="AP186" s="7781" t="str">
        <f t="shared" si="374"/>
        <v/>
      </c>
      <c r="AQ186" s="7781" t="str">
        <f t="shared" si="374"/>
        <v/>
      </c>
      <c r="AR186" s="7781" t="str">
        <f t="shared" si="375"/>
        <v/>
      </c>
      <c r="AS186" s="7781" t="str">
        <f t="shared" si="375"/>
        <v/>
      </c>
      <c r="AT186" s="7781" t="str">
        <f t="shared" si="375"/>
        <v/>
      </c>
      <c r="AU186" s="7781" t="str">
        <f t="shared" si="375"/>
        <v/>
      </c>
      <c r="AV186" s="7781" t="str">
        <f t="shared" si="375"/>
        <v/>
      </c>
      <c r="AW186" s="7781" t="str">
        <f t="shared" si="375"/>
        <v/>
      </c>
      <c r="AX186" s="7781" t="str">
        <f t="shared" si="375"/>
        <v/>
      </c>
      <c r="AY186" s="7781" t="str">
        <f t="shared" si="375"/>
        <v/>
      </c>
      <c r="AZ186" s="7781" t="str">
        <f t="shared" si="375"/>
        <v/>
      </c>
      <c r="BA186" s="7781" t="str">
        <f t="shared" si="375"/>
        <v/>
      </c>
      <c r="BB186" s="7603">
        <f t="shared" si="293"/>
        <v>0</v>
      </c>
      <c r="BC186" s="7781" t="str">
        <f t="shared" si="369"/>
        <v/>
      </c>
      <c r="BD186" s="7781" t="str">
        <f t="shared" si="388"/>
        <v/>
      </c>
      <c r="BE186" s="7781" t="str">
        <f t="shared" si="388"/>
        <v/>
      </c>
      <c r="BF186" s="7781" t="str">
        <f t="shared" si="388"/>
        <v/>
      </c>
      <c r="BG186" s="7781" t="str">
        <f t="shared" si="388"/>
        <v/>
      </c>
      <c r="BH186" s="7781" t="str">
        <f t="shared" si="388"/>
        <v/>
      </c>
      <c r="BI186" s="7781" t="str">
        <f t="shared" si="388"/>
        <v/>
      </c>
      <c r="BJ186" s="7781" t="str">
        <f t="shared" si="388"/>
        <v/>
      </c>
      <c r="BK186" s="7781" t="str">
        <f t="shared" si="388"/>
        <v/>
      </c>
      <c r="BL186" s="7781" t="str">
        <f t="shared" si="388"/>
        <v/>
      </c>
      <c r="BM186" s="7781" t="str">
        <f t="shared" si="388"/>
        <v/>
      </c>
      <c r="BN186" s="7781" t="str">
        <f t="shared" si="389"/>
        <v/>
      </c>
      <c r="BO186" s="7781" t="str">
        <f t="shared" si="389"/>
        <v/>
      </c>
      <c r="BP186" s="7781" t="str">
        <f t="shared" si="389"/>
        <v/>
      </c>
      <c r="BQ186" s="7781" t="str">
        <f t="shared" si="389"/>
        <v/>
      </c>
      <c r="BR186" s="7781" t="str">
        <f t="shared" si="389"/>
        <v/>
      </c>
      <c r="BS186" s="7781" t="str">
        <f t="shared" si="389"/>
        <v/>
      </c>
      <c r="BT186" s="7781" t="str">
        <f t="shared" si="389"/>
        <v/>
      </c>
      <c r="BU186" s="7781" t="str">
        <f t="shared" si="389"/>
        <v/>
      </c>
      <c r="BV186" s="7781" t="str">
        <f t="shared" si="389"/>
        <v/>
      </c>
      <c r="BW186" s="7781" t="str">
        <f t="shared" si="389"/>
        <v/>
      </c>
      <c r="BX186" s="7781" t="str">
        <f t="shared" si="390"/>
        <v/>
      </c>
      <c r="BY186" s="7781" t="str">
        <f t="shared" si="390"/>
        <v/>
      </c>
      <c r="BZ186" s="7781" t="str">
        <f t="shared" si="390"/>
        <v/>
      </c>
      <c r="CA186" s="7781" t="str">
        <f t="shared" si="390"/>
        <v/>
      </c>
      <c r="CB186" s="7781" t="str">
        <f t="shared" si="390"/>
        <v/>
      </c>
      <c r="CC186" s="7781" t="str">
        <f t="shared" si="390"/>
        <v/>
      </c>
      <c r="CD186" s="7781" t="str">
        <f t="shared" si="390"/>
        <v/>
      </c>
      <c r="CE186" s="7781" t="str">
        <f t="shared" si="390"/>
        <v/>
      </c>
      <c r="CF186" s="7781" t="str">
        <f t="shared" si="390"/>
        <v/>
      </c>
      <c r="CG186" s="7781" t="str">
        <f t="shared" si="390"/>
        <v/>
      </c>
      <c r="CH186" s="7605">
        <f t="shared" si="294"/>
        <v>0</v>
      </c>
      <c r="CI186" s="7781" t="str">
        <f t="shared" si="376"/>
        <v/>
      </c>
      <c r="CJ186" s="7781" t="str">
        <f t="shared" si="376"/>
        <v/>
      </c>
      <c r="CK186" s="7781" t="str">
        <f t="shared" si="376"/>
        <v/>
      </c>
      <c r="CL186" s="7781" t="str">
        <f t="shared" si="376"/>
        <v/>
      </c>
      <c r="CM186" s="7781" t="str">
        <f t="shared" si="376"/>
        <v/>
      </c>
      <c r="CN186" s="7781" t="str">
        <f t="shared" si="376"/>
        <v/>
      </c>
      <c r="CO186" s="7781" t="str">
        <f t="shared" si="376"/>
        <v/>
      </c>
      <c r="CP186" s="7781" t="str">
        <f t="shared" si="376"/>
        <v/>
      </c>
      <c r="CQ186" s="7781" t="str">
        <f t="shared" si="376"/>
        <v/>
      </c>
      <c r="CR186" s="7781" t="str">
        <f t="shared" si="376"/>
        <v/>
      </c>
      <c r="CS186" s="7781" t="str">
        <f t="shared" si="377"/>
        <v/>
      </c>
      <c r="CT186" s="7781" t="str">
        <f t="shared" si="377"/>
        <v/>
      </c>
      <c r="CU186" s="7781" t="str">
        <f t="shared" si="377"/>
        <v/>
      </c>
      <c r="CV186" s="7781" t="str">
        <f t="shared" si="377"/>
        <v/>
      </c>
      <c r="CW186" s="7781" t="str">
        <f t="shared" si="377"/>
        <v/>
      </c>
      <c r="CX186" s="7781" t="str">
        <f t="shared" si="377"/>
        <v/>
      </c>
      <c r="CY186" s="7781" t="str">
        <f t="shared" si="377"/>
        <v/>
      </c>
      <c r="CZ186" s="7781" t="str">
        <f t="shared" si="377"/>
        <v/>
      </c>
      <c r="DA186" s="7781" t="str">
        <f t="shared" si="377"/>
        <v/>
      </c>
      <c r="DB186" s="7781" t="str">
        <f t="shared" si="377"/>
        <v/>
      </c>
      <c r="DC186" s="7781" t="str">
        <f t="shared" si="378"/>
        <v/>
      </c>
      <c r="DD186" s="7781" t="str">
        <f t="shared" si="378"/>
        <v/>
      </c>
      <c r="DE186" s="7781" t="str">
        <f t="shared" si="378"/>
        <v/>
      </c>
      <c r="DF186" s="7781" t="str">
        <f t="shared" si="378"/>
        <v/>
      </c>
      <c r="DG186" s="7781" t="str">
        <f t="shared" si="378"/>
        <v/>
      </c>
      <c r="DH186" s="7781" t="str">
        <f t="shared" si="378"/>
        <v/>
      </c>
      <c r="DI186" s="7781" t="str">
        <f t="shared" si="378"/>
        <v/>
      </c>
      <c r="DJ186" s="7781" t="str">
        <f t="shared" si="378"/>
        <v/>
      </c>
      <c r="DK186" s="7781" t="str">
        <f t="shared" si="378"/>
        <v/>
      </c>
      <c r="DL186" s="7781" t="str">
        <f t="shared" si="378"/>
        <v/>
      </c>
      <c r="DM186" s="7781" t="str">
        <f t="shared" si="378"/>
        <v/>
      </c>
      <c r="DN186" s="7603">
        <f t="shared" si="295"/>
        <v>0</v>
      </c>
      <c r="DO186" s="7781" t="str">
        <f t="shared" si="379"/>
        <v/>
      </c>
      <c r="DP186" s="7781" t="str">
        <f t="shared" si="379"/>
        <v/>
      </c>
      <c r="DQ186" s="7781" t="str">
        <f t="shared" si="379"/>
        <v/>
      </c>
      <c r="DR186" s="7781" t="str">
        <f t="shared" si="379"/>
        <v/>
      </c>
      <c r="DS186" s="7781" t="str">
        <f t="shared" si="379"/>
        <v/>
      </c>
      <c r="DT186" s="7781" t="str">
        <f t="shared" si="379"/>
        <v/>
      </c>
      <c r="DU186" s="7781" t="str">
        <f t="shared" si="379"/>
        <v/>
      </c>
      <c r="DV186" s="7781" t="str">
        <f t="shared" si="379"/>
        <v/>
      </c>
      <c r="DW186" s="7781" t="str">
        <f t="shared" si="379"/>
        <v/>
      </c>
      <c r="DX186" s="7781" t="str">
        <f t="shared" si="379"/>
        <v/>
      </c>
      <c r="DY186" s="7781" t="str">
        <f t="shared" si="380"/>
        <v/>
      </c>
      <c r="DZ186" s="7781" t="str">
        <f t="shared" si="380"/>
        <v/>
      </c>
      <c r="EA186" s="7781" t="str">
        <f t="shared" si="380"/>
        <v/>
      </c>
      <c r="EB186" s="7781" t="str">
        <f t="shared" si="380"/>
        <v/>
      </c>
      <c r="EC186" s="7781" t="str">
        <f t="shared" si="380"/>
        <v/>
      </c>
      <c r="ED186" s="7781" t="str">
        <f t="shared" si="380"/>
        <v/>
      </c>
      <c r="EE186" s="7781" t="str">
        <f t="shared" si="380"/>
        <v/>
      </c>
      <c r="EF186" s="7781" t="str">
        <f t="shared" si="380"/>
        <v/>
      </c>
      <c r="EG186" s="7781" t="str">
        <f t="shared" si="380"/>
        <v/>
      </c>
      <c r="EH186" s="7781" t="str">
        <f t="shared" si="380"/>
        <v/>
      </c>
      <c r="EI186" s="7781" t="str">
        <f t="shared" si="381"/>
        <v/>
      </c>
      <c r="EJ186" s="7781" t="str">
        <f t="shared" si="381"/>
        <v/>
      </c>
      <c r="EK186" s="7781" t="str">
        <f t="shared" si="381"/>
        <v/>
      </c>
      <c r="EL186" s="7781" t="str">
        <f t="shared" si="381"/>
        <v/>
      </c>
      <c r="EM186" s="7781" t="str">
        <f t="shared" si="381"/>
        <v/>
      </c>
      <c r="EN186" s="7781" t="str">
        <f t="shared" si="381"/>
        <v/>
      </c>
      <c r="EO186" s="7781" t="str">
        <f t="shared" si="381"/>
        <v/>
      </c>
      <c r="EP186" s="7781" t="str">
        <f t="shared" si="381"/>
        <v/>
      </c>
      <c r="EQ186" s="7781" t="str">
        <f t="shared" si="381"/>
        <v/>
      </c>
      <c r="ER186" s="7781" t="str">
        <f t="shared" si="381"/>
        <v/>
      </c>
      <c r="ES186" s="7603">
        <f t="shared" si="296"/>
        <v>0</v>
      </c>
      <c r="ET186" s="7601"/>
      <c r="EU186" s="7781" t="str">
        <f t="shared" si="385"/>
        <v/>
      </c>
      <c r="EV186" s="7781" t="str">
        <f t="shared" si="385"/>
        <v/>
      </c>
      <c r="EW186" s="7781" t="str">
        <f t="shared" si="385"/>
        <v/>
      </c>
      <c r="EX186" s="7781" t="str">
        <f t="shared" si="385"/>
        <v/>
      </c>
      <c r="EY186" s="7781" t="str">
        <f t="shared" si="385"/>
        <v/>
      </c>
      <c r="EZ186" s="7781" t="str">
        <f t="shared" si="385"/>
        <v/>
      </c>
      <c r="FA186" s="7781" t="str">
        <f t="shared" si="385"/>
        <v/>
      </c>
      <c r="FB186" s="7781" t="str">
        <f t="shared" si="385"/>
        <v/>
      </c>
      <c r="FC186" s="7781" t="str">
        <f t="shared" si="385"/>
        <v/>
      </c>
      <c r="FD186" s="7781" t="str">
        <f t="shared" si="385"/>
        <v/>
      </c>
      <c r="FE186" s="7781" t="str">
        <f t="shared" si="386"/>
        <v/>
      </c>
      <c r="FF186" s="7781" t="str">
        <f t="shared" si="386"/>
        <v/>
      </c>
      <c r="FG186" s="7781" t="str">
        <f t="shared" si="386"/>
        <v/>
      </c>
      <c r="FH186" s="7781" t="str">
        <f t="shared" si="386"/>
        <v/>
      </c>
      <c r="FI186" s="7781" t="str">
        <f t="shared" si="386"/>
        <v/>
      </c>
      <c r="FJ186" s="7781" t="str">
        <f t="shared" si="386"/>
        <v/>
      </c>
      <c r="FK186" s="7781" t="str">
        <f t="shared" si="386"/>
        <v/>
      </c>
      <c r="FL186" s="7781" t="str">
        <f t="shared" si="386"/>
        <v/>
      </c>
      <c r="FM186" s="7781" t="str">
        <f t="shared" si="386"/>
        <v/>
      </c>
      <c r="FN186" s="7781" t="str">
        <f t="shared" si="386"/>
        <v/>
      </c>
      <c r="FO186" s="7781" t="str">
        <f t="shared" si="387"/>
        <v/>
      </c>
      <c r="FP186" s="7781" t="str">
        <f t="shared" si="387"/>
        <v/>
      </c>
      <c r="FQ186" s="7781" t="str">
        <f t="shared" si="387"/>
        <v/>
      </c>
      <c r="FR186" s="7781" t="str">
        <f t="shared" si="387"/>
        <v/>
      </c>
      <c r="FS186" s="7781" t="str">
        <f t="shared" si="387"/>
        <v/>
      </c>
      <c r="FT186" s="7781" t="str">
        <f t="shared" si="387"/>
        <v/>
      </c>
      <c r="FU186" s="7781" t="str">
        <f t="shared" si="387"/>
        <v/>
      </c>
      <c r="FV186" s="7781" t="str">
        <f t="shared" si="387"/>
        <v/>
      </c>
      <c r="FW186" s="7781" t="str">
        <f t="shared" si="387"/>
        <v/>
      </c>
      <c r="FX186" s="7781" t="str">
        <f t="shared" si="387"/>
        <v/>
      </c>
      <c r="FY186" s="7603">
        <f t="shared" si="297"/>
        <v>0</v>
      </c>
      <c r="FZ186" s="7781" t="str">
        <f t="shared" si="382"/>
        <v/>
      </c>
      <c r="GA186" s="7781" t="str">
        <f t="shared" si="382"/>
        <v/>
      </c>
      <c r="GB186" s="7781" t="str">
        <f t="shared" si="382"/>
        <v/>
      </c>
      <c r="GC186" s="7781" t="str">
        <f t="shared" si="382"/>
        <v/>
      </c>
      <c r="GD186" s="7781" t="str">
        <f t="shared" si="382"/>
        <v/>
      </c>
      <c r="GE186" s="7781" t="str">
        <f t="shared" si="382"/>
        <v/>
      </c>
      <c r="GF186" s="7781" t="str">
        <f t="shared" si="382"/>
        <v/>
      </c>
      <c r="GG186" s="7781" t="str">
        <f t="shared" si="382"/>
        <v/>
      </c>
      <c r="GH186" s="7781" t="str">
        <f t="shared" si="382"/>
        <v/>
      </c>
      <c r="GI186" s="7781" t="str">
        <f t="shared" si="382"/>
        <v/>
      </c>
      <c r="GJ186" s="7781" t="str">
        <f t="shared" si="383"/>
        <v/>
      </c>
      <c r="GK186" s="7781" t="str">
        <f t="shared" si="383"/>
        <v/>
      </c>
      <c r="GL186" s="7781" t="str">
        <f t="shared" si="383"/>
        <v/>
      </c>
      <c r="GM186" s="7781" t="str">
        <f t="shared" si="383"/>
        <v/>
      </c>
      <c r="GN186" s="7781" t="str">
        <f t="shared" si="383"/>
        <v/>
      </c>
      <c r="GO186" s="7781" t="str">
        <f t="shared" si="383"/>
        <v/>
      </c>
      <c r="GP186" s="7781" t="str">
        <f t="shared" si="383"/>
        <v/>
      </c>
      <c r="GQ186" s="7781" t="str">
        <f t="shared" si="383"/>
        <v/>
      </c>
      <c r="GR186" s="7781" t="str">
        <f t="shared" si="383"/>
        <v/>
      </c>
      <c r="GS186" s="7781" t="str">
        <f t="shared" si="383"/>
        <v/>
      </c>
      <c r="GT186" s="7781" t="str">
        <f t="shared" si="384"/>
        <v/>
      </c>
      <c r="GU186" s="7781" t="str">
        <f t="shared" si="384"/>
        <v/>
      </c>
      <c r="GV186" s="7781" t="str">
        <f t="shared" si="384"/>
        <v/>
      </c>
      <c r="GW186" s="7781" t="str">
        <f t="shared" si="384"/>
        <v/>
      </c>
      <c r="GX186" s="7781" t="str">
        <f t="shared" si="384"/>
        <v/>
      </c>
      <c r="GY186" s="7781" t="str">
        <f t="shared" si="384"/>
        <v/>
      </c>
      <c r="GZ186" s="7781" t="str">
        <f t="shared" si="384"/>
        <v/>
      </c>
      <c r="HA186" s="7781" t="str">
        <f t="shared" si="384"/>
        <v/>
      </c>
      <c r="HB186" s="7781" t="str">
        <f t="shared" si="384"/>
        <v/>
      </c>
      <c r="HC186" s="7781" t="str">
        <f t="shared" si="384"/>
        <v/>
      </c>
      <c r="HD186" s="7574">
        <f t="shared" si="298"/>
        <v>0</v>
      </c>
    </row>
    <row r="187" spans="1:212" s="7691" customFormat="1" ht="15" customHeight="1" x14ac:dyDescent="0.2">
      <c r="A187" s="7695"/>
      <c r="B187" s="7598">
        <f t="shared" si="289"/>
        <v>122</v>
      </c>
      <c r="C187" s="7597"/>
      <c r="D187" s="7743"/>
      <c r="E187" s="7790"/>
      <c r="F187" s="7788"/>
      <c r="G187" s="7787"/>
      <c r="H187" s="7787"/>
      <c r="I187" s="7786"/>
      <c r="J187" s="7786"/>
      <c r="K187" s="7739"/>
      <c r="L187" s="7739"/>
      <c r="M187" s="7738"/>
      <c r="N187" s="7738"/>
      <c r="O187" s="7785"/>
      <c r="P187" s="7785"/>
      <c r="Q187" s="7784"/>
      <c r="R187" s="7736"/>
      <c r="S187" s="7693"/>
      <c r="T187" s="7623"/>
      <c r="U187" s="7681">
        <f t="shared" si="290"/>
        <v>0</v>
      </c>
      <c r="V187" s="7682">
        <f t="shared" si="291"/>
        <v>0</v>
      </c>
      <c r="W187" s="7681">
        <f t="shared" si="292"/>
        <v>0</v>
      </c>
      <c r="X187" s="7781" t="str">
        <f t="shared" si="373"/>
        <v/>
      </c>
      <c r="Y187" s="7781" t="str">
        <f t="shared" si="373"/>
        <v/>
      </c>
      <c r="Z187" s="7781" t="str">
        <f t="shared" si="373"/>
        <v/>
      </c>
      <c r="AA187" s="7781" t="str">
        <f t="shared" si="373"/>
        <v/>
      </c>
      <c r="AB187" s="7781" t="str">
        <f t="shared" si="373"/>
        <v/>
      </c>
      <c r="AC187" s="7781" t="str">
        <f t="shared" si="373"/>
        <v/>
      </c>
      <c r="AD187" s="7781" t="str">
        <f t="shared" si="373"/>
        <v/>
      </c>
      <c r="AE187" s="7781" t="str">
        <f t="shared" si="373"/>
        <v/>
      </c>
      <c r="AF187" s="7781" t="str">
        <f t="shared" si="373"/>
        <v/>
      </c>
      <c r="AG187" s="7781" t="str">
        <f t="shared" si="373"/>
        <v/>
      </c>
      <c r="AH187" s="7781" t="str">
        <f t="shared" si="374"/>
        <v/>
      </c>
      <c r="AI187" s="7781" t="str">
        <f t="shared" si="374"/>
        <v/>
      </c>
      <c r="AJ187" s="7781" t="str">
        <f t="shared" si="374"/>
        <v/>
      </c>
      <c r="AK187" s="7781" t="str">
        <f t="shared" si="374"/>
        <v/>
      </c>
      <c r="AL187" s="7781" t="str">
        <f t="shared" si="374"/>
        <v/>
      </c>
      <c r="AM187" s="7781" t="str">
        <f t="shared" si="374"/>
        <v/>
      </c>
      <c r="AN187" s="7781" t="str">
        <f t="shared" si="374"/>
        <v/>
      </c>
      <c r="AO187" s="7781" t="str">
        <f t="shared" si="374"/>
        <v/>
      </c>
      <c r="AP187" s="7781" t="str">
        <f t="shared" si="374"/>
        <v/>
      </c>
      <c r="AQ187" s="7781" t="str">
        <f t="shared" si="374"/>
        <v/>
      </c>
      <c r="AR187" s="7781" t="str">
        <f t="shared" si="375"/>
        <v/>
      </c>
      <c r="AS187" s="7781" t="str">
        <f t="shared" si="375"/>
        <v/>
      </c>
      <c r="AT187" s="7781" t="str">
        <f t="shared" si="375"/>
        <v/>
      </c>
      <c r="AU187" s="7781" t="str">
        <f t="shared" si="375"/>
        <v/>
      </c>
      <c r="AV187" s="7781" t="str">
        <f t="shared" si="375"/>
        <v/>
      </c>
      <c r="AW187" s="7781" t="str">
        <f t="shared" si="375"/>
        <v/>
      </c>
      <c r="AX187" s="7781" t="str">
        <f t="shared" si="375"/>
        <v/>
      </c>
      <c r="AY187" s="7781" t="str">
        <f t="shared" si="375"/>
        <v/>
      </c>
      <c r="AZ187" s="7781" t="str">
        <f t="shared" si="375"/>
        <v/>
      </c>
      <c r="BA187" s="7781" t="str">
        <f t="shared" si="375"/>
        <v/>
      </c>
      <c r="BB187" s="7603">
        <f t="shared" si="293"/>
        <v>0</v>
      </c>
      <c r="BC187" s="7781" t="str">
        <f t="shared" si="369"/>
        <v/>
      </c>
      <c r="BD187" s="7781" t="str">
        <f t="shared" si="388"/>
        <v/>
      </c>
      <c r="BE187" s="7781" t="str">
        <f t="shared" si="388"/>
        <v/>
      </c>
      <c r="BF187" s="7781" t="str">
        <f t="shared" si="388"/>
        <v/>
      </c>
      <c r="BG187" s="7781" t="str">
        <f t="shared" si="388"/>
        <v/>
      </c>
      <c r="BH187" s="7781" t="str">
        <f t="shared" si="388"/>
        <v/>
      </c>
      <c r="BI187" s="7781" t="str">
        <f t="shared" si="388"/>
        <v/>
      </c>
      <c r="BJ187" s="7781" t="str">
        <f t="shared" si="388"/>
        <v/>
      </c>
      <c r="BK187" s="7781" t="str">
        <f t="shared" si="388"/>
        <v/>
      </c>
      <c r="BL187" s="7781" t="str">
        <f t="shared" si="388"/>
        <v/>
      </c>
      <c r="BM187" s="7781" t="str">
        <f t="shared" si="388"/>
        <v/>
      </c>
      <c r="BN187" s="7781" t="str">
        <f t="shared" si="389"/>
        <v/>
      </c>
      <c r="BO187" s="7781" t="str">
        <f t="shared" si="389"/>
        <v/>
      </c>
      <c r="BP187" s="7781" t="str">
        <f t="shared" si="389"/>
        <v/>
      </c>
      <c r="BQ187" s="7781" t="str">
        <f t="shared" si="389"/>
        <v/>
      </c>
      <c r="BR187" s="7781" t="str">
        <f t="shared" si="389"/>
        <v/>
      </c>
      <c r="BS187" s="7781" t="str">
        <f t="shared" si="389"/>
        <v/>
      </c>
      <c r="BT187" s="7781" t="str">
        <f t="shared" si="389"/>
        <v/>
      </c>
      <c r="BU187" s="7781" t="str">
        <f t="shared" si="389"/>
        <v/>
      </c>
      <c r="BV187" s="7781" t="str">
        <f t="shared" si="389"/>
        <v/>
      </c>
      <c r="BW187" s="7781" t="str">
        <f t="shared" si="389"/>
        <v/>
      </c>
      <c r="BX187" s="7781" t="str">
        <f t="shared" si="390"/>
        <v/>
      </c>
      <c r="BY187" s="7781" t="str">
        <f t="shared" si="390"/>
        <v/>
      </c>
      <c r="BZ187" s="7781" t="str">
        <f t="shared" si="390"/>
        <v/>
      </c>
      <c r="CA187" s="7781" t="str">
        <f t="shared" si="390"/>
        <v/>
      </c>
      <c r="CB187" s="7781" t="str">
        <f t="shared" si="390"/>
        <v/>
      </c>
      <c r="CC187" s="7781" t="str">
        <f t="shared" si="390"/>
        <v/>
      </c>
      <c r="CD187" s="7781" t="str">
        <f t="shared" si="390"/>
        <v/>
      </c>
      <c r="CE187" s="7781" t="str">
        <f t="shared" si="390"/>
        <v/>
      </c>
      <c r="CF187" s="7781" t="str">
        <f t="shared" si="390"/>
        <v/>
      </c>
      <c r="CG187" s="7781" t="str">
        <f t="shared" si="390"/>
        <v/>
      </c>
      <c r="CH187" s="7605">
        <f t="shared" si="294"/>
        <v>0</v>
      </c>
      <c r="CI187" s="7781" t="str">
        <f t="shared" si="376"/>
        <v/>
      </c>
      <c r="CJ187" s="7781" t="str">
        <f t="shared" si="376"/>
        <v/>
      </c>
      <c r="CK187" s="7781" t="str">
        <f t="shared" si="376"/>
        <v/>
      </c>
      <c r="CL187" s="7781" t="str">
        <f t="shared" si="376"/>
        <v/>
      </c>
      <c r="CM187" s="7781" t="str">
        <f t="shared" si="376"/>
        <v/>
      </c>
      <c r="CN187" s="7781" t="str">
        <f t="shared" si="376"/>
        <v/>
      </c>
      <c r="CO187" s="7781" t="str">
        <f t="shared" si="376"/>
        <v/>
      </c>
      <c r="CP187" s="7781" t="str">
        <f t="shared" si="376"/>
        <v/>
      </c>
      <c r="CQ187" s="7781" t="str">
        <f t="shared" si="376"/>
        <v/>
      </c>
      <c r="CR187" s="7781" t="str">
        <f t="shared" si="376"/>
        <v/>
      </c>
      <c r="CS187" s="7781" t="str">
        <f t="shared" si="377"/>
        <v/>
      </c>
      <c r="CT187" s="7781" t="str">
        <f t="shared" si="377"/>
        <v/>
      </c>
      <c r="CU187" s="7781" t="str">
        <f t="shared" si="377"/>
        <v/>
      </c>
      <c r="CV187" s="7781" t="str">
        <f t="shared" si="377"/>
        <v/>
      </c>
      <c r="CW187" s="7781" t="str">
        <f t="shared" si="377"/>
        <v/>
      </c>
      <c r="CX187" s="7781" t="str">
        <f t="shared" si="377"/>
        <v/>
      </c>
      <c r="CY187" s="7781" t="str">
        <f t="shared" si="377"/>
        <v/>
      </c>
      <c r="CZ187" s="7781" t="str">
        <f t="shared" si="377"/>
        <v/>
      </c>
      <c r="DA187" s="7781" t="str">
        <f t="shared" si="377"/>
        <v/>
      </c>
      <c r="DB187" s="7781" t="str">
        <f t="shared" si="377"/>
        <v/>
      </c>
      <c r="DC187" s="7781" t="str">
        <f t="shared" si="378"/>
        <v/>
      </c>
      <c r="DD187" s="7781" t="str">
        <f t="shared" si="378"/>
        <v/>
      </c>
      <c r="DE187" s="7781" t="str">
        <f t="shared" si="378"/>
        <v/>
      </c>
      <c r="DF187" s="7781" t="str">
        <f t="shared" si="378"/>
        <v/>
      </c>
      <c r="DG187" s="7781" t="str">
        <f t="shared" si="378"/>
        <v/>
      </c>
      <c r="DH187" s="7781" t="str">
        <f t="shared" si="378"/>
        <v/>
      </c>
      <c r="DI187" s="7781" t="str">
        <f t="shared" si="378"/>
        <v/>
      </c>
      <c r="DJ187" s="7781" t="str">
        <f t="shared" si="378"/>
        <v/>
      </c>
      <c r="DK187" s="7781" t="str">
        <f t="shared" si="378"/>
        <v/>
      </c>
      <c r="DL187" s="7781" t="str">
        <f t="shared" si="378"/>
        <v/>
      </c>
      <c r="DM187" s="7781" t="str">
        <f t="shared" si="378"/>
        <v/>
      </c>
      <c r="DN187" s="7603">
        <f t="shared" si="295"/>
        <v>0</v>
      </c>
      <c r="DO187" s="7781" t="str">
        <f t="shared" si="379"/>
        <v/>
      </c>
      <c r="DP187" s="7781" t="str">
        <f t="shared" si="379"/>
        <v/>
      </c>
      <c r="DQ187" s="7781" t="str">
        <f t="shared" si="379"/>
        <v/>
      </c>
      <c r="DR187" s="7781" t="str">
        <f t="shared" si="379"/>
        <v/>
      </c>
      <c r="DS187" s="7781" t="str">
        <f t="shared" si="379"/>
        <v/>
      </c>
      <c r="DT187" s="7781" t="str">
        <f t="shared" si="379"/>
        <v/>
      </c>
      <c r="DU187" s="7781" t="str">
        <f t="shared" si="379"/>
        <v/>
      </c>
      <c r="DV187" s="7781" t="str">
        <f t="shared" si="379"/>
        <v/>
      </c>
      <c r="DW187" s="7781" t="str">
        <f t="shared" si="379"/>
        <v/>
      </c>
      <c r="DX187" s="7781" t="str">
        <f t="shared" si="379"/>
        <v/>
      </c>
      <c r="DY187" s="7781" t="str">
        <f t="shared" si="380"/>
        <v/>
      </c>
      <c r="DZ187" s="7781" t="str">
        <f t="shared" si="380"/>
        <v/>
      </c>
      <c r="EA187" s="7781" t="str">
        <f t="shared" si="380"/>
        <v/>
      </c>
      <c r="EB187" s="7781" t="str">
        <f t="shared" si="380"/>
        <v/>
      </c>
      <c r="EC187" s="7781" t="str">
        <f t="shared" si="380"/>
        <v/>
      </c>
      <c r="ED187" s="7781" t="str">
        <f t="shared" si="380"/>
        <v/>
      </c>
      <c r="EE187" s="7781" t="str">
        <f t="shared" si="380"/>
        <v/>
      </c>
      <c r="EF187" s="7781" t="str">
        <f t="shared" si="380"/>
        <v/>
      </c>
      <c r="EG187" s="7781" t="str">
        <f t="shared" si="380"/>
        <v/>
      </c>
      <c r="EH187" s="7781" t="str">
        <f t="shared" si="380"/>
        <v/>
      </c>
      <c r="EI187" s="7781" t="str">
        <f t="shared" si="381"/>
        <v/>
      </c>
      <c r="EJ187" s="7781" t="str">
        <f t="shared" si="381"/>
        <v/>
      </c>
      <c r="EK187" s="7781" t="str">
        <f t="shared" si="381"/>
        <v/>
      </c>
      <c r="EL187" s="7781" t="str">
        <f t="shared" si="381"/>
        <v/>
      </c>
      <c r="EM187" s="7781" t="str">
        <f t="shared" si="381"/>
        <v/>
      </c>
      <c r="EN187" s="7781" t="str">
        <f t="shared" si="381"/>
        <v/>
      </c>
      <c r="EO187" s="7781" t="str">
        <f t="shared" si="381"/>
        <v/>
      </c>
      <c r="EP187" s="7781" t="str">
        <f t="shared" si="381"/>
        <v/>
      </c>
      <c r="EQ187" s="7781" t="str">
        <f t="shared" si="381"/>
        <v/>
      </c>
      <c r="ER187" s="7781" t="str">
        <f t="shared" si="381"/>
        <v/>
      </c>
      <c r="ES187" s="7603">
        <f t="shared" si="296"/>
        <v>0</v>
      </c>
      <c r="ET187" s="7601"/>
      <c r="EU187" s="7781" t="str">
        <f t="shared" si="385"/>
        <v/>
      </c>
      <c r="EV187" s="7781" t="str">
        <f t="shared" si="385"/>
        <v/>
      </c>
      <c r="EW187" s="7781" t="str">
        <f t="shared" si="385"/>
        <v/>
      </c>
      <c r="EX187" s="7781" t="str">
        <f t="shared" si="385"/>
        <v/>
      </c>
      <c r="EY187" s="7781" t="str">
        <f t="shared" si="385"/>
        <v/>
      </c>
      <c r="EZ187" s="7781" t="str">
        <f t="shared" si="385"/>
        <v/>
      </c>
      <c r="FA187" s="7781" t="str">
        <f t="shared" si="385"/>
        <v/>
      </c>
      <c r="FB187" s="7781" t="str">
        <f t="shared" si="385"/>
        <v/>
      </c>
      <c r="FC187" s="7781" t="str">
        <f t="shared" si="385"/>
        <v/>
      </c>
      <c r="FD187" s="7781" t="str">
        <f t="shared" si="385"/>
        <v/>
      </c>
      <c r="FE187" s="7781" t="str">
        <f t="shared" si="386"/>
        <v/>
      </c>
      <c r="FF187" s="7781" t="str">
        <f t="shared" si="386"/>
        <v/>
      </c>
      <c r="FG187" s="7781" t="str">
        <f t="shared" si="386"/>
        <v/>
      </c>
      <c r="FH187" s="7781" t="str">
        <f t="shared" si="386"/>
        <v/>
      </c>
      <c r="FI187" s="7781" t="str">
        <f t="shared" si="386"/>
        <v/>
      </c>
      <c r="FJ187" s="7781" t="str">
        <f t="shared" si="386"/>
        <v/>
      </c>
      <c r="FK187" s="7781" t="str">
        <f t="shared" si="386"/>
        <v/>
      </c>
      <c r="FL187" s="7781" t="str">
        <f t="shared" si="386"/>
        <v/>
      </c>
      <c r="FM187" s="7781" t="str">
        <f t="shared" si="386"/>
        <v/>
      </c>
      <c r="FN187" s="7781" t="str">
        <f t="shared" si="386"/>
        <v/>
      </c>
      <c r="FO187" s="7781" t="str">
        <f t="shared" si="387"/>
        <v/>
      </c>
      <c r="FP187" s="7781" t="str">
        <f t="shared" si="387"/>
        <v/>
      </c>
      <c r="FQ187" s="7781" t="str">
        <f t="shared" si="387"/>
        <v/>
      </c>
      <c r="FR187" s="7781" t="str">
        <f t="shared" si="387"/>
        <v/>
      </c>
      <c r="FS187" s="7781" t="str">
        <f t="shared" si="387"/>
        <v/>
      </c>
      <c r="FT187" s="7781" t="str">
        <f t="shared" si="387"/>
        <v/>
      </c>
      <c r="FU187" s="7781" t="str">
        <f t="shared" si="387"/>
        <v/>
      </c>
      <c r="FV187" s="7781" t="str">
        <f t="shared" si="387"/>
        <v/>
      </c>
      <c r="FW187" s="7781" t="str">
        <f t="shared" si="387"/>
        <v/>
      </c>
      <c r="FX187" s="7781" t="str">
        <f t="shared" si="387"/>
        <v/>
      </c>
      <c r="FY187" s="7603">
        <f t="shared" si="297"/>
        <v>0</v>
      </c>
      <c r="FZ187" s="7781" t="str">
        <f t="shared" si="382"/>
        <v/>
      </c>
      <c r="GA187" s="7781" t="str">
        <f t="shared" si="382"/>
        <v/>
      </c>
      <c r="GB187" s="7781" t="str">
        <f t="shared" si="382"/>
        <v/>
      </c>
      <c r="GC187" s="7781" t="str">
        <f t="shared" si="382"/>
        <v/>
      </c>
      <c r="GD187" s="7781" t="str">
        <f t="shared" si="382"/>
        <v/>
      </c>
      <c r="GE187" s="7781" t="str">
        <f t="shared" si="382"/>
        <v/>
      </c>
      <c r="GF187" s="7781" t="str">
        <f t="shared" si="382"/>
        <v/>
      </c>
      <c r="GG187" s="7781" t="str">
        <f t="shared" si="382"/>
        <v/>
      </c>
      <c r="GH187" s="7781" t="str">
        <f t="shared" si="382"/>
        <v/>
      </c>
      <c r="GI187" s="7781" t="str">
        <f t="shared" si="382"/>
        <v/>
      </c>
      <c r="GJ187" s="7781" t="str">
        <f t="shared" si="383"/>
        <v/>
      </c>
      <c r="GK187" s="7781" t="str">
        <f t="shared" si="383"/>
        <v/>
      </c>
      <c r="GL187" s="7781" t="str">
        <f t="shared" si="383"/>
        <v/>
      </c>
      <c r="GM187" s="7781" t="str">
        <f t="shared" si="383"/>
        <v/>
      </c>
      <c r="GN187" s="7781" t="str">
        <f t="shared" si="383"/>
        <v/>
      </c>
      <c r="GO187" s="7781" t="str">
        <f t="shared" si="383"/>
        <v/>
      </c>
      <c r="GP187" s="7781" t="str">
        <f t="shared" si="383"/>
        <v/>
      </c>
      <c r="GQ187" s="7781" t="str">
        <f t="shared" si="383"/>
        <v/>
      </c>
      <c r="GR187" s="7781" t="str">
        <f t="shared" si="383"/>
        <v/>
      </c>
      <c r="GS187" s="7781" t="str">
        <f t="shared" si="383"/>
        <v/>
      </c>
      <c r="GT187" s="7781" t="str">
        <f t="shared" si="384"/>
        <v/>
      </c>
      <c r="GU187" s="7781" t="str">
        <f t="shared" si="384"/>
        <v/>
      </c>
      <c r="GV187" s="7781" t="str">
        <f t="shared" si="384"/>
        <v/>
      </c>
      <c r="GW187" s="7781" t="str">
        <f t="shared" si="384"/>
        <v/>
      </c>
      <c r="GX187" s="7781" t="str">
        <f t="shared" si="384"/>
        <v/>
      </c>
      <c r="GY187" s="7781" t="str">
        <f t="shared" si="384"/>
        <v/>
      </c>
      <c r="GZ187" s="7781" t="str">
        <f t="shared" si="384"/>
        <v/>
      </c>
      <c r="HA187" s="7781" t="str">
        <f t="shared" si="384"/>
        <v/>
      </c>
      <c r="HB187" s="7781" t="str">
        <f t="shared" si="384"/>
        <v/>
      </c>
      <c r="HC187" s="7781" t="str">
        <f t="shared" si="384"/>
        <v/>
      </c>
      <c r="HD187" s="7574">
        <f t="shared" si="298"/>
        <v>0</v>
      </c>
    </row>
    <row r="188" spans="1:212" s="7691" customFormat="1" ht="15" customHeight="1" x14ac:dyDescent="0.2">
      <c r="A188" s="7695"/>
      <c r="B188" s="7598">
        <f t="shared" si="289"/>
        <v>122</v>
      </c>
      <c r="C188" s="7597"/>
      <c r="D188" s="7743"/>
      <c r="E188" s="7790"/>
      <c r="F188" s="7788"/>
      <c r="G188" s="7787"/>
      <c r="H188" s="7787"/>
      <c r="I188" s="7786"/>
      <c r="J188" s="7786"/>
      <c r="K188" s="7739"/>
      <c r="L188" s="7739"/>
      <c r="M188" s="7738"/>
      <c r="N188" s="7738"/>
      <c r="O188" s="7785"/>
      <c r="P188" s="7785"/>
      <c r="Q188" s="7784"/>
      <c r="R188" s="7736"/>
      <c r="S188" s="7693"/>
      <c r="T188" s="7623"/>
      <c r="U188" s="7681">
        <f t="shared" si="290"/>
        <v>0</v>
      </c>
      <c r="V188" s="7682">
        <f t="shared" si="291"/>
        <v>0</v>
      </c>
      <c r="W188" s="7681">
        <f t="shared" si="292"/>
        <v>0</v>
      </c>
      <c r="X188" s="7781" t="str">
        <f t="shared" si="373"/>
        <v/>
      </c>
      <c r="Y188" s="7781" t="str">
        <f t="shared" si="373"/>
        <v/>
      </c>
      <c r="Z188" s="7781" t="str">
        <f t="shared" si="373"/>
        <v/>
      </c>
      <c r="AA188" s="7781" t="str">
        <f t="shared" si="373"/>
        <v/>
      </c>
      <c r="AB188" s="7781" t="str">
        <f t="shared" si="373"/>
        <v/>
      </c>
      <c r="AC188" s="7781" t="str">
        <f t="shared" si="373"/>
        <v/>
      </c>
      <c r="AD188" s="7781" t="str">
        <f t="shared" si="373"/>
        <v/>
      </c>
      <c r="AE188" s="7781" t="str">
        <f t="shared" si="373"/>
        <v/>
      </c>
      <c r="AF188" s="7781" t="str">
        <f t="shared" si="373"/>
        <v/>
      </c>
      <c r="AG188" s="7781" t="str">
        <f t="shared" si="373"/>
        <v/>
      </c>
      <c r="AH188" s="7781" t="str">
        <f t="shared" si="374"/>
        <v/>
      </c>
      <c r="AI188" s="7781" t="str">
        <f t="shared" si="374"/>
        <v/>
      </c>
      <c r="AJ188" s="7781" t="str">
        <f t="shared" si="374"/>
        <v/>
      </c>
      <c r="AK188" s="7781" t="str">
        <f t="shared" si="374"/>
        <v/>
      </c>
      <c r="AL188" s="7781" t="str">
        <f t="shared" si="374"/>
        <v/>
      </c>
      <c r="AM188" s="7781" t="str">
        <f t="shared" si="374"/>
        <v/>
      </c>
      <c r="AN188" s="7781" t="str">
        <f t="shared" si="374"/>
        <v/>
      </c>
      <c r="AO188" s="7781" t="str">
        <f t="shared" si="374"/>
        <v/>
      </c>
      <c r="AP188" s="7781" t="str">
        <f t="shared" si="374"/>
        <v/>
      </c>
      <c r="AQ188" s="7781" t="str">
        <f t="shared" si="374"/>
        <v/>
      </c>
      <c r="AR188" s="7781" t="str">
        <f t="shared" si="375"/>
        <v/>
      </c>
      <c r="AS188" s="7781" t="str">
        <f t="shared" si="375"/>
        <v/>
      </c>
      <c r="AT188" s="7781" t="str">
        <f t="shared" si="375"/>
        <v/>
      </c>
      <c r="AU188" s="7781" t="str">
        <f t="shared" si="375"/>
        <v/>
      </c>
      <c r="AV188" s="7781" t="str">
        <f t="shared" si="375"/>
        <v/>
      </c>
      <c r="AW188" s="7781" t="str">
        <f t="shared" si="375"/>
        <v/>
      </c>
      <c r="AX188" s="7781" t="str">
        <f t="shared" si="375"/>
        <v/>
      </c>
      <c r="AY188" s="7781" t="str">
        <f t="shared" si="375"/>
        <v/>
      </c>
      <c r="AZ188" s="7781" t="str">
        <f t="shared" si="375"/>
        <v/>
      </c>
      <c r="BA188" s="7781" t="str">
        <f t="shared" si="375"/>
        <v/>
      </c>
      <c r="BB188" s="7603">
        <f t="shared" si="293"/>
        <v>0</v>
      </c>
      <c r="BC188" s="7781" t="str">
        <f t="shared" si="369"/>
        <v/>
      </c>
      <c r="BD188" s="7781" t="str">
        <f t="shared" si="388"/>
        <v/>
      </c>
      <c r="BE188" s="7781" t="str">
        <f t="shared" si="388"/>
        <v/>
      </c>
      <c r="BF188" s="7781" t="str">
        <f t="shared" si="388"/>
        <v/>
      </c>
      <c r="BG188" s="7781" t="str">
        <f t="shared" si="388"/>
        <v/>
      </c>
      <c r="BH188" s="7781" t="str">
        <f t="shared" si="388"/>
        <v/>
      </c>
      <c r="BI188" s="7781" t="str">
        <f t="shared" si="388"/>
        <v/>
      </c>
      <c r="BJ188" s="7781" t="str">
        <f t="shared" si="388"/>
        <v/>
      </c>
      <c r="BK188" s="7781" t="str">
        <f t="shared" si="388"/>
        <v/>
      </c>
      <c r="BL188" s="7781" t="str">
        <f t="shared" si="388"/>
        <v/>
      </c>
      <c r="BM188" s="7781" t="str">
        <f t="shared" si="388"/>
        <v/>
      </c>
      <c r="BN188" s="7781" t="str">
        <f t="shared" si="389"/>
        <v/>
      </c>
      <c r="BO188" s="7781" t="str">
        <f t="shared" si="389"/>
        <v/>
      </c>
      <c r="BP188" s="7781" t="str">
        <f t="shared" si="389"/>
        <v/>
      </c>
      <c r="BQ188" s="7781" t="str">
        <f t="shared" si="389"/>
        <v/>
      </c>
      <c r="BR188" s="7781" t="str">
        <f t="shared" si="389"/>
        <v/>
      </c>
      <c r="BS188" s="7781" t="str">
        <f t="shared" si="389"/>
        <v/>
      </c>
      <c r="BT188" s="7781" t="str">
        <f t="shared" si="389"/>
        <v/>
      </c>
      <c r="BU188" s="7781" t="str">
        <f t="shared" si="389"/>
        <v/>
      </c>
      <c r="BV188" s="7781" t="str">
        <f t="shared" si="389"/>
        <v/>
      </c>
      <c r="BW188" s="7781" t="str">
        <f t="shared" si="389"/>
        <v/>
      </c>
      <c r="BX188" s="7781" t="str">
        <f t="shared" si="390"/>
        <v/>
      </c>
      <c r="BY188" s="7781" t="str">
        <f t="shared" si="390"/>
        <v/>
      </c>
      <c r="BZ188" s="7781" t="str">
        <f t="shared" si="390"/>
        <v/>
      </c>
      <c r="CA188" s="7781" t="str">
        <f t="shared" si="390"/>
        <v/>
      </c>
      <c r="CB188" s="7781" t="str">
        <f t="shared" si="390"/>
        <v/>
      </c>
      <c r="CC188" s="7781" t="str">
        <f t="shared" si="390"/>
        <v/>
      </c>
      <c r="CD188" s="7781" t="str">
        <f t="shared" si="390"/>
        <v/>
      </c>
      <c r="CE188" s="7781" t="str">
        <f t="shared" si="390"/>
        <v/>
      </c>
      <c r="CF188" s="7781" t="str">
        <f t="shared" si="390"/>
        <v/>
      </c>
      <c r="CG188" s="7781" t="str">
        <f t="shared" si="390"/>
        <v/>
      </c>
      <c r="CH188" s="7605">
        <f t="shared" si="294"/>
        <v>0</v>
      </c>
      <c r="CI188" s="7781" t="str">
        <f t="shared" si="376"/>
        <v/>
      </c>
      <c r="CJ188" s="7781" t="str">
        <f t="shared" si="376"/>
        <v/>
      </c>
      <c r="CK188" s="7781" t="str">
        <f t="shared" si="376"/>
        <v/>
      </c>
      <c r="CL188" s="7781" t="str">
        <f t="shared" si="376"/>
        <v/>
      </c>
      <c r="CM188" s="7781" t="str">
        <f t="shared" si="376"/>
        <v/>
      </c>
      <c r="CN188" s="7781" t="str">
        <f t="shared" si="376"/>
        <v/>
      </c>
      <c r="CO188" s="7781" t="str">
        <f t="shared" si="376"/>
        <v/>
      </c>
      <c r="CP188" s="7781" t="str">
        <f t="shared" si="376"/>
        <v/>
      </c>
      <c r="CQ188" s="7781" t="str">
        <f t="shared" si="376"/>
        <v/>
      </c>
      <c r="CR188" s="7781" t="str">
        <f t="shared" si="376"/>
        <v/>
      </c>
      <c r="CS188" s="7781" t="str">
        <f t="shared" si="377"/>
        <v/>
      </c>
      <c r="CT188" s="7781" t="str">
        <f t="shared" si="377"/>
        <v/>
      </c>
      <c r="CU188" s="7781" t="str">
        <f t="shared" si="377"/>
        <v/>
      </c>
      <c r="CV188" s="7781" t="str">
        <f t="shared" si="377"/>
        <v/>
      </c>
      <c r="CW188" s="7781" t="str">
        <f t="shared" si="377"/>
        <v/>
      </c>
      <c r="CX188" s="7781" t="str">
        <f t="shared" si="377"/>
        <v/>
      </c>
      <c r="CY188" s="7781" t="str">
        <f t="shared" si="377"/>
        <v/>
      </c>
      <c r="CZ188" s="7781" t="str">
        <f t="shared" si="377"/>
        <v/>
      </c>
      <c r="DA188" s="7781" t="str">
        <f t="shared" si="377"/>
        <v/>
      </c>
      <c r="DB188" s="7781" t="str">
        <f t="shared" si="377"/>
        <v/>
      </c>
      <c r="DC188" s="7781" t="str">
        <f t="shared" si="378"/>
        <v/>
      </c>
      <c r="DD188" s="7781" t="str">
        <f t="shared" si="378"/>
        <v/>
      </c>
      <c r="DE188" s="7781" t="str">
        <f t="shared" si="378"/>
        <v/>
      </c>
      <c r="DF188" s="7781" t="str">
        <f t="shared" si="378"/>
        <v/>
      </c>
      <c r="DG188" s="7781" t="str">
        <f t="shared" si="378"/>
        <v/>
      </c>
      <c r="DH188" s="7781" t="str">
        <f t="shared" si="378"/>
        <v/>
      </c>
      <c r="DI188" s="7781" t="str">
        <f t="shared" si="378"/>
        <v/>
      </c>
      <c r="DJ188" s="7781" t="str">
        <f t="shared" si="378"/>
        <v/>
      </c>
      <c r="DK188" s="7781" t="str">
        <f t="shared" si="378"/>
        <v/>
      </c>
      <c r="DL188" s="7781" t="str">
        <f t="shared" si="378"/>
        <v/>
      </c>
      <c r="DM188" s="7781" t="str">
        <f t="shared" si="378"/>
        <v/>
      </c>
      <c r="DN188" s="7603">
        <f t="shared" si="295"/>
        <v>0</v>
      </c>
      <c r="DO188" s="7781" t="str">
        <f t="shared" si="379"/>
        <v/>
      </c>
      <c r="DP188" s="7781" t="str">
        <f t="shared" si="379"/>
        <v/>
      </c>
      <c r="DQ188" s="7781" t="str">
        <f t="shared" si="379"/>
        <v/>
      </c>
      <c r="DR188" s="7781" t="str">
        <f t="shared" si="379"/>
        <v/>
      </c>
      <c r="DS188" s="7781" t="str">
        <f t="shared" si="379"/>
        <v/>
      </c>
      <c r="DT188" s="7781" t="str">
        <f t="shared" si="379"/>
        <v/>
      </c>
      <c r="DU188" s="7781" t="str">
        <f t="shared" si="379"/>
        <v/>
      </c>
      <c r="DV188" s="7781" t="str">
        <f t="shared" si="379"/>
        <v/>
      </c>
      <c r="DW188" s="7781" t="str">
        <f t="shared" si="379"/>
        <v/>
      </c>
      <c r="DX188" s="7781" t="str">
        <f t="shared" si="379"/>
        <v/>
      </c>
      <c r="DY188" s="7781" t="str">
        <f t="shared" si="380"/>
        <v/>
      </c>
      <c r="DZ188" s="7781" t="str">
        <f t="shared" si="380"/>
        <v/>
      </c>
      <c r="EA188" s="7781" t="str">
        <f t="shared" si="380"/>
        <v/>
      </c>
      <c r="EB188" s="7781" t="str">
        <f t="shared" si="380"/>
        <v/>
      </c>
      <c r="EC188" s="7781" t="str">
        <f t="shared" si="380"/>
        <v/>
      </c>
      <c r="ED188" s="7781" t="str">
        <f t="shared" si="380"/>
        <v/>
      </c>
      <c r="EE188" s="7781" t="str">
        <f t="shared" si="380"/>
        <v/>
      </c>
      <c r="EF188" s="7781" t="str">
        <f t="shared" si="380"/>
        <v/>
      </c>
      <c r="EG188" s="7781" t="str">
        <f t="shared" si="380"/>
        <v/>
      </c>
      <c r="EH188" s="7781" t="str">
        <f t="shared" si="380"/>
        <v/>
      </c>
      <c r="EI188" s="7781" t="str">
        <f t="shared" si="381"/>
        <v/>
      </c>
      <c r="EJ188" s="7781" t="str">
        <f t="shared" si="381"/>
        <v/>
      </c>
      <c r="EK188" s="7781" t="str">
        <f t="shared" si="381"/>
        <v/>
      </c>
      <c r="EL188" s="7781" t="str">
        <f t="shared" si="381"/>
        <v/>
      </c>
      <c r="EM188" s="7781" t="str">
        <f t="shared" si="381"/>
        <v/>
      </c>
      <c r="EN188" s="7781" t="str">
        <f t="shared" si="381"/>
        <v/>
      </c>
      <c r="EO188" s="7781" t="str">
        <f t="shared" si="381"/>
        <v/>
      </c>
      <c r="EP188" s="7781" t="str">
        <f t="shared" si="381"/>
        <v/>
      </c>
      <c r="EQ188" s="7781" t="str">
        <f t="shared" si="381"/>
        <v/>
      </c>
      <c r="ER188" s="7781" t="str">
        <f t="shared" si="381"/>
        <v/>
      </c>
      <c r="ES188" s="7603">
        <f t="shared" si="296"/>
        <v>0</v>
      </c>
      <c r="ET188" s="7601"/>
      <c r="EU188" s="7781" t="str">
        <f t="shared" si="385"/>
        <v/>
      </c>
      <c r="EV188" s="7781" t="str">
        <f t="shared" si="385"/>
        <v/>
      </c>
      <c r="EW188" s="7781" t="str">
        <f t="shared" si="385"/>
        <v/>
      </c>
      <c r="EX188" s="7781" t="str">
        <f t="shared" si="385"/>
        <v/>
      </c>
      <c r="EY188" s="7781" t="str">
        <f t="shared" si="385"/>
        <v/>
      </c>
      <c r="EZ188" s="7781" t="str">
        <f t="shared" si="385"/>
        <v/>
      </c>
      <c r="FA188" s="7781" t="str">
        <f t="shared" si="385"/>
        <v/>
      </c>
      <c r="FB188" s="7781" t="str">
        <f t="shared" si="385"/>
        <v/>
      </c>
      <c r="FC188" s="7781" t="str">
        <f t="shared" si="385"/>
        <v/>
      </c>
      <c r="FD188" s="7781" t="str">
        <f t="shared" si="385"/>
        <v/>
      </c>
      <c r="FE188" s="7781" t="str">
        <f t="shared" si="386"/>
        <v/>
      </c>
      <c r="FF188" s="7781" t="str">
        <f t="shared" si="386"/>
        <v/>
      </c>
      <c r="FG188" s="7781" t="str">
        <f t="shared" si="386"/>
        <v/>
      </c>
      <c r="FH188" s="7781" t="str">
        <f t="shared" si="386"/>
        <v/>
      </c>
      <c r="FI188" s="7781" t="str">
        <f t="shared" si="386"/>
        <v/>
      </c>
      <c r="FJ188" s="7781" t="str">
        <f t="shared" si="386"/>
        <v/>
      </c>
      <c r="FK188" s="7781" t="str">
        <f t="shared" si="386"/>
        <v/>
      </c>
      <c r="FL188" s="7781" t="str">
        <f t="shared" si="386"/>
        <v/>
      </c>
      <c r="FM188" s="7781" t="str">
        <f t="shared" si="386"/>
        <v/>
      </c>
      <c r="FN188" s="7781" t="str">
        <f t="shared" si="386"/>
        <v/>
      </c>
      <c r="FO188" s="7781" t="str">
        <f t="shared" si="387"/>
        <v/>
      </c>
      <c r="FP188" s="7781" t="str">
        <f t="shared" si="387"/>
        <v/>
      </c>
      <c r="FQ188" s="7781" t="str">
        <f t="shared" si="387"/>
        <v/>
      </c>
      <c r="FR188" s="7781" t="str">
        <f t="shared" si="387"/>
        <v/>
      </c>
      <c r="FS188" s="7781" t="str">
        <f t="shared" si="387"/>
        <v/>
      </c>
      <c r="FT188" s="7781" t="str">
        <f t="shared" si="387"/>
        <v/>
      </c>
      <c r="FU188" s="7781" t="str">
        <f t="shared" si="387"/>
        <v/>
      </c>
      <c r="FV188" s="7781" t="str">
        <f t="shared" si="387"/>
        <v/>
      </c>
      <c r="FW188" s="7781" t="str">
        <f t="shared" si="387"/>
        <v/>
      </c>
      <c r="FX188" s="7781" t="str">
        <f t="shared" si="387"/>
        <v/>
      </c>
      <c r="FY188" s="7603">
        <f t="shared" si="297"/>
        <v>0</v>
      </c>
      <c r="FZ188" s="7781" t="str">
        <f t="shared" si="382"/>
        <v/>
      </c>
      <c r="GA188" s="7781" t="str">
        <f t="shared" si="382"/>
        <v/>
      </c>
      <c r="GB188" s="7781" t="str">
        <f t="shared" si="382"/>
        <v/>
      </c>
      <c r="GC188" s="7781" t="str">
        <f t="shared" si="382"/>
        <v/>
      </c>
      <c r="GD188" s="7781" t="str">
        <f t="shared" si="382"/>
        <v/>
      </c>
      <c r="GE188" s="7781" t="str">
        <f t="shared" si="382"/>
        <v/>
      </c>
      <c r="GF188" s="7781" t="str">
        <f t="shared" si="382"/>
        <v/>
      </c>
      <c r="GG188" s="7781" t="str">
        <f t="shared" si="382"/>
        <v/>
      </c>
      <c r="GH188" s="7781" t="str">
        <f t="shared" si="382"/>
        <v/>
      </c>
      <c r="GI188" s="7781" t="str">
        <f t="shared" si="382"/>
        <v/>
      </c>
      <c r="GJ188" s="7781" t="str">
        <f t="shared" si="383"/>
        <v/>
      </c>
      <c r="GK188" s="7781" t="str">
        <f t="shared" si="383"/>
        <v/>
      </c>
      <c r="GL188" s="7781" t="str">
        <f t="shared" si="383"/>
        <v/>
      </c>
      <c r="GM188" s="7781" t="str">
        <f t="shared" si="383"/>
        <v/>
      </c>
      <c r="GN188" s="7781" t="str">
        <f t="shared" si="383"/>
        <v/>
      </c>
      <c r="GO188" s="7781" t="str">
        <f t="shared" si="383"/>
        <v/>
      </c>
      <c r="GP188" s="7781" t="str">
        <f t="shared" si="383"/>
        <v/>
      </c>
      <c r="GQ188" s="7781" t="str">
        <f t="shared" si="383"/>
        <v/>
      </c>
      <c r="GR188" s="7781" t="str">
        <f t="shared" si="383"/>
        <v/>
      </c>
      <c r="GS188" s="7781" t="str">
        <f t="shared" si="383"/>
        <v/>
      </c>
      <c r="GT188" s="7781" t="str">
        <f t="shared" si="384"/>
        <v/>
      </c>
      <c r="GU188" s="7781" t="str">
        <f t="shared" si="384"/>
        <v/>
      </c>
      <c r="GV188" s="7781" t="str">
        <f t="shared" si="384"/>
        <v/>
      </c>
      <c r="GW188" s="7781" t="str">
        <f t="shared" si="384"/>
        <v/>
      </c>
      <c r="GX188" s="7781" t="str">
        <f t="shared" si="384"/>
        <v/>
      </c>
      <c r="GY188" s="7781" t="str">
        <f t="shared" si="384"/>
        <v/>
      </c>
      <c r="GZ188" s="7781" t="str">
        <f t="shared" si="384"/>
        <v/>
      </c>
      <c r="HA188" s="7781" t="str">
        <f t="shared" si="384"/>
        <v/>
      </c>
      <c r="HB188" s="7781" t="str">
        <f t="shared" si="384"/>
        <v/>
      </c>
      <c r="HC188" s="7781" t="str">
        <f t="shared" si="384"/>
        <v/>
      </c>
      <c r="HD188" s="7574">
        <f t="shared" si="298"/>
        <v>0</v>
      </c>
    </row>
    <row r="189" spans="1:212" s="7691" customFormat="1" ht="15" customHeight="1" x14ac:dyDescent="0.2">
      <c r="A189" s="7695"/>
      <c r="B189" s="7598">
        <f t="shared" si="289"/>
        <v>122</v>
      </c>
      <c r="C189" s="7597"/>
      <c r="D189" s="7743"/>
      <c r="E189" s="7790"/>
      <c r="F189" s="7788"/>
      <c r="G189" s="7787"/>
      <c r="H189" s="7787"/>
      <c r="I189" s="7786"/>
      <c r="J189" s="7786"/>
      <c r="K189" s="7739"/>
      <c r="L189" s="7739"/>
      <c r="M189" s="7738"/>
      <c r="N189" s="7738"/>
      <c r="O189" s="7785"/>
      <c r="P189" s="7785"/>
      <c r="Q189" s="7784"/>
      <c r="R189" s="7736"/>
      <c r="S189" s="7693"/>
      <c r="T189" s="7623"/>
      <c r="U189" s="7681">
        <f t="shared" si="290"/>
        <v>0</v>
      </c>
      <c r="V189" s="7682">
        <f t="shared" si="291"/>
        <v>0</v>
      </c>
      <c r="W189" s="7681">
        <f t="shared" si="292"/>
        <v>0</v>
      </c>
      <c r="X189" s="7781" t="str">
        <f t="shared" si="373"/>
        <v/>
      </c>
      <c r="Y189" s="7781" t="str">
        <f t="shared" si="373"/>
        <v/>
      </c>
      <c r="Z189" s="7781" t="str">
        <f t="shared" si="373"/>
        <v/>
      </c>
      <c r="AA189" s="7781" t="str">
        <f t="shared" si="373"/>
        <v/>
      </c>
      <c r="AB189" s="7781" t="str">
        <f t="shared" si="373"/>
        <v/>
      </c>
      <c r="AC189" s="7781" t="str">
        <f t="shared" si="373"/>
        <v/>
      </c>
      <c r="AD189" s="7781" t="str">
        <f t="shared" si="373"/>
        <v/>
      </c>
      <c r="AE189" s="7781" t="str">
        <f t="shared" si="373"/>
        <v/>
      </c>
      <c r="AF189" s="7781" t="str">
        <f t="shared" si="373"/>
        <v/>
      </c>
      <c r="AG189" s="7781" t="str">
        <f t="shared" si="373"/>
        <v/>
      </c>
      <c r="AH189" s="7781" t="str">
        <f t="shared" si="374"/>
        <v/>
      </c>
      <c r="AI189" s="7781" t="str">
        <f t="shared" si="374"/>
        <v/>
      </c>
      <c r="AJ189" s="7781" t="str">
        <f t="shared" si="374"/>
        <v/>
      </c>
      <c r="AK189" s="7781" t="str">
        <f t="shared" si="374"/>
        <v/>
      </c>
      <c r="AL189" s="7781" t="str">
        <f t="shared" si="374"/>
        <v/>
      </c>
      <c r="AM189" s="7781" t="str">
        <f t="shared" si="374"/>
        <v/>
      </c>
      <c r="AN189" s="7781" t="str">
        <f t="shared" si="374"/>
        <v/>
      </c>
      <c r="AO189" s="7781" t="str">
        <f t="shared" si="374"/>
        <v/>
      </c>
      <c r="AP189" s="7781" t="str">
        <f t="shared" si="374"/>
        <v/>
      </c>
      <c r="AQ189" s="7781" t="str">
        <f t="shared" si="374"/>
        <v/>
      </c>
      <c r="AR189" s="7781" t="str">
        <f t="shared" si="375"/>
        <v/>
      </c>
      <c r="AS189" s="7781" t="str">
        <f t="shared" si="375"/>
        <v/>
      </c>
      <c r="AT189" s="7781" t="str">
        <f t="shared" si="375"/>
        <v/>
      </c>
      <c r="AU189" s="7781" t="str">
        <f t="shared" si="375"/>
        <v/>
      </c>
      <c r="AV189" s="7781" t="str">
        <f t="shared" si="375"/>
        <v/>
      </c>
      <c r="AW189" s="7781" t="str">
        <f t="shared" si="375"/>
        <v/>
      </c>
      <c r="AX189" s="7781" t="str">
        <f t="shared" si="375"/>
        <v/>
      </c>
      <c r="AY189" s="7781" t="str">
        <f t="shared" si="375"/>
        <v/>
      </c>
      <c r="AZ189" s="7781" t="str">
        <f t="shared" si="375"/>
        <v/>
      </c>
      <c r="BA189" s="7781" t="str">
        <f t="shared" si="375"/>
        <v/>
      </c>
      <c r="BB189" s="7603">
        <f t="shared" si="293"/>
        <v>0</v>
      </c>
      <c r="BC189" s="7781" t="str">
        <f t="shared" si="369"/>
        <v/>
      </c>
      <c r="BD189" s="7781" t="str">
        <f t="shared" si="388"/>
        <v/>
      </c>
      <c r="BE189" s="7781" t="str">
        <f t="shared" si="388"/>
        <v/>
      </c>
      <c r="BF189" s="7781" t="str">
        <f t="shared" si="388"/>
        <v/>
      </c>
      <c r="BG189" s="7781" t="str">
        <f t="shared" si="388"/>
        <v/>
      </c>
      <c r="BH189" s="7781" t="str">
        <f t="shared" si="388"/>
        <v/>
      </c>
      <c r="BI189" s="7781" t="str">
        <f t="shared" si="388"/>
        <v/>
      </c>
      <c r="BJ189" s="7781" t="str">
        <f t="shared" si="388"/>
        <v/>
      </c>
      <c r="BK189" s="7781" t="str">
        <f t="shared" si="388"/>
        <v/>
      </c>
      <c r="BL189" s="7781" t="str">
        <f t="shared" si="388"/>
        <v/>
      </c>
      <c r="BM189" s="7781" t="str">
        <f t="shared" si="388"/>
        <v/>
      </c>
      <c r="BN189" s="7781" t="str">
        <f t="shared" si="389"/>
        <v/>
      </c>
      <c r="BO189" s="7781" t="str">
        <f t="shared" si="389"/>
        <v/>
      </c>
      <c r="BP189" s="7781" t="str">
        <f t="shared" si="389"/>
        <v/>
      </c>
      <c r="BQ189" s="7781" t="str">
        <f t="shared" si="389"/>
        <v/>
      </c>
      <c r="BR189" s="7781" t="str">
        <f t="shared" si="389"/>
        <v/>
      </c>
      <c r="BS189" s="7781" t="str">
        <f t="shared" si="389"/>
        <v/>
      </c>
      <c r="BT189" s="7781" t="str">
        <f t="shared" si="389"/>
        <v/>
      </c>
      <c r="BU189" s="7781" t="str">
        <f t="shared" si="389"/>
        <v/>
      </c>
      <c r="BV189" s="7781" t="str">
        <f t="shared" si="389"/>
        <v/>
      </c>
      <c r="BW189" s="7781" t="str">
        <f t="shared" si="389"/>
        <v/>
      </c>
      <c r="BX189" s="7781" t="str">
        <f t="shared" si="390"/>
        <v/>
      </c>
      <c r="BY189" s="7781" t="str">
        <f t="shared" si="390"/>
        <v/>
      </c>
      <c r="BZ189" s="7781" t="str">
        <f t="shared" si="390"/>
        <v/>
      </c>
      <c r="CA189" s="7781" t="str">
        <f t="shared" si="390"/>
        <v/>
      </c>
      <c r="CB189" s="7781" t="str">
        <f t="shared" si="390"/>
        <v/>
      </c>
      <c r="CC189" s="7781" t="str">
        <f t="shared" si="390"/>
        <v/>
      </c>
      <c r="CD189" s="7781" t="str">
        <f t="shared" si="390"/>
        <v/>
      </c>
      <c r="CE189" s="7781" t="str">
        <f t="shared" si="390"/>
        <v/>
      </c>
      <c r="CF189" s="7781" t="str">
        <f t="shared" si="390"/>
        <v/>
      </c>
      <c r="CG189" s="7781" t="str">
        <f t="shared" si="390"/>
        <v/>
      </c>
      <c r="CH189" s="7605">
        <f t="shared" si="294"/>
        <v>0</v>
      </c>
      <c r="CI189" s="7781" t="str">
        <f t="shared" si="376"/>
        <v/>
      </c>
      <c r="CJ189" s="7781" t="str">
        <f t="shared" si="376"/>
        <v/>
      </c>
      <c r="CK189" s="7781" t="str">
        <f t="shared" si="376"/>
        <v/>
      </c>
      <c r="CL189" s="7781" t="str">
        <f t="shared" si="376"/>
        <v/>
      </c>
      <c r="CM189" s="7781" t="str">
        <f t="shared" si="376"/>
        <v/>
      </c>
      <c r="CN189" s="7781" t="str">
        <f t="shared" si="376"/>
        <v/>
      </c>
      <c r="CO189" s="7781" t="str">
        <f t="shared" si="376"/>
        <v/>
      </c>
      <c r="CP189" s="7781" t="str">
        <f t="shared" si="376"/>
        <v/>
      </c>
      <c r="CQ189" s="7781" t="str">
        <f t="shared" si="376"/>
        <v/>
      </c>
      <c r="CR189" s="7781" t="str">
        <f t="shared" si="376"/>
        <v/>
      </c>
      <c r="CS189" s="7781" t="str">
        <f t="shared" si="377"/>
        <v/>
      </c>
      <c r="CT189" s="7781" t="str">
        <f t="shared" si="377"/>
        <v/>
      </c>
      <c r="CU189" s="7781" t="str">
        <f t="shared" si="377"/>
        <v/>
      </c>
      <c r="CV189" s="7781" t="str">
        <f t="shared" si="377"/>
        <v/>
      </c>
      <c r="CW189" s="7781" t="str">
        <f t="shared" si="377"/>
        <v/>
      </c>
      <c r="CX189" s="7781" t="str">
        <f t="shared" si="377"/>
        <v/>
      </c>
      <c r="CY189" s="7781" t="str">
        <f t="shared" si="377"/>
        <v/>
      </c>
      <c r="CZ189" s="7781" t="str">
        <f t="shared" si="377"/>
        <v/>
      </c>
      <c r="DA189" s="7781" t="str">
        <f t="shared" si="377"/>
        <v/>
      </c>
      <c r="DB189" s="7781" t="str">
        <f t="shared" si="377"/>
        <v/>
      </c>
      <c r="DC189" s="7781" t="str">
        <f t="shared" si="378"/>
        <v/>
      </c>
      <c r="DD189" s="7781" t="str">
        <f t="shared" si="378"/>
        <v/>
      </c>
      <c r="DE189" s="7781" t="str">
        <f t="shared" si="378"/>
        <v/>
      </c>
      <c r="DF189" s="7781" t="str">
        <f t="shared" si="378"/>
        <v/>
      </c>
      <c r="DG189" s="7781" t="str">
        <f t="shared" si="378"/>
        <v/>
      </c>
      <c r="DH189" s="7781" t="str">
        <f t="shared" si="378"/>
        <v/>
      </c>
      <c r="DI189" s="7781" t="str">
        <f t="shared" si="378"/>
        <v/>
      </c>
      <c r="DJ189" s="7781" t="str">
        <f t="shared" si="378"/>
        <v/>
      </c>
      <c r="DK189" s="7781" t="str">
        <f t="shared" si="378"/>
        <v/>
      </c>
      <c r="DL189" s="7781" t="str">
        <f t="shared" si="378"/>
        <v/>
      </c>
      <c r="DM189" s="7781" t="str">
        <f t="shared" si="378"/>
        <v/>
      </c>
      <c r="DN189" s="7603">
        <f t="shared" si="295"/>
        <v>0</v>
      </c>
      <c r="DO189" s="7781" t="str">
        <f t="shared" si="379"/>
        <v/>
      </c>
      <c r="DP189" s="7781" t="str">
        <f t="shared" si="379"/>
        <v/>
      </c>
      <c r="DQ189" s="7781" t="str">
        <f t="shared" si="379"/>
        <v/>
      </c>
      <c r="DR189" s="7781" t="str">
        <f t="shared" si="379"/>
        <v/>
      </c>
      <c r="DS189" s="7781" t="str">
        <f t="shared" si="379"/>
        <v/>
      </c>
      <c r="DT189" s="7781" t="str">
        <f t="shared" si="379"/>
        <v/>
      </c>
      <c r="DU189" s="7781" t="str">
        <f t="shared" si="379"/>
        <v/>
      </c>
      <c r="DV189" s="7781" t="str">
        <f t="shared" si="379"/>
        <v/>
      </c>
      <c r="DW189" s="7781" t="str">
        <f t="shared" si="379"/>
        <v/>
      </c>
      <c r="DX189" s="7781" t="str">
        <f t="shared" si="379"/>
        <v/>
      </c>
      <c r="DY189" s="7781" t="str">
        <f t="shared" si="380"/>
        <v/>
      </c>
      <c r="DZ189" s="7781" t="str">
        <f t="shared" si="380"/>
        <v/>
      </c>
      <c r="EA189" s="7781" t="str">
        <f t="shared" si="380"/>
        <v/>
      </c>
      <c r="EB189" s="7781" t="str">
        <f t="shared" si="380"/>
        <v/>
      </c>
      <c r="EC189" s="7781" t="str">
        <f t="shared" si="380"/>
        <v/>
      </c>
      <c r="ED189" s="7781" t="str">
        <f t="shared" si="380"/>
        <v/>
      </c>
      <c r="EE189" s="7781" t="str">
        <f t="shared" si="380"/>
        <v/>
      </c>
      <c r="EF189" s="7781" t="str">
        <f t="shared" si="380"/>
        <v/>
      </c>
      <c r="EG189" s="7781" t="str">
        <f t="shared" si="380"/>
        <v/>
      </c>
      <c r="EH189" s="7781" t="str">
        <f t="shared" si="380"/>
        <v/>
      </c>
      <c r="EI189" s="7781" t="str">
        <f t="shared" si="381"/>
        <v/>
      </c>
      <c r="EJ189" s="7781" t="str">
        <f t="shared" si="381"/>
        <v/>
      </c>
      <c r="EK189" s="7781" t="str">
        <f t="shared" si="381"/>
        <v/>
      </c>
      <c r="EL189" s="7781" t="str">
        <f t="shared" si="381"/>
        <v/>
      </c>
      <c r="EM189" s="7781" t="str">
        <f t="shared" si="381"/>
        <v/>
      </c>
      <c r="EN189" s="7781" t="str">
        <f t="shared" si="381"/>
        <v/>
      </c>
      <c r="EO189" s="7781" t="str">
        <f t="shared" si="381"/>
        <v/>
      </c>
      <c r="EP189" s="7781" t="str">
        <f t="shared" si="381"/>
        <v/>
      </c>
      <c r="EQ189" s="7781" t="str">
        <f t="shared" si="381"/>
        <v/>
      </c>
      <c r="ER189" s="7781" t="str">
        <f t="shared" si="381"/>
        <v/>
      </c>
      <c r="ES189" s="7603">
        <f t="shared" si="296"/>
        <v>0</v>
      </c>
      <c r="ET189" s="7601"/>
      <c r="EU189" s="7781" t="str">
        <f t="shared" si="385"/>
        <v/>
      </c>
      <c r="EV189" s="7781" t="str">
        <f t="shared" si="385"/>
        <v/>
      </c>
      <c r="EW189" s="7781" t="str">
        <f t="shared" si="385"/>
        <v/>
      </c>
      <c r="EX189" s="7781" t="str">
        <f t="shared" si="385"/>
        <v/>
      </c>
      <c r="EY189" s="7781" t="str">
        <f t="shared" si="385"/>
        <v/>
      </c>
      <c r="EZ189" s="7781" t="str">
        <f t="shared" si="385"/>
        <v/>
      </c>
      <c r="FA189" s="7781" t="str">
        <f t="shared" si="385"/>
        <v/>
      </c>
      <c r="FB189" s="7781" t="str">
        <f t="shared" si="385"/>
        <v/>
      </c>
      <c r="FC189" s="7781" t="str">
        <f t="shared" si="385"/>
        <v/>
      </c>
      <c r="FD189" s="7781" t="str">
        <f t="shared" si="385"/>
        <v/>
      </c>
      <c r="FE189" s="7781" t="str">
        <f t="shared" si="386"/>
        <v/>
      </c>
      <c r="FF189" s="7781" t="str">
        <f t="shared" si="386"/>
        <v/>
      </c>
      <c r="FG189" s="7781" t="str">
        <f t="shared" si="386"/>
        <v/>
      </c>
      <c r="FH189" s="7781" t="str">
        <f t="shared" si="386"/>
        <v/>
      </c>
      <c r="FI189" s="7781" t="str">
        <f t="shared" si="386"/>
        <v/>
      </c>
      <c r="FJ189" s="7781" t="str">
        <f t="shared" si="386"/>
        <v/>
      </c>
      <c r="FK189" s="7781" t="str">
        <f t="shared" si="386"/>
        <v/>
      </c>
      <c r="FL189" s="7781" t="str">
        <f t="shared" si="386"/>
        <v/>
      </c>
      <c r="FM189" s="7781" t="str">
        <f t="shared" si="386"/>
        <v/>
      </c>
      <c r="FN189" s="7781" t="str">
        <f t="shared" si="386"/>
        <v/>
      </c>
      <c r="FO189" s="7781" t="str">
        <f t="shared" si="387"/>
        <v/>
      </c>
      <c r="FP189" s="7781" t="str">
        <f t="shared" si="387"/>
        <v/>
      </c>
      <c r="FQ189" s="7781" t="str">
        <f t="shared" si="387"/>
        <v/>
      </c>
      <c r="FR189" s="7781" t="str">
        <f t="shared" si="387"/>
        <v/>
      </c>
      <c r="FS189" s="7781" t="str">
        <f t="shared" si="387"/>
        <v/>
      </c>
      <c r="FT189" s="7781" t="str">
        <f t="shared" si="387"/>
        <v/>
      </c>
      <c r="FU189" s="7781" t="str">
        <f t="shared" si="387"/>
        <v/>
      </c>
      <c r="FV189" s="7781" t="str">
        <f t="shared" si="387"/>
        <v/>
      </c>
      <c r="FW189" s="7781" t="str">
        <f t="shared" si="387"/>
        <v/>
      </c>
      <c r="FX189" s="7781" t="str">
        <f t="shared" si="387"/>
        <v/>
      </c>
      <c r="FY189" s="7603">
        <f t="shared" si="297"/>
        <v>0</v>
      </c>
      <c r="FZ189" s="7781" t="str">
        <f t="shared" si="382"/>
        <v/>
      </c>
      <c r="GA189" s="7781" t="str">
        <f t="shared" si="382"/>
        <v/>
      </c>
      <c r="GB189" s="7781" t="str">
        <f t="shared" si="382"/>
        <v/>
      </c>
      <c r="GC189" s="7781" t="str">
        <f t="shared" si="382"/>
        <v/>
      </c>
      <c r="GD189" s="7781" t="str">
        <f t="shared" si="382"/>
        <v/>
      </c>
      <c r="GE189" s="7781" t="str">
        <f t="shared" si="382"/>
        <v/>
      </c>
      <c r="GF189" s="7781" t="str">
        <f t="shared" si="382"/>
        <v/>
      </c>
      <c r="GG189" s="7781" t="str">
        <f t="shared" si="382"/>
        <v/>
      </c>
      <c r="GH189" s="7781" t="str">
        <f t="shared" si="382"/>
        <v/>
      </c>
      <c r="GI189" s="7781" t="str">
        <f t="shared" si="382"/>
        <v/>
      </c>
      <c r="GJ189" s="7781" t="str">
        <f t="shared" si="383"/>
        <v/>
      </c>
      <c r="GK189" s="7781" t="str">
        <f t="shared" si="383"/>
        <v/>
      </c>
      <c r="GL189" s="7781" t="str">
        <f t="shared" si="383"/>
        <v/>
      </c>
      <c r="GM189" s="7781" t="str">
        <f t="shared" si="383"/>
        <v/>
      </c>
      <c r="GN189" s="7781" t="str">
        <f t="shared" si="383"/>
        <v/>
      </c>
      <c r="GO189" s="7781" t="str">
        <f t="shared" si="383"/>
        <v/>
      </c>
      <c r="GP189" s="7781" t="str">
        <f t="shared" si="383"/>
        <v/>
      </c>
      <c r="GQ189" s="7781" t="str">
        <f t="shared" si="383"/>
        <v/>
      </c>
      <c r="GR189" s="7781" t="str">
        <f t="shared" si="383"/>
        <v/>
      </c>
      <c r="GS189" s="7781" t="str">
        <f t="shared" si="383"/>
        <v/>
      </c>
      <c r="GT189" s="7781" t="str">
        <f t="shared" si="384"/>
        <v/>
      </c>
      <c r="GU189" s="7781" t="str">
        <f t="shared" si="384"/>
        <v/>
      </c>
      <c r="GV189" s="7781" t="str">
        <f t="shared" si="384"/>
        <v/>
      </c>
      <c r="GW189" s="7781" t="str">
        <f t="shared" si="384"/>
        <v/>
      </c>
      <c r="GX189" s="7781" t="str">
        <f t="shared" si="384"/>
        <v/>
      </c>
      <c r="GY189" s="7781" t="str">
        <f t="shared" si="384"/>
        <v/>
      </c>
      <c r="GZ189" s="7781" t="str">
        <f t="shared" si="384"/>
        <v/>
      </c>
      <c r="HA189" s="7781" t="str">
        <f t="shared" si="384"/>
        <v/>
      </c>
      <c r="HB189" s="7781" t="str">
        <f t="shared" si="384"/>
        <v/>
      </c>
      <c r="HC189" s="7781" t="str">
        <f t="shared" si="384"/>
        <v/>
      </c>
      <c r="HD189" s="7574">
        <f t="shared" si="298"/>
        <v>0</v>
      </c>
    </row>
    <row r="190" spans="1:212" s="7691" customFormat="1" ht="15" customHeight="1" x14ac:dyDescent="0.2">
      <c r="A190" s="7695"/>
      <c r="B190" s="7598">
        <f t="shared" si="289"/>
        <v>122</v>
      </c>
      <c r="C190" s="7597"/>
      <c r="D190" s="7743"/>
      <c r="E190" s="7790"/>
      <c r="F190" s="7788"/>
      <c r="G190" s="7787"/>
      <c r="H190" s="7787"/>
      <c r="I190" s="7786"/>
      <c r="J190" s="7786"/>
      <c r="K190" s="7739"/>
      <c r="L190" s="7739"/>
      <c r="M190" s="7738"/>
      <c r="N190" s="7738"/>
      <c r="O190" s="7785"/>
      <c r="P190" s="7785"/>
      <c r="Q190" s="7784"/>
      <c r="R190" s="7736"/>
      <c r="S190" s="7693"/>
      <c r="T190" s="7623"/>
      <c r="U190" s="7681">
        <f t="shared" si="290"/>
        <v>0</v>
      </c>
      <c r="V190" s="7682">
        <f t="shared" si="291"/>
        <v>0</v>
      </c>
      <c r="W190" s="7681">
        <f t="shared" si="292"/>
        <v>0</v>
      </c>
      <c r="X190" s="7781" t="str">
        <f t="shared" ref="X190:AG199" si="39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190" s="7781" t="str">
        <f t="shared" si="391"/>
        <v/>
      </c>
      <c r="Z190" s="7781" t="str">
        <f t="shared" si="391"/>
        <v/>
      </c>
      <c r="AA190" s="7781" t="str">
        <f t="shared" si="391"/>
        <v/>
      </c>
      <c r="AB190" s="7781" t="str">
        <f t="shared" si="391"/>
        <v/>
      </c>
      <c r="AC190" s="7781" t="str">
        <f t="shared" si="391"/>
        <v/>
      </c>
      <c r="AD190" s="7781" t="str">
        <f t="shared" si="391"/>
        <v/>
      </c>
      <c r="AE190" s="7781" t="str">
        <f t="shared" si="391"/>
        <v/>
      </c>
      <c r="AF190" s="7781" t="str">
        <f t="shared" si="391"/>
        <v/>
      </c>
      <c r="AG190" s="7781" t="str">
        <f t="shared" si="391"/>
        <v/>
      </c>
      <c r="AH190" s="7781" t="str">
        <f t="shared" ref="AH190:AQ199" si="39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190" s="7781" t="str">
        <f t="shared" si="392"/>
        <v/>
      </c>
      <c r="AJ190" s="7781" t="str">
        <f t="shared" si="392"/>
        <v/>
      </c>
      <c r="AK190" s="7781" t="str">
        <f t="shared" si="392"/>
        <v/>
      </c>
      <c r="AL190" s="7781" t="str">
        <f t="shared" si="392"/>
        <v/>
      </c>
      <c r="AM190" s="7781" t="str">
        <f t="shared" si="392"/>
        <v/>
      </c>
      <c r="AN190" s="7781" t="str">
        <f t="shared" si="392"/>
        <v/>
      </c>
      <c r="AO190" s="7781" t="str">
        <f t="shared" si="392"/>
        <v/>
      </c>
      <c r="AP190" s="7781" t="str">
        <f t="shared" si="392"/>
        <v/>
      </c>
      <c r="AQ190" s="7781" t="str">
        <f t="shared" si="392"/>
        <v/>
      </c>
      <c r="AR190" s="7781" t="str">
        <f t="shared" ref="AR190:BA199" si="39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190" s="7781" t="str">
        <f t="shared" si="393"/>
        <v/>
      </c>
      <c r="AT190" s="7781" t="str">
        <f t="shared" si="393"/>
        <v/>
      </c>
      <c r="AU190" s="7781" t="str">
        <f t="shared" si="393"/>
        <v/>
      </c>
      <c r="AV190" s="7781" t="str">
        <f t="shared" si="393"/>
        <v/>
      </c>
      <c r="AW190" s="7781" t="str">
        <f t="shared" si="393"/>
        <v/>
      </c>
      <c r="AX190" s="7781" t="str">
        <f t="shared" si="393"/>
        <v/>
      </c>
      <c r="AY190" s="7781" t="str">
        <f t="shared" si="393"/>
        <v/>
      </c>
      <c r="AZ190" s="7781" t="str">
        <f t="shared" si="393"/>
        <v/>
      </c>
      <c r="BA190" s="7781" t="str">
        <f t="shared" si="393"/>
        <v/>
      </c>
      <c r="BB190" s="7603">
        <f t="shared" si="293"/>
        <v>0</v>
      </c>
      <c r="BC190" s="7781" t="str">
        <f t="shared" si="369"/>
        <v/>
      </c>
      <c r="BD190" s="7781" t="str">
        <f t="shared" si="388"/>
        <v/>
      </c>
      <c r="BE190" s="7781" t="str">
        <f t="shared" si="388"/>
        <v/>
      </c>
      <c r="BF190" s="7781" t="str">
        <f t="shared" si="388"/>
        <v/>
      </c>
      <c r="BG190" s="7781" t="str">
        <f t="shared" si="388"/>
        <v/>
      </c>
      <c r="BH190" s="7781" t="str">
        <f t="shared" si="388"/>
        <v/>
      </c>
      <c r="BI190" s="7781" t="str">
        <f t="shared" si="388"/>
        <v/>
      </c>
      <c r="BJ190" s="7781" t="str">
        <f t="shared" si="388"/>
        <v/>
      </c>
      <c r="BK190" s="7781" t="str">
        <f t="shared" si="388"/>
        <v/>
      </c>
      <c r="BL190" s="7781" t="str">
        <f t="shared" si="388"/>
        <v/>
      </c>
      <c r="BM190" s="7781" t="str">
        <f t="shared" si="388"/>
        <v/>
      </c>
      <c r="BN190" s="7781" t="str">
        <f t="shared" si="389"/>
        <v/>
      </c>
      <c r="BO190" s="7781" t="str">
        <f t="shared" si="389"/>
        <v/>
      </c>
      <c r="BP190" s="7781" t="str">
        <f t="shared" si="389"/>
        <v/>
      </c>
      <c r="BQ190" s="7781" t="str">
        <f t="shared" si="389"/>
        <v/>
      </c>
      <c r="BR190" s="7781" t="str">
        <f t="shared" si="389"/>
        <v/>
      </c>
      <c r="BS190" s="7781" t="str">
        <f t="shared" si="389"/>
        <v/>
      </c>
      <c r="BT190" s="7781" t="str">
        <f t="shared" si="389"/>
        <v/>
      </c>
      <c r="BU190" s="7781" t="str">
        <f t="shared" si="389"/>
        <v/>
      </c>
      <c r="BV190" s="7781" t="str">
        <f t="shared" si="389"/>
        <v/>
      </c>
      <c r="BW190" s="7781" t="str">
        <f t="shared" si="389"/>
        <v/>
      </c>
      <c r="BX190" s="7781" t="str">
        <f t="shared" si="390"/>
        <v/>
      </c>
      <c r="BY190" s="7781" t="str">
        <f t="shared" si="390"/>
        <v/>
      </c>
      <c r="BZ190" s="7781" t="str">
        <f t="shared" si="390"/>
        <v/>
      </c>
      <c r="CA190" s="7781" t="str">
        <f t="shared" si="390"/>
        <v/>
      </c>
      <c r="CB190" s="7781" t="str">
        <f t="shared" si="390"/>
        <v/>
      </c>
      <c r="CC190" s="7781" t="str">
        <f t="shared" si="390"/>
        <v/>
      </c>
      <c r="CD190" s="7781" t="str">
        <f t="shared" si="390"/>
        <v/>
      </c>
      <c r="CE190" s="7781" t="str">
        <f t="shared" si="390"/>
        <v/>
      </c>
      <c r="CF190" s="7781" t="str">
        <f t="shared" si="390"/>
        <v/>
      </c>
      <c r="CG190" s="7781" t="str">
        <f t="shared" si="390"/>
        <v/>
      </c>
      <c r="CH190" s="7605">
        <f t="shared" si="294"/>
        <v>0</v>
      </c>
      <c r="CI190" s="7781" t="str">
        <f t="shared" ref="CI190:CR199" si="39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190" s="7781" t="str">
        <f t="shared" si="394"/>
        <v/>
      </c>
      <c r="CK190" s="7781" t="str">
        <f t="shared" si="394"/>
        <v/>
      </c>
      <c r="CL190" s="7781" t="str">
        <f t="shared" si="394"/>
        <v/>
      </c>
      <c r="CM190" s="7781" t="str">
        <f t="shared" si="394"/>
        <v/>
      </c>
      <c r="CN190" s="7781" t="str">
        <f t="shared" si="394"/>
        <v/>
      </c>
      <c r="CO190" s="7781" t="str">
        <f t="shared" si="394"/>
        <v/>
      </c>
      <c r="CP190" s="7781" t="str">
        <f t="shared" si="394"/>
        <v/>
      </c>
      <c r="CQ190" s="7781" t="str">
        <f t="shared" si="394"/>
        <v/>
      </c>
      <c r="CR190" s="7781" t="str">
        <f t="shared" si="394"/>
        <v/>
      </c>
      <c r="CS190" s="7781" t="str">
        <f t="shared" ref="CS190:DB199" si="39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190" s="7781" t="str">
        <f t="shared" si="395"/>
        <v/>
      </c>
      <c r="CU190" s="7781" t="str">
        <f t="shared" si="395"/>
        <v/>
      </c>
      <c r="CV190" s="7781" t="str">
        <f t="shared" si="395"/>
        <v/>
      </c>
      <c r="CW190" s="7781" t="str">
        <f t="shared" si="395"/>
        <v/>
      </c>
      <c r="CX190" s="7781" t="str">
        <f t="shared" si="395"/>
        <v/>
      </c>
      <c r="CY190" s="7781" t="str">
        <f t="shared" si="395"/>
        <v/>
      </c>
      <c r="CZ190" s="7781" t="str">
        <f t="shared" si="395"/>
        <v/>
      </c>
      <c r="DA190" s="7781" t="str">
        <f t="shared" si="395"/>
        <v/>
      </c>
      <c r="DB190" s="7781" t="str">
        <f t="shared" si="395"/>
        <v/>
      </c>
      <c r="DC190" s="7781" t="str">
        <f t="shared" ref="DC190:DM199" si="39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190" s="7781" t="str">
        <f t="shared" si="396"/>
        <v/>
      </c>
      <c r="DE190" s="7781" t="str">
        <f t="shared" si="396"/>
        <v/>
      </c>
      <c r="DF190" s="7781" t="str">
        <f t="shared" si="396"/>
        <v/>
      </c>
      <c r="DG190" s="7781" t="str">
        <f t="shared" si="396"/>
        <v/>
      </c>
      <c r="DH190" s="7781" t="str">
        <f t="shared" si="396"/>
        <v/>
      </c>
      <c r="DI190" s="7781" t="str">
        <f t="shared" si="396"/>
        <v/>
      </c>
      <c r="DJ190" s="7781" t="str">
        <f t="shared" si="396"/>
        <v/>
      </c>
      <c r="DK190" s="7781" t="str">
        <f t="shared" si="396"/>
        <v/>
      </c>
      <c r="DL190" s="7781" t="str">
        <f t="shared" si="396"/>
        <v/>
      </c>
      <c r="DM190" s="7781" t="str">
        <f t="shared" si="396"/>
        <v/>
      </c>
      <c r="DN190" s="7603">
        <f t="shared" si="295"/>
        <v>0</v>
      </c>
      <c r="DO190" s="7781" t="str">
        <f t="shared" ref="DO190:DX199" si="39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190" s="7781" t="str">
        <f t="shared" si="397"/>
        <v/>
      </c>
      <c r="DQ190" s="7781" t="str">
        <f t="shared" si="397"/>
        <v/>
      </c>
      <c r="DR190" s="7781" t="str">
        <f t="shared" si="397"/>
        <v/>
      </c>
      <c r="DS190" s="7781" t="str">
        <f t="shared" si="397"/>
        <v/>
      </c>
      <c r="DT190" s="7781" t="str">
        <f t="shared" si="397"/>
        <v/>
      </c>
      <c r="DU190" s="7781" t="str">
        <f t="shared" si="397"/>
        <v/>
      </c>
      <c r="DV190" s="7781" t="str">
        <f t="shared" si="397"/>
        <v/>
      </c>
      <c r="DW190" s="7781" t="str">
        <f t="shared" si="397"/>
        <v/>
      </c>
      <c r="DX190" s="7781" t="str">
        <f t="shared" si="397"/>
        <v/>
      </c>
      <c r="DY190" s="7781" t="str">
        <f t="shared" ref="DY190:EH199" si="39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190" s="7781" t="str">
        <f t="shared" si="398"/>
        <v/>
      </c>
      <c r="EA190" s="7781" t="str">
        <f t="shared" si="398"/>
        <v/>
      </c>
      <c r="EB190" s="7781" t="str">
        <f t="shared" si="398"/>
        <v/>
      </c>
      <c r="EC190" s="7781" t="str">
        <f t="shared" si="398"/>
        <v/>
      </c>
      <c r="ED190" s="7781" t="str">
        <f t="shared" si="398"/>
        <v/>
      </c>
      <c r="EE190" s="7781" t="str">
        <f t="shared" si="398"/>
        <v/>
      </c>
      <c r="EF190" s="7781" t="str">
        <f t="shared" si="398"/>
        <v/>
      </c>
      <c r="EG190" s="7781" t="str">
        <f t="shared" si="398"/>
        <v/>
      </c>
      <c r="EH190" s="7781" t="str">
        <f t="shared" si="398"/>
        <v/>
      </c>
      <c r="EI190" s="7781" t="str">
        <f t="shared" ref="EI190:ER199" si="39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190" s="7781" t="str">
        <f t="shared" si="399"/>
        <v/>
      </c>
      <c r="EK190" s="7781" t="str">
        <f t="shared" si="399"/>
        <v/>
      </c>
      <c r="EL190" s="7781" t="str">
        <f t="shared" si="399"/>
        <v/>
      </c>
      <c r="EM190" s="7781" t="str">
        <f t="shared" si="399"/>
        <v/>
      </c>
      <c r="EN190" s="7781" t="str">
        <f t="shared" si="399"/>
        <v/>
      </c>
      <c r="EO190" s="7781" t="str">
        <f t="shared" si="399"/>
        <v/>
      </c>
      <c r="EP190" s="7781" t="str">
        <f t="shared" si="399"/>
        <v/>
      </c>
      <c r="EQ190" s="7781" t="str">
        <f t="shared" si="399"/>
        <v/>
      </c>
      <c r="ER190" s="7781" t="str">
        <f t="shared" si="399"/>
        <v/>
      </c>
      <c r="ES190" s="7603">
        <f t="shared" si="296"/>
        <v>0</v>
      </c>
      <c r="ET190" s="7601"/>
      <c r="EU190" s="7781" t="str">
        <f t="shared" si="385"/>
        <v/>
      </c>
      <c r="EV190" s="7781" t="str">
        <f t="shared" si="385"/>
        <v/>
      </c>
      <c r="EW190" s="7781" t="str">
        <f t="shared" si="385"/>
        <v/>
      </c>
      <c r="EX190" s="7781" t="str">
        <f t="shared" si="385"/>
        <v/>
      </c>
      <c r="EY190" s="7781" t="str">
        <f t="shared" si="385"/>
        <v/>
      </c>
      <c r="EZ190" s="7781" t="str">
        <f t="shared" si="385"/>
        <v/>
      </c>
      <c r="FA190" s="7781" t="str">
        <f t="shared" si="385"/>
        <v/>
      </c>
      <c r="FB190" s="7781" t="str">
        <f t="shared" si="385"/>
        <v/>
      </c>
      <c r="FC190" s="7781" t="str">
        <f t="shared" si="385"/>
        <v/>
      </c>
      <c r="FD190" s="7781" t="str">
        <f t="shared" si="385"/>
        <v/>
      </c>
      <c r="FE190" s="7781" t="str">
        <f t="shared" si="386"/>
        <v/>
      </c>
      <c r="FF190" s="7781" t="str">
        <f t="shared" si="386"/>
        <v/>
      </c>
      <c r="FG190" s="7781" t="str">
        <f t="shared" si="386"/>
        <v/>
      </c>
      <c r="FH190" s="7781" t="str">
        <f t="shared" si="386"/>
        <v/>
      </c>
      <c r="FI190" s="7781" t="str">
        <f t="shared" si="386"/>
        <v/>
      </c>
      <c r="FJ190" s="7781" t="str">
        <f t="shared" si="386"/>
        <v/>
      </c>
      <c r="FK190" s="7781" t="str">
        <f t="shared" si="386"/>
        <v/>
      </c>
      <c r="FL190" s="7781" t="str">
        <f t="shared" si="386"/>
        <v/>
      </c>
      <c r="FM190" s="7781" t="str">
        <f t="shared" si="386"/>
        <v/>
      </c>
      <c r="FN190" s="7781" t="str">
        <f t="shared" si="386"/>
        <v/>
      </c>
      <c r="FO190" s="7781" t="str">
        <f t="shared" si="387"/>
        <v/>
      </c>
      <c r="FP190" s="7781" t="str">
        <f t="shared" si="387"/>
        <v/>
      </c>
      <c r="FQ190" s="7781" t="str">
        <f t="shared" si="387"/>
        <v/>
      </c>
      <c r="FR190" s="7781" t="str">
        <f t="shared" si="387"/>
        <v/>
      </c>
      <c r="FS190" s="7781" t="str">
        <f t="shared" si="387"/>
        <v/>
      </c>
      <c r="FT190" s="7781" t="str">
        <f t="shared" si="387"/>
        <v/>
      </c>
      <c r="FU190" s="7781" t="str">
        <f t="shared" si="387"/>
        <v/>
      </c>
      <c r="FV190" s="7781" t="str">
        <f t="shared" si="387"/>
        <v/>
      </c>
      <c r="FW190" s="7781" t="str">
        <f t="shared" si="387"/>
        <v/>
      </c>
      <c r="FX190" s="7781" t="str">
        <f t="shared" si="387"/>
        <v/>
      </c>
      <c r="FY190" s="7603">
        <f t="shared" si="297"/>
        <v>0</v>
      </c>
      <c r="FZ190" s="7781" t="str">
        <f t="shared" ref="FZ190:GI199" si="40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190" s="7781" t="str">
        <f t="shared" si="400"/>
        <v/>
      </c>
      <c r="GB190" s="7781" t="str">
        <f t="shared" si="400"/>
        <v/>
      </c>
      <c r="GC190" s="7781" t="str">
        <f t="shared" si="400"/>
        <v/>
      </c>
      <c r="GD190" s="7781" t="str">
        <f t="shared" si="400"/>
        <v/>
      </c>
      <c r="GE190" s="7781" t="str">
        <f t="shared" si="400"/>
        <v/>
      </c>
      <c r="GF190" s="7781" t="str">
        <f t="shared" si="400"/>
        <v/>
      </c>
      <c r="GG190" s="7781" t="str">
        <f t="shared" si="400"/>
        <v/>
      </c>
      <c r="GH190" s="7781" t="str">
        <f t="shared" si="400"/>
        <v/>
      </c>
      <c r="GI190" s="7781" t="str">
        <f t="shared" si="400"/>
        <v/>
      </c>
      <c r="GJ190" s="7781" t="str">
        <f t="shared" ref="GJ190:GS199" si="40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190" s="7781" t="str">
        <f t="shared" si="401"/>
        <v/>
      </c>
      <c r="GL190" s="7781" t="str">
        <f t="shared" si="401"/>
        <v/>
      </c>
      <c r="GM190" s="7781" t="str">
        <f t="shared" si="401"/>
        <v/>
      </c>
      <c r="GN190" s="7781" t="str">
        <f t="shared" si="401"/>
        <v/>
      </c>
      <c r="GO190" s="7781" t="str">
        <f t="shared" si="401"/>
        <v/>
      </c>
      <c r="GP190" s="7781" t="str">
        <f t="shared" si="401"/>
        <v/>
      </c>
      <c r="GQ190" s="7781" t="str">
        <f t="shared" si="401"/>
        <v/>
      </c>
      <c r="GR190" s="7781" t="str">
        <f t="shared" si="401"/>
        <v/>
      </c>
      <c r="GS190" s="7781" t="str">
        <f t="shared" si="401"/>
        <v/>
      </c>
      <c r="GT190" s="7781" t="str">
        <f t="shared" ref="GT190:HC199" si="40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190" s="7781" t="str">
        <f t="shared" si="402"/>
        <v/>
      </c>
      <c r="GV190" s="7781" t="str">
        <f t="shared" si="402"/>
        <v/>
      </c>
      <c r="GW190" s="7781" t="str">
        <f t="shared" si="402"/>
        <v/>
      </c>
      <c r="GX190" s="7781" t="str">
        <f t="shared" si="402"/>
        <v/>
      </c>
      <c r="GY190" s="7781" t="str">
        <f t="shared" si="402"/>
        <v/>
      </c>
      <c r="GZ190" s="7781" t="str">
        <f t="shared" si="402"/>
        <v/>
      </c>
      <c r="HA190" s="7781" t="str">
        <f t="shared" si="402"/>
        <v/>
      </c>
      <c r="HB190" s="7781" t="str">
        <f t="shared" si="402"/>
        <v/>
      </c>
      <c r="HC190" s="7781" t="str">
        <f t="shared" si="402"/>
        <v/>
      </c>
      <c r="HD190" s="7574">
        <f t="shared" si="298"/>
        <v>0</v>
      </c>
    </row>
    <row r="191" spans="1:212" s="7691" customFormat="1" ht="15" customHeight="1" x14ac:dyDescent="0.2">
      <c r="A191" s="7695"/>
      <c r="B191" s="7598">
        <f t="shared" si="289"/>
        <v>122</v>
      </c>
      <c r="C191" s="7597"/>
      <c r="D191" s="7743"/>
      <c r="E191" s="7790"/>
      <c r="F191" s="7788"/>
      <c r="G191" s="7787"/>
      <c r="H191" s="7787"/>
      <c r="I191" s="7786"/>
      <c r="J191" s="7786"/>
      <c r="K191" s="7739"/>
      <c r="L191" s="7739"/>
      <c r="M191" s="7738"/>
      <c r="N191" s="7738"/>
      <c r="O191" s="7785"/>
      <c r="P191" s="7785"/>
      <c r="Q191" s="7784"/>
      <c r="R191" s="7736"/>
      <c r="S191" s="7693"/>
      <c r="T191" s="7623"/>
      <c r="U191" s="7681">
        <f t="shared" si="290"/>
        <v>0</v>
      </c>
      <c r="V191" s="7682">
        <f t="shared" si="291"/>
        <v>0</v>
      </c>
      <c r="W191" s="7681">
        <f t="shared" si="292"/>
        <v>0</v>
      </c>
      <c r="X191" s="7781" t="str">
        <f t="shared" si="391"/>
        <v/>
      </c>
      <c r="Y191" s="7781" t="str">
        <f t="shared" si="391"/>
        <v/>
      </c>
      <c r="Z191" s="7781" t="str">
        <f t="shared" si="391"/>
        <v/>
      </c>
      <c r="AA191" s="7781" t="str">
        <f t="shared" si="391"/>
        <v/>
      </c>
      <c r="AB191" s="7781" t="str">
        <f t="shared" si="391"/>
        <v/>
      </c>
      <c r="AC191" s="7781" t="str">
        <f t="shared" si="391"/>
        <v/>
      </c>
      <c r="AD191" s="7781" t="str">
        <f t="shared" si="391"/>
        <v/>
      </c>
      <c r="AE191" s="7781" t="str">
        <f t="shared" si="391"/>
        <v/>
      </c>
      <c r="AF191" s="7781" t="str">
        <f t="shared" si="391"/>
        <v/>
      </c>
      <c r="AG191" s="7781" t="str">
        <f t="shared" si="391"/>
        <v/>
      </c>
      <c r="AH191" s="7781" t="str">
        <f t="shared" si="392"/>
        <v/>
      </c>
      <c r="AI191" s="7781" t="str">
        <f t="shared" si="392"/>
        <v/>
      </c>
      <c r="AJ191" s="7781" t="str">
        <f t="shared" si="392"/>
        <v/>
      </c>
      <c r="AK191" s="7781" t="str">
        <f t="shared" si="392"/>
        <v/>
      </c>
      <c r="AL191" s="7781" t="str">
        <f t="shared" si="392"/>
        <v/>
      </c>
      <c r="AM191" s="7781" t="str">
        <f t="shared" si="392"/>
        <v/>
      </c>
      <c r="AN191" s="7781" t="str">
        <f t="shared" si="392"/>
        <v/>
      </c>
      <c r="AO191" s="7781" t="str">
        <f t="shared" si="392"/>
        <v/>
      </c>
      <c r="AP191" s="7781" t="str">
        <f t="shared" si="392"/>
        <v/>
      </c>
      <c r="AQ191" s="7781" t="str">
        <f t="shared" si="392"/>
        <v/>
      </c>
      <c r="AR191" s="7781" t="str">
        <f t="shared" si="393"/>
        <v/>
      </c>
      <c r="AS191" s="7781" t="str">
        <f t="shared" si="393"/>
        <v/>
      </c>
      <c r="AT191" s="7781" t="str">
        <f t="shared" si="393"/>
        <v/>
      </c>
      <c r="AU191" s="7781" t="str">
        <f t="shared" si="393"/>
        <v/>
      </c>
      <c r="AV191" s="7781" t="str">
        <f t="shared" si="393"/>
        <v/>
      </c>
      <c r="AW191" s="7781" t="str">
        <f t="shared" si="393"/>
        <v/>
      </c>
      <c r="AX191" s="7781" t="str">
        <f t="shared" si="393"/>
        <v/>
      </c>
      <c r="AY191" s="7781" t="str">
        <f t="shared" si="393"/>
        <v/>
      </c>
      <c r="AZ191" s="7781" t="str">
        <f t="shared" si="393"/>
        <v/>
      </c>
      <c r="BA191" s="7781" t="str">
        <f t="shared" si="393"/>
        <v/>
      </c>
      <c r="BB191" s="7603">
        <f t="shared" si="293"/>
        <v>0</v>
      </c>
      <c r="BC191" s="7781" t="str">
        <f t="shared" si="369"/>
        <v/>
      </c>
      <c r="BD191" s="7781" t="str">
        <f t="shared" si="388"/>
        <v/>
      </c>
      <c r="BE191" s="7781" t="str">
        <f t="shared" si="388"/>
        <v/>
      </c>
      <c r="BF191" s="7781" t="str">
        <f t="shared" si="388"/>
        <v/>
      </c>
      <c r="BG191" s="7781" t="str">
        <f t="shared" si="388"/>
        <v/>
      </c>
      <c r="BH191" s="7781" t="str">
        <f t="shared" si="388"/>
        <v/>
      </c>
      <c r="BI191" s="7781" t="str">
        <f t="shared" si="388"/>
        <v/>
      </c>
      <c r="BJ191" s="7781" t="str">
        <f t="shared" si="388"/>
        <v/>
      </c>
      <c r="BK191" s="7781" t="str">
        <f t="shared" si="388"/>
        <v/>
      </c>
      <c r="BL191" s="7781" t="str">
        <f t="shared" si="388"/>
        <v/>
      </c>
      <c r="BM191" s="7781" t="str">
        <f t="shared" si="388"/>
        <v/>
      </c>
      <c r="BN191" s="7781" t="str">
        <f t="shared" si="389"/>
        <v/>
      </c>
      <c r="BO191" s="7781" t="str">
        <f t="shared" si="389"/>
        <v/>
      </c>
      <c r="BP191" s="7781" t="str">
        <f t="shared" si="389"/>
        <v/>
      </c>
      <c r="BQ191" s="7781" t="str">
        <f t="shared" si="389"/>
        <v/>
      </c>
      <c r="BR191" s="7781" t="str">
        <f t="shared" si="389"/>
        <v/>
      </c>
      <c r="BS191" s="7781" t="str">
        <f t="shared" si="389"/>
        <v/>
      </c>
      <c r="BT191" s="7781" t="str">
        <f t="shared" si="389"/>
        <v/>
      </c>
      <c r="BU191" s="7781" t="str">
        <f t="shared" si="389"/>
        <v/>
      </c>
      <c r="BV191" s="7781" t="str">
        <f t="shared" si="389"/>
        <v/>
      </c>
      <c r="BW191" s="7781" t="str">
        <f t="shared" si="389"/>
        <v/>
      </c>
      <c r="BX191" s="7781" t="str">
        <f t="shared" si="390"/>
        <v/>
      </c>
      <c r="BY191" s="7781" t="str">
        <f t="shared" si="390"/>
        <v/>
      </c>
      <c r="BZ191" s="7781" t="str">
        <f t="shared" si="390"/>
        <v/>
      </c>
      <c r="CA191" s="7781" t="str">
        <f t="shared" si="390"/>
        <v/>
      </c>
      <c r="CB191" s="7781" t="str">
        <f t="shared" si="390"/>
        <v/>
      </c>
      <c r="CC191" s="7781" t="str">
        <f t="shared" si="390"/>
        <v/>
      </c>
      <c r="CD191" s="7781" t="str">
        <f t="shared" si="390"/>
        <v/>
      </c>
      <c r="CE191" s="7781" t="str">
        <f t="shared" si="390"/>
        <v/>
      </c>
      <c r="CF191" s="7781" t="str">
        <f t="shared" si="390"/>
        <v/>
      </c>
      <c r="CG191" s="7781" t="str">
        <f t="shared" si="390"/>
        <v/>
      </c>
      <c r="CH191" s="7605">
        <f t="shared" si="294"/>
        <v>0</v>
      </c>
      <c r="CI191" s="7781" t="str">
        <f t="shared" si="394"/>
        <v/>
      </c>
      <c r="CJ191" s="7781" t="str">
        <f t="shared" si="394"/>
        <v/>
      </c>
      <c r="CK191" s="7781" t="str">
        <f t="shared" si="394"/>
        <v/>
      </c>
      <c r="CL191" s="7781" t="str">
        <f t="shared" si="394"/>
        <v/>
      </c>
      <c r="CM191" s="7781" t="str">
        <f t="shared" si="394"/>
        <v/>
      </c>
      <c r="CN191" s="7781" t="str">
        <f t="shared" si="394"/>
        <v/>
      </c>
      <c r="CO191" s="7781" t="str">
        <f t="shared" si="394"/>
        <v/>
      </c>
      <c r="CP191" s="7781" t="str">
        <f t="shared" si="394"/>
        <v/>
      </c>
      <c r="CQ191" s="7781" t="str">
        <f t="shared" si="394"/>
        <v/>
      </c>
      <c r="CR191" s="7781" t="str">
        <f t="shared" si="394"/>
        <v/>
      </c>
      <c r="CS191" s="7781" t="str">
        <f t="shared" si="395"/>
        <v/>
      </c>
      <c r="CT191" s="7781" t="str">
        <f t="shared" si="395"/>
        <v/>
      </c>
      <c r="CU191" s="7781" t="str">
        <f t="shared" si="395"/>
        <v/>
      </c>
      <c r="CV191" s="7781" t="str">
        <f t="shared" si="395"/>
        <v/>
      </c>
      <c r="CW191" s="7781" t="str">
        <f t="shared" si="395"/>
        <v/>
      </c>
      <c r="CX191" s="7781" t="str">
        <f t="shared" si="395"/>
        <v/>
      </c>
      <c r="CY191" s="7781" t="str">
        <f t="shared" si="395"/>
        <v/>
      </c>
      <c r="CZ191" s="7781" t="str">
        <f t="shared" si="395"/>
        <v/>
      </c>
      <c r="DA191" s="7781" t="str">
        <f t="shared" si="395"/>
        <v/>
      </c>
      <c r="DB191" s="7781" t="str">
        <f t="shared" si="395"/>
        <v/>
      </c>
      <c r="DC191" s="7781" t="str">
        <f t="shared" si="396"/>
        <v/>
      </c>
      <c r="DD191" s="7781" t="str">
        <f t="shared" si="396"/>
        <v/>
      </c>
      <c r="DE191" s="7781" t="str">
        <f t="shared" si="396"/>
        <v/>
      </c>
      <c r="DF191" s="7781" t="str">
        <f t="shared" si="396"/>
        <v/>
      </c>
      <c r="DG191" s="7781" t="str">
        <f t="shared" si="396"/>
        <v/>
      </c>
      <c r="DH191" s="7781" t="str">
        <f t="shared" si="396"/>
        <v/>
      </c>
      <c r="DI191" s="7781" t="str">
        <f t="shared" si="396"/>
        <v/>
      </c>
      <c r="DJ191" s="7781" t="str">
        <f t="shared" si="396"/>
        <v/>
      </c>
      <c r="DK191" s="7781" t="str">
        <f t="shared" si="396"/>
        <v/>
      </c>
      <c r="DL191" s="7781" t="str">
        <f t="shared" si="396"/>
        <v/>
      </c>
      <c r="DM191" s="7781" t="str">
        <f t="shared" si="396"/>
        <v/>
      </c>
      <c r="DN191" s="7603">
        <f t="shared" si="295"/>
        <v>0</v>
      </c>
      <c r="DO191" s="7781" t="str">
        <f t="shared" si="397"/>
        <v/>
      </c>
      <c r="DP191" s="7781" t="str">
        <f t="shared" si="397"/>
        <v/>
      </c>
      <c r="DQ191" s="7781" t="str">
        <f t="shared" si="397"/>
        <v/>
      </c>
      <c r="DR191" s="7781" t="str">
        <f t="shared" si="397"/>
        <v/>
      </c>
      <c r="DS191" s="7781" t="str">
        <f t="shared" si="397"/>
        <v/>
      </c>
      <c r="DT191" s="7781" t="str">
        <f t="shared" si="397"/>
        <v/>
      </c>
      <c r="DU191" s="7781" t="str">
        <f t="shared" si="397"/>
        <v/>
      </c>
      <c r="DV191" s="7781" t="str">
        <f t="shared" si="397"/>
        <v/>
      </c>
      <c r="DW191" s="7781" t="str">
        <f t="shared" si="397"/>
        <v/>
      </c>
      <c r="DX191" s="7781" t="str">
        <f t="shared" si="397"/>
        <v/>
      </c>
      <c r="DY191" s="7781" t="str">
        <f t="shared" si="398"/>
        <v/>
      </c>
      <c r="DZ191" s="7781" t="str">
        <f t="shared" si="398"/>
        <v/>
      </c>
      <c r="EA191" s="7781" t="str">
        <f t="shared" si="398"/>
        <v/>
      </c>
      <c r="EB191" s="7781" t="str">
        <f t="shared" si="398"/>
        <v/>
      </c>
      <c r="EC191" s="7781" t="str">
        <f t="shared" si="398"/>
        <v/>
      </c>
      <c r="ED191" s="7781" t="str">
        <f t="shared" si="398"/>
        <v/>
      </c>
      <c r="EE191" s="7781" t="str">
        <f t="shared" si="398"/>
        <v/>
      </c>
      <c r="EF191" s="7781" t="str">
        <f t="shared" si="398"/>
        <v/>
      </c>
      <c r="EG191" s="7781" t="str">
        <f t="shared" si="398"/>
        <v/>
      </c>
      <c r="EH191" s="7781" t="str">
        <f t="shared" si="398"/>
        <v/>
      </c>
      <c r="EI191" s="7781" t="str">
        <f t="shared" si="399"/>
        <v/>
      </c>
      <c r="EJ191" s="7781" t="str">
        <f t="shared" si="399"/>
        <v/>
      </c>
      <c r="EK191" s="7781" t="str">
        <f t="shared" si="399"/>
        <v/>
      </c>
      <c r="EL191" s="7781" t="str">
        <f t="shared" si="399"/>
        <v/>
      </c>
      <c r="EM191" s="7781" t="str">
        <f t="shared" si="399"/>
        <v/>
      </c>
      <c r="EN191" s="7781" t="str">
        <f t="shared" si="399"/>
        <v/>
      </c>
      <c r="EO191" s="7781" t="str">
        <f t="shared" si="399"/>
        <v/>
      </c>
      <c r="EP191" s="7781" t="str">
        <f t="shared" si="399"/>
        <v/>
      </c>
      <c r="EQ191" s="7781" t="str">
        <f t="shared" si="399"/>
        <v/>
      </c>
      <c r="ER191" s="7781" t="str">
        <f t="shared" si="399"/>
        <v/>
      </c>
      <c r="ES191" s="7603">
        <f t="shared" si="296"/>
        <v>0</v>
      </c>
      <c r="ET191" s="7601"/>
      <c r="EU191" s="7781" t="str">
        <f t="shared" ref="EU191:FD200" si="40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191" s="7781" t="str">
        <f t="shared" si="403"/>
        <v/>
      </c>
      <c r="EW191" s="7781" t="str">
        <f t="shared" si="403"/>
        <v/>
      </c>
      <c r="EX191" s="7781" t="str">
        <f t="shared" si="403"/>
        <v/>
      </c>
      <c r="EY191" s="7781" t="str">
        <f t="shared" si="403"/>
        <v/>
      </c>
      <c r="EZ191" s="7781" t="str">
        <f t="shared" si="403"/>
        <v/>
      </c>
      <c r="FA191" s="7781" t="str">
        <f t="shared" si="403"/>
        <v/>
      </c>
      <c r="FB191" s="7781" t="str">
        <f t="shared" si="403"/>
        <v/>
      </c>
      <c r="FC191" s="7781" t="str">
        <f t="shared" si="403"/>
        <v/>
      </c>
      <c r="FD191" s="7781" t="str">
        <f t="shared" si="403"/>
        <v/>
      </c>
      <c r="FE191" s="7781" t="str">
        <f t="shared" ref="FE191:FN200" si="40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191" s="7781" t="str">
        <f t="shared" si="404"/>
        <v/>
      </c>
      <c r="FG191" s="7781" t="str">
        <f t="shared" si="404"/>
        <v/>
      </c>
      <c r="FH191" s="7781" t="str">
        <f t="shared" si="404"/>
        <v/>
      </c>
      <c r="FI191" s="7781" t="str">
        <f t="shared" si="404"/>
        <v/>
      </c>
      <c r="FJ191" s="7781" t="str">
        <f t="shared" si="404"/>
        <v/>
      </c>
      <c r="FK191" s="7781" t="str">
        <f t="shared" si="404"/>
        <v/>
      </c>
      <c r="FL191" s="7781" t="str">
        <f t="shared" si="404"/>
        <v/>
      </c>
      <c r="FM191" s="7781" t="str">
        <f t="shared" si="404"/>
        <v/>
      </c>
      <c r="FN191" s="7781" t="str">
        <f t="shared" si="404"/>
        <v/>
      </c>
      <c r="FO191" s="7781" t="str">
        <f t="shared" ref="FO191:FX200" si="40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191" s="7781" t="str">
        <f t="shared" si="405"/>
        <v/>
      </c>
      <c r="FQ191" s="7781" t="str">
        <f t="shared" si="405"/>
        <v/>
      </c>
      <c r="FR191" s="7781" t="str">
        <f t="shared" si="405"/>
        <v/>
      </c>
      <c r="FS191" s="7781" t="str">
        <f t="shared" si="405"/>
        <v/>
      </c>
      <c r="FT191" s="7781" t="str">
        <f t="shared" si="405"/>
        <v/>
      </c>
      <c r="FU191" s="7781" t="str">
        <f t="shared" si="405"/>
        <v/>
      </c>
      <c r="FV191" s="7781" t="str">
        <f t="shared" si="405"/>
        <v/>
      </c>
      <c r="FW191" s="7781" t="str">
        <f t="shared" si="405"/>
        <v/>
      </c>
      <c r="FX191" s="7781" t="str">
        <f t="shared" si="405"/>
        <v/>
      </c>
      <c r="FY191" s="7603">
        <f t="shared" si="297"/>
        <v>0</v>
      </c>
      <c r="FZ191" s="7781" t="str">
        <f t="shared" si="400"/>
        <v/>
      </c>
      <c r="GA191" s="7781" t="str">
        <f t="shared" si="400"/>
        <v/>
      </c>
      <c r="GB191" s="7781" t="str">
        <f t="shared" si="400"/>
        <v/>
      </c>
      <c r="GC191" s="7781" t="str">
        <f t="shared" si="400"/>
        <v/>
      </c>
      <c r="GD191" s="7781" t="str">
        <f t="shared" si="400"/>
        <v/>
      </c>
      <c r="GE191" s="7781" t="str">
        <f t="shared" si="400"/>
        <v/>
      </c>
      <c r="GF191" s="7781" t="str">
        <f t="shared" si="400"/>
        <v/>
      </c>
      <c r="GG191" s="7781" t="str">
        <f t="shared" si="400"/>
        <v/>
      </c>
      <c r="GH191" s="7781" t="str">
        <f t="shared" si="400"/>
        <v/>
      </c>
      <c r="GI191" s="7781" t="str">
        <f t="shared" si="400"/>
        <v/>
      </c>
      <c r="GJ191" s="7781" t="str">
        <f t="shared" si="401"/>
        <v/>
      </c>
      <c r="GK191" s="7781" t="str">
        <f t="shared" si="401"/>
        <v/>
      </c>
      <c r="GL191" s="7781" t="str">
        <f t="shared" si="401"/>
        <v/>
      </c>
      <c r="GM191" s="7781" t="str">
        <f t="shared" si="401"/>
        <v/>
      </c>
      <c r="GN191" s="7781" t="str">
        <f t="shared" si="401"/>
        <v/>
      </c>
      <c r="GO191" s="7781" t="str">
        <f t="shared" si="401"/>
        <v/>
      </c>
      <c r="GP191" s="7781" t="str">
        <f t="shared" si="401"/>
        <v/>
      </c>
      <c r="GQ191" s="7781" t="str">
        <f t="shared" si="401"/>
        <v/>
      </c>
      <c r="GR191" s="7781" t="str">
        <f t="shared" si="401"/>
        <v/>
      </c>
      <c r="GS191" s="7781" t="str">
        <f t="shared" si="401"/>
        <v/>
      </c>
      <c r="GT191" s="7781" t="str">
        <f t="shared" si="402"/>
        <v/>
      </c>
      <c r="GU191" s="7781" t="str">
        <f t="shared" si="402"/>
        <v/>
      </c>
      <c r="GV191" s="7781" t="str">
        <f t="shared" si="402"/>
        <v/>
      </c>
      <c r="GW191" s="7781" t="str">
        <f t="shared" si="402"/>
        <v/>
      </c>
      <c r="GX191" s="7781" t="str">
        <f t="shared" si="402"/>
        <v/>
      </c>
      <c r="GY191" s="7781" t="str">
        <f t="shared" si="402"/>
        <v/>
      </c>
      <c r="GZ191" s="7781" t="str">
        <f t="shared" si="402"/>
        <v/>
      </c>
      <c r="HA191" s="7781" t="str">
        <f t="shared" si="402"/>
        <v/>
      </c>
      <c r="HB191" s="7781" t="str">
        <f t="shared" si="402"/>
        <v/>
      </c>
      <c r="HC191" s="7781" t="str">
        <f t="shared" si="402"/>
        <v/>
      </c>
      <c r="HD191" s="7574">
        <f t="shared" si="298"/>
        <v>0</v>
      </c>
    </row>
    <row r="192" spans="1:212" s="7691" customFormat="1" ht="15" customHeight="1" x14ac:dyDescent="0.2">
      <c r="A192" s="7695"/>
      <c r="B192" s="7598">
        <f t="shared" si="289"/>
        <v>122</v>
      </c>
      <c r="C192" s="7791"/>
      <c r="D192" s="7743"/>
      <c r="E192" s="7790"/>
      <c r="F192" s="7788"/>
      <c r="G192" s="7787"/>
      <c r="H192" s="7787"/>
      <c r="I192" s="7786"/>
      <c r="J192" s="7786"/>
      <c r="K192" s="7739"/>
      <c r="L192" s="7739"/>
      <c r="M192" s="7738"/>
      <c r="N192" s="7738"/>
      <c r="O192" s="7785"/>
      <c r="P192" s="7785"/>
      <c r="Q192" s="7784"/>
      <c r="R192" s="7736"/>
      <c r="S192" s="7693"/>
      <c r="T192" s="7623"/>
      <c r="U192" s="7681">
        <f t="shared" si="290"/>
        <v>0</v>
      </c>
      <c r="V192" s="7682">
        <f t="shared" si="291"/>
        <v>0</v>
      </c>
      <c r="W192" s="7681">
        <f t="shared" si="292"/>
        <v>0</v>
      </c>
      <c r="X192" s="7781" t="str">
        <f t="shared" si="391"/>
        <v/>
      </c>
      <c r="Y192" s="7781" t="str">
        <f t="shared" si="391"/>
        <v/>
      </c>
      <c r="Z192" s="7781" t="str">
        <f t="shared" si="391"/>
        <v/>
      </c>
      <c r="AA192" s="7781" t="str">
        <f t="shared" si="391"/>
        <v/>
      </c>
      <c r="AB192" s="7781" t="str">
        <f t="shared" si="391"/>
        <v/>
      </c>
      <c r="AC192" s="7781" t="str">
        <f t="shared" si="391"/>
        <v/>
      </c>
      <c r="AD192" s="7781" t="str">
        <f t="shared" si="391"/>
        <v/>
      </c>
      <c r="AE192" s="7781" t="str">
        <f t="shared" si="391"/>
        <v/>
      </c>
      <c r="AF192" s="7781" t="str">
        <f t="shared" si="391"/>
        <v/>
      </c>
      <c r="AG192" s="7781" t="str">
        <f t="shared" si="391"/>
        <v/>
      </c>
      <c r="AH192" s="7781" t="str">
        <f t="shared" si="392"/>
        <v/>
      </c>
      <c r="AI192" s="7781" t="str">
        <f t="shared" si="392"/>
        <v/>
      </c>
      <c r="AJ192" s="7781" t="str">
        <f t="shared" si="392"/>
        <v/>
      </c>
      <c r="AK192" s="7781" t="str">
        <f t="shared" si="392"/>
        <v/>
      </c>
      <c r="AL192" s="7781" t="str">
        <f t="shared" si="392"/>
        <v/>
      </c>
      <c r="AM192" s="7781" t="str">
        <f t="shared" si="392"/>
        <v/>
      </c>
      <c r="AN192" s="7781" t="str">
        <f t="shared" si="392"/>
        <v/>
      </c>
      <c r="AO192" s="7781" t="str">
        <f t="shared" si="392"/>
        <v/>
      </c>
      <c r="AP192" s="7781" t="str">
        <f t="shared" si="392"/>
        <v/>
      </c>
      <c r="AQ192" s="7781" t="str">
        <f t="shared" si="392"/>
        <v/>
      </c>
      <c r="AR192" s="7781" t="str">
        <f t="shared" si="393"/>
        <v/>
      </c>
      <c r="AS192" s="7781" t="str">
        <f t="shared" si="393"/>
        <v/>
      </c>
      <c r="AT192" s="7781" t="str">
        <f t="shared" si="393"/>
        <v/>
      </c>
      <c r="AU192" s="7781" t="str">
        <f t="shared" si="393"/>
        <v/>
      </c>
      <c r="AV192" s="7781" t="str">
        <f t="shared" si="393"/>
        <v/>
      </c>
      <c r="AW192" s="7781" t="str">
        <f t="shared" si="393"/>
        <v/>
      </c>
      <c r="AX192" s="7781" t="str">
        <f t="shared" si="393"/>
        <v/>
      </c>
      <c r="AY192" s="7781" t="str">
        <f t="shared" si="393"/>
        <v/>
      </c>
      <c r="AZ192" s="7781" t="str">
        <f t="shared" si="393"/>
        <v/>
      </c>
      <c r="BA192" s="7781" t="str">
        <f t="shared" si="393"/>
        <v/>
      </c>
      <c r="BB192" s="7603">
        <f t="shared" si="293"/>
        <v>0</v>
      </c>
      <c r="BC192" s="7781" t="str">
        <f t="shared" si="369"/>
        <v/>
      </c>
      <c r="BD192" s="7781" t="str">
        <f t="shared" si="388"/>
        <v/>
      </c>
      <c r="BE192" s="7781" t="str">
        <f t="shared" si="388"/>
        <v/>
      </c>
      <c r="BF192" s="7781" t="str">
        <f t="shared" si="388"/>
        <v/>
      </c>
      <c r="BG192" s="7781" t="str">
        <f t="shared" si="388"/>
        <v/>
      </c>
      <c r="BH192" s="7781" t="str">
        <f t="shared" si="388"/>
        <v/>
      </c>
      <c r="BI192" s="7781" t="str">
        <f t="shared" si="388"/>
        <v/>
      </c>
      <c r="BJ192" s="7781" t="str">
        <f t="shared" si="388"/>
        <v/>
      </c>
      <c r="BK192" s="7781" t="str">
        <f t="shared" si="388"/>
        <v/>
      </c>
      <c r="BL192" s="7781" t="str">
        <f t="shared" si="388"/>
        <v/>
      </c>
      <c r="BM192" s="7781" t="str">
        <f t="shared" si="388"/>
        <v/>
      </c>
      <c r="BN192" s="7781" t="str">
        <f t="shared" si="389"/>
        <v/>
      </c>
      <c r="BO192" s="7781" t="str">
        <f t="shared" si="389"/>
        <v/>
      </c>
      <c r="BP192" s="7781" t="str">
        <f t="shared" si="389"/>
        <v/>
      </c>
      <c r="BQ192" s="7781" t="str">
        <f t="shared" si="389"/>
        <v/>
      </c>
      <c r="BR192" s="7781" t="str">
        <f t="shared" si="389"/>
        <v/>
      </c>
      <c r="BS192" s="7781" t="str">
        <f t="shared" si="389"/>
        <v/>
      </c>
      <c r="BT192" s="7781" t="str">
        <f t="shared" si="389"/>
        <v/>
      </c>
      <c r="BU192" s="7781" t="str">
        <f t="shared" si="389"/>
        <v/>
      </c>
      <c r="BV192" s="7781" t="str">
        <f t="shared" si="389"/>
        <v/>
      </c>
      <c r="BW192" s="7781" t="str">
        <f t="shared" si="389"/>
        <v/>
      </c>
      <c r="BX192" s="7781" t="str">
        <f t="shared" si="390"/>
        <v/>
      </c>
      <c r="BY192" s="7781" t="str">
        <f t="shared" si="390"/>
        <v/>
      </c>
      <c r="BZ192" s="7781" t="str">
        <f t="shared" si="390"/>
        <v/>
      </c>
      <c r="CA192" s="7781" t="str">
        <f t="shared" si="390"/>
        <v/>
      </c>
      <c r="CB192" s="7781" t="str">
        <f t="shared" si="390"/>
        <v/>
      </c>
      <c r="CC192" s="7781" t="str">
        <f t="shared" si="390"/>
        <v/>
      </c>
      <c r="CD192" s="7781" t="str">
        <f t="shared" si="390"/>
        <v/>
      </c>
      <c r="CE192" s="7781" t="str">
        <f t="shared" si="390"/>
        <v/>
      </c>
      <c r="CF192" s="7781" t="str">
        <f t="shared" si="390"/>
        <v/>
      </c>
      <c r="CG192" s="7781" t="str">
        <f t="shared" si="390"/>
        <v/>
      </c>
      <c r="CH192" s="7605">
        <f t="shared" si="294"/>
        <v>0</v>
      </c>
      <c r="CI192" s="7781" t="str">
        <f t="shared" si="394"/>
        <v/>
      </c>
      <c r="CJ192" s="7781" t="str">
        <f t="shared" si="394"/>
        <v/>
      </c>
      <c r="CK192" s="7781" t="str">
        <f t="shared" si="394"/>
        <v/>
      </c>
      <c r="CL192" s="7781" t="str">
        <f t="shared" si="394"/>
        <v/>
      </c>
      <c r="CM192" s="7781" t="str">
        <f t="shared" si="394"/>
        <v/>
      </c>
      <c r="CN192" s="7781" t="str">
        <f t="shared" si="394"/>
        <v/>
      </c>
      <c r="CO192" s="7781" t="str">
        <f t="shared" si="394"/>
        <v/>
      </c>
      <c r="CP192" s="7781" t="str">
        <f t="shared" si="394"/>
        <v/>
      </c>
      <c r="CQ192" s="7781" t="str">
        <f t="shared" si="394"/>
        <v/>
      </c>
      <c r="CR192" s="7781" t="str">
        <f t="shared" si="394"/>
        <v/>
      </c>
      <c r="CS192" s="7781" t="str">
        <f t="shared" si="395"/>
        <v/>
      </c>
      <c r="CT192" s="7781" t="str">
        <f t="shared" si="395"/>
        <v/>
      </c>
      <c r="CU192" s="7781" t="str">
        <f t="shared" si="395"/>
        <v/>
      </c>
      <c r="CV192" s="7781" t="str">
        <f t="shared" si="395"/>
        <v/>
      </c>
      <c r="CW192" s="7781" t="str">
        <f t="shared" si="395"/>
        <v/>
      </c>
      <c r="CX192" s="7781" t="str">
        <f t="shared" si="395"/>
        <v/>
      </c>
      <c r="CY192" s="7781" t="str">
        <f t="shared" si="395"/>
        <v/>
      </c>
      <c r="CZ192" s="7781" t="str">
        <f t="shared" si="395"/>
        <v/>
      </c>
      <c r="DA192" s="7781" t="str">
        <f t="shared" si="395"/>
        <v/>
      </c>
      <c r="DB192" s="7781" t="str">
        <f t="shared" si="395"/>
        <v/>
      </c>
      <c r="DC192" s="7781" t="str">
        <f t="shared" si="396"/>
        <v/>
      </c>
      <c r="DD192" s="7781" t="str">
        <f t="shared" si="396"/>
        <v/>
      </c>
      <c r="DE192" s="7781" t="str">
        <f t="shared" si="396"/>
        <v/>
      </c>
      <c r="DF192" s="7781" t="str">
        <f t="shared" si="396"/>
        <v/>
      </c>
      <c r="DG192" s="7781" t="str">
        <f t="shared" si="396"/>
        <v/>
      </c>
      <c r="DH192" s="7781" t="str">
        <f t="shared" si="396"/>
        <v/>
      </c>
      <c r="DI192" s="7781" t="str">
        <f t="shared" si="396"/>
        <v/>
      </c>
      <c r="DJ192" s="7781" t="str">
        <f t="shared" si="396"/>
        <v/>
      </c>
      <c r="DK192" s="7781" t="str">
        <f t="shared" si="396"/>
        <v/>
      </c>
      <c r="DL192" s="7781" t="str">
        <f t="shared" si="396"/>
        <v/>
      </c>
      <c r="DM192" s="7781" t="str">
        <f t="shared" si="396"/>
        <v/>
      </c>
      <c r="DN192" s="7603">
        <f t="shared" si="295"/>
        <v>0</v>
      </c>
      <c r="DO192" s="7781" t="str">
        <f t="shared" si="397"/>
        <v/>
      </c>
      <c r="DP192" s="7781" t="str">
        <f t="shared" si="397"/>
        <v/>
      </c>
      <c r="DQ192" s="7781" t="str">
        <f t="shared" si="397"/>
        <v/>
      </c>
      <c r="DR192" s="7781" t="str">
        <f t="shared" si="397"/>
        <v/>
      </c>
      <c r="DS192" s="7781" t="str">
        <f t="shared" si="397"/>
        <v/>
      </c>
      <c r="DT192" s="7781" t="str">
        <f t="shared" si="397"/>
        <v/>
      </c>
      <c r="DU192" s="7781" t="str">
        <f t="shared" si="397"/>
        <v/>
      </c>
      <c r="DV192" s="7781" t="str">
        <f t="shared" si="397"/>
        <v/>
      </c>
      <c r="DW192" s="7781" t="str">
        <f t="shared" si="397"/>
        <v/>
      </c>
      <c r="DX192" s="7781" t="str">
        <f t="shared" si="397"/>
        <v/>
      </c>
      <c r="DY192" s="7781" t="str">
        <f t="shared" si="398"/>
        <v/>
      </c>
      <c r="DZ192" s="7781" t="str">
        <f t="shared" si="398"/>
        <v/>
      </c>
      <c r="EA192" s="7781" t="str">
        <f t="shared" si="398"/>
        <v/>
      </c>
      <c r="EB192" s="7781" t="str">
        <f t="shared" si="398"/>
        <v/>
      </c>
      <c r="EC192" s="7781" t="str">
        <f t="shared" si="398"/>
        <v/>
      </c>
      <c r="ED192" s="7781" t="str">
        <f t="shared" si="398"/>
        <v/>
      </c>
      <c r="EE192" s="7781" t="str">
        <f t="shared" si="398"/>
        <v/>
      </c>
      <c r="EF192" s="7781" t="str">
        <f t="shared" si="398"/>
        <v/>
      </c>
      <c r="EG192" s="7781" t="str">
        <f t="shared" si="398"/>
        <v/>
      </c>
      <c r="EH192" s="7781" t="str">
        <f t="shared" si="398"/>
        <v/>
      </c>
      <c r="EI192" s="7781" t="str">
        <f t="shared" si="399"/>
        <v/>
      </c>
      <c r="EJ192" s="7781" t="str">
        <f t="shared" si="399"/>
        <v/>
      </c>
      <c r="EK192" s="7781" t="str">
        <f t="shared" si="399"/>
        <v/>
      </c>
      <c r="EL192" s="7781" t="str">
        <f t="shared" si="399"/>
        <v/>
      </c>
      <c r="EM192" s="7781" t="str">
        <f t="shared" si="399"/>
        <v/>
      </c>
      <c r="EN192" s="7781" t="str">
        <f t="shared" si="399"/>
        <v/>
      </c>
      <c r="EO192" s="7781" t="str">
        <f t="shared" si="399"/>
        <v/>
      </c>
      <c r="EP192" s="7781" t="str">
        <f t="shared" si="399"/>
        <v/>
      </c>
      <c r="EQ192" s="7781" t="str">
        <f t="shared" si="399"/>
        <v/>
      </c>
      <c r="ER192" s="7781" t="str">
        <f t="shared" si="399"/>
        <v/>
      </c>
      <c r="ES192" s="7603">
        <f t="shared" si="296"/>
        <v>0</v>
      </c>
      <c r="ET192" s="7601"/>
      <c r="EU192" s="7781" t="str">
        <f t="shared" si="403"/>
        <v/>
      </c>
      <c r="EV192" s="7781" t="str">
        <f t="shared" si="403"/>
        <v/>
      </c>
      <c r="EW192" s="7781" t="str">
        <f t="shared" si="403"/>
        <v/>
      </c>
      <c r="EX192" s="7781" t="str">
        <f t="shared" si="403"/>
        <v/>
      </c>
      <c r="EY192" s="7781" t="str">
        <f t="shared" si="403"/>
        <v/>
      </c>
      <c r="EZ192" s="7781" t="str">
        <f t="shared" si="403"/>
        <v/>
      </c>
      <c r="FA192" s="7781" t="str">
        <f t="shared" si="403"/>
        <v/>
      </c>
      <c r="FB192" s="7781" t="str">
        <f t="shared" si="403"/>
        <v/>
      </c>
      <c r="FC192" s="7781" t="str">
        <f t="shared" si="403"/>
        <v/>
      </c>
      <c r="FD192" s="7781" t="str">
        <f t="shared" si="403"/>
        <v/>
      </c>
      <c r="FE192" s="7781" t="str">
        <f t="shared" si="404"/>
        <v/>
      </c>
      <c r="FF192" s="7781" t="str">
        <f t="shared" si="404"/>
        <v/>
      </c>
      <c r="FG192" s="7781" t="str">
        <f t="shared" si="404"/>
        <v/>
      </c>
      <c r="FH192" s="7781" t="str">
        <f t="shared" si="404"/>
        <v/>
      </c>
      <c r="FI192" s="7781" t="str">
        <f t="shared" si="404"/>
        <v/>
      </c>
      <c r="FJ192" s="7781" t="str">
        <f t="shared" si="404"/>
        <v/>
      </c>
      <c r="FK192" s="7781" t="str">
        <f t="shared" si="404"/>
        <v/>
      </c>
      <c r="FL192" s="7781" t="str">
        <f t="shared" si="404"/>
        <v/>
      </c>
      <c r="FM192" s="7781" t="str">
        <f t="shared" si="404"/>
        <v/>
      </c>
      <c r="FN192" s="7781" t="str">
        <f t="shared" si="404"/>
        <v/>
      </c>
      <c r="FO192" s="7781" t="str">
        <f t="shared" si="405"/>
        <v/>
      </c>
      <c r="FP192" s="7781" t="str">
        <f t="shared" si="405"/>
        <v/>
      </c>
      <c r="FQ192" s="7781" t="str">
        <f t="shared" si="405"/>
        <v/>
      </c>
      <c r="FR192" s="7781" t="str">
        <f t="shared" si="405"/>
        <v/>
      </c>
      <c r="FS192" s="7781" t="str">
        <f t="shared" si="405"/>
        <v/>
      </c>
      <c r="FT192" s="7781" t="str">
        <f t="shared" si="405"/>
        <v/>
      </c>
      <c r="FU192" s="7781" t="str">
        <f t="shared" si="405"/>
        <v/>
      </c>
      <c r="FV192" s="7781" t="str">
        <f t="shared" si="405"/>
        <v/>
      </c>
      <c r="FW192" s="7781" t="str">
        <f t="shared" si="405"/>
        <v/>
      </c>
      <c r="FX192" s="7781" t="str">
        <f t="shared" si="405"/>
        <v/>
      </c>
      <c r="FY192" s="7603">
        <f t="shared" si="297"/>
        <v>0</v>
      </c>
      <c r="FZ192" s="7781" t="str">
        <f t="shared" si="400"/>
        <v/>
      </c>
      <c r="GA192" s="7781" t="str">
        <f t="shared" si="400"/>
        <v/>
      </c>
      <c r="GB192" s="7781" t="str">
        <f t="shared" si="400"/>
        <v/>
      </c>
      <c r="GC192" s="7781" t="str">
        <f t="shared" si="400"/>
        <v/>
      </c>
      <c r="GD192" s="7781" t="str">
        <f t="shared" si="400"/>
        <v/>
      </c>
      <c r="GE192" s="7781" t="str">
        <f t="shared" si="400"/>
        <v/>
      </c>
      <c r="GF192" s="7781" t="str">
        <f t="shared" si="400"/>
        <v/>
      </c>
      <c r="GG192" s="7781" t="str">
        <f t="shared" si="400"/>
        <v/>
      </c>
      <c r="GH192" s="7781" t="str">
        <f t="shared" si="400"/>
        <v/>
      </c>
      <c r="GI192" s="7781" t="str">
        <f t="shared" si="400"/>
        <v/>
      </c>
      <c r="GJ192" s="7781" t="str">
        <f t="shared" si="401"/>
        <v/>
      </c>
      <c r="GK192" s="7781" t="str">
        <f t="shared" si="401"/>
        <v/>
      </c>
      <c r="GL192" s="7781" t="str">
        <f t="shared" si="401"/>
        <v/>
      </c>
      <c r="GM192" s="7781" t="str">
        <f t="shared" si="401"/>
        <v/>
      </c>
      <c r="GN192" s="7781" t="str">
        <f t="shared" si="401"/>
        <v/>
      </c>
      <c r="GO192" s="7781" t="str">
        <f t="shared" si="401"/>
        <v/>
      </c>
      <c r="GP192" s="7781" t="str">
        <f t="shared" si="401"/>
        <v/>
      </c>
      <c r="GQ192" s="7781" t="str">
        <f t="shared" si="401"/>
        <v/>
      </c>
      <c r="GR192" s="7781" t="str">
        <f t="shared" si="401"/>
        <v/>
      </c>
      <c r="GS192" s="7781" t="str">
        <f t="shared" si="401"/>
        <v/>
      </c>
      <c r="GT192" s="7781" t="str">
        <f t="shared" si="402"/>
        <v/>
      </c>
      <c r="GU192" s="7781" t="str">
        <f t="shared" si="402"/>
        <v/>
      </c>
      <c r="GV192" s="7781" t="str">
        <f t="shared" si="402"/>
        <v/>
      </c>
      <c r="GW192" s="7781" t="str">
        <f t="shared" si="402"/>
        <v/>
      </c>
      <c r="GX192" s="7781" t="str">
        <f t="shared" si="402"/>
        <v/>
      </c>
      <c r="GY192" s="7781" t="str">
        <f t="shared" si="402"/>
        <v/>
      </c>
      <c r="GZ192" s="7781" t="str">
        <f t="shared" si="402"/>
        <v/>
      </c>
      <c r="HA192" s="7781" t="str">
        <f t="shared" si="402"/>
        <v/>
      </c>
      <c r="HB192" s="7781" t="str">
        <f t="shared" si="402"/>
        <v/>
      </c>
      <c r="HC192" s="7781" t="str">
        <f t="shared" si="402"/>
        <v/>
      </c>
      <c r="HD192" s="7574">
        <f t="shared" si="298"/>
        <v>0</v>
      </c>
    </row>
    <row r="193" spans="1:212" s="7691" customFormat="1" ht="15" customHeight="1" x14ac:dyDescent="0.2">
      <c r="A193" s="7695"/>
      <c r="B193" s="7598">
        <f t="shared" si="289"/>
        <v>122</v>
      </c>
      <c r="C193" s="7597"/>
      <c r="D193" s="7743"/>
      <c r="E193" s="7790"/>
      <c r="F193" s="7788"/>
      <c r="G193" s="7787"/>
      <c r="H193" s="7787"/>
      <c r="I193" s="7786"/>
      <c r="J193" s="7786"/>
      <c r="K193" s="7739"/>
      <c r="L193" s="7739"/>
      <c r="M193" s="7738"/>
      <c r="N193" s="7738"/>
      <c r="O193" s="7785"/>
      <c r="P193" s="7785"/>
      <c r="Q193" s="7784"/>
      <c r="R193" s="7736"/>
      <c r="S193" s="7693"/>
      <c r="T193" s="7623"/>
      <c r="U193" s="7681">
        <f t="shared" si="290"/>
        <v>0</v>
      </c>
      <c r="V193" s="7682">
        <f t="shared" si="291"/>
        <v>0</v>
      </c>
      <c r="W193" s="7681">
        <f t="shared" si="292"/>
        <v>0</v>
      </c>
      <c r="X193" s="7781" t="str">
        <f t="shared" si="391"/>
        <v/>
      </c>
      <c r="Y193" s="7781" t="str">
        <f t="shared" si="391"/>
        <v/>
      </c>
      <c r="Z193" s="7781" t="str">
        <f t="shared" si="391"/>
        <v/>
      </c>
      <c r="AA193" s="7781" t="str">
        <f t="shared" si="391"/>
        <v/>
      </c>
      <c r="AB193" s="7781" t="str">
        <f t="shared" si="391"/>
        <v/>
      </c>
      <c r="AC193" s="7781" t="str">
        <f t="shared" si="391"/>
        <v/>
      </c>
      <c r="AD193" s="7781" t="str">
        <f t="shared" si="391"/>
        <v/>
      </c>
      <c r="AE193" s="7781" t="str">
        <f t="shared" si="391"/>
        <v/>
      </c>
      <c r="AF193" s="7781" t="str">
        <f t="shared" si="391"/>
        <v/>
      </c>
      <c r="AG193" s="7781" t="str">
        <f t="shared" si="391"/>
        <v/>
      </c>
      <c r="AH193" s="7781" t="str">
        <f t="shared" si="392"/>
        <v/>
      </c>
      <c r="AI193" s="7781" t="str">
        <f t="shared" si="392"/>
        <v/>
      </c>
      <c r="AJ193" s="7781" t="str">
        <f t="shared" si="392"/>
        <v/>
      </c>
      <c r="AK193" s="7781" t="str">
        <f t="shared" si="392"/>
        <v/>
      </c>
      <c r="AL193" s="7781" t="str">
        <f t="shared" si="392"/>
        <v/>
      </c>
      <c r="AM193" s="7781" t="str">
        <f t="shared" si="392"/>
        <v/>
      </c>
      <c r="AN193" s="7781" t="str">
        <f t="shared" si="392"/>
        <v/>
      </c>
      <c r="AO193" s="7781" t="str">
        <f t="shared" si="392"/>
        <v/>
      </c>
      <c r="AP193" s="7781" t="str">
        <f t="shared" si="392"/>
        <v/>
      </c>
      <c r="AQ193" s="7781" t="str">
        <f t="shared" si="392"/>
        <v/>
      </c>
      <c r="AR193" s="7781" t="str">
        <f t="shared" si="393"/>
        <v/>
      </c>
      <c r="AS193" s="7781" t="str">
        <f t="shared" si="393"/>
        <v/>
      </c>
      <c r="AT193" s="7781" t="str">
        <f t="shared" si="393"/>
        <v/>
      </c>
      <c r="AU193" s="7781" t="str">
        <f t="shared" si="393"/>
        <v/>
      </c>
      <c r="AV193" s="7781" t="str">
        <f t="shared" si="393"/>
        <v/>
      </c>
      <c r="AW193" s="7781" t="str">
        <f t="shared" si="393"/>
        <v/>
      </c>
      <c r="AX193" s="7781" t="str">
        <f t="shared" si="393"/>
        <v/>
      </c>
      <c r="AY193" s="7781" t="str">
        <f t="shared" si="393"/>
        <v/>
      </c>
      <c r="AZ193" s="7781" t="str">
        <f t="shared" si="393"/>
        <v/>
      </c>
      <c r="BA193" s="7781" t="str">
        <f t="shared" si="393"/>
        <v/>
      </c>
      <c r="BB193" s="7603">
        <f t="shared" si="293"/>
        <v>0</v>
      </c>
      <c r="BC193" s="7781" t="str">
        <f t="shared" si="369"/>
        <v/>
      </c>
      <c r="BD193" s="7781" t="str">
        <f t="shared" si="388"/>
        <v/>
      </c>
      <c r="BE193" s="7781" t="str">
        <f t="shared" si="388"/>
        <v/>
      </c>
      <c r="BF193" s="7781" t="str">
        <f t="shared" si="388"/>
        <v/>
      </c>
      <c r="BG193" s="7781" t="str">
        <f t="shared" si="388"/>
        <v/>
      </c>
      <c r="BH193" s="7781" t="str">
        <f t="shared" si="388"/>
        <v/>
      </c>
      <c r="BI193" s="7781" t="str">
        <f t="shared" si="388"/>
        <v/>
      </c>
      <c r="BJ193" s="7781" t="str">
        <f t="shared" si="388"/>
        <v/>
      </c>
      <c r="BK193" s="7781" t="str">
        <f t="shared" si="388"/>
        <v/>
      </c>
      <c r="BL193" s="7781" t="str">
        <f t="shared" si="388"/>
        <v/>
      </c>
      <c r="BM193" s="7781" t="str">
        <f t="shared" si="388"/>
        <v/>
      </c>
      <c r="BN193" s="7781" t="str">
        <f t="shared" si="389"/>
        <v/>
      </c>
      <c r="BO193" s="7781" t="str">
        <f t="shared" si="389"/>
        <v/>
      </c>
      <c r="BP193" s="7781" t="str">
        <f t="shared" si="389"/>
        <v/>
      </c>
      <c r="BQ193" s="7781" t="str">
        <f t="shared" si="389"/>
        <v/>
      </c>
      <c r="BR193" s="7781" t="str">
        <f t="shared" si="389"/>
        <v/>
      </c>
      <c r="BS193" s="7781" t="str">
        <f t="shared" si="389"/>
        <v/>
      </c>
      <c r="BT193" s="7781" t="str">
        <f t="shared" si="389"/>
        <v/>
      </c>
      <c r="BU193" s="7781" t="str">
        <f t="shared" si="389"/>
        <v/>
      </c>
      <c r="BV193" s="7781" t="str">
        <f t="shared" si="389"/>
        <v/>
      </c>
      <c r="BW193" s="7781" t="str">
        <f t="shared" si="389"/>
        <v/>
      </c>
      <c r="BX193" s="7781" t="str">
        <f t="shared" si="390"/>
        <v/>
      </c>
      <c r="BY193" s="7781" t="str">
        <f t="shared" si="390"/>
        <v/>
      </c>
      <c r="BZ193" s="7781" t="str">
        <f t="shared" si="390"/>
        <v/>
      </c>
      <c r="CA193" s="7781" t="str">
        <f t="shared" si="390"/>
        <v/>
      </c>
      <c r="CB193" s="7781" t="str">
        <f t="shared" si="390"/>
        <v/>
      </c>
      <c r="CC193" s="7781" t="str">
        <f t="shared" si="390"/>
        <v/>
      </c>
      <c r="CD193" s="7781" t="str">
        <f t="shared" si="390"/>
        <v/>
      </c>
      <c r="CE193" s="7781" t="str">
        <f t="shared" si="390"/>
        <v/>
      </c>
      <c r="CF193" s="7781" t="str">
        <f t="shared" si="390"/>
        <v/>
      </c>
      <c r="CG193" s="7781" t="str">
        <f t="shared" si="390"/>
        <v/>
      </c>
      <c r="CH193" s="7605">
        <f t="shared" si="294"/>
        <v>0</v>
      </c>
      <c r="CI193" s="7781" t="str">
        <f t="shared" si="394"/>
        <v/>
      </c>
      <c r="CJ193" s="7781" t="str">
        <f t="shared" si="394"/>
        <v/>
      </c>
      <c r="CK193" s="7781" t="str">
        <f t="shared" si="394"/>
        <v/>
      </c>
      <c r="CL193" s="7781" t="str">
        <f t="shared" si="394"/>
        <v/>
      </c>
      <c r="CM193" s="7781" t="str">
        <f t="shared" si="394"/>
        <v/>
      </c>
      <c r="CN193" s="7781" t="str">
        <f t="shared" si="394"/>
        <v/>
      </c>
      <c r="CO193" s="7781" t="str">
        <f t="shared" si="394"/>
        <v/>
      </c>
      <c r="CP193" s="7781" t="str">
        <f t="shared" si="394"/>
        <v/>
      </c>
      <c r="CQ193" s="7781" t="str">
        <f t="shared" si="394"/>
        <v/>
      </c>
      <c r="CR193" s="7781" t="str">
        <f t="shared" si="394"/>
        <v/>
      </c>
      <c r="CS193" s="7781" t="str">
        <f t="shared" si="395"/>
        <v/>
      </c>
      <c r="CT193" s="7781" t="str">
        <f t="shared" si="395"/>
        <v/>
      </c>
      <c r="CU193" s="7781" t="str">
        <f t="shared" si="395"/>
        <v/>
      </c>
      <c r="CV193" s="7781" t="str">
        <f t="shared" si="395"/>
        <v/>
      </c>
      <c r="CW193" s="7781" t="str">
        <f t="shared" si="395"/>
        <v/>
      </c>
      <c r="CX193" s="7781" t="str">
        <f t="shared" si="395"/>
        <v/>
      </c>
      <c r="CY193" s="7781" t="str">
        <f t="shared" si="395"/>
        <v/>
      </c>
      <c r="CZ193" s="7781" t="str">
        <f t="shared" si="395"/>
        <v/>
      </c>
      <c r="DA193" s="7781" t="str">
        <f t="shared" si="395"/>
        <v/>
      </c>
      <c r="DB193" s="7781" t="str">
        <f t="shared" si="395"/>
        <v/>
      </c>
      <c r="DC193" s="7781" t="str">
        <f t="shared" si="396"/>
        <v/>
      </c>
      <c r="DD193" s="7781" t="str">
        <f t="shared" si="396"/>
        <v/>
      </c>
      <c r="DE193" s="7781" t="str">
        <f t="shared" si="396"/>
        <v/>
      </c>
      <c r="DF193" s="7781" t="str">
        <f t="shared" si="396"/>
        <v/>
      </c>
      <c r="DG193" s="7781" t="str">
        <f t="shared" si="396"/>
        <v/>
      </c>
      <c r="DH193" s="7781" t="str">
        <f t="shared" si="396"/>
        <v/>
      </c>
      <c r="DI193" s="7781" t="str">
        <f t="shared" si="396"/>
        <v/>
      </c>
      <c r="DJ193" s="7781" t="str">
        <f t="shared" si="396"/>
        <v/>
      </c>
      <c r="DK193" s="7781" t="str">
        <f t="shared" si="396"/>
        <v/>
      </c>
      <c r="DL193" s="7781" t="str">
        <f t="shared" si="396"/>
        <v/>
      </c>
      <c r="DM193" s="7781" t="str">
        <f t="shared" si="396"/>
        <v/>
      </c>
      <c r="DN193" s="7603">
        <f t="shared" si="295"/>
        <v>0</v>
      </c>
      <c r="DO193" s="7781" t="str">
        <f t="shared" si="397"/>
        <v/>
      </c>
      <c r="DP193" s="7781" t="str">
        <f t="shared" si="397"/>
        <v/>
      </c>
      <c r="DQ193" s="7781" t="str">
        <f t="shared" si="397"/>
        <v/>
      </c>
      <c r="DR193" s="7781" t="str">
        <f t="shared" si="397"/>
        <v/>
      </c>
      <c r="DS193" s="7781" t="str">
        <f t="shared" si="397"/>
        <v/>
      </c>
      <c r="DT193" s="7781" t="str">
        <f t="shared" si="397"/>
        <v/>
      </c>
      <c r="DU193" s="7781" t="str">
        <f t="shared" si="397"/>
        <v/>
      </c>
      <c r="DV193" s="7781" t="str">
        <f t="shared" si="397"/>
        <v/>
      </c>
      <c r="DW193" s="7781" t="str">
        <f t="shared" si="397"/>
        <v/>
      </c>
      <c r="DX193" s="7781" t="str">
        <f t="shared" si="397"/>
        <v/>
      </c>
      <c r="DY193" s="7781" t="str">
        <f t="shared" si="398"/>
        <v/>
      </c>
      <c r="DZ193" s="7781" t="str">
        <f t="shared" si="398"/>
        <v/>
      </c>
      <c r="EA193" s="7781" t="str">
        <f t="shared" si="398"/>
        <v/>
      </c>
      <c r="EB193" s="7781" t="str">
        <f t="shared" si="398"/>
        <v/>
      </c>
      <c r="EC193" s="7781" t="str">
        <f t="shared" si="398"/>
        <v/>
      </c>
      <c r="ED193" s="7781" t="str">
        <f t="shared" si="398"/>
        <v/>
      </c>
      <c r="EE193" s="7781" t="str">
        <f t="shared" si="398"/>
        <v/>
      </c>
      <c r="EF193" s="7781" t="str">
        <f t="shared" si="398"/>
        <v/>
      </c>
      <c r="EG193" s="7781" t="str">
        <f t="shared" si="398"/>
        <v/>
      </c>
      <c r="EH193" s="7781" t="str">
        <f t="shared" si="398"/>
        <v/>
      </c>
      <c r="EI193" s="7781" t="str">
        <f t="shared" si="399"/>
        <v/>
      </c>
      <c r="EJ193" s="7781" t="str">
        <f t="shared" si="399"/>
        <v/>
      </c>
      <c r="EK193" s="7781" t="str">
        <f t="shared" si="399"/>
        <v/>
      </c>
      <c r="EL193" s="7781" t="str">
        <f t="shared" si="399"/>
        <v/>
      </c>
      <c r="EM193" s="7781" t="str">
        <f t="shared" si="399"/>
        <v/>
      </c>
      <c r="EN193" s="7781" t="str">
        <f t="shared" si="399"/>
        <v/>
      </c>
      <c r="EO193" s="7781" t="str">
        <f t="shared" si="399"/>
        <v/>
      </c>
      <c r="EP193" s="7781" t="str">
        <f t="shared" si="399"/>
        <v/>
      </c>
      <c r="EQ193" s="7781" t="str">
        <f t="shared" si="399"/>
        <v/>
      </c>
      <c r="ER193" s="7781" t="str">
        <f t="shared" si="399"/>
        <v/>
      </c>
      <c r="ES193" s="7603">
        <f t="shared" si="296"/>
        <v>0</v>
      </c>
      <c r="ET193" s="7601"/>
      <c r="EU193" s="7781" t="str">
        <f t="shared" si="403"/>
        <v/>
      </c>
      <c r="EV193" s="7781" t="str">
        <f t="shared" si="403"/>
        <v/>
      </c>
      <c r="EW193" s="7781" t="str">
        <f t="shared" si="403"/>
        <v/>
      </c>
      <c r="EX193" s="7781" t="str">
        <f t="shared" si="403"/>
        <v/>
      </c>
      <c r="EY193" s="7781" t="str">
        <f t="shared" si="403"/>
        <v/>
      </c>
      <c r="EZ193" s="7781" t="str">
        <f t="shared" si="403"/>
        <v/>
      </c>
      <c r="FA193" s="7781" t="str">
        <f t="shared" si="403"/>
        <v/>
      </c>
      <c r="FB193" s="7781" t="str">
        <f t="shared" si="403"/>
        <v/>
      </c>
      <c r="FC193" s="7781" t="str">
        <f t="shared" si="403"/>
        <v/>
      </c>
      <c r="FD193" s="7781" t="str">
        <f t="shared" si="403"/>
        <v/>
      </c>
      <c r="FE193" s="7781" t="str">
        <f t="shared" si="404"/>
        <v/>
      </c>
      <c r="FF193" s="7781" t="str">
        <f t="shared" si="404"/>
        <v/>
      </c>
      <c r="FG193" s="7781" t="str">
        <f t="shared" si="404"/>
        <v/>
      </c>
      <c r="FH193" s="7781" t="str">
        <f t="shared" si="404"/>
        <v/>
      </c>
      <c r="FI193" s="7781" t="str">
        <f t="shared" si="404"/>
        <v/>
      </c>
      <c r="FJ193" s="7781" t="str">
        <f t="shared" si="404"/>
        <v/>
      </c>
      <c r="FK193" s="7781" t="str">
        <f t="shared" si="404"/>
        <v/>
      </c>
      <c r="FL193" s="7781" t="str">
        <f t="shared" si="404"/>
        <v/>
      </c>
      <c r="FM193" s="7781" t="str">
        <f t="shared" si="404"/>
        <v/>
      </c>
      <c r="FN193" s="7781" t="str">
        <f t="shared" si="404"/>
        <v/>
      </c>
      <c r="FO193" s="7781" t="str">
        <f t="shared" si="405"/>
        <v/>
      </c>
      <c r="FP193" s="7781" t="str">
        <f t="shared" si="405"/>
        <v/>
      </c>
      <c r="FQ193" s="7781" t="str">
        <f t="shared" si="405"/>
        <v/>
      </c>
      <c r="FR193" s="7781" t="str">
        <f t="shared" si="405"/>
        <v/>
      </c>
      <c r="FS193" s="7781" t="str">
        <f t="shared" si="405"/>
        <v/>
      </c>
      <c r="FT193" s="7781" t="str">
        <f t="shared" si="405"/>
        <v/>
      </c>
      <c r="FU193" s="7781" t="str">
        <f t="shared" si="405"/>
        <v/>
      </c>
      <c r="FV193" s="7781" t="str">
        <f t="shared" si="405"/>
        <v/>
      </c>
      <c r="FW193" s="7781" t="str">
        <f t="shared" si="405"/>
        <v/>
      </c>
      <c r="FX193" s="7781" t="str">
        <f t="shared" si="405"/>
        <v/>
      </c>
      <c r="FY193" s="7603">
        <f t="shared" si="297"/>
        <v>0</v>
      </c>
      <c r="FZ193" s="7781" t="str">
        <f t="shared" si="400"/>
        <v/>
      </c>
      <c r="GA193" s="7781" t="str">
        <f t="shared" si="400"/>
        <v/>
      </c>
      <c r="GB193" s="7781" t="str">
        <f t="shared" si="400"/>
        <v/>
      </c>
      <c r="GC193" s="7781" t="str">
        <f t="shared" si="400"/>
        <v/>
      </c>
      <c r="GD193" s="7781" t="str">
        <f t="shared" si="400"/>
        <v/>
      </c>
      <c r="GE193" s="7781" t="str">
        <f t="shared" si="400"/>
        <v/>
      </c>
      <c r="GF193" s="7781" t="str">
        <f t="shared" si="400"/>
        <v/>
      </c>
      <c r="GG193" s="7781" t="str">
        <f t="shared" si="400"/>
        <v/>
      </c>
      <c r="GH193" s="7781" t="str">
        <f t="shared" si="400"/>
        <v/>
      </c>
      <c r="GI193" s="7781" t="str">
        <f t="shared" si="400"/>
        <v/>
      </c>
      <c r="GJ193" s="7781" t="str">
        <f t="shared" si="401"/>
        <v/>
      </c>
      <c r="GK193" s="7781" t="str">
        <f t="shared" si="401"/>
        <v/>
      </c>
      <c r="GL193" s="7781" t="str">
        <f t="shared" si="401"/>
        <v/>
      </c>
      <c r="GM193" s="7781" t="str">
        <f t="shared" si="401"/>
        <v/>
      </c>
      <c r="GN193" s="7781" t="str">
        <f t="shared" si="401"/>
        <v/>
      </c>
      <c r="GO193" s="7781" t="str">
        <f t="shared" si="401"/>
        <v/>
      </c>
      <c r="GP193" s="7781" t="str">
        <f t="shared" si="401"/>
        <v/>
      </c>
      <c r="GQ193" s="7781" t="str">
        <f t="shared" si="401"/>
        <v/>
      </c>
      <c r="GR193" s="7781" t="str">
        <f t="shared" si="401"/>
        <v/>
      </c>
      <c r="GS193" s="7781" t="str">
        <f t="shared" si="401"/>
        <v/>
      </c>
      <c r="GT193" s="7781" t="str">
        <f t="shared" si="402"/>
        <v/>
      </c>
      <c r="GU193" s="7781" t="str">
        <f t="shared" si="402"/>
        <v/>
      </c>
      <c r="GV193" s="7781" t="str">
        <f t="shared" si="402"/>
        <v/>
      </c>
      <c r="GW193" s="7781" t="str">
        <f t="shared" si="402"/>
        <v/>
      </c>
      <c r="GX193" s="7781" t="str">
        <f t="shared" si="402"/>
        <v/>
      </c>
      <c r="GY193" s="7781" t="str">
        <f t="shared" si="402"/>
        <v/>
      </c>
      <c r="GZ193" s="7781" t="str">
        <f t="shared" si="402"/>
        <v/>
      </c>
      <c r="HA193" s="7781" t="str">
        <f t="shared" si="402"/>
        <v/>
      </c>
      <c r="HB193" s="7781" t="str">
        <f t="shared" si="402"/>
        <v/>
      </c>
      <c r="HC193" s="7781" t="str">
        <f t="shared" si="402"/>
        <v/>
      </c>
      <c r="HD193" s="7574">
        <f t="shared" si="298"/>
        <v>0</v>
      </c>
    </row>
    <row r="194" spans="1:212" s="7691" customFormat="1" ht="15" customHeight="1" x14ac:dyDescent="0.2">
      <c r="A194" s="7695"/>
      <c r="B194" s="7598">
        <f t="shared" si="289"/>
        <v>122</v>
      </c>
      <c r="C194" s="7597"/>
      <c r="D194" s="7743"/>
      <c r="E194" s="7790"/>
      <c r="F194" s="7788"/>
      <c r="G194" s="7787"/>
      <c r="H194" s="7787"/>
      <c r="I194" s="7786"/>
      <c r="J194" s="7786"/>
      <c r="K194" s="7739"/>
      <c r="L194" s="7739"/>
      <c r="M194" s="7738"/>
      <c r="N194" s="7738"/>
      <c r="O194" s="7785"/>
      <c r="P194" s="7785"/>
      <c r="Q194" s="7784"/>
      <c r="R194" s="7736"/>
      <c r="S194" s="7693"/>
      <c r="T194" s="7623"/>
      <c r="U194" s="7681">
        <f t="shared" si="290"/>
        <v>0</v>
      </c>
      <c r="V194" s="7682">
        <f t="shared" si="291"/>
        <v>0</v>
      </c>
      <c r="W194" s="7681">
        <f t="shared" si="292"/>
        <v>0</v>
      </c>
      <c r="X194" s="7781" t="str">
        <f t="shared" si="391"/>
        <v/>
      </c>
      <c r="Y194" s="7781" t="str">
        <f t="shared" si="391"/>
        <v/>
      </c>
      <c r="Z194" s="7781" t="str">
        <f t="shared" si="391"/>
        <v/>
      </c>
      <c r="AA194" s="7781" t="str">
        <f t="shared" si="391"/>
        <v/>
      </c>
      <c r="AB194" s="7781" t="str">
        <f t="shared" si="391"/>
        <v/>
      </c>
      <c r="AC194" s="7781" t="str">
        <f t="shared" si="391"/>
        <v/>
      </c>
      <c r="AD194" s="7781" t="str">
        <f t="shared" si="391"/>
        <v/>
      </c>
      <c r="AE194" s="7781" t="str">
        <f t="shared" si="391"/>
        <v/>
      </c>
      <c r="AF194" s="7781" t="str">
        <f t="shared" si="391"/>
        <v/>
      </c>
      <c r="AG194" s="7781" t="str">
        <f t="shared" si="391"/>
        <v/>
      </c>
      <c r="AH194" s="7781" t="str">
        <f t="shared" si="392"/>
        <v/>
      </c>
      <c r="AI194" s="7781" t="str">
        <f t="shared" si="392"/>
        <v/>
      </c>
      <c r="AJ194" s="7781" t="str">
        <f t="shared" si="392"/>
        <v/>
      </c>
      <c r="AK194" s="7781" t="str">
        <f t="shared" si="392"/>
        <v/>
      </c>
      <c r="AL194" s="7781" t="str">
        <f t="shared" si="392"/>
        <v/>
      </c>
      <c r="AM194" s="7781" t="str">
        <f t="shared" si="392"/>
        <v/>
      </c>
      <c r="AN194" s="7781" t="str">
        <f t="shared" si="392"/>
        <v/>
      </c>
      <c r="AO194" s="7781" t="str">
        <f t="shared" si="392"/>
        <v/>
      </c>
      <c r="AP194" s="7781" t="str">
        <f t="shared" si="392"/>
        <v/>
      </c>
      <c r="AQ194" s="7781" t="str">
        <f t="shared" si="392"/>
        <v/>
      </c>
      <c r="AR194" s="7781" t="str">
        <f t="shared" si="393"/>
        <v/>
      </c>
      <c r="AS194" s="7781" t="str">
        <f t="shared" si="393"/>
        <v/>
      </c>
      <c r="AT194" s="7781" t="str">
        <f t="shared" si="393"/>
        <v/>
      </c>
      <c r="AU194" s="7781" t="str">
        <f t="shared" si="393"/>
        <v/>
      </c>
      <c r="AV194" s="7781" t="str">
        <f t="shared" si="393"/>
        <v/>
      </c>
      <c r="AW194" s="7781" t="str">
        <f t="shared" si="393"/>
        <v/>
      </c>
      <c r="AX194" s="7781" t="str">
        <f t="shared" si="393"/>
        <v/>
      </c>
      <c r="AY194" s="7781" t="str">
        <f t="shared" si="393"/>
        <v/>
      </c>
      <c r="AZ194" s="7781" t="str">
        <f t="shared" si="393"/>
        <v/>
      </c>
      <c r="BA194" s="7781" t="str">
        <f t="shared" si="393"/>
        <v/>
      </c>
      <c r="BB194" s="7603">
        <f t="shared" si="293"/>
        <v>0</v>
      </c>
      <c r="BC194" s="7781" t="str">
        <f t="shared" si="369"/>
        <v/>
      </c>
      <c r="BD194" s="7781" t="str">
        <f t="shared" si="388"/>
        <v/>
      </c>
      <c r="BE194" s="7781" t="str">
        <f t="shared" si="388"/>
        <v/>
      </c>
      <c r="BF194" s="7781" t="str">
        <f t="shared" si="388"/>
        <v/>
      </c>
      <c r="BG194" s="7781" t="str">
        <f t="shared" si="388"/>
        <v/>
      </c>
      <c r="BH194" s="7781" t="str">
        <f t="shared" si="388"/>
        <v/>
      </c>
      <c r="BI194" s="7781" t="str">
        <f t="shared" si="388"/>
        <v/>
      </c>
      <c r="BJ194" s="7781" t="str">
        <f t="shared" si="388"/>
        <v/>
      </c>
      <c r="BK194" s="7781" t="str">
        <f t="shared" si="388"/>
        <v/>
      </c>
      <c r="BL194" s="7781" t="str">
        <f t="shared" si="388"/>
        <v/>
      </c>
      <c r="BM194" s="7781" t="str">
        <f t="shared" si="388"/>
        <v/>
      </c>
      <c r="BN194" s="7781" t="str">
        <f t="shared" si="389"/>
        <v/>
      </c>
      <c r="BO194" s="7781" t="str">
        <f t="shared" si="389"/>
        <v/>
      </c>
      <c r="BP194" s="7781" t="str">
        <f t="shared" si="389"/>
        <v/>
      </c>
      <c r="BQ194" s="7781" t="str">
        <f t="shared" si="389"/>
        <v/>
      </c>
      <c r="BR194" s="7781" t="str">
        <f t="shared" si="389"/>
        <v/>
      </c>
      <c r="BS194" s="7781" t="str">
        <f t="shared" si="389"/>
        <v/>
      </c>
      <c r="BT194" s="7781" t="str">
        <f t="shared" si="389"/>
        <v/>
      </c>
      <c r="BU194" s="7781" t="str">
        <f t="shared" si="389"/>
        <v/>
      </c>
      <c r="BV194" s="7781" t="str">
        <f t="shared" si="389"/>
        <v/>
      </c>
      <c r="BW194" s="7781" t="str">
        <f t="shared" si="389"/>
        <v/>
      </c>
      <c r="BX194" s="7781" t="str">
        <f t="shared" si="390"/>
        <v/>
      </c>
      <c r="BY194" s="7781" t="str">
        <f t="shared" si="390"/>
        <v/>
      </c>
      <c r="BZ194" s="7781" t="str">
        <f t="shared" si="390"/>
        <v/>
      </c>
      <c r="CA194" s="7781" t="str">
        <f t="shared" si="390"/>
        <v/>
      </c>
      <c r="CB194" s="7781" t="str">
        <f t="shared" si="390"/>
        <v/>
      </c>
      <c r="CC194" s="7781" t="str">
        <f t="shared" si="390"/>
        <v/>
      </c>
      <c r="CD194" s="7781" t="str">
        <f t="shared" si="390"/>
        <v/>
      </c>
      <c r="CE194" s="7781" t="str">
        <f t="shared" si="390"/>
        <v/>
      </c>
      <c r="CF194" s="7781" t="str">
        <f t="shared" si="390"/>
        <v/>
      </c>
      <c r="CG194" s="7781" t="str">
        <f t="shared" si="390"/>
        <v/>
      </c>
      <c r="CH194" s="7605">
        <f t="shared" si="294"/>
        <v>0</v>
      </c>
      <c r="CI194" s="7781" t="str">
        <f t="shared" si="394"/>
        <v/>
      </c>
      <c r="CJ194" s="7781" t="str">
        <f t="shared" si="394"/>
        <v/>
      </c>
      <c r="CK194" s="7781" t="str">
        <f t="shared" si="394"/>
        <v/>
      </c>
      <c r="CL194" s="7781" t="str">
        <f t="shared" si="394"/>
        <v/>
      </c>
      <c r="CM194" s="7781" t="str">
        <f t="shared" si="394"/>
        <v/>
      </c>
      <c r="CN194" s="7781" t="str">
        <f t="shared" si="394"/>
        <v/>
      </c>
      <c r="CO194" s="7781" t="str">
        <f t="shared" si="394"/>
        <v/>
      </c>
      <c r="CP194" s="7781" t="str">
        <f t="shared" si="394"/>
        <v/>
      </c>
      <c r="CQ194" s="7781" t="str">
        <f t="shared" si="394"/>
        <v/>
      </c>
      <c r="CR194" s="7781" t="str">
        <f t="shared" si="394"/>
        <v/>
      </c>
      <c r="CS194" s="7781" t="str">
        <f t="shared" si="395"/>
        <v/>
      </c>
      <c r="CT194" s="7781" t="str">
        <f t="shared" si="395"/>
        <v/>
      </c>
      <c r="CU194" s="7781" t="str">
        <f t="shared" si="395"/>
        <v/>
      </c>
      <c r="CV194" s="7781" t="str">
        <f t="shared" si="395"/>
        <v/>
      </c>
      <c r="CW194" s="7781" t="str">
        <f t="shared" si="395"/>
        <v/>
      </c>
      <c r="CX194" s="7781" t="str">
        <f t="shared" si="395"/>
        <v/>
      </c>
      <c r="CY194" s="7781" t="str">
        <f t="shared" si="395"/>
        <v/>
      </c>
      <c r="CZ194" s="7781" t="str">
        <f t="shared" si="395"/>
        <v/>
      </c>
      <c r="DA194" s="7781" t="str">
        <f t="shared" si="395"/>
        <v/>
      </c>
      <c r="DB194" s="7781" t="str">
        <f t="shared" si="395"/>
        <v/>
      </c>
      <c r="DC194" s="7781" t="str">
        <f t="shared" si="396"/>
        <v/>
      </c>
      <c r="DD194" s="7781" t="str">
        <f t="shared" si="396"/>
        <v/>
      </c>
      <c r="DE194" s="7781" t="str">
        <f t="shared" si="396"/>
        <v/>
      </c>
      <c r="DF194" s="7781" t="str">
        <f t="shared" si="396"/>
        <v/>
      </c>
      <c r="DG194" s="7781" t="str">
        <f t="shared" si="396"/>
        <v/>
      </c>
      <c r="DH194" s="7781" t="str">
        <f t="shared" si="396"/>
        <v/>
      </c>
      <c r="DI194" s="7781" t="str">
        <f t="shared" si="396"/>
        <v/>
      </c>
      <c r="DJ194" s="7781" t="str">
        <f t="shared" si="396"/>
        <v/>
      </c>
      <c r="DK194" s="7781" t="str">
        <f t="shared" si="396"/>
        <v/>
      </c>
      <c r="DL194" s="7781" t="str">
        <f t="shared" si="396"/>
        <v/>
      </c>
      <c r="DM194" s="7781" t="str">
        <f t="shared" si="396"/>
        <v/>
      </c>
      <c r="DN194" s="7603">
        <f t="shared" si="295"/>
        <v>0</v>
      </c>
      <c r="DO194" s="7781" t="str">
        <f t="shared" si="397"/>
        <v/>
      </c>
      <c r="DP194" s="7781" t="str">
        <f t="shared" si="397"/>
        <v/>
      </c>
      <c r="DQ194" s="7781" t="str">
        <f t="shared" si="397"/>
        <v/>
      </c>
      <c r="DR194" s="7781" t="str">
        <f t="shared" si="397"/>
        <v/>
      </c>
      <c r="DS194" s="7781" t="str">
        <f t="shared" si="397"/>
        <v/>
      </c>
      <c r="DT194" s="7781" t="str">
        <f t="shared" si="397"/>
        <v/>
      </c>
      <c r="DU194" s="7781" t="str">
        <f t="shared" si="397"/>
        <v/>
      </c>
      <c r="DV194" s="7781" t="str">
        <f t="shared" si="397"/>
        <v/>
      </c>
      <c r="DW194" s="7781" t="str">
        <f t="shared" si="397"/>
        <v/>
      </c>
      <c r="DX194" s="7781" t="str">
        <f t="shared" si="397"/>
        <v/>
      </c>
      <c r="DY194" s="7781" t="str">
        <f t="shared" si="398"/>
        <v/>
      </c>
      <c r="DZ194" s="7781" t="str">
        <f t="shared" si="398"/>
        <v/>
      </c>
      <c r="EA194" s="7781" t="str">
        <f t="shared" si="398"/>
        <v/>
      </c>
      <c r="EB194" s="7781" t="str">
        <f t="shared" si="398"/>
        <v/>
      </c>
      <c r="EC194" s="7781" t="str">
        <f t="shared" si="398"/>
        <v/>
      </c>
      <c r="ED194" s="7781" t="str">
        <f t="shared" si="398"/>
        <v/>
      </c>
      <c r="EE194" s="7781" t="str">
        <f t="shared" si="398"/>
        <v/>
      </c>
      <c r="EF194" s="7781" t="str">
        <f t="shared" si="398"/>
        <v/>
      </c>
      <c r="EG194" s="7781" t="str">
        <f t="shared" si="398"/>
        <v/>
      </c>
      <c r="EH194" s="7781" t="str">
        <f t="shared" si="398"/>
        <v/>
      </c>
      <c r="EI194" s="7781" t="str">
        <f t="shared" si="399"/>
        <v/>
      </c>
      <c r="EJ194" s="7781" t="str">
        <f t="shared" si="399"/>
        <v/>
      </c>
      <c r="EK194" s="7781" t="str">
        <f t="shared" si="399"/>
        <v/>
      </c>
      <c r="EL194" s="7781" t="str">
        <f t="shared" si="399"/>
        <v/>
      </c>
      <c r="EM194" s="7781" t="str">
        <f t="shared" si="399"/>
        <v/>
      </c>
      <c r="EN194" s="7781" t="str">
        <f t="shared" si="399"/>
        <v/>
      </c>
      <c r="EO194" s="7781" t="str">
        <f t="shared" si="399"/>
        <v/>
      </c>
      <c r="EP194" s="7781" t="str">
        <f t="shared" si="399"/>
        <v/>
      </c>
      <c r="EQ194" s="7781" t="str">
        <f t="shared" si="399"/>
        <v/>
      </c>
      <c r="ER194" s="7781" t="str">
        <f t="shared" si="399"/>
        <v/>
      </c>
      <c r="ES194" s="7603">
        <f t="shared" si="296"/>
        <v>0</v>
      </c>
      <c r="ET194" s="7601"/>
      <c r="EU194" s="7781" t="str">
        <f t="shared" si="403"/>
        <v/>
      </c>
      <c r="EV194" s="7781" t="str">
        <f t="shared" si="403"/>
        <v/>
      </c>
      <c r="EW194" s="7781" t="str">
        <f t="shared" si="403"/>
        <v/>
      </c>
      <c r="EX194" s="7781" t="str">
        <f t="shared" si="403"/>
        <v/>
      </c>
      <c r="EY194" s="7781" t="str">
        <f t="shared" si="403"/>
        <v/>
      </c>
      <c r="EZ194" s="7781" t="str">
        <f t="shared" si="403"/>
        <v/>
      </c>
      <c r="FA194" s="7781" t="str">
        <f t="shared" si="403"/>
        <v/>
      </c>
      <c r="FB194" s="7781" t="str">
        <f t="shared" si="403"/>
        <v/>
      </c>
      <c r="FC194" s="7781" t="str">
        <f t="shared" si="403"/>
        <v/>
      </c>
      <c r="FD194" s="7781" t="str">
        <f t="shared" si="403"/>
        <v/>
      </c>
      <c r="FE194" s="7781" t="str">
        <f t="shared" si="404"/>
        <v/>
      </c>
      <c r="FF194" s="7781" t="str">
        <f t="shared" si="404"/>
        <v/>
      </c>
      <c r="FG194" s="7781" t="str">
        <f t="shared" si="404"/>
        <v/>
      </c>
      <c r="FH194" s="7781" t="str">
        <f t="shared" si="404"/>
        <v/>
      </c>
      <c r="FI194" s="7781" t="str">
        <f t="shared" si="404"/>
        <v/>
      </c>
      <c r="FJ194" s="7781" t="str">
        <f t="shared" si="404"/>
        <v/>
      </c>
      <c r="FK194" s="7781" t="str">
        <f t="shared" si="404"/>
        <v/>
      </c>
      <c r="FL194" s="7781" t="str">
        <f t="shared" si="404"/>
        <v/>
      </c>
      <c r="FM194" s="7781" t="str">
        <f t="shared" si="404"/>
        <v/>
      </c>
      <c r="FN194" s="7781" t="str">
        <f t="shared" si="404"/>
        <v/>
      </c>
      <c r="FO194" s="7781" t="str">
        <f t="shared" si="405"/>
        <v/>
      </c>
      <c r="FP194" s="7781" t="str">
        <f t="shared" si="405"/>
        <v/>
      </c>
      <c r="FQ194" s="7781" t="str">
        <f t="shared" si="405"/>
        <v/>
      </c>
      <c r="FR194" s="7781" t="str">
        <f t="shared" si="405"/>
        <v/>
      </c>
      <c r="FS194" s="7781" t="str">
        <f t="shared" si="405"/>
        <v/>
      </c>
      <c r="FT194" s="7781" t="str">
        <f t="shared" si="405"/>
        <v/>
      </c>
      <c r="FU194" s="7781" t="str">
        <f t="shared" si="405"/>
        <v/>
      </c>
      <c r="FV194" s="7781" t="str">
        <f t="shared" si="405"/>
        <v/>
      </c>
      <c r="FW194" s="7781" t="str">
        <f t="shared" si="405"/>
        <v/>
      </c>
      <c r="FX194" s="7781" t="str">
        <f t="shared" si="405"/>
        <v/>
      </c>
      <c r="FY194" s="7603">
        <f t="shared" si="297"/>
        <v>0</v>
      </c>
      <c r="FZ194" s="7781" t="str">
        <f t="shared" si="400"/>
        <v/>
      </c>
      <c r="GA194" s="7781" t="str">
        <f t="shared" si="400"/>
        <v/>
      </c>
      <c r="GB194" s="7781" t="str">
        <f t="shared" si="400"/>
        <v/>
      </c>
      <c r="GC194" s="7781" t="str">
        <f t="shared" si="400"/>
        <v/>
      </c>
      <c r="GD194" s="7781" t="str">
        <f t="shared" si="400"/>
        <v/>
      </c>
      <c r="GE194" s="7781" t="str">
        <f t="shared" si="400"/>
        <v/>
      </c>
      <c r="GF194" s="7781" t="str">
        <f t="shared" si="400"/>
        <v/>
      </c>
      <c r="GG194" s="7781" t="str">
        <f t="shared" si="400"/>
        <v/>
      </c>
      <c r="GH194" s="7781" t="str">
        <f t="shared" si="400"/>
        <v/>
      </c>
      <c r="GI194" s="7781" t="str">
        <f t="shared" si="400"/>
        <v/>
      </c>
      <c r="GJ194" s="7781" t="str">
        <f t="shared" si="401"/>
        <v/>
      </c>
      <c r="GK194" s="7781" t="str">
        <f t="shared" si="401"/>
        <v/>
      </c>
      <c r="GL194" s="7781" t="str">
        <f t="shared" si="401"/>
        <v/>
      </c>
      <c r="GM194" s="7781" t="str">
        <f t="shared" si="401"/>
        <v/>
      </c>
      <c r="GN194" s="7781" t="str">
        <f t="shared" si="401"/>
        <v/>
      </c>
      <c r="GO194" s="7781" t="str">
        <f t="shared" si="401"/>
        <v/>
      </c>
      <c r="GP194" s="7781" t="str">
        <f t="shared" si="401"/>
        <v/>
      </c>
      <c r="GQ194" s="7781" t="str">
        <f t="shared" si="401"/>
        <v/>
      </c>
      <c r="GR194" s="7781" t="str">
        <f t="shared" si="401"/>
        <v/>
      </c>
      <c r="GS194" s="7781" t="str">
        <f t="shared" si="401"/>
        <v/>
      </c>
      <c r="GT194" s="7781" t="str">
        <f t="shared" si="402"/>
        <v/>
      </c>
      <c r="GU194" s="7781" t="str">
        <f t="shared" si="402"/>
        <v/>
      </c>
      <c r="GV194" s="7781" t="str">
        <f t="shared" si="402"/>
        <v/>
      </c>
      <c r="GW194" s="7781" t="str">
        <f t="shared" si="402"/>
        <v/>
      </c>
      <c r="GX194" s="7781" t="str">
        <f t="shared" si="402"/>
        <v/>
      </c>
      <c r="GY194" s="7781" t="str">
        <f t="shared" si="402"/>
        <v/>
      </c>
      <c r="GZ194" s="7781" t="str">
        <f t="shared" si="402"/>
        <v/>
      </c>
      <c r="HA194" s="7781" t="str">
        <f t="shared" si="402"/>
        <v/>
      </c>
      <c r="HB194" s="7781" t="str">
        <f t="shared" si="402"/>
        <v/>
      </c>
      <c r="HC194" s="7781" t="str">
        <f t="shared" si="402"/>
        <v/>
      </c>
      <c r="HD194" s="7574">
        <f t="shared" si="298"/>
        <v>0</v>
      </c>
    </row>
    <row r="195" spans="1:212" s="7691" customFormat="1" ht="15" customHeight="1" x14ac:dyDescent="0.2">
      <c r="A195" s="7695"/>
      <c r="B195" s="7598">
        <f t="shared" si="289"/>
        <v>122</v>
      </c>
      <c r="C195" s="7597"/>
      <c r="D195" s="7743"/>
      <c r="E195" s="7790"/>
      <c r="F195" s="7788"/>
      <c r="G195" s="7787"/>
      <c r="H195" s="7787"/>
      <c r="I195" s="7786"/>
      <c r="J195" s="7786"/>
      <c r="K195" s="7739"/>
      <c r="L195" s="7739"/>
      <c r="M195" s="7738"/>
      <c r="N195" s="7738"/>
      <c r="O195" s="7785"/>
      <c r="P195" s="7785"/>
      <c r="Q195" s="7784"/>
      <c r="R195" s="7736"/>
      <c r="S195" s="7693"/>
      <c r="T195" s="7623"/>
      <c r="U195" s="7681">
        <f t="shared" si="290"/>
        <v>0</v>
      </c>
      <c r="V195" s="7682">
        <f t="shared" si="291"/>
        <v>0</v>
      </c>
      <c r="W195" s="7681">
        <f t="shared" si="292"/>
        <v>0</v>
      </c>
      <c r="X195" s="7781" t="str">
        <f t="shared" si="391"/>
        <v/>
      </c>
      <c r="Y195" s="7781" t="str">
        <f t="shared" si="391"/>
        <v/>
      </c>
      <c r="Z195" s="7781" t="str">
        <f t="shared" si="391"/>
        <v/>
      </c>
      <c r="AA195" s="7781" t="str">
        <f t="shared" si="391"/>
        <v/>
      </c>
      <c r="AB195" s="7781" t="str">
        <f t="shared" si="391"/>
        <v/>
      </c>
      <c r="AC195" s="7781" t="str">
        <f t="shared" si="391"/>
        <v/>
      </c>
      <c r="AD195" s="7781" t="str">
        <f t="shared" si="391"/>
        <v/>
      </c>
      <c r="AE195" s="7781" t="str">
        <f t="shared" si="391"/>
        <v/>
      </c>
      <c r="AF195" s="7781" t="str">
        <f t="shared" si="391"/>
        <v/>
      </c>
      <c r="AG195" s="7781" t="str">
        <f t="shared" si="391"/>
        <v/>
      </c>
      <c r="AH195" s="7781" t="str">
        <f t="shared" si="392"/>
        <v/>
      </c>
      <c r="AI195" s="7781" t="str">
        <f t="shared" si="392"/>
        <v/>
      </c>
      <c r="AJ195" s="7781" t="str">
        <f t="shared" si="392"/>
        <v/>
      </c>
      <c r="AK195" s="7781" t="str">
        <f t="shared" si="392"/>
        <v/>
      </c>
      <c r="AL195" s="7781" t="str">
        <f t="shared" si="392"/>
        <v/>
      </c>
      <c r="AM195" s="7781" t="str">
        <f t="shared" si="392"/>
        <v/>
      </c>
      <c r="AN195" s="7781" t="str">
        <f t="shared" si="392"/>
        <v/>
      </c>
      <c r="AO195" s="7781" t="str">
        <f t="shared" si="392"/>
        <v/>
      </c>
      <c r="AP195" s="7781" t="str">
        <f t="shared" si="392"/>
        <v/>
      </c>
      <c r="AQ195" s="7781" t="str">
        <f t="shared" si="392"/>
        <v/>
      </c>
      <c r="AR195" s="7781" t="str">
        <f t="shared" si="393"/>
        <v/>
      </c>
      <c r="AS195" s="7781" t="str">
        <f t="shared" si="393"/>
        <v/>
      </c>
      <c r="AT195" s="7781" t="str">
        <f t="shared" si="393"/>
        <v/>
      </c>
      <c r="AU195" s="7781" t="str">
        <f t="shared" si="393"/>
        <v/>
      </c>
      <c r="AV195" s="7781" t="str">
        <f t="shared" si="393"/>
        <v/>
      </c>
      <c r="AW195" s="7781" t="str">
        <f t="shared" si="393"/>
        <v/>
      </c>
      <c r="AX195" s="7781" t="str">
        <f t="shared" si="393"/>
        <v/>
      </c>
      <c r="AY195" s="7781" t="str">
        <f t="shared" si="393"/>
        <v/>
      </c>
      <c r="AZ195" s="7781" t="str">
        <f t="shared" si="393"/>
        <v/>
      </c>
      <c r="BA195" s="7781" t="str">
        <f t="shared" si="393"/>
        <v/>
      </c>
      <c r="BB195" s="7603">
        <f t="shared" si="293"/>
        <v>0</v>
      </c>
      <c r="BC195" s="7781" t="str">
        <f t="shared" si="369"/>
        <v/>
      </c>
      <c r="BD195" s="7781" t="str">
        <f t="shared" ref="BD195:BM204" si="40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195" s="7781" t="str">
        <f t="shared" si="406"/>
        <v/>
      </c>
      <c r="BF195" s="7781" t="str">
        <f t="shared" si="406"/>
        <v/>
      </c>
      <c r="BG195" s="7781" t="str">
        <f t="shared" si="406"/>
        <v/>
      </c>
      <c r="BH195" s="7781" t="str">
        <f t="shared" si="406"/>
        <v/>
      </c>
      <c r="BI195" s="7781" t="str">
        <f t="shared" si="406"/>
        <v/>
      </c>
      <c r="BJ195" s="7781" t="str">
        <f t="shared" si="406"/>
        <v/>
      </c>
      <c r="BK195" s="7781" t="str">
        <f t="shared" si="406"/>
        <v/>
      </c>
      <c r="BL195" s="7781" t="str">
        <f t="shared" si="406"/>
        <v/>
      </c>
      <c r="BM195" s="7781" t="str">
        <f t="shared" si="406"/>
        <v/>
      </c>
      <c r="BN195" s="7781" t="str">
        <f t="shared" ref="BN195:BW204" si="40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195" s="7781" t="str">
        <f t="shared" si="407"/>
        <v/>
      </c>
      <c r="BP195" s="7781" t="str">
        <f t="shared" si="407"/>
        <v/>
      </c>
      <c r="BQ195" s="7781" t="str">
        <f t="shared" si="407"/>
        <v/>
      </c>
      <c r="BR195" s="7781" t="str">
        <f t="shared" si="407"/>
        <v/>
      </c>
      <c r="BS195" s="7781" t="str">
        <f t="shared" si="407"/>
        <v/>
      </c>
      <c r="BT195" s="7781" t="str">
        <f t="shared" si="407"/>
        <v/>
      </c>
      <c r="BU195" s="7781" t="str">
        <f t="shared" si="407"/>
        <v/>
      </c>
      <c r="BV195" s="7781" t="str">
        <f t="shared" si="407"/>
        <v/>
      </c>
      <c r="BW195" s="7781" t="str">
        <f t="shared" si="407"/>
        <v/>
      </c>
      <c r="BX195" s="7781" t="str">
        <f t="shared" ref="BX195:CG204" si="40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195" s="7781" t="str">
        <f t="shared" si="408"/>
        <v/>
      </c>
      <c r="BZ195" s="7781" t="str">
        <f t="shared" si="408"/>
        <v/>
      </c>
      <c r="CA195" s="7781" t="str">
        <f t="shared" si="408"/>
        <v/>
      </c>
      <c r="CB195" s="7781" t="str">
        <f t="shared" si="408"/>
        <v/>
      </c>
      <c r="CC195" s="7781" t="str">
        <f t="shared" si="408"/>
        <v/>
      </c>
      <c r="CD195" s="7781" t="str">
        <f t="shared" si="408"/>
        <v/>
      </c>
      <c r="CE195" s="7781" t="str">
        <f t="shared" si="408"/>
        <v/>
      </c>
      <c r="CF195" s="7781" t="str">
        <f t="shared" si="408"/>
        <v/>
      </c>
      <c r="CG195" s="7781" t="str">
        <f t="shared" si="408"/>
        <v/>
      </c>
      <c r="CH195" s="7605">
        <f t="shared" si="294"/>
        <v>0</v>
      </c>
      <c r="CI195" s="7781" t="str">
        <f t="shared" si="394"/>
        <v/>
      </c>
      <c r="CJ195" s="7781" t="str">
        <f t="shared" si="394"/>
        <v/>
      </c>
      <c r="CK195" s="7781" t="str">
        <f t="shared" si="394"/>
        <v/>
      </c>
      <c r="CL195" s="7781" t="str">
        <f t="shared" si="394"/>
        <v/>
      </c>
      <c r="CM195" s="7781" t="str">
        <f t="shared" si="394"/>
        <v/>
      </c>
      <c r="CN195" s="7781" t="str">
        <f t="shared" si="394"/>
        <v/>
      </c>
      <c r="CO195" s="7781" t="str">
        <f t="shared" si="394"/>
        <v/>
      </c>
      <c r="CP195" s="7781" t="str">
        <f t="shared" si="394"/>
        <v/>
      </c>
      <c r="CQ195" s="7781" t="str">
        <f t="shared" si="394"/>
        <v/>
      </c>
      <c r="CR195" s="7781" t="str">
        <f t="shared" si="394"/>
        <v/>
      </c>
      <c r="CS195" s="7781" t="str">
        <f t="shared" si="395"/>
        <v/>
      </c>
      <c r="CT195" s="7781" t="str">
        <f t="shared" si="395"/>
        <v/>
      </c>
      <c r="CU195" s="7781" t="str">
        <f t="shared" si="395"/>
        <v/>
      </c>
      <c r="CV195" s="7781" t="str">
        <f t="shared" si="395"/>
        <v/>
      </c>
      <c r="CW195" s="7781" t="str">
        <f t="shared" si="395"/>
        <v/>
      </c>
      <c r="CX195" s="7781" t="str">
        <f t="shared" si="395"/>
        <v/>
      </c>
      <c r="CY195" s="7781" t="str">
        <f t="shared" si="395"/>
        <v/>
      </c>
      <c r="CZ195" s="7781" t="str">
        <f t="shared" si="395"/>
        <v/>
      </c>
      <c r="DA195" s="7781" t="str">
        <f t="shared" si="395"/>
        <v/>
      </c>
      <c r="DB195" s="7781" t="str">
        <f t="shared" si="395"/>
        <v/>
      </c>
      <c r="DC195" s="7781" t="str">
        <f t="shared" si="396"/>
        <v/>
      </c>
      <c r="DD195" s="7781" t="str">
        <f t="shared" si="396"/>
        <v/>
      </c>
      <c r="DE195" s="7781" t="str">
        <f t="shared" si="396"/>
        <v/>
      </c>
      <c r="DF195" s="7781" t="str">
        <f t="shared" si="396"/>
        <v/>
      </c>
      <c r="DG195" s="7781" t="str">
        <f t="shared" si="396"/>
        <v/>
      </c>
      <c r="DH195" s="7781" t="str">
        <f t="shared" si="396"/>
        <v/>
      </c>
      <c r="DI195" s="7781" t="str">
        <f t="shared" si="396"/>
        <v/>
      </c>
      <c r="DJ195" s="7781" t="str">
        <f t="shared" si="396"/>
        <v/>
      </c>
      <c r="DK195" s="7781" t="str">
        <f t="shared" si="396"/>
        <v/>
      </c>
      <c r="DL195" s="7781" t="str">
        <f t="shared" si="396"/>
        <v/>
      </c>
      <c r="DM195" s="7781" t="str">
        <f t="shared" si="396"/>
        <v/>
      </c>
      <c r="DN195" s="7603">
        <f t="shared" si="295"/>
        <v>0</v>
      </c>
      <c r="DO195" s="7781" t="str">
        <f t="shared" si="397"/>
        <v/>
      </c>
      <c r="DP195" s="7781" t="str">
        <f t="shared" si="397"/>
        <v/>
      </c>
      <c r="DQ195" s="7781" t="str">
        <f t="shared" si="397"/>
        <v/>
      </c>
      <c r="DR195" s="7781" t="str">
        <f t="shared" si="397"/>
        <v/>
      </c>
      <c r="DS195" s="7781" t="str">
        <f t="shared" si="397"/>
        <v/>
      </c>
      <c r="DT195" s="7781" t="str">
        <f t="shared" si="397"/>
        <v/>
      </c>
      <c r="DU195" s="7781" t="str">
        <f t="shared" si="397"/>
        <v/>
      </c>
      <c r="DV195" s="7781" t="str">
        <f t="shared" si="397"/>
        <v/>
      </c>
      <c r="DW195" s="7781" t="str">
        <f t="shared" si="397"/>
        <v/>
      </c>
      <c r="DX195" s="7781" t="str">
        <f t="shared" si="397"/>
        <v/>
      </c>
      <c r="DY195" s="7781" t="str">
        <f t="shared" si="398"/>
        <v/>
      </c>
      <c r="DZ195" s="7781" t="str">
        <f t="shared" si="398"/>
        <v/>
      </c>
      <c r="EA195" s="7781" t="str">
        <f t="shared" si="398"/>
        <v/>
      </c>
      <c r="EB195" s="7781" t="str">
        <f t="shared" si="398"/>
        <v/>
      </c>
      <c r="EC195" s="7781" t="str">
        <f t="shared" si="398"/>
        <v/>
      </c>
      <c r="ED195" s="7781" t="str">
        <f t="shared" si="398"/>
        <v/>
      </c>
      <c r="EE195" s="7781" t="str">
        <f t="shared" si="398"/>
        <v/>
      </c>
      <c r="EF195" s="7781" t="str">
        <f t="shared" si="398"/>
        <v/>
      </c>
      <c r="EG195" s="7781" t="str">
        <f t="shared" si="398"/>
        <v/>
      </c>
      <c r="EH195" s="7781" t="str">
        <f t="shared" si="398"/>
        <v/>
      </c>
      <c r="EI195" s="7781" t="str">
        <f t="shared" si="399"/>
        <v/>
      </c>
      <c r="EJ195" s="7781" t="str">
        <f t="shared" si="399"/>
        <v/>
      </c>
      <c r="EK195" s="7781" t="str">
        <f t="shared" si="399"/>
        <v/>
      </c>
      <c r="EL195" s="7781" t="str">
        <f t="shared" si="399"/>
        <v/>
      </c>
      <c r="EM195" s="7781" t="str">
        <f t="shared" si="399"/>
        <v/>
      </c>
      <c r="EN195" s="7781" t="str">
        <f t="shared" si="399"/>
        <v/>
      </c>
      <c r="EO195" s="7781" t="str">
        <f t="shared" si="399"/>
        <v/>
      </c>
      <c r="EP195" s="7781" t="str">
        <f t="shared" si="399"/>
        <v/>
      </c>
      <c r="EQ195" s="7781" t="str">
        <f t="shared" si="399"/>
        <v/>
      </c>
      <c r="ER195" s="7781" t="str">
        <f t="shared" si="399"/>
        <v/>
      </c>
      <c r="ES195" s="7603">
        <f t="shared" si="296"/>
        <v>0</v>
      </c>
      <c r="ET195" s="7601"/>
      <c r="EU195" s="7781" t="str">
        <f t="shared" si="403"/>
        <v/>
      </c>
      <c r="EV195" s="7781" t="str">
        <f t="shared" si="403"/>
        <v/>
      </c>
      <c r="EW195" s="7781" t="str">
        <f t="shared" si="403"/>
        <v/>
      </c>
      <c r="EX195" s="7781" t="str">
        <f t="shared" si="403"/>
        <v/>
      </c>
      <c r="EY195" s="7781" t="str">
        <f t="shared" si="403"/>
        <v/>
      </c>
      <c r="EZ195" s="7781" t="str">
        <f t="shared" si="403"/>
        <v/>
      </c>
      <c r="FA195" s="7781" t="str">
        <f t="shared" si="403"/>
        <v/>
      </c>
      <c r="FB195" s="7781" t="str">
        <f t="shared" si="403"/>
        <v/>
      </c>
      <c r="FC195" s="7781" t="str">
        <f t="shared" si="403"/>
        <v/>
      </c>
      <c r="FD195" s="7781" t="str">
        <f t="shared" si="403"/>
        <v/>
      </c>
      <c r="FE195" s="7781" t="str">
        <f t="shared" si="404"/>
        <v/>
      </c>
      <c r="FF195" s="7781" t="str">
        <f t="shared" si="404"/>
        <v/>
      </c>
      <c r="FG195" s="7781" t="str">
        <f t="shared" si="404"/>
        <v/>
      </c>
      <c r="FH195" s="7781" t="str">
        <f t="shared" si="404"/>
        <v/>
      </c>
      <c r="FI195" s="7781" t="str">
        <f t="shared" si="404"/>
        <v/>
      </c>
      <c r="FJ195" s="7781" t="str">
        <f t="shared" si="404"/>
        <v/>
      </c>
      <c r="FK195" s="7781" t="str">
        <f t="shared" si="404"/>
        <v/>
      </c>
      <c r="FL195" s="7781" t="str">
        <f t="shared" si="404"/>
        <v/>
      </c>
      <c r="FM195" s="7781" t="str">
        <f t="shared" si="404"/>
        <v/>
      </c>
      <c r="FN195" s="7781" t="str">
        <f t="shared" si="404"/>
        <v/>
      </c>
      <c r="FO195" s="7781" t="str">
        <f t="shared" si="405"/>
        <v/>
      </c>
      <c r="FP195" s="7781" t="str">
        <f t="shared" si="405"/>
        <v/>
      </c>
      <c r="FQ195" s="7781" t="str">
        <f t="shared" si="405"/>
        <v/>
      </c>
      <c r="FR195" s="7781" t="str">
        <f t="shared" si="405"/>
        <v/>
      </c>
      <c r="FS195" s="7781" t="str">
        <f t="shared" si="405"/>
        <v/>
      </c>
      <c r="FT195" s="7781" t="str">
        <f t="shared" si="405"/>
        <v/>
      </c>
      <c r="FU195" s="7781" t="str">
        <f t="shared" si="405"/>
        <v/>
      </c>
      <c r="FV195" s="7781" t="str">
        <f t="shared" si="405"/>
        <v/>
      </c>
      <c r="FW195" s="7781" t="str">
        <f t="shared" si="405"/>
        <v/>
      </c>
      <c r="FX195" s="7781" t="str">
        <f t="shared" si="405"/>
        <v/>
      </c>
      <c r="FY195" s="7603">
        <f t="shared" si="297"/>
        <v>0</v>
      </c>
      <c r="FZ195" s="7781" t="str">
        <f t="shared" si="400"/>
        <v/>
      </c>
      <c r="GA195" s="7781" t="str">
        <f t="shared" si="400"/>
        <v/>
      </c>
      <c r="GB195" s="7781" t="str">
        <f t="shared" si="400"/>
        <v/>
      </c>
      <c r="GC195" s="7781" t="str">
        <f t="shared" si="400"/>
        <v/>
      </c>
      <c r="GD195" s="7781" t="str">
        <f t="shared" si="400"/>
        <v/>
      </c>
      <c r="GE195" s="7781" t="str">
        <f t="shared" si="400"/>
        <v/>
      </c>
      <c r="GF195" s="7781" t="str">
        <f t="shared" si="400"/>
        <v/>
      </c>
      <c r="GG195" s="7781" t="str">
        <f t="shared" si="400"/>
        <v/>
      </c>
      <c r="GH195" s="7781" t="str">
        <f t="shared" si="400"/>
        <v/>
      </c>
      <c r="GI195" s="7781" t="str">
        <f t="shared" si="400"/>
        <v/>
      </c>
      <c r="GJ195" s="7781" t="str">
        <f t="shared" si="401"/>
        <v/>
      </c>
      <c r="GK195" s="7781" t="str">
        <f t="shared" si="401"/>
        <v/>
      </c>
      <c r="GL195" s="7781" t="str">
        <f t="shared" si="401"/>
        <v/>
      </c>
      <c r="GM195" s="7781" t="str">
        <f t="shared" si="401"/>
        <v/>
      </c>
      <c r="GN195" s="7781" t="str">
        <f t="shared" si="401"/>
        <v/>
      </c>
      <c r="GO195" s="7781" t="str">
        <f t="shared" si="401"/>
        <v/>
      </c>
      <c r="GP195" s="7781" t="str">
        <f t="shared" si="401"/>
        <v/>
      </c>
      <c r="GQ195" s="7781" t="str">
        <f t="shared" si="401"/>
        <v/>
      </c>
      <c r="GR195" s="7781" t="str">
        <f t="shared" si="401"/>
        <v/>
      </c>
      <c r="GS195" s="7781" t="str">
        <f t="shared" si="401"/>
        <v/>
      </c>
      <c r="GT195" s="7781" t="str">
        <f t="shared" si="402"/>
        <v/>
      </c>
      <c r="GU195" s="7781" t="str">
        <f t="shared" si="402"/>
        <v/>
      </c>
      <c r="GV195" s="7781" t="str">
        <f t="shared" si="402"/>
        <v/>
      </c>
      <c r="GW195" s="7781" t="str">
        <f t="shared" si="402"/>
        <v/>
      </c>
      <c r="GX195" s="7781" t="str">
        <f t="shared" si="402"/>
        <v/>
      </c>
      <c r="GY195" s="7781" t="str">
        <f t="shared" si="402"/>
        <v/>
      </c>
      <c r="GZ195" s="7781" t="str">
        <f t="shared" si="402"/>
        <v/>
      </c>
      <c r="HA195" s="7781" t="str">
        <f t="shared" si="402"/>
        <v/>
      </c>
      <c r="HB195" s="7781" t="str">
        <f t="shared" si="402"/>
        <v/>
      </c>
      <c r="HC195" s="7781" t="str">
        <f t="shared" si="402"/>
        <v/>
      </c>
      <c r="HD195" s="7574">
        <f t="shared" si="298"/>
        <v>0</v>
      </c>
    </row>
    <row r="196" spans="1:212" s="7691" customFormat="1" ht="15" customHeight="1" x14ac:dyDescent="0.2">
      <c r="A196" s="7695"/>
      <c r="B196" s="7598">
        <f t="shared" si="289"/>
        <v>122</v>
      </c>
      <c r="C196" s="7597"/>
      <c r="D196" s="7743"/>
      <c r="E196" s="7790"/>
      <c r="F196" s="7788"/>
      <c r="G196" s="7787"/>
      <c r="H196" s="7787"/>
      <c r="I196" s="7786"/>
      <c r="J196" s="7786"/>
      <c r="K196" s="7739"/>
      <c r="L196" s="7739"/>
      <c r="M196" s="7738"/>
      <c r="N196" s="7738"/>
      <c r="O196" s="7785"/>
      <c r="P196" s="7785"/>
      <c r="Q196" s="7784"/>
      <c r="R196" s="7736"/>
      <c r="S196" s="7693"/>
      <c r="T196" s="7623"/>
      <c r="U196" s="7681">
        <f t="shared" si="290"/>
        <v>0</v>
      </c>
      <c r="V196" s="7682">
        <f t="shared" si="291"/>
        <v>0</v>
      </c>
      <c r="W196" s="7681">
        <f t="shared" si="292"/>
        <v>0</v>
      </c>
      <c r="X196" s="7781" t="str">
        <f t="shared" si="391"/>
        <v/>
      </c>
      <c r="Y196" s="7781" t="str">
        <f t="shared" si="391"/>
        <v/>
      </c>
      <c r="Z196" s="7781" t="str">
        <f t="shared" si="391"/>
        <v/>
      </c>
      <c r="AA196" s="7781" t="str">
        <f t="shared" si="391"/>
        <v/>
      </c>
      <c r="AB196" s="7781" t="str">
        <f t="shared" si="391"/>
        <v/>
      </c>
      <c r="AC196" s="7781" t="str">
        <f t="shared" si="391"/>
        <v/>
      </c>
      <c r="AD196" s="7781" t="str">
        <f t="shared" si="391"/>
        <v/>
      </c>
      <c r="AE196" s="7781" t="str">
        <f t="shared" si="391"/>
        <v/>
      </c>
      <c r="AF196" s="7781" t="str">
        <f t="shared" si="391"/>
        <v/>
      </c>
      <c r="AG196" s="7781" t="str">
        <f t="shared" si="391"/>
        <v/>
      </c>
      <c r="AH196" s="7781" t="str">
        <f t="shared" si="392"/>
        <v/>
      </c>
      <c r="AI196" s="7781" t="str">
        <f t="shared" si="392"/>
        <v/>
      </c>
      <c r="AJ196" s="7781" t="str">
        <f t="shared" si="392"/>
        <v/>
      </c>
      <c r="AK196" s="7781" t="str">
        <f t="shared" si="392"/>
        <v/>
      </c>
      <c r="AL196" s="7781" t="str">
        <f t="shared" si="392"/>
        <v/>
      </c>
      <c r="AM196" s="7781" t="str">
        <f t="shared" si="392"/>
        <v/>
      </c>
      <c r="AN196" s="7781" t="str">
        <f t="shared" si="392"/>
        <v/>
      </c>
      <c r="AO196" s="7781" t="str">
        <f t="shared" si="392"/>
        <v/>
      </c>
      <c r="AP196" s="7781" t="str">
        <f t="shared" si="392"/>
        <v/>
      </c>
      <c r="AQ196" s="7781" t="str">
        <f t="shared" si="392"/>
        <v/>
      </c>
      <c r="AR196" s="7781" t="str">
        <f t="shared" si="393"/>
        <v/>
      </c>
      <c r="AS196" s="7781" t="str">
        <f t="shared" si="393"/>
        <v/>
      </c>
      <c r="AT196" s="7781" t="str">
        <f t="shared" si="393"/>
        <v/>
      </c>
      <c r="AU196" s="7781" t="str">
        <f t="shared" si="393"/>
        <v/>
      </c>
      <c r="AV196" s="7781" t="str">
        <f t="shared" si="393"/>
        <v/>
      </c>
      <c r="AW196" s="7781" t="str">
        <f t="shared" si="393"/>
        <v/>
      </c>
      <c r="AX196" s="7781" t="str">
        <f t="shared" si="393"/>
        <v/>
      </c>
      <c r="AY196" s="7781" t="str">
        <f t="shared" si="393"/>
        <v/>
      </c>
      <c r="AZ196" s="7781" t="str">
        <f t="shared" si="393"/>
        <v/>
      </c>
      <c r="BA196" s="7781" t="str">
        <f t="shared" si="393"/>
        <v/>
      </c>
      <c r="BB196" s="7603">
        <f t="shared" si="293"/>
        <v>0</v>
      </c>
      <c r="BC196" s="7781" t="str">
        <f t="shared" si="369"/>
        <v/>
      </c>
      <c r="BD196" s="7781" t="str">
        <f t="shared" si="406"/>
        <v/>
      </c>
      <c r="BE196" s="7781" t="str">
        <f t="shared" si="406"/>
        <v/>
      </c>
      <c r="BF196" s="7781" t="str">
        <f t="shared" si="406"/>
        <v/>
      </c>
      <c r="BG196" s="7781" t="str">
        <f t="shared" si="406"/>
        <v/>
      </c>
      <c r="BH196" s="7781" t="str">
        <f t="shared" si="406"/>
        <v/>
      </c>
      <c r="BI196" s="7781" t="str">
        <f t="shared" si="406"/>
        <v/>
      </c>
      <c r="BJ196" s="7781" t="str">
        <f t="shared" si="406"/>
        <v/>
      </c>
      <c r="BK196" s="7781" t="str">
        <f t="shared" si="406"/>
        <v/>
      </c>
      <c r="BL196" s="7781" t="str">
        <f t="shared" si="406"/>
        <v/>
      </c>
      <c r="BM196" s="7781" t="str">
        <f t="shared" si="406"/>
        <v/>
      </c>
      <c r="BN196" s="7781" t="str">
        <f t="shared" si="407"/>
        <v/>
      </c>
      <c r="BO196" s="7781" t="str">
        <f t="shared" si="407"/>
        <v/>
      </c>
      <c r="BP196" s="7781" t="str">
        <f t="shared" si="407"/>
        <v/>
      </c>
      <c r="BQ196" s="7781" t="str">
        <f t="shared" si="407"/>
        <v/>
      </c>
      <c r="BR196" s="7781" t="str">
        <f t="shared" si="407"/>
        <v/>
      </c>
      <c r="BS196" s="7781" t="str">
        <f t="shared" si="407"/>
        <v/>
      </c>
      <c r="BT196" s="7781" t="str">
        <f t="shared" si="407"/>
        <v/>
      </c>
      <c r="BU196" s="7781" t="str">
        <f t="shared" si="407"/>
        <v/>
      </c>
      <c r="BV196" s="7781" t="str">
        <f t="shared" si="407"/>
        <v/>
      </c>
      <c r="BW196" s="7781" t="str">
        <f t="shared" si="407"/>
        <v/>
      </c>
      <c r="BX196" s="7781" t="str">
        <f t="shared" si="408"/>
        <v/>
      </c>
      <c r="BY196" s="7781" t="str">
        <f t="shared" si="408"/>
        <v/>
      </c>
      <c r="BZ196" s="7781" t="str">
        <f t="shared" si="408"/>
        <v/>
      </c>
      <c r="CA196" s="7781" t="str">
        <f t="shared" si="408"/>
        <v/>
      </c>
      <c r="CB196" s="7781" t="str">
        <f t="shared" si="408"/>
        <v/>
      </c>
      <c r="CC196" s="7781" t="str">
        <f t="shared" si="408"/>
        <v/>
      </c>
      <c r="CD196" s="7781" t="str">
        <f t="shared" si="408"/>
        <v/>
      </c>
      <c r="CE196" s="7781" t="str">
        <f t="shared" si="408"/>
        <v/>
      </c>
      <c r="CF196" s="7781" t="str">
        <f t="shared" si="408"/>
        <v/>
      </c>
      <c r="CG196" s="7781" t="str">
        <f t="shared" si="408"/>
        <v/>
      </c>
      <c r="CH196" s="7605">
        <f t="shared" si="294"/>
        <v>0</v>
      </c>
      <c r="CI196" s="7781" t="str">
        <f t="shared" si="394"/>
        <v/>
      </c>
      <c r="CJ196" s="7781" t="str">
        <f t="shared" si="394"/>
        <v/>
      </c>
      <c r="CK196" s="7781" t="str">
        <f t="shared" si="394"/>
        <v/>
      </c>
      <c r="CL196" s="7781" t="str">
        <f t="shared" si="394"/>
        <v/>
      </c>
      <c r="CM196" s="7781" t="str">
        <f t="shared" si="394"/>
        <v/>
      </c>
      <c r="CN196" s="7781" t="str">
        <f t="shared" si="394"/>
        <v/>
      </c>
      <c r="CO196" s="7781" t="str">
        <f t="shared" si="394"/>
        <v/>
      </c>
      <c r="CP196" s="7781" t="str">
        <f t="shared" si="394"/>
        <v/>
      </c>
      <c r="CQ196" s="7781" t="str">
        <f t="shared" si="394"/>
        <v/>
      </c>
      <c r="CR196" s="7781" t="str">
        <f t="shared" si="394"/>
        <v/>
      </c>
      <c r="CS196" s="7781" t="str">
        <f t="shared" si="395"/>
        <v/>
      </c>
      <c r="CT196" s="7781" t="str">
        <f t="shared" si="395"/>
        <v/>
      </c>
      <c r="CU196" s="7781" t="str">
        <f t="shared" si="395"/>
        <v/>
      </c>
      <c r="CV196" s="7781" t="str">
        <f t="shared" si="395"/>
        <v/>
      </c>
      <c r="CW196" s="7781" t="str">
        <f t="shared" si="395"/>
        <v/>
      </c>
      <c r="CX196" s="7781" t="str">
        <f t="shared" si="395"/>
        <v/>
      </c>
      <c r="CY196" s="7781" t="str">
        <f t="shared" si="395"/>
        <v/>
      </c>
      <c r="CZ196" s="7781" t="str">
        <f t="shared" si="395"/>
        <v/>
      </c>
      <c r="DA196" s="7781" t="str">
        <f t="shared" si="395"/>
        <v/>
      </c>
      <c r="DB196" s="7781" t="str">
        <f t="shared" si="395"/>
        <v/>
      </c>
      <c r="DC196" s="7781" t="str">
        <f t="shared" si="396"/>
        <v/>
      </c>
      <c r="DD196" s="7781" t="str">
        <f t="shared" si="396"/>
        <v/>
      </c>
      <c r="DE196" s="7781" t="str">
        <f t="shared" si="396"/>
        <v/>
      </c>
      <c r="DF196" s="7781" t="str">
        <f t="shared" si="396"/>
        <v/>
      </c>
      <c r="DG196" s="7781" t="str">
        <f t="shared" si="396"/>
        <v/>
      </c>
      <c r="DH196" s="7781" t="str">
        <f t="shared" si="396"/>
        <v/>
      </c>
      <c r="DI196" s="7781" t="str">
        <f t="shared" si="396"/>
        <v/>
      </c>
      <c r="DJ196" s="7781" t="str">
        <f t="shared" si="396"/>
        <v/>
      </c>
      <c r="DK196" s="7781" t="str">
        <f t="shared" si="396"/>
        <v/>
      </c>
      <c r="DL196" s="7781" t="str">
        <f t="shared" si="396"/>
        <v/>
      </c>
      <c r="DM196" s="7781" t="str">
        <f t="shared" si="396"/>
        <v/>
      </c>
      <c r="DN196" s="7603">
        <f t="shared" si="295"/>
        <v>0</v>
      </c>
      <c r="DO196" s="7781" t="str">
        <f t="shared" si="397"/>
        <v/>
      </c>
      <c r="DP196" s="7781" t="str">
        <f t="shared" si="397"/>
        <v/>
      </c>
      <c r="DQ196" s="7781" t="str">
        <f t="shared" si="397"/>
        <v/>
      </c>
      <c r="DR196" s="7781" t="str">
        <f t="shared" si="397"/>
        <v/>
      </c>
      <c r="DS196" s="7781" t="str">
        <f t="shared" si="397"/>
        <v/>
      </c>
      <c r="DT196" s="7781" t="str">
        <f t="shared" si="397"/>
        <v/>
      </c>
      <c r="DU196" s="7781" t="str">
        <f t="shared" si="397"/>
        <v/>
      </c>
      <c r="DV196" s="7781" t="str">
        <f t="shared" si="397"/>
        <v/>
      </c>
      <c r="DW196" s="7781" t="str">
        <f t="shared" si="397"/>
        <v/>
      </c>
      <c r="DX196" s="7781" t="str">
        <f t="shared" si="397"/>
        <v/>
      </c>
      <c r="DY196" s="7781" t="str">
        <f t="shared" si="398"/>
        <v/>
      </c>
      <c r="DZ196" s="7781" t="str">
        <f t="shared" si="398"/>
        <v/>
      </c>
      <c r="EA196" s="7781" t="str">
        <f t="shared" si="398"/>
        <v/>
      </c>
      <c r="EB196" s="7781" t="str">
        <f t="shared" si="398"/>
        <v/>
      </c>
      <c r="EC196" s="7781" t="str">
        <f t="shared" si="398"/>
        <v/>
      </c>
      <c r="ED196" s="7781" t="str">
        <f t="shared" si="398"/>
        <v/>
      </c>
      <c r="EE196" s="7781" t="str">
        <f t="shared" si="398"/>
        <v/>
      </c>
      <c r="EF196" s="7781" t="str">
        <f t="shared" si="398"/>
        <v/>
      </c>
      <c r="EG196" s="7781" t="str">
        <f t="shared" si="398"/>
        <v/>
      </c>
      <c r="EH196" s="7781" t="str">
        <f t="shared" si="398"/>
        <v/>
      </c>
      <c r="EI196" s="7781" t="str">
        <f t="shared" si="399"/>
        <v/>
      </c>
      <c r="EJ196" s="7781" t="str">
        <f t="shared" si="399"/>
        <v/>
      </c>
      <c r="EK196" s="7781" t="str">
        <f t="shared" si="399"/>
        <v/>
      </c>
      <c r="EL196" s="7781" t="str">
        <f t="shared" si="399"/>
        <v/>
      </c>
      <c r="EM196" s="7781" t="str">
        <f t="shared" si="399"/>
        <v/>
      </c>
      <c r="EN196" s="7781" t="str">
        <f t="shared" si="399"/>
        <v/>
      </c>
      <c r="EO196" s="7781" t="str">
        <f t="shared" si="399"/>
        <v/>
      </c>
      <c r="EP196" s="7781" t="str">
        <f t="shared" si="399"/>
        <v/>
      </c>
      <c r="EQ196" s="7781" t="str">
        <f t="shared" si="399"/>
        <v/>
      </c>
      <c r="ER196" s="7781" t="str">
        <f t="shared" si="399"/>
        <v/>
      </c>
      <c r="ES196" s="7603">
        <f t="shared" si="296"/>
        <v>0</v>
      </c>
      <c r="ET196" s="7601"/>
      <c r="EU196" s="7781" t="str">
        <f t="shared" si="403"/>
        <v/>
      </c>
      <c r="EV196" s="7781" t="str">
        <f t="shared" si="403"/>
        <v/>
      </c>
      <c r="EW196" s="7781" t="str">
        <f t="shared" si="403"/>
        <v/>
      </c>
      <c r="EX196" s="7781" t="str">
        <f t="shared" si="403"/>
        <v/>
      </c>
      <c r="EY196" s="7781" t="str">
        <f t="shared" si="403"/>
        <v/>
      </c>
      <c r="EZ196" s="7781" t="str">
        <f t="shared" si="403"/>
        <v/>
      </c>
      <c r="FA196" s="7781" t="str">
        <f t="shared" si="403"/>
        <v/>
      </c>
      <c r="FB196" s="7781" t="str">
        <f t="shared" si="403"/>
        <v/>
      </c>
      <c r="FC196" s="7781" t="str">
        <f t="shared" si="403"/>
        <v/>
      </c>
      <c r="FD196" s="7781" t="str">
        <f t="shared" si="403"/>
        <v/>
      </c>
      <c r="FE196" s="7781" t="str">
        <f t="shared" si="404"/>
        <v/>
      </c>
      <c r="FF196" s="7781" t="str">
        <f t="shared" si="404"/>
        <v/>
      </c>
      <c r="FG196" s="7781" t="str">
        <f t="shared" si="404"/>
        <v/>
      </c>
      <c r="FH196" s="7781" t="str">
        <f t="shared" si="404"/>
        <v/>
      </c>
      <c r="FI196" s="7781" t="str">
        <f t="shared" si="404"/>
        <v/>
      </c>
      <c r="FJ196" s="7781" t="str">
        <f t="shared" si="404"/>
        <v/>
      </c>
      <c r="FK196" s="7781" t="str">
        <f t="shared" si="404"/>
        <v/>
      </c>
      <c r="FL196" s="7781" t="str">
        <f t="shared" si="404"/>
        <v/>
      </c>
      <c r="FM196" s="7781" t="str">
        <f t="shared" si="404"/>
        <v/>
      </c>
      <c r="FN196" s="7781" t="str">
        <f t="shared" si="404"/>
        <v/>
      </c>
      <c r="FO196" s="7781" t="str">
        <f t="shared" si="405"/>
        <v/>
      </c>
      <c r="FP196" s="7781" t="str">
        <f t="shared" si="405"/>
        <v/>
      </c>
      <c r="FQ196" s="7781" t="str">
        <f t="shared" si="405"/>
        <v/>
      </c>
      <c r="FR196" s="7781" t="str">
        <f t="shared" si="405"/>
        <v/>
      </c>
      <c r="FS196" s="7781" t="str">
        <f t="shared" si="405"/>
        <v/>
      </c>
      <c r="FT196" s="7781" t="str">
        <f t="shared" si="405"/>
        <v/>
      </c>
      <c r="FU196" s="7781" t="str">
        <f t="shared" si="405"/>
        <v/>
      </c>
      <c r="FV196" s="7781" t="str">
        <f t="shared" si="405"/>
        <v/>
      </c>
      <c r="FW196" s="7781" t="str">
        <f t="shared" si="405"/>
        <v/>
      </c>
      <c r="FX196" s="7781" t="str">
        <f t="shared" si="405"/>
        <v/>
      </c>
      <c r="FY196" s="7603">
        <f t="shared" si="297"/>
        <v>0</v>
      </c>
      <c r="FZ196" s="7781" t="str">
        <f t="shared" si="400"/>
        <v/>
      </c>
      <c r="GA196" s="7781" t="str">
        <f t="shared" si="400"/>
        <v/>
      </c>
      <c r="GB196" s="7781" t="str">
        <f t="shared" si="400"/>
        <v/>
      </c>
      <c r="GC196" s="7781" t="str">
        <f t="shared" si="400"/>
        <v/>
      </c>
      <c r="GD196" s="7781" t="str">
        <f t="shared" si="400"/>
        <v/>
      </c>
      <c r="GE196" s="7781" t="str">
        <f t="shared" si="400"/>
        <v/>
      </c>
      <c r="GF196" s="7781" t="str">
        <f t="shared" si="400"/>
        <v/>
      </c>
      <c r="GG196" s="7781" t="str">
        <f t="shared" si="400"/>
        <v/>
      </c>
      <c r="GH196" s="7781" t="str">
        <f t="shared" si="400"/>
        <v/>
      </c>
      <c r="GI196" s="7781" t="str">
        <f t="shared" si="400"/>
        <v/>
      </c>
      <c r="GJ196" s="7781" t="str">
        <f t="shared" si="401"/>
        <v/>
      </c>
      <c r="GK196" s="7781" t="str">
        <f t="shared" si="401"/>
        <v/>
      </c>
      <c r="GL196" s="7781" t="str">
        <f t="shared" si="401"/>
        <v/>
      </c>
      <c r="GM196" s="7781" t="str">
        <f t="shared" si="401"/>
        <v/>
      </c>
      <c r="GN196" s="7781" t="str">
        <f t="shared" si="401"/>
        <v/>
      </c>
      <c r="GO196" s="7781" t="str">
        <f t="shared" si="401"/>
        <v/>
      </c>
      <c r="GP196" s="7781" t="str">
        <f t="shared" si="401"/>
        <v/>
      </c>
      <c r="GQ196" s="7781" t="str">
        <f t="shared" si="401"/>
        <v/>
      </c>
      <c r="GR196" s="7781" t="str">
        <f t="shared" si="401"/>
        <v/>
      </c>
      <c r="GS196" s="7781" t="str">
        <f t="shared" si="401"/>
        <v/>
      </c>
      <c r="GT196" s="7781" t="str">
        <f t="shared" si="402"/>
        <v/>
      </c>
      <c r="GU196" s="7781" t="str">
        <f t="shared" si="402"/>
        <v/>
      </c>
      <c r="GV196" s="7781" t="str">
        <f t="shared" si="402"/>
        <v/>
      </c>
      <c r="GW196" s="7781" t="str">
        <f t="shared" si="402"/>
        <v/>
      </c>
      <c r="GX196" s="7781" t="str">
        <f t="shared" si="402"/>
        <v/>
      </c>
      <c r="GY196" s="7781" t="str">
        <f t="shared" si="402"/>
        <v/>
      </c>
      <c r="GZ196" s="7781" t="str">
        <f t="shared" si="402"/>
        <v/>
      </c>
      <c r="HA196" s="7781" t="str">
        <f t="shared" si="402"/>
        <v/>
      </c>
      <c r="HB196" s="7781" t="str">
        <f t="shared" si="402"/>
        <v/>
      </c>
      <c r="HC196" s="7781" t="str">
        <f t="shared" si="402"/>
        <v/>
      </c>
      <c r="HD196" s="7574">
        <f t="shared" si="298"/>
        <v>0</v>
      </c>
    </row>
    <row r="197" spans="1:212" s="7691" customFormat="1" ht="15" customHeight="1" x14ac:dyDescent="0.2">
      <c r="A197" s="7695"/>
      <c r="B197" s="7598">
        <f t="shared" si="289"/>
        <v>122</v>
      </c>
      <c r="C197" s="7597"/>
      <c r="D197" s="7743"/>
      <c r="E197" s="7790"/>
      <c r="F197" s="7788"/>
      <c r="G197" s="7787"/>
      <c r="H197" s="7787"/>
      <c r="I197" s="7786"/>
      <c r="J197" s="7786"/>
      <c r="K197" s="7739"/>
      <c r="L197" s="7739"/>
      <c r="M197" s="7738"/>
      <c r="N197" s="7738"/>
      <c r="O197" s="7785"/>
      <c r="P197" s="7785"/>
      <c r="Q197" s="7784"/>
      <c r="R197" s="7736"/>
      <c r="S197" s="7693"/>
      <c r="T197" s="7623"/>
      <c r="U197" s="7681">
        <f t="shared" si="290"/>
        <v>0</v>
      </c>
      <c r="V197" s="7682">
        <f t="shared" si="291"/>
        <v>0</v>
      </c>
      <c r="W197" s="7681">
        <f t="shared" si="292"/>
        <v>0</v>
      </c>
      <c r="X197" s="7781" t="str">
        <f t="shared" si="391"/>
        <v/>
      </c>
      <c r="Y197" s="7781" t="str">
        <f t="shared" si="391"/>
        <v/>
      </c>
      <c r="Z197" s="7781" t="str">
        <f t="shared" si="391"/>
        <v/>
      </c>
      <c r="AA197" s="7781" t="str">
        <f t="shared" si="391"/>
        <v/>
      </c>
      <c r="AB197" s="7781" t="str">
        <f t="shared" si="391"/>
        <v/>
      </c>
      <c r="AC197" s="7781" t="str">
        <f t="shared" si="391"/>
        <v/>
      </c>
      <c r="AD197" s="7781" t="str">
        <f t="shared" si="391"/>
        <v/>
      </c>
      <c r="AE197" s="7781" t="str">
        <f t="shared" si="391"/>
        <v/>
      </c>
      <c r="AF197" s="7781" t="str">
        <f t="shared" si="391"/>
        <v/>
      </c>
      <c r="AG197" s="7781" t="str">
        <f t="shared" si="391"/>
        <v/>
      </c>
      <c r="AH197" s="7781" t="str">
        <f t="shared" si="392"/>
        <v/>
      </c>
      <c r="AI197" s="7781" t="str">
        <f t="shared" si="392"/>
        <v/>
      </c>
      <c r="AJ197" s="7781" t="str">
        <f t="shared" si="392"/>
        <v/>
      </c>
      <c r="AK197" s="7781" t="str">
        <f t="shared" si="392"/>
        <v/>
      </c>
      <c r="AL197" s="7781" t="str">
        <f t="shared" si="392"/>
        <v/>
      </c>
      <c r="AM197" s="7781" t="str">
        <f t="shared" si="392"/>
        <v/>
      </c>
      <c r="AN197" s="7781" t="str">
        <f t="shared" si="392"/>
        <v/>
      </c>
      <c r="AO197" s="7781" t="str">
        <f t="shared" si="392"/>
        <v/>
      </c>
      <c r="AP197" s="7781" t="str">
        <f t="shared" si="392"/>
        <v/>
      </c>
      <c r="AQ197" s="7781" t="str">
        <f t="shared" si="392"/>
        <v/>
      </c>
      <c r="AR197" s="7781" t="str">
        <f t="shared" si="393"/>
        <v/>
      </c>
      <c r="AS197" s="7781" t="str">
        <f t="shared" si="393"/>
        <v/>
      </c>
      <c r="AT197" s="7781" t="str">
        <f t="shared" si="393"/>
        <v/>
      </c>
      <c r="AU197" s="7781" t="str">
        <f t="shared" si="393"/>
        <v/>
      </c>
      <c r="AV197" s="7781" t="str">
        <f t="shared" si="393"/>
        <v/>
      </c>
      <c r="AW197" s="7781" t="str">
        <f t="shared" si="393"/>
        <v/>
      </c>
      <c r="AX197" s="7781" t="str">
        <f t="shared" si="393"/>
        <v/>
      </c>
      <c r="AY197" s="7781" t="str">
        <f t="shared" si="393"/>
        <v/>
      </c>
      <c r="AZ197" s="7781" t="str">
        <f t="shared" si="393"/>
        <v/>
      </c>
      <c r="BA197" s="7781" t="str">
        <f t="shared" si="393"/>
        <v/>
      </c>
      <c r="BB197" s="7603">
        <f t="shared" si="293"/>
        <v>0</v>
      </c>
      <c r="BC197" s="7781" t="str">
        <f t="shared" si="369"/>
        <v/>
      </c>
      <c r="BD197" s="7781" t="str">
        <f t="shared" si="406"/>
        <v/>
      </c>
      <c r="BE197" s="7781" t="str">
        <f t="shared" si="406"/>
        <v/>
      </c>
      <c r="BF197" s="7781" t="str">
        <f t="shared" si="406"/>
        <v/>
      </c>
      <c r="BG197" s="7781" t="str">
        <f t="shared" si="406"/>
        <v/>
      </c>
      <c r="BH197" s="7781" t="str">
        <f t="shared" si="406"/>
        <v/>
      </c>
      <c r="BI197" s="7781" t="str">
        <f t="shared" si="406"/>
        <v/>
      </c>
      <c r="BJ197" s="7781" t="str">
        <f t="shared" si="406"/>
        <v/>
      </c>
      <c r="BK197" s="7781" t="str">
        <f t="shared" si="406"/>
        <v/>
      </c>
      <c r="BL197" s="7781" t="str">
        <f t="shared" si="406"/>
        <v/>
      </c>
      <c r="BM197" s="7781" t="str">
        <f t="shared" si="406"/>
        <v/>
      </c>
      <c r="BN197" s="7781" t="str">
        <f t="shared" si="407"/>
        <v/>
      </c>
      <c r="BO197" s="7781" t="str">
        <f t="shared" si="407"/>
        <v/>
      </c>
      <c r="BP197" s="7781" t="str">
        <f t="shared" si="407"/>
        <v/>
      </c>
      <c r="BQ197" s="7781" t="str">
        <f t="shared" si="407"/>
        <v/>
      </c>
      <c r="BR197" s="7781" t="str">
        <f t="shared" si="407"/>
        <v/>
      </c>
      <c r="BS197" s="7781" t="str">
        <f t="shared" si="407"/>
        <v/>
      </c>
      <c r="BT197" s="7781" t="str">
        <f t="shared" si="407"/>
        <v/>
      </c>
      <c r="BU197" s="7781" t="str">
        <f t="shared" si="407"/>
        <v/>
      </c>
      <c r="BV197" s="7781" t="str">
        <f t="shared" si="407"/>
        <v/>
      </c>
      <c r="BW197" s="7781" t="str">
        <f t="shared" si="407"/>
        <v/>
      </c>
      <c r="BX197" s="7781" t="str">
        <f t="shared" si="408"/>
        <v/>
      </c>
      <c r="BY197" s="7781" t="str">
        <f t="shared" si="408"/>
        <v/>
      </c>
      <c r="BZ197" s="7781" t="str">
        <f t="shared" si="408"/>
        <v/>
      </c>
      <c r="CA197" s="7781" t="str">
        <f t="shared" si="408"/>
        <v/>
      </c>
      <c r="CB197" s="7781" t="str">
        <f t="shared" si="408"/>
        <v/>
      </c>
      <c r="CC197" s="7781" t="str">
        <f t="shared" si="408"/>
        <v/>
      </c>
      <c r="CD197" s="7781" t="str">
        <f t="shared" si="408"/>
        <v/>
      </c>
      <c r="CE197" s="7781" t="str">
        <f t="shared" si="408"/>
        <v/>
      </c>
      <c r="CF197" s="7781" t="str">
        <f t="shared" si="408"/>
        <v/>
      </c>
      <c r="CG197" s="7781" t="str">
        <f t="shared" si="408"/>
        <v/>
      </c>
      <c r="CH197" s="7605">
        <f t="shared" si="294"/>
        <v>0</v>
      </c>
      <c r="CI197" s="7781" t="str">
        <f t="shared" si="394"/>
        <v/>
      </c>
      <c r="CJ197" s="7781" t="str">
        <f t="shared" si="394"/>
        <v/>
      </c>
      <c r="CK197" s="7781" t="str">
        <f t="shared" si="394"/>
        <v/>
      </c>
      <c r="CL197" s="7781" t="str">
        <f t="shared" si="394"/>
        <v/>
      </c>
      <c r="CM197" s="7781" t="str">
        <f t="shared" si="394"/>
        <v/>
      </c>
      <c r="CN197" s="7781" t="str">
        <f t="shared" si="394"/>
        <v/>
      </c>
      <c r="CO197" s="7781" t="str">
        <f t="shared" si="394"/>
        <v/>
      </c>
      <c r="CP197" s="7781" t="str">
        <f t="shared" si="394"/>
        <v/>
      </c>
      <c r="CQ197" s="7781" t="str">
        <f t="shared" si="394"/>
        <v/>
      </c>
      <c r="CR197" s="7781" t="str">
        <f t="shared" si="394"/>
        <v/>
      </c>
      <c r="CS197" s="7781" t="str">
        <f t="shared" si="395"/>
        <v/>
      </c>
      <c r="CT197" s="7781" t="str">
        <f t="shared" si="395"/>
        <v/>
      </c>
      <c r="CU197" s="7781" t="str">
        <f t="shared" si="395"/>
        <v/>
      </c>
      <c r="CV197" s="7781" t="str">
        <f t="shared" si="395"/>
        <v/>
      </c>
      <c r="CW197" s="7781" t="str">
        <f t="shared" si="395"/>
        <v/>
      </c>
      <c r="CX197" s="7781" t="str">
        <f t="shared" si="395"/>
        <v/>
      </c>
      <c r="CY197" s="7781" t="str">
        <f t="shared" si="395"/>
        <v/>
      </c>
      <c r="CZ197" s="7781" t="str">
        <f t="shared" si="395"/>
        <v/>
      </c>
      <c r="DA197" s="7781" t="str">
        <f t="shared" si="395"/>
        <v/>
      </c>
      <c r="DB197" s="7781" t="str">
        <f t="shared" si="395"/>
        <v/>
      </c>
      <c r="DC197" s="7781" t="str">
        <f t="shared" si="396"/>
        <v/>
      </c>
      <c r="DD197" s="7781" t="str">
        <f t="shared" si="396"/>
        <v/>
      </c>
      <c r="DE197" s="7781" t="str">
        <f t="shared" si="396"/>
        <v/>
      </c>
      <c r="DF197" s="7781" t="str">
        <f t="shared" si="396"/>
        <v/>
      </c>
      <c r="DG197" s="7781" t="str">
        <f t="shared" si="396"/>
        <v/>
      </c>
      <c r="DH197" s="7781" t="str">
        <f t="shared" si="396"/>
        <v/>
      </c>
      <c r="DI197" s="7781" t="str">
        <f t="shared" si="396"/>
        <v/>
      </c>
      <c r="DJ197" s="7781" t="str">
        <f t="shared" si="396"/>
        <v/>
      </c>
      <c r="DK197" s="7781" t="str">
        <f t="shared" si="396"/>
        <v/>
      </c>
      <c r="DL197" s="7781" t="str">
        <f t="shared" si="396"/>
        <v/>
      </c>
      <c r="DM197" s="7781" t="str">
        <f t="shared" si="396"/>
        <v/>
      </c>
      <c r="DN197" s="7603">
        <f t="shared" si="295"/>
        <v>0</v>
      </c>
      <c r="DO197" s="7781" t="str">
        <f t="shared" si="397"/>
        <v/>
      </c>
      <c r="DP197" s="7781" t="str">
        <f t="shared" si="397"/>
        <v/>
      </c>
      <c r="DQ197" s="7781" t="str">
        <f t="shared" si="397"/>
        <v/>
      </c>
      <c r="DR197" s="7781" t="str">
        <f t="shared" si="397"/>
        <v/>
      </c>
      <c r="DS197" s="7781" t="str">
        <f t="shared" si="397"/>
        <v/>
      </c>
      <c r="DT197" s="7781" t="str">
        <f t="shared" si="397"/>
        <v/>
      </c>
      <c r="DU197" s="7781" t="str">
        <f t="shared" si="397"/>
        <v/>
      </c>
      <c r="DV197" s="7781" t="str">
        <f t="shared" si="397"/>
        <v/>
      </c>
      <c r="DW197" s="7781" t="str">
        <f t="shared" si="397"/>
        <v/>
      </c>
      <c r="DX197" s="7781" t="str">
        <f t="shared" si="397"/>
        <v/>
      </c>
      <c r="DY197" s="7781" t="str">
        <f t="shared" si="398"/>
        <v/>
      </c>
      <c r="DZ197" s="7781" t="str">
        <f t="shared" si="398"/>
        <v/>
      </c>
      <c r="EA197" s="7781" t="str">
        <f t="shared" si="398"/>
        <v/>
      </c>
      <c r="EB197" s="7781" t="str">
        <f t="shared" si="398"/>
        <v/>
      </c>
      <c r="EC197" s="7781" t="str">
        <f t="shared" si="398"/>
        <v/>
      </c>
      <c r="ED197" s="7781" t="str">
        <f t="shared" si="398"/>
        <v/>
      </c>
      <c r="EE197" s="7781" t="str">
        <f t="shared" si="398"/>
        <v/>
      </c>
      <c r="EF197" s="7781" t="str">
        <f t="shared" si="398"/>
        <v/>
      </c>
      <c r="EG197" s="7781" t="str">
        <f t="shared" si="398"/>
        <v/>
      </c>
      <c r="EH197" s="7781" t="str">
        <f t="shared" si="398"/>
        <v/>
      </c>
      <c r="EI197" s="7781" t="str">
        <f t="shared" si="399"/>
        <v/>
      </c>
      <c r="EJ197" s="7781" t="str">
        <f t="shared" si="399"/>
        <v/>
      </c>
      <c r="EK197" s="7781" t="str">
        <f t="shared" si="399"/>
        <v/>
      </c>
      <c r="EL197" s="7781" t="str">
        <f t="shared" si="399"/>
        <v/>
      </c>
      <c r="EM197" s="7781" t="str">
        <f t="shared" si="399"/>
        <v/>
      </c>
      <c r="EN197" s="7781" t="str">
        <f t="shared" si="399"/>
        <v/>
      </c>
      <c r="EO197" s="7781" t="str">
        <f t="shared" si="399"/>
        <v/>
      </c>
      <c r="EP197" s="7781" t="str">
        <f t="shared" si="399"/>
        <v/>
      </c>
      <c r="EQ197" s="7781" t="str">
        <f t="shared" si="399"/>
        <v/>
      </c>
      <c r="ER197" s="7781" t="str">
        <f t="shared" si="399"/>
        <v/>
      </c>
      <c r="ES197" s="7603">
        <f t="shared" si="296"/>
        <v>0</v>
      </c>
      <c r="ET197" s="7601"/>
      <c r="EU197" s="7781" t="str">
        <f t="shared" si="403"/>
        <v/>
      </c>
      <c r="EV197" s="7781" t="str">
        <f t="shared" si="403"/>
        <v/>
      </c>
      <c r="EW197" s="7781" t="str">
        <f t="shared" si="403"/>
        <v/>
      </c>
      <c r="EX197" s="7781" t="str">
        <f t="shared" si="403"/>
        <v/>
      </c>
      <c r="EY197" s="7781" t="str">
        <f t="shared" si="403"/>
        <v/>
      </c>
      <c r="EZ197" s="7781" t="str">
        <f t="shared" si="403"/>
        <v/>
      </c>
      <c r="FA197" s="7781" t="str">
        <f t="shared" si="403"/>
        <v/>
      </c>
      <c r="FB197" s="7781" t="str">
        <f t="shared" si="403"/>
        <v/>
      </c>
      <c r="FC197" s="7781" t="str">
        <f t="shared" si="403"/>
        <v/>
      </c>
      <c r="FD197" s="7781" t="str">
        <f t="shared" si="403"/>
        <v/>
      </c>
      <c r="FE197" s="7781" t="str">
        <f t="shared" si="404"/>
        <v/>
      </c>
      <c r="FF197" s="7781" t="str">
        <f t="shared" si="404"/>
        <v/>
      </c>
      <c r="FG197" s="7781" t="str">
        <f t="shared" si="404"/>
        <v/>
      </c>
      <c r="FH197" s="7781" t="str">
        <f t="shared" si="404"/>
        <v/>
      </c>
      <c r="FI197" s="7781" t="str">
        <f t="shared" si="404"/>
        <v/>
      </c>
      <c r="FJ197" s="7781" t="str">
        <f t="shared" si="404"/>
        <v/>
      </c>
      <c r="FK197" s="7781" t="str">
        <f t="shared" si="404"/>
        <v/>
      </c>
      <c r="FL197" s="7781" t="str">
        <f t="shared" si="404"/>
        <v/>
      </c>
      <c r="FM197" s="7781" t="str">
        <f t="shared" si="404"/>
        <v/>
      </c>
      <c r="FN197" s="7781" t="str">
        <f t="shared" si="404"/>
        <v/>
      </c>
      <c r="FO197" s="7781" t="str">
        <f t="shared" si="405"/>
        <v/>
      </c>
      <c r="FP197" s="7781" t="str">
        <f t="shared" si="405"/>
        <v/>
      </c>
      <c r="FQ197" s="7781" t="str">
        <f t="shared" si="405"/>
        <v/>
      </c>
      <c r="FR197" s="7781" t="str">
        <f t="shared" si="405"/>
        <v/>
      </c>
      <c r="FS197" s="7781" t="str">
        <f t="shared" si="405"/>
        <v/>
      </c>
      <c r="FT197" s="7781" t="str">
        <f t="shared" si="405"/>
        <v/>
      </c>
      <c r="FU197" s="7781" t="str">
        <f t="shared" si="405"/>
        <v/>
      </c>
      <c r="FV197" s="7781" t="str">
        <f t="shared" si="405"/>
        <v/>
      </c>
      <c r="FW197" s="7781" t="str">
        <f t="shared" si="405"/>
        <v/>
      </c>
      <c r="FX197" s="7781" t="str">
        <f t="shared" si="405"/>
        <v/>
      </c>
      <c r="FY197" s="7603">
        <f t="shared" si="297"/>
        <v>0</v>
      </c>
      <c r="FZ197" s="7781" t="str">
        <f t="shared" si="400"/>
        <v/>
      </c>
      <c r="GA197" s="7781" t="str">
        <f t="shared" si="400"/>
        <v/>
      </c>
      <c r="GB197" s="7781" t="str">
        <f t="shared" si="400"/>
        <v/>
      </c>
      <c r="GC197" s="7781" t="str">
        <f t="shared" si="400"/>
        <v/>
      </c>
      <c r="GD197" s="7781" t="str">
        <f t="shared" si="400"/>
        <v/>
      </c>
      <c r="GE197" s="7781" t="str">
        <f t="shared" si="400"/>
        <v/>
      </c>
      <c r="GF197" s="7781" t="str">
        <f t="shared" si="400"/>
        <v/>
      </c>
      <c r="GG197" s="7781" t="str">
        <f t="shared" si="400"/>
        <v/>
      </c>
      <c r="GH197" s="7781" t="str">
        <f t="shared" si="400"/>
        <v/>
      </c>
      <c r="GI197" s="7781" t="str">
        <f t="shared" si="400"/>
        <v/>
      </c>
      <c r="GJ197" s="7781" t="str">
        <f t="shared" si="401"/>
        <v/>
      </c>
      <c r="GK197" s="7781" t="str">
        <f t="shared" si="401"/>
        <v/>
      </c>
      <c r="GL197" s="7781" t="str">
        <f t="shared" si="401"/>
        <v/>
      </c>
      <c r="GM197" s="7781" t="str">
        <f t="shared" si="401"/>
        <v/>
      </c>
      <c r="GN197" s="7781" t="str">
        <f t="shared" si="401"/>
        <v/>
      </c>
      <c r="GO197" s="7781" t="str">
        <f t="shared" si="401"/>
        <v/>
      </c>
      <c r="GP197" s="7781" t="str">
        <f t="shared" si="401"/>
        <v/>
      </c>
      <c r="GQ197" s="7781" t="str">
        <f t="shared" si="401"/>
        <v/>
      </c>
      <c r="GR197" s="7781" t="str">
        <f t="shared" si="401"/>
        <v/>
      </c>
      <c r="GS197" s="7781" t="str">
        <f t="shared" si="401"/>
        <v/>
      </c>
      <c r="GT197" s="7781" t="str">
        <f t="shared" si="402"/>
        <v/>
      </c>
      <c r="GU197" s="7781" t="str">
        <f t="shared" si="402"/>
        <v/>
      </c>
      <c r="GV197" s="7781" t="str">
        <f t="shared" si="402"/>
        <v/>
      </c>
      <c r="GW197" s="7781" t="str">
        <f t="shared" si="402"/>
        <v/>
      </c>
      <c r="GX197" s="7781" t="str">
        <f t="shared" si="402"/>
        <v/>
      </c>
      <c r="GY197" s="7781" t="str">
        <f t="shared" si="402"/>
        <v/>
      </c>
      <c r="GZ197" s="7781" t="str">
        <f t="shared" si="402"/>
        <v/>
      </c>
      <c r="HA197" s="7781" t="str">
        <f t="shared" si="402"/>
        <v/>
      </c>
      <c r="HB197" s="7781" t="str">
        <f t="shared" si="402"/>
        <v/>
      </c>
      <c r="HC197" s="7781" t="str">
        <f t="shared" si="402"/>
        <v/>
      </c>
      <c r="HD197" s="7574">
        <f t="shared" si="298"/>
        <v>0</v>
      </c>
    </row>
    <row r="198" spans="1:212" s="7691" customFormat="1" ht="15" customHeight="1" x14ac:dyDescent="0.2">
      <c r="A198" s="7695"/>
      <c r="B198" s="7598">
        <f t="shared" si="289"/>
        <v>122</v>
      </c>
      <c r="C198" s="7597"/>
      <c r="D198" s="7743"/>
      <c r="E198" s="7790"/>
      <c r="F198" s="7788"/>
      <c r="G198" s="7787"/>
      <c r="H198" s="7787"/>
      <c r="I198" s="7786"/>
      <c r="J198" s="7786"/>
      <c r="K198" s="7739"/>
      <c r="L198" s="7739"/>
      <c r="M198" s="7738"/>
      <c r="N198" s="7738"/>
      <c r="O198" s="7785"/>
      <c r="P198" s="7785"/>
      <c r="Q198" s="7784"/>
      <c r="R198" s="7736"/>
      <c r="S198" s="7693"/>
      <c r="T198" s="7623"/>
      <c r="U198" s="7681">
        <f t="shared" si="290"/>
        <v>0</v>
      </c>
      <c r="V198" s="7682">
        <f t="shared" si="291"/>
        <v>0</v>
      </c>
      <c r="W198" s="7681">
        <f t="shared" si="292"/>
        <v>0</v>
      </c>
      <c r="X198" s="7781" t="str">
        <f t="shared" si="391"/>
        <v/>
      </c>
      <c r="Y198" s="7781" t="str">
        <f t="shared" si="391"/>
        <v/>
      </c>
      <c r="Z198" s="7781" t="str">
        <f t="shared" si="391"/>
        <v/>
      </c>
      <c r="AA198" s="7781" t="str">
        <f t="shared" si="391"/>
        <v/>
      </c>
      <c r="AB198" s="7781" t="str">
        <f t="shared" si="391"/>
        <v/>
      </c>
      <c r="AC198" s="7781" t="str">
        <f t="shared" si="391"/>
        <v/>
      </c>
      <c r="AD198" s="7781" t="str">
        <f t="shared" si="391"/>
        <v/>
      </c>
      <c r="AE198" s="7781" t="str">
        <f t="shared" si="391"/>
        <v/>
      </c>
      <c r="AF198" s="7781" t="str">
        <f t="shared" si="391"/>
        <v/>
      </c>
      <c r="AG198" s="7781" t="str">
        <f t="shared" si="391"/>
        <v/>
      </c>
      <c r="AH198" s="7781" t="str">
        <f t="shared" si="392"/>
        <v/>
      </c>
      <c r="AI198" s="7781" t="str">
        <f t="shared" si="392"/>
        <v/>
      </c>
      <c r="AJ198" s="7781" t="str">
        <f t="shared" si="392"/>
        <v/>
      </c>
      <c r="AK198" s="7781" t="str">
        <f t="shared" si="392"/>
        <v/>
      </c>
      <c r="AL198" s="7781" t="str">
        <f t="shared" si="392"/>
        <v/>
      </c>
      <c r="AM198" s="7781" t="str">
        <f t="shared" si="392"/>
        <v/>
      </c>
      <c r="AN198" s="7781" t="str">
        <f t="shared" si="392"/>
        <v/>
      </c>
      <c r="AO198" s="7781" t="str">
        <f t="shared" si="392"/>
        <v/>
      </c>
      <c r="AP198" s="7781" t="str">
        <f t="shared" si="392"/>
        <v/>
      </c>
      <c r="AQ198" s="7781" t="str">
        <f t="shared" si="392"/>
        <v/>
      </c>
      <c r="AR198" s="7781" t="str">
        <f t="shared" si="393"/>
        <v/>
      </c>
      <c r="AS198" s="7781" t="str">
        <f t="shared" si="393"/>
        <v/>
      </c>
      <c r="AT198" s="7781" t="str">
        <f t="shared" si="393"/>
        <v/>
      </c>
      <c r="AU198" s="7781" t="str">
        <f t="shared" si="393"/>
        <v/>
      </c>
      <c r="AV198" s="7781" t="str">
        <f t="shared" si="393"/>
        <v/>
      </c>
      <c r="AW198" s="7781" t="str">
        <f t="shared" si="393"/>
        <v/>
      </c>
      <c r="AX198" s="7781" t="str">
        <f t="shared" si="393"/>
        <v/>
      </c>
      <c r="AY198" s="7781" t="str">
        <f t="shared" si="393"/>
        <v/>
      </c>
      <c r="AZ198" s="7781" t="str">
        <f t="shared" si="393"/>
        <v/>
      </c>
      <c r="BA198" s="7781" t="str">
        <f t="shared" si="393"/>
        <v/>
      </c>
      <c r="BB198" s="7603">
        <f t="shared" si="293"/>
        <v>0</v>
      </c>
      <c r="BC198" s="7781" t="str">
        <f t="shared" si="369"/>
        <v/>
      </c>
      <c r="BD198" s="7781" t="str">
        <f t="shared" si="406"/>
        <v/>
      </c>
      <c r="BE198" s="7781" t="str">
        <f t="shared" si="406"/>
        <v/>
      </c>
      <c r="BF198" s="7781" t="str">
        <f t="shared" si="406"/>
        <v/>
      </c>
      <c r="BG198" s="7781" t="str">
        <f t="shared" si="406"/>
        <v/>
      </c>
      <c r="BH198" s="7781" t="str">
        <f t="shared" si="406"/>
        <v/>
      </c>
      <c r="BI198" s="7781" t="str">
        <f t="shared" si="406"/>
        <v/>
      </c>
      <c r="BJ198" s="7781" t="str">
        <f t="shared" si="406"/>
        <v/>
      </c>
      <c r="BK198" s="7781" t="str">
        <f t="shared" si="406"/>
        <v/>
      </c>
      <c r="BL198" s="7781" t="str">
        <f t="shared" si="406"/>
        <v/>
      </c>
      <c r="BM198" s="7781" t="str">
        <f t="shared" si="406"/>
        <v/>
      </c>
      <c r="BN198" s="7781" t="str">
        <f t="shared" si="407"/>
        <v/>
      </c>
      <c r="BO198" s="7781" t="str">
        <f t="shared" si="407"/>
        <v/>
      </c>
      <c r="BP198" s="7781" t="str">
        <f t="shared" si="407"/>
        <v/>
      </c>
      <c r="BQ198" s="7781" t="str">
        <f t="shared" si="407"/>
        <v/>
      </c>
      <c r="BR198" s="7781" t="str">
        <f t="shared" si="407"/>
        <v/>
      </c>
      <c r="BS198" s="7781" t="str">
        <f t="shared" si="407"/>
        <v/>
      </c>
      <c r="BT198" s="7781" t="str">
        <f t="shared" si="407"/>
        <v/>
      </c>
      <c r="BU198" s="7781" t="str">
        <f t="shared" si="407"/>
        <v/>
      </c>
      <c r="BV198" s="7781" t="str">
        <f t="shared" si="407"/>
        <v/>
      </c>
      <c r="BW198" s="7781" t="str">
        <f t="shared" si="407"/>
        <v/>
      </c>
      <c r="BX198" s="7781" t="str">
        <f t="shared" si="408"/>
        <v/>
      </c>
      <c r="BY198" s="7781" t="str">
        <f t="shared" si="408"/>
        <v/>
      </c>
      <c r="BZ198" s="7781" t="str">
        <f t="shared" si="408"/>
        <v/>
      </c>
      <c r="CA198" s="7781" t="str">
        <f t="shared" si="408"/>
        <v/>
      </c>
      <c r="CB198" s="7781" t="str">
        <f t="shared" si="408"/>
        <v/>
      </c>
      <c r="CC198" s="7781" t="str">
        <f t="shared" si="408"/>
        <v/>
      </c>
      <c r="CD198" s="7781" t="str">
        <f t="shared" si="408"/>
        <v/>
      </c>
      <c r="CE198" s="7781" t="str">
        <f t="shared" si="408"/>
        <v/>
      </c>
      <c r="CF198" s="7781" t="str">
        <f t="shared" si="408"/>
        <v/>
      </c>
      <c r="CG198" s="7781" t="str">
        <f t="shared" si="408"/>
        <v/>
      </c>
      <c r="CH198" s="7605">
        <f t="shared" si="294"/>
        <v>0</v>
      </c>
      <c r="CI198" s="7781" t="str">
        <f t="shared" si="394"/>
        <v/>
      </c>
      <c r="CJ198" s="7781" t="str">
        <f t="shared" si="394"/>
        <v/>
      </c>
      <c r="CK198" s="7781" t="str">
        <f t="shared" si="394"/>
        <v/>
      </c>
      <c r="CL198" s="7781" t="str">
        <f t="shared" si="394"/>
        <v/>
      </c>
      <c r="CM198" s="7781" t="str">
        <f t="shared" si="394"/>
        <v/>
      </c>
      <c r="CN198" s="7781" t="str">
        <f t="shared" si="394"/>
        <v/>
      </c>
      <c r="CO198" s="7781" t="str">
        <f t="shared" si="394"/>
        <v/>
      </c>
      <c r="CP198" s="7781" t="str">
        <f t="shared" si="394"/>
        <v/>
      </c>
      <c r="CQ198" s="7781" t="str">
        <f t="shared" si="394"/>
        <v/>
      </c>
      <c r="CR198" s="7781" t="str">
        <f t="shared" si="394"/>
        <v/>
      </c>
      <c r="CS198" s="7781" t="str">
        <f t="shared" si="395"/>
        <v/>
      </c>
      <c r="CT198" s="7781" t="str">
        <f t="shared" si="395"/>
        <v/>
      </c>
      <c r="CU198" s="7781" t="str">
        <f t="shared" si="395"/>
        <v/>
      </c>
      <c r="CV198" s="7781" t="str">
        <f t="shared" si="395"/>
        <v/>
      </c>
      <c r="CW198" s="7781" t="str">
        <f t="shared" si="395"/>
        <v/>
      </c>
      <c r="CX198" s="7781" t="str">
        <f t="shared" si="395"/>
        <v/>
      </c>
      <c r="CY198" s="7781" t="str">
        <f t="shared" si="395"/>
        <v/>
      </c>
      <c r="CZ198" s="7781" t="str">
        <f t="shared" si="395"/>
        <v/>
      </c>
      <c r="DA198" s="7781" t="str">
        <f t="shared" si="395"/>
        <v/>
      </c>
      <c r="DB198" s="7781" t="str">
        <f t="shared" si="395"/>
        <v/>
      </c>
      <c r="DC198" s="7781" t="str">
        <f t="shared" si="396"/>
        <v/>
      </c>
      <c r="DD198" s="7781" t="str">
        <f t="shared" si="396"/>
        <v/>
      </c>
      <c r="DE198" s="7781" t="str">
        <f t="shared" si="396"/>
        <v/>
      </c>
      <c r="DF198" s="7781" t="str">
        <f t="shared" si="396"/>
        <v/>
      </c>
      <c r="DG198" s="7781" t="str">
        <f t="shared" si="396"/>
        <v/>
      </c>
      <c r="DH198" s="7781" t="str">
        <f t="shared" si="396"/>
        <v/>
      </c>
      <c r="DI198" s="7781" t="str">
        <f t="shared" si="396"/>
        <v/>
      </c>
      <c r="DJ198" s="7781" t="str">
        <f t="shared" si="396"/>
        <v/>
      </c>
      <c r="DK198" s="7781" t="str">
        <f t="shared" si="396"/>
        <v/>
      </c>
      <c r="DL198" s="7781" t="str">
        <f t="shared" si="396"/>
        <v/>
      </c>
      <c r="DM198" s="7781" t="str">
        <f t="shared" si="396"/>
        <v/>
      </c>
      <c r="DN198" s="7603">
        <f t="shared" si="295"/>
        <v>0</v>
      </c>
      <c r="DO198" s="7781" t="str">
        <f t="shared" si="397"/>
        <v/>
      </c>
      <c r="DP198" s="7781" t="str">
        <f t="shared" si="397"/>
        <v/>
      </c>
      <c r="DQ198" s="7781" t="str">
        <f t="shared" si="397"/>
        <v/>
      </c>
      <c r="DR198" s="7781" t="str">
        <f t="shared" si="397"/>
        <v/>
      </c>
      <c r="DS198" s="7781" t="str">
        <f t="shared" si="397"/>
        <v/>
      </c>
      <c r="DT198" s="7781" t="str">
        <f t="shared" si="397"/>
        <v/>
      </c>
      <c r="DU198" s="7781" t="str">
        <f t="shared" si="397"/>
        <v/>
      </c>
      <c r="DV198" s="7781" t="str">
        <f t="shared" si="397"/>
        <v/>
      </c>
      <c r="DW198" s="7781" t="str">
        <f t="shared" si="397"/>
        <v/>
      </c>
      <c r="DX198" s="7781" t="str">
        <f t="shared" si="397"/>
        <v/>
      </c>
      <c r="DY198" s="7781" t="str">
        <f t="shared" si="398"/>
        <v/>
      </c>
      <c r="DZ198" s="7781" t="str">
        <f t="shared" si="398"/>
        <v/>
      </c>
      <c r="EA198" s="7781" t="str">
        <f t="shared" si="398"/>
        <v/>
      </c>
      <c r="EB198" s="7781" t="str">
        <f t="shared" si="398"/>
        <v/>
      </c>
      <c r="EC198" s="7781" t="str">
        <f t="shared" si="398"/>
        <v/>
      </c>
      <c r="ED198" s="7781" t="str">
        <f t="shared" si="398"/>
        <v/>
      </c>
      <c r="EE198" s="7781" t="str">
        <f t="shared" si="398"/>
        <v/>
      </c>
      <c r="EF198" s="7781" t="str">
        <f t="shared" si="398"/>
        <v/>
      </c>
      <c r="EG198" s="7781" t="str">
        <f t="shared" si="398"/>
        <v/>
      </c>
      <c r="EH198" s="7781" t="str">
        <f t="shared" si="398"/>
        <v/>
      </c>
      <c r="EI198" s="7781" t="str">
        <f t="shared" si="399"/>
        <v/>
      </c>
      <c r="EJ198" s="7781" t="str">
        <f t="shared" si="399"/>
        <v/>
      </c>
      <c r="EK198" s="7781" t="str">
        <f t="shared" si="399"/>
        <v/>
      </c>
      <c r="EL198" s="7781" t="str">
        <f t="shared" si="399"/>
        <v/>
      </c>
      <c r="EM198" s="7781" t="str">
        <f t="shared" si="399"/>
        <v/>
      </c>
      <c r="EN198" s="7781" t="str">
        <f t="shared" si="399"/>
        <v/>
      </c>
      <c r="EO198" s="7781" t="str">
        <f t="shared" si="399"/>
        <v/>
      </c>
      <c r="EP198" s="7781" t="str">
        <f t="shared" si="399"/>
        <v/>
      </c>
      <c r="EQ198" s="7781" t="str">
        <f t="shared" si="399"/>
        <v/>
      </c>
      <c r="ER198" s="7781" t="str">
        <f t="shared" si="399"/>
        <v/>
      </c>
      <c r="ES198" s="7603">
        <f t="shared" si="296"/>
        <v>0</v>
      </c>
      <c r="ET198" s="7601"/>
      <c r="EU198" s="7781" t="str">
        <f t="shared" si="403"/>
        <v/>
      </c>
      <c r="EV198" s="7781" t="str">
        <f t="shared" si="403"/>
        <v/>
      </c>
      <c r="EW198" s="7781" t="str">
        <f t="shared" si="403"/>
        <v/>
      </c>
      <c r="EX198" s="7781" t="str">
        <f t="shared" si="403"/>
        <v/>
      </c>
      <c r="EY198" s="7781" t="str">
        <f t="shared" si="403"/>
        <v/>
      </c>
      <c r="EZ198" s="7781" t="str">
        <f t="shared" si="403"/>
        <v/>
      </c>
      <c r="FA198" s="7781" t="str">
        <f t="shared" si="403"/>
        <v/>
      </c>
      <c r="FB198" s="7781" t="str">
        <f t="shared" si="403"/>
        <v/>
      </c>
      <c r="FC198" s="7781" t="str">
        <f t="shared" si="403"/>
        <v/>
      </c>
      <c r="FD198" s="7781" t="str">
        <f t="shared" si="403"/>
        <v/>
      </c>
      <c r="FE198" s="7781" t="str">
        <f t="shared" si="404"/>
        <v/>
      </c>
      <c r="FF198" s="7781" t="str">
        <f t="shared" si="404"/>
        <v/>
      </c>
      <c r="FG198" s="7781" t="str">
        <f t="shared" si="404"/>
        <v/>
      </c>
      <c r="FH198" s="7781" t="str">
        <f t="shared" si="404"/>
        <v/>
      </c>
      <c r="FI198" s="7781" t="str">
        <f t="shared" si="404"/>
        <v/>
      </c>
      <c r="FJ198" s="7781" t="str">
        <f t="shared" si="404"/>
        <v/>
      </c>
      <c r="FK198" s="7781" t="str">
        <f t="shared" si="404"/>
        <v/>
      </c>
      <c r="FL198" s="7781" t="str">
        <f t="shared" si="404"/>
        <v/>
      </c>
      <c r="FM198" s="7781" t="str">
        <f t="shared" si="404"/>
        <v/>
      </c>
      <c r="FN198" s="7781" t="str">
        <f t="shared" si="404"/>
        <v/>
      </c>
      <c r="FO198" s="7781" t="str">
        <f t="shared" si="405"/>
        <v/>
      </c>
      <c r="FP198" s="7781" t="str">
        <f t="shared" si="405"/>
        <v/>
      </c>
      <c r="FQ198" s="7781" t="str">
        <f t="shared" si="405"/>
        <v/>
      </c>
      <c r="FR198" s="7781" t="str">
        <f t="shared" si="405"/>
        <v/>
      </c>
      <c r="FS198" s="7781" t="str">
        <f t="shared" si="405"/>
        <v/>
      </c>
      <c r="FT198" s="7781" t="str">
        <f t="shared" si="405"/>
        <v/>
      </c>
      <c r="FU198" s="7781" t="str">
        <f t="shared" si="405"/>
        <v/>
      </c>
      <c r="FV198" s="7781" t="str">
        <f t="shared" si="405"/>
        <v/>
      </c>
      <c r="FW198" s="7781" t="str">
        <f t="shared" si="405"/>
        <v/>
      </c>
      <c r="FX198" s="7781" t="str">
        <f t="shared" si="405"/>
        <v/>
      </c>
      <c r="FY198" s="7603">
        <f t="shared" si="297"/>
        <v>0</v>
      </c>
      <c r="FZ198" s="7781" t="str">
        <f t="shared" si="400"/>
        <v/>
      </c>
      <c r="GA198" s="7781" t="str">
        <f t="shared" si="400"/>
        <v/>
      </c>
      <c r="GB198" s="7781" t="str">
        <f t="shared" si="400"/>
        <v/>
      </c>
      <c r="GC198" s="7781" t="str">
        <f t="shared" si="400"/>
        <v/>
      </c>
      <c r="GD198" s="7781" t="str">
        <f t="shared" si="400"/>
        <v/>
      </c>
      <c r="GE198" s="7781" t="str">
        <f t="shared" si="400"/>
        <v/>
      </c>
      <c r="GF198" s="7781" t="str">
        <f t="shared" si="400"/>
        <v/>
      </c>
      <c r="GG198" s="7781" t="str">
        <f t="shared" si="400"/>
        <v/>
      </c>
      <c r="GH198" s="7781" t="str">
        <f t="shared" si="400"/>
        <v/>
      </c>
      <c r="GI198" s="7781" t="str">
        <f t="shared" si="400"/>
        <v/>
      </c>
      <c r="GJ198" s="7781" t="str">
        <f t="shared" si="401"/>
        <v/>
      </c>
      <c r="GK198" s="7781" t="str">
        <f t="shared" si="401"/>
        <v/>
      </c>
      <c r="GL198" s="7781" t="str">
        <f t="shared" si="401"/>
        <v/>
      </c>
      <c r="GM198" s="7781" t="str">
        <f t="shared" si="401"/>
        <v/>
      </c>
      <c r="GN198" s="7781" t="str">
        <f t="shared" si="401"/>
        <v/>
      </c>
      <c r="GO198" s="7781" t="str">
        <f t="shared" si="401"/>
        <v/>
      </c>
      <c r="GP198" s="7781" t="str">
        <f t="shared" si="401"/>
        <v/>
      </c>
      <c r="GQ198" s="7781" t="str">
        <f t="shared" si="401"/>
        <v/>
      </c>
      <c r="GR198" s="7781" t="str">
        <f t="shared" si="401"/>
        <v/>
      </c>
      <c r="GS198" s="7781" t="str">
        <f t="shared" si="401"/>
        <v/>
      </c>
      <c r="GT198" s="7781" t="str">
        <f t="shared" si="402"/>
        <v/>
      </c>
      <c r="GU198" s="7781" t="str">
        <f t="shared" si="402"/>
        <v/>
      </c>
      <c r="GV198" s="7781" t="str">
        <f t="shared" si="402"/>
        <v/>
      </c>
      <c r="GW198" s="7781" t="str">
        <f t="shared" si="402"/>
        <v/>
      </c>
      <c r="GX198" s="7781" t="str">
        <f t="shared" si="402"/>
        <v/>
      </c>
      <c r="GY198" s="7781" t="str">
        <f t="shared" si="402"/>
        <v/>
      </c>
      <c r="GZ198" s="7781" t="str">
        <f t="shared" si="402"/>
        <v/>
      </c>
      <c r="HA198" s="7781" t="str">
        <f t="shared" si="402"/>
        <v/>
      </c>
      <c r="HB198" s="7781" t="str">
        <f t="shared" si="402"/>
        <v/>
      </c>
      <c r="HC198" s="7781" t="str">
        <f t="shared" si="402"/>
        <v/>
      </c>
      <c r="HD198" s="7574">
        <f t="shared" si="298"/>
        <v>0</v>
      </c>
    </row>
    <row r="199" spans="1:212" s="7691" customFormat="1" ht="15" customHeight="1" x14ac:dyDescent="0.2">
      <c r="A199" s="7695"/>
      <c r="B199" s="7598">
        <f t="shared" si="289"/>
        <v>122</v>
      </c>
      <c r="C199" s="7597"/>
      <c r="D199" s="7743"/>
      <c r="E199" s="7790"/>
      <c r="F199" s="7788"/>
      <c r="G199" s="7787"/>
      <c r="H199" s="7787"/>
      <c r="I199" s="7786"/>
      <c r="J199" s="7786"/>
      <c r="K199" s="7739"/>
      <c r="L199" s="7739"/>
      <c r="M199" s="7738"/>
      <c r="N199" s="7738"/>
      <c r="O199" s="7785"/>
      <c r="P199" s="7785"/>
      <c r="Q199" s="7784"/>
      <c r="R199" s="7736"/>
      <c r="S199" s="7693"/>
      <c r="T199" s="7623"/>
      <c r="U199" s="7681">
        <f t="shared" si="290"/>
        <v>0</v>
      </c>
      <c r="V199" s="7682">
        <f t="shared" si="291"/>
        <v>0</v>
      </c>
      <c r="W199" s="7681">
        <f t="shared" si="292"/>
        <v>0</v>
      </c>
      <c r="X199" s="7781" t="str">
        <f t="shared" si="391"/>
        <v/>
      </c>
      <c r="Y199" s="7781" t="str">
        <f t="shared" si="391"/>
        <v/>
      </c>
      <c r="Z199" s="7781" t="str">
        <f t="shared" si="391"/>
        <v/>
      </c>
      <c r="AA199" s="7781" t="str">
        <f t="shared" si="391"/>
        <v/>
      </c>
      <c r="AB199" s="7781" t="str">
        <f t="shared" si="391"/>
        <v/>
      </c>
      <c r="AC199" s="7781" t="str">
        <f t="shared" si="391"/>
        <v/>
      </c>
      <c r="AD199" s="7781" t="str">
        <f t="shared" si="391"/>
        <v/>
      </c>
      <c r="AE199" s="7781" t="str">
        <f t="shared" si="391"/>
        <v/>
      </c>
      <c r="AF199" s="7781" t="str">
        <f t="shared" si="391"/>
        <v/>
      </c>
      <c r="AG199" s="7781" t="str">
        <f t="shared" si="391"/>
        <v/>
      </c>
      <c r="AH199" s="7781" t="str">
        <f t="shared" si="392"/>
        <v/>
      </c>
      <c r="AI199" s="7781" t="str">
        <f t="shared" si="392"/>
        <v/>
      </c>
      <c r="AJ199" s="7781" t="str">
        <f t="shared" si="392"/>
        <v/>
      </c>
      <c r="AK199" s="7781" t="str">
        <f t="shared" si="392"/>
        <v/>
      </c>
      <c r="AL199" s="7781" t="str">
        <f t="shared" si="392"/>
        <v/>
      </c>
      <c r="AM199" s="7781" t="str">
        <f t="shared" si="392"/>
        <v/>
      </c>
      <c r="AN199" s="7781" t="str">
        <f t="shared" si="392"/>
        <v/>
      </c>
      <c r="AO199" s="7781" t="str">
        <f t="shared" si="392"/>
        <v/>
      </c>
      <c r="AP199" s="7781" t="str">
        <f t="shared" si="392"/>
        <v/>
      </c>
      <c r="AQ199" s="7781" t="str">
        <f t="shared" si="392"/>
        <v/>
      </c>
      <c r="AR199" s="7781" t="str">
        <f t="shared" si="393"/>
        <v/>
      </c>
      <c r="AS199" s="7781" t="str">
        <f t="shared" si="393"/>
        <v/>
      </c>
      <c r="AT199" s="7781" t="str">
        <f t="shared" si="393"/>
        <v/>
      </c>
      <c r="AU199" s="7781" t="str">
        <f t="shared" si="393"/>
        <v/>
      </c>
      <c r="AV199" s="7781" t="str">
        <f t="shared" si="393"/>
        <v/>
      </c>
      <c r="AW199" s="7781" t="str">
        <f t="shared" si="393"/>
        <v/>
      </c>
      <c r="AX199" s="7781" t="str">
        <f t="shared" si="393"/>
        <v/>
      </c>
      <c r="AY199" s="7781" t="str">
        <f t="shared" si="393"/>
        <v/>
      </c>
      <c r="AZ199" s="7781" t="str">
        <f t="shared" si="393"/>
        <v/>
      </c>
      <c r="BA199" s="7781" t="str">
        <f t="shared" si="393"/>
        <v/>
      </c>
      <c r="BB199" s="7603">
        <f t="shared" si="293"/>
        <v>0</v>
      </c>
      <c r="BC199" s="7781" t="str">
        <f t="shared" si="369"/>
        <v/>
      </c>
      <c r="BD199" s="7781" t="str">
        <f t="shared" si="406"/>
        <v/>
      </c>
      <c r="BE199" s="7781" t="str">
        <f t="shared" si="406"/>
        <v/>
      </c>
      <c r="BF199" s="7781" t="str">
        <f t="shared" si="406"/>
        <v/>
      </c>
      <c r="BG199" s="7781" t="str">
        <f t="shared" si="406"/>
        <v/>
      </c>
      <c r="BH199" s="7781" t="str">
        <f t="shared" si="406"/>
        <v/>
      </c>
      <c r="BI199" s="7781" t="str">
        <f t="shared" si="406"/>
        <v/>
      </c>
      <c r="BJ199" s="7781" t="str">
        <f t="shared" si="406"/>
        <v/>
      </c>
      <c r="BK199" s="7781" t="str">
        <f t="shared" si="406"/>
        <v/>
      </c>
      <c r="BL199" s="7781" t="str">
        <f t="shared" si="406"/>
        <v/>
      </c>
      <c r="BM199" s="7781" t="str">
        <f t="shared" si="406"/>
        <v/>
      </c>
      <c r="BN199" s="7781" t="str">
        <f t="shared" si="407"/>
        <v/>
      </c>
      <c r="BO199" s="7781" t="str">
        <f t="shared" si="407"/>
        <v/>
      </c>
      <c r="BP199" s="7781" t="str">
        <f t="shared" si="407"/>
        <v/>
      </c>
      <c r="BQ199" s="7781" t="str">
        <f t="shared" si="407"/>
        <v/>
      </c>
      <c r="BR199" s="7781" t="str">
        <f t="shared" si="407"/>
        <v/>
      </c>
      <c r="BS199" s="7781" t="str">
        <f t="shared" si="407"/>
        <v/>
      </c>
      <c r="BT199" s="7781" t="str">
        <f t="shared" si="407"/>
        <v/>
      </c>
      <c r="BU199" s="7781" t="str">
        <f t="shared" si="407"/>
        <v/>
      </c>
      <c r="BV199" s="7781" t="str">
        <f t="shared" si="407"/>
        <v/>
      </c>
      <c r="BW199" s="7781" t="str">
        <f t="shared" si="407"/>
        <v/>
      </c>
      <c r="BX199" s="7781" t="str">
        <f t="shared" si="408"/>
        <v/>
      </c>
      <c r="BY199" s="7781" t="str">
        <f t="shared" si="408"/>
        <v/>
      </c>
      <c r="BZ199" s="7781" t="str">
        <f t="shared" si="408"/>
        <v/>
      </c>
      <c r="CA199" s="7781" t="str">
        <f t="shared" si="408"/>
        <v/>
      </c>
      <c r="CB199" s="7781" t="str">
        <f t="shared" si="408"/>
        <v/>
      </c>
      <c r="CC199" s="7781" t="str">
        <f t="shared" si="408"/>
        <v/>
      </c>
      <c r="CD199" s="7781" t="str">
        <f t="shared" si="408"/>
        <v/>
      </c>
      <c r="CE199" s="7781" t="str">
        <f t="shared" si="408"/>
        <v/>
      </c>
      <c r="CF199" s="7781" t="str">
        <f t="shared" si="408"/>
        <v/>
      </c>
      <c r="CG199" s="7781" t="str">
        <f t="shared" si="408"/>
        <v/>
      </c>
      <c r="CH199" s="7605">
        <f t="shared" si="294"/>
        <v>0</v>
      </c>
      <c r="CI199" s="7781" t="str">
        <f t="shared" si="394"/>
        <v/>
      </c>
      <c r="CJ199" s="7781" t="str">
        <f t="shared" si="394"/>
        <v/>
      </c>
      <c r="CK199" s="7781" t="str">
        <f t="shared" si="394"/>
        <v/>
      </c>
      <c r="CL199" s="7781" t="str">
        <f t="shared" si="394"/>
        <v/>
      </c>
      <c r="CM199" s="7781" t="str">
        <f t="shared" si="394"/>
        <v/>
      </c>
      <c r="CN199" s="7781" t="str">
        <f t="shared" si="394"/>
        <v/>
      </c>
      <c r="CO199" s="7781" t="str">
        <f t="shared" si="394"/>
        <v/>
      </c>
      <c r="CP199" s="7781" t="str">
        <f t="shared" si="394"/>
        <v/>
      </c>
      <c r="CQ199" s="7781" t="str">
        <f t="shared" si="394"/>
        <v/>
      </c>
      <c r="CR199" s="7781" t="str">
        <f t="shared" si="394"/>
        <v/>
      </c>
      <c r="CS199" s="7781" t="str">
        <f t="shared" si="395"/>
        <v/>
      </c>
      <c r="CT199" s="7781" t="str">
        <f t="shared" si="395"/>
        <v/>
      </c>
      <c r="CU199" s="7781" t="str">
        <f t="shared" si="395"/>
        <v/>
      </c>
      <c r="CV199" s="7781" t="str">
        <f t="shared" si="395"/>
        <v/>
      </c>
      <c r="CW199" s="7781" t="str">
        <f t="shared" si="395"/>
        <v/>
      </c>
      <c r="CX199" s="7781" t="str">
        <f t="shared" si="395"/>
        <v/>
      </c>
      <c r="CY199" s="7781" t="str">
        <f t="shared" si="395"/>
        <v/>
      </c>
      <c r="CZ199" s="7781" t="str">
        <f t="shared" si="395"/>
        <v/>
      </c>
      <c r="DA199" s="7781" t="str">
        <f t="shared" si="395"/>
        <v/>
      </c>
      <c r="DB199" s="7781" t="str">
        <f t="shared" si="395"/>
        <v/>
      </c>
      <c r="DC199" s="7781" t="str">
        <f t="shared" si="396"/>
        <v/>
      </c>
      <c r="DD199" s="7781" t="str">
        <f t="shared" si="396"/>
        <v/>
      </c>
      <c r="DE199" s="7781" t="str">
        <f t="shared" si="396"/>
        <v/>
      </c>
      <c r="DF199" s="7781" t="str">
        <f t="shared" si="396"/>
        <v/>
      </c>
      <c r="DG199" s="7781" t="str">
        <f t="shared" si="396"/>
        <v/>
      </c>
      <c r="DH199" s="7781" t="str">
        <f t="shared" si="396"/>
        <v/>
      </c>
      <c r="DI199" s="7781" t="str">
        <f t="shared" si="396"/>
        <v/>
      </c>
      <c r="DJ199" s="7781" t="str">
        <f t="shared" si="396"/>
        <v/>
      </c>
      <c r="DK199" s="7781" t="str">
        <f t="shared" si="396"/>
        <v/>
      </c>
      <c r="DL199" s="7781" t="str">
        <f t="shared" si="396"/>
        <v/>
      </c>
      <c r="DM199" s="7781" t="str">
        <f t="shared" si="396"/>
        <v/>
      </c>
      <c r="DN199" s="7603">
        <f t="shared" si="295"/>
        <v>0</v>
      </c>
      <c r="DO199" s="7781" t="str">
        <f t="shared" si="397"/>
        <v/>
      </c>
      <c r="DP199" s="7781" t="str">
        <f t="shared" si="397"/>
        <v/>
      </c>
      <c r="DQ199" s="7781" t="str">
        <f t="shared" si="397"/>
        <v/>
      </c>
      <c r="DR199" s="7781" t="str">
        <f t="shared" si="397"/>
        <v/>
      </c>
      <c r="DS199" s="7781" t="str">
        <f t="shared" si="397"/>
        <v/>
      </c>
      <c r="DT199" s="7781" t="str">
        <f t="shared" si="397"/>
        <v/>
      </c>
      <c r="DU199" s="7781" t="str">
        <f t="shared" si="397"/>
        <v/>
      </c>
      <c r="DV199" s="7781" t="str">
        <f t="shared" si="397"/>
        <v/>
      </c>
      <c r="DW199" s="7781" t="str">
        <f t="shared" si="397"/>
        <v/>
      </c>
      <c r="DX199" s="7781" t="str">
        <f t="shared" si="397"/>
        <v/>
      </c>
      <c r="DY199" s="7781" t="str">
        <f t="shared" si="398"/>
        <v/>
      </c>
      <c r="DZ199" s="7781" t="str">
        <f t="shared" si="398"/>
        <v/>
      </c>
      <c r="EA199" s="7781" t="str">
        <f t="shared" si="398"/>
        <v/>
      </c>
      <c r="EB199" s="7781" t="str">
        <f t="shared" si="398"/>
        <v/>
      </c>
      <c r="EC199" s="7781" t="str">
        <f t="shared" si="398"/>
        <v/>
      </c>
      <c r="ED199" s="7781" t="str">
        <f t="shared" si="398"/>
        <v/>
      </c>
      <c r="EE199" s="7781" t="str">
        <f t="shared" si="398"/>
        <v/>
      </c>
      <c r="EF199" s="7781" t="str">
        <f t="shared" si="398"/>
        <v/>
      </c>
      <c r="EG199" s="7781" t="str">
        <f t="shared" si="398"/>
        <v/>
      </c>
      <c r="EH199" s="7781" t="str">
        <f t="shared" si="398"/>
        <v/>
      </c>
      <c r="EI199" s="7781" t="str">
        <f t="shared" si="399"/>
        <v/>
      </c>
      <c r="EJ199" s="7781" t="str">
        <f t="shared" si="399"/>
        <v/>
      </c>
      <c r="EK199" s="7781" t="str">
        <f t="shared" si="399"/>
        <v/>
      </c>
      <c r="EL199" s="7781" t="str">
        <f t="shared" si="399"/>
        <v/>
      </c>
      <c r="EM199" s="7781" t="str">
        <f t="shared" si="399"/>
        <v/>
      </c>
      <c r="EN199" s="7781" t="str">
        <f t="shared" si="399"/>
        <v/>
      </c>
      <c r="EO199" s="7781" t="str">
        <f t="shared" si="399"/>
        <v/>
      </c>
      <c r="EP199" s="7781" t="str">
        <f t="shared" si="399"/>
        <v/>
      </c>
      <c r="EQ199" s="7781" t="str">
        <f t="shared" si="399"/>
        <v/>
      </c>
      <c r="ER199" s="7781" t="str">
        <f t="shared" si="399"/>
        <v/>
      </c>
      <c r="ES199" s="7603">
        <f t="shared" si="296"/>
        <v>0</v>
      </c>
      <c r="ET199" s="7601"/>
      <c r="EU199" s="7781" t="str">
        <f t="shared" si="403"/>
        <v/>
      </c>
      <c r="EV199" s="7781" t="str">
        <f t="shared" si="403"/>
        <v/>
      </c>
      <c r="EW199" s="7781" t="str">
        <f t="shared" si="403"/>
        <v/>
      </c>
      <c r="EX199" s="7781" t="str">
        <f t="shared" si="403"/>
        <v/>
      </c>
      <c r="EY199" s="7781" t="str">
        <f t="shared" si="403"/>
        <v/>
      </c>
      <c r="EZ199" s="7781" t="str">
        <f t="shared" si="403"/>
        <v/>
      </c>
      <c r="FA199" s="7781" t="str">
        <f t="shared" si="403"/>
        <v/>
      </c>
      <c r="FB199" s="7781" t="str">
        <f t="shared" si="403"/>
        <v/>
      </c>
      <c r="FC199" s="7781" t="str">
        <f t="shared" si="403"/>
        <v/>
      </c>
      <c r="FD199" s="7781" t="str">
        <f t="shared" si="403"/>
        <v/>
      </c>
      <c r="FE199" s="7781" t="str">
        <f t="shared" si="404"/>
        <v/>
      </c>
      <c r="FF199" s="7781" t="str">
        <f t="shared" si="404"/>
        <v/>
      </c>
      <c r="FG199" s="7781" t="str">
        <f t="shared" si="404"/>
        <v/>
      </c>
      <c r="FH199" s="7781" t="str">
        <f t="shared" si="404"/>
        <v/>
      </c>
      <c r="FI199" s="7781" t="str">
        <f t="shared" si="404"/>
        <v/>
      </c>
      <c r="FJ199" s="7781" t="str">
        <f t="shared" si="404"/>
        <v/>
      </c>
      <c r="FK199" s="7781" t="str">
        <f t="shared" si="404"/>
        <v/>
      </c>
      <c r="FL199" s="7781" t="str">
        <f t="shared" si="404"/>
        <v/>
      </c>
      <c r="FM199" s="7781" t="str">
        <f t="shared" si="404"/>
        <v/>
      </c>
      <c r="FN199" s="7781" t="str">
        <f t="shared" si="404"/>
        <v/>
      </c>
      <c r="FO199" s="7781" t="str">
        <f t="shared" si="405"/>
        <v/>
      </c>
      <c r="FP199" s="7781" t="str">
        <f t="shared" si="405"/>
        <v/>
      </c>
      <c r="FQ199" s="7781" t="str">
        <f t="shared" si="405"/>
        <v/>
      </c>
      <c r="FR199" s="7781" t="str">
        <f t="shared" si="405"/>
        <v/>
      </c>
      <c r="FS199" s="7781" t="str">
        <f t="shared" si="405"/>
        <v/>
      </c>
      <c r="FT199" s="7781" t="str">
        <f t="shared" si="405"/>
        <v/>
      </c>
      <c r="FU199" s="7781" t="str">
        <f t="shared" si="405"/>
        <v/>
      </c>
      <c r="FV199" s="7781" t="str">
        <f t="shared" si="405"/>
        <v/>
      </c>
      <c r="FW199" s="7781" t="str">
        <f t="shared" si="405"/>
        <v/>
      </c>
      <c r="FX199" s="7781" t="str">
        <f t="shared" si="405"/>
        <v/>
      </c>
      <c r="FY199" s="7603">
        <f t="shared" si="297"/>
        <v>0</v>
      </c>
      <c r="FZ199" s="7781" t="str">
        <f t="shared" si="400"/>
        <v/>
      </c>
      <c r="GA199" s="7781" t="str">
        <f t="shared" si="400"/>
        <v/>
      </c>
      <c r="GB199" s="7781" t="str">
        <f t="shared" si="400"/>
        <v/>
      </c>
      <c r="GC199" s="7781" t="str">
        <f t="shared" si="400"/>
        <v/>
      </c>
      <c r="GD199" s="7781" t="str">
        <f t="shared" si="400"/>
        <v/>
      </c>
      <c r="GE199" s="7781" t="str">
        <f t="shared" si="400"/>
        <v/>
      </c>
      <c r="GF199" s="7781" t="str">
        <f t="shared" si="400"/>
        <v/>
      </c>
      <c r="GG199" s="7781" t="str">
        <f t="shared" si="400"/>
        <v/>
      </c>
      <c r="GH199" s="7781" t="str">
        <f t="shared" si="400"/>
        <v/>
      </c>
      <c r="GI199" s="7781" t="str">
        <f t="shared" si="400"/>
        <v/>
      </c>
      <c r="GJ199" s="7781" t="str">
        <f t="shared" si="401"/>
        <v/>
      </c>
      <c r="GK199" s="7781" t="str">
        <f t="shared" si="401"/>
        <v/>
      </c>
      <c r="GL199" s="7781" t="str">
        <f t="shared" si="401"/>
        <v/>
      </c>
      <c r="GM199" s="7781" t="str">
        <f t="shared" si="401"/>
        <v/>
      </c>
      <c r="GN199" s="7781" t="str">
        <f t="shared" si="401"/>
        <v/>
      </c>
      <c r="GO199" s="7781" t="str">
        <f t="shared" si="401"/>
        <v/>
      </c>
      <c r="GP199" s="7781" t="str">
        <f t="shared" si="401"/>
        <v/>
      </c>
      <c r="GQ199" s="7781" t="str">
        <f t="shared" si="401"/>
        <v/>
      </c>
      <c r="GR199" s="7781" t="str">
        <f t="shared" si="401"/>
        <v/>
      </c>
      <c r="GS199" s="7781" t="str">
        <f t="shared" si="401"/>
        <v/>
      </c>
      <c r="GT199" s="7781" t="str">
        <f t="shared" si="402"/>
        <v/>
      </c>
      <c r="GU199" s="7781" t="str">
        <f t="shared" si="402"/>
        <v/>
      </c>
      <c r="GV199" s="7781" t="str">
        <f t="shared" si="402"/>
        <v/>
      </c>
      <c r="GW199" s="7781" t="str">
        <f t="shared" si="402"/>
        <v/>
      </c>
      <c r="GX199" s="7781" t="str">
        <f t="shared" si="402"/>
        <v/>
      </c>
      <c r="GY199" s="7781" t="str">
        <f t="shared" si="402"/>
        <v/>
      </c>
      <c r="GZ199" s="7781" t="str">
        <f t="shared" si="402"/>
        <v/>
      </c>
      <c r="HA199" s="7781" t="str">
        <f t="shared" si="402"/>
        <v/>
      </c>
      <c r="HB199" s="7781" t="str">
        <f t="shared" si="402"/>
        <v/>
      </c>
      <c r="HC199" s="7781" t="str">
        <f t="shared" si="402"/>
        <v/>
      </c>
      <c r="HD199" s="7574">
        <f t="shared" si="298"/>
        <v>0</v>
      </c>
    </row>
    <row r="200" spans="1:212" s="7691" customFormat="1" ht="15" customHeight="1" x14ac:dyDescent="0.2">
      <c r="A200" s="7695"/>
      <c r="B200" s="7598">
        <f t="shared" si="289"/>
        <v>122</v>
      </c>
      <c r="C200" s="7597"/>
      <c r="D200" s="7743"/>
      <c r="E200" s="7790"/>
      <c r="F200" s="7788"/>
      <c r="G200" s="7787"/>
      <c r="H200" s="7787"/>
      <c r="I200" s="7786"/>
      <c r="J200" s="7786"/>
      <c r="K200" s="7739"/>
      <c r="L200" s="7739"/>
      <c r="M200" s="7738"/>
      <c r="N200" s="7738"/>
      <c r="O200" s="7785"/>
      <c r="P200" s="7785"/>
      <c r="Q200" s="7784"/>
      <c r="R200" s="7736"/>
      <c r="S200" s="7693"/>
      <c r="T200" s="7623"/>
      <c r="U200" s="7681">
        <f t="shared" si="290"/>
        <v>0</v>
      </c>
      <c r="V200" s="7682">
        <f t="shared" si="291"/>
        <v>0</v>
      </c>
      <c r="W200" s="7681">
        <f t="shared" si="292"/>
        <v>0</v>
      </c>
      <c r="X200" s="7781" t="str">
        <f t="shared" ref="X200:AG212" si="40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200" s="7781" t="str">
        <f t="shared" si="409"/>
        <v/>
      </c>
      <c r="Z200" s="7781" t="str">
        <f t="shared" si="409"/>
        <v/>
      </c>
      <c r="AA200" s="7781" t="str">
        <f t="shared" si="409"/>
        <v/>
      </c>
      <c r="AB200" s="7781" t="str">
        <f t="shared" si="409"/>
        <v/>
      </c>
      <c r="AC200" s="7781" t="str">
        <f t="shared" si="409"/>
        <v/>
      </c>
      <c r="AD200" s="7781" t="str">
        <f t="shared" si="409"/>
        <v/>
      </c>
      <c r="AE200" s="7781" t="str">
        <f t="shared" si="409"/>
        <v/>
      </c>
      <c r="AF200" s="7781" t="str">
        <f t="shared" si="409"/>
        <v/>
      </c>
      <c r="AG200" s="7781" t="str">
        <f t="shared" si="409"/>
        <v/>
      </c>
      <c r="AH200" s="7781" t="str">
        <f t="shared" ref="AH200:AQ212" si="41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200" s="7781" t="str">
        <f t="shared" si="410"/>
        <v/>
      </c>
      <c r="AJ200" s="7781" t="str">
        <f t="shared" si="410"/>
        <v/>
      </c>
      <c r="AK200" s="7781" t="str">
        <f t="shared" si="410"/>
        <v/>
      </c>
      <c r="AL200" s="7781" t="str">
        <f t="shared" si="410"/>
        <v/>
      </c>
      <c r="AM200" s="7781" t="str">
        <f t="shared" si="410"/>
        <v/>
      </c>
      <c r="AN200" s="7781" t="str">
        <f t="shared" si="410"/>
        <v/>
      </c>
      <c r="AO200" s="7781" t="str">
        <f t="shared" si="410"/>
        <v/>
      </c>
      <c r="AP200" s="7781" t="str">
        <f t="shared" si="410"/>
        <v/>
      </c>
      <c r="AQ200" s="7781" t="str">
        <f t="shared" si="410"/>
        <v/>
      </c>
      <c r="AR200" s="7781" t="str">
        <f t="shared" ref="AR200:BA212" si="41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200" s="7781" t="str">
        <f t="shared" si="411"/>
        <v/>
      </c>
      <c r="AT200" s="7781" t="str">
        <f t="shared" si="411"/>
        <v/>
      </c>
      <c r="AU200" s="7781" t="str">
        <f t="shared" si="411"/>
        <v/>
      </c>
      <c r="AV200" s="7781" t="str">
        <f t="shared" si="411"/>
        <v/>
      </c>
      <c r="AW200" s="7781" t="str">
        <f t="shared" si="411"/>
        <v/>
      </c>
      <c r="AX200" s="7781" t="str">
        <f t="shared" si="411"/>
        <v/>
      </c>
      <c r="AY200" s="7781" t="str">
        <f t="shared" si="411"/>
        <v/>
      </c>
      <c r="AZ200" s="7781" t="str">
        <f t="shared" si="411"/>
        <v/>
      </c>
      <c r="BA200" s="7781" t="str">
        <f t="shared" si="411"/>
        <v/>
      </c>
      <c r="BB200" s="7603">
        <f t="shared" si="293"/>
        <v>0</v>
      </c>
      <c r="BC200" s="7781" t="str">
        <f t="shared" si="369"/>
        <v/>
      </c>
      <c r="BD200" s="7781" t="str">
        <f t="shared" si="406"/>
        <v/>
      </c>
      <c r="BE200" s="7781" t="str">
        <f t="shared" si="406"/>
        <v/>
      </c>
      <c r="BF200" s="7781" t="str">
        <f t="shared" si="406"/>
        <v/>
      </c>
      <c r="BG200" s="7781" t="str">
        <f t="shared" si="406"/>
        <v/>
      </c>
      <c r="BH200" s="7781" t="str">
        <f t="shared" si="406"/>
        <v/>
      </c>
      <c r="BI200" s="7781" t="str">
        <f t="shared" si="406"/>
        <v/>
      </c>
      <c r="BJ200" s="7781" t="str">
        <f t="shared" si="406"/>
        <v/>
      </c>
      <c r="BK200" s="7781" t="str">
        <f t="shared" si="406"/>
        <v/>
      </c>
      <c r="BL200" s="7781" t="str">
        <f t="shared" si="406"/>
        <v/>
      </c>
      <c r="BM200" s="7781" t="str">
        <f t="shared" si="406"/>
        <v/>
      </c>
      <c r="BN200" s="7781" t="str">
        <f t="shared" si="407"/>
        <v/>
      </c>
      <c r="BO200" s="7781" t="str">
        <f t="shared" si="407"/>
        <v/>
      </c>
      <c r="BP200" s="7781" t="str">
        <f t="shared" si="407"/>
        <v/>
      </c>
      <c r="BQ200" s="7781" t="str">
        <f t="shared" si="407"/>
        <v/>
      </c>
      <c r="BR200" s="7781" t="str">
        <f t="shared" si="407"/>
        <v/>
      </c>
      <c r="BS200" s="7781" t="str">
        <f t="shared" si="407"/>
        <v/>
      </c>
      <c r="BT200" s="7781" t="str">
        <f t="shared" si="407"/>
        <v/>
      </c>
      <c r="BU200" s="7781" t="str">
        <f t="shared" si="407"/>
        <v/>
      </c>
      <c r="BV200" s="7781" t="str">
        <f t="shared" si="407"/>
        <v/>
      </c>
      <c r="BW200" s="7781" t="str">
        <f t="shared" si="407"/>
        <v/>
      </c>
      <c r="BX200" s="7781" t="str">
        <f t="shared" si="408"/>
        <v/>
      </c>
      <c r="BY200" s="7781" t="str">
        <f t="shared" si="408"/>
        <v/>
      </c>
      <c r="BZ200" s="7781" t="str">
        <f t="shared" si="408"/>
        <v/>
      </c>
      <c r="CA200" s="7781" t="str">
        <f t="shared" si="408"/>
        <v/>
      </c>
      <c r="CB200" s="7781" t="str">
        <f t="shared" si="408"/>
        <v/>
      </c>
      <c r="CC200" s="7781" t="str">
        <f t="shared" si="408"/>
        <v/>
      </c>
      <c r="CD200" s="7781" t="str">
        <f t="shared" si="408"/>
        <v/>
      </c>
      <c r="CE200" s="7781" t="str">
        <f t="shared" si="408"/>
        <v/>
      </c>
      <c r="CF200" s="7781" t="str">
        <f t="shared" si="408"/>
        <v/>
      </c>
      <c r="CG200" s="7781" t="str">
        <f t="shared" si="408"/>
        <v/>
      </c>
      <c r="CH200" s="7605">
        <f t="shared" si="294"/>
        <v>0</v>
      </c>
      <c r="CI200" s="7781" t="str">
        <f t="shared" ref="CI200:CR212" si="41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J200" s="7781" t="str">
        <f t="shared" si="412"/>
        <v/>
      </c>
      <c r="CK200" s="7781" t="str">
        <f t="shared" si="412"/>
        <v/>
      </c>
      <c r="CL200" s="7781" t="str">
        <f t="shared" si="412"/>
        <v/>
      </c>
      <c r="CM200" s="7781" t="str">
        <f t="shared" si="412"/>
        <v/>
      </c>
      <c r="CN200" s="7781" t="str">
        <f t="shared" si="412"/>
        <v/>
      </c>
      <c r="CO200" s="7781" t="str">
        <f t="shared" si="412"/>
        <v/>
      </c>
      <c r="CP200" s="7781" t="str">
        <f t="shared" si="412"/>
        <v/>
      </c>
      <c r="CQ200" s="7781" t="str">
        <f t="shared" si="412"/>
        <v/>
      </c>
      <c r="CR200" s="7781" t="str">
        <f t="shared" si="412"/>
        <v/>
      </c>
      <c r="CS200" s="7781" t="str">
        <f t="shared" ref="CS200:DB212" si="41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CT200" s="7781" t="str">
        <f t="shared" si="413"/>
        <v/>
      </c>
      <c r="CU200" s="7781" t="str">
        <f t="shared" si="413"/>
        <v/>
      </c>
      <c r="CV200" s="7781" t="str">
        <f t="shared" si="413"/>
        <v/>
      </c>
      <c r="CW200" s="7781" t="str">
        <f t="shared" si="413"/>
        <v/>
      </c>
      <c r="CX200" s="7781" t="str">
        <f t="shared" si="413"/>
        <v/>
      </c>
      <c r="CY200" s="7781" t="str">
        <f t="shared" si="413"/>
        <v/>
      </c>
      <c r="CZ200" s="7781" t="str">
        <f t="shared" si="413"/>
        <v/>
      </c>
      <c r="DA200" s="7781" t="str">
        <f t="shared" si="413"/>
        <v/>
      </c>
      <c r="DB200" s="7781" t="str">
        <f t="shared" si="413"/>
        <v/>
      </c>
      <c r="DC200" s="7781" t="str">
        <f t="shared" ref="DC200:DM212" si="41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D200" s="7781" t="str">
        <f t="shared" si="414"/>
        <v/>
      </c>
      <c r="DE200" s="7781" t="str">
        <f t="shared" si="414"/>
        <v/>
      </c>
      <c r="DF200" s="7781" t="str">
        <f t="shared" si="414"/>
        <v/>
      </c>
      <c r="DG200" s="7781" t="str">
        <f t="shared" si="414"/>
        <v/>
      </c>
      <c r="DH200" s="7781" t="str">
        <f t="shared" si="414"/>
        <v/>
      </c>
      <c r="DI200" s="7781" t="str">
        <f t="shared" si="414"/>
        <v/>
      </c>
      <c r="DJ200" s="7781" t="str">
        <f t="shared" si="414"/>
        <v/>
      </c>
      <c r="DK200" s="7781" t="str">
        <f t="shared" si="414"/>
        <v/>
      </c>
      <c r="DL200" s="7781" t="str">
        <f t="shared" si="414"/>
        <v/>
      </c>
      <c r="DM200" s="7781" t="str">
        <f t="shared" si="414"/>
        <v/>
      </c>
      <c r="DN200" s="7603">
        <f t="shared" si="295"/>
        <v>0</v>
      </c>
      <c r="DO200" s="7781" t="str">
        <f t="shared" ref="DO200:DX212" si="41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P200" s="7781" t="str">
        <f t="shared" si="415"/>
        <v/>
      </c>
      <c r="DQ200" s="7781" t="str">
        <f t="shared" si="415"/>
        <v/>
      </c>
      <c r="DR200" s="7781" t="str">
        <f t="shared" si="415"/>
        <v/>
      </c>
      <c r="DS200" s="7781" t="str">
        <f t="shared" si="415"/>
        <v/>
      </c>
      <c r="DT200" s="7781" t="str">
        <f t="shared" si="415"/>
        <v/>
      </c>
      <c r="DU200" s="7781" t="str">
        <f t="shared" si="415"/>
        <v/>
      </c>
      <c r="DV200" s="7781" t="str">
        <f t="shared" si="415"/>
        <v/>
      </c>
      <c r="DW200" s="7781" t="str">
        <f t="shared" si="415"/>
        <v/>
      </c>
      <c r="DX200" s="7781" t="str">
        <f t="shared" si="415"/>
        <v/>
      </c>
      <c r="DY200" s="7781" t="str">
        <f t="shared" ref="DY200:EH212" si="41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DZ200" s="7781" t="str">
        <f t="shared" si="416"/>
        <v/>
      </c>
      <c r="EA200" s="7781" t="str">
        <f t="shared" si="416"/>
        <v/>
      </c>
      <c r="EB200" s="7781" t="str">
        <f t="shared" si="416"/>
        <v/>
      </c>
      <c r="EC200" s="7781" t="str">
        <f t="shared" si="416"/>
        <v/>
      </c>
      <c r="ED200" s="7781" t="str">
        <f t="shared" si="416"/>
        <v/>
      </c>
      <c r="EE200" s="7781" t="str">
        <f t="shared" si="416"/>
        <v/>
      </c>
      <c r="EF200" s="7781" t="str">
        <f t="shared" si="416"/>
        <v/>
      </c>
      <c r="EG200" s="7781" t="str">
        <f t="shared" si="416"/>
        <v/>
      </c>
      <c r="EH200" s="7781" t="str">
        <f t="shared" si="416"/>
        <v/>
      </c>
      <c r="EI200" s="7781" t="str">
        <f t="shared" ref="EI200:ER212" si="41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J200" s="7781" t="str">
        <f t="shared" si="417"/>
        <v/>
      </c>
      <c r="EK200" s="7781" t="str">
        <f t="shared" si="417"/>
        <v/>
      </c>
      <c r="EL200" s="7781" t="str">
        <f t="shared" si="417"/>
        <v/>
      </c>
      <c r="EM200" s="7781" t="str">
        <f t="shared" si="417"/>
        <v/>
      </c>
      <c r="EN200" s="7781" t="str">
        <f t="shared" si="417"/>
        <v/>
      </c>
      <c r="EO200" s="7781" t="str">
        <f t="shared" si="417"/>
        <v/>
      </c>
      <c r="EP200" s="7781" t="str">
        <f t="shared" si="417"/>
        <v/>
      </c>
      <c r="EQ200" s="7781" t="str">
        <f t="shared" si="417"/>
        <v/>
      </c>
      <c r="ER200" s="7781" t="str">
        <f t="shared" si="417"/>
        <v/>
      </c>
      <c r="ES200" s="7603">
        <f t="shared" si="296"/>
        <v>0</v>
      </c>
      <c r="ET200" s="7601"/>
      <c r="EU200" s="7781" t="str">
        <f t="shared" si="403"/>
        <v/>
      </c>
      <c r="EV200" s="7781" t="str">
        <f t="shared" si="403"/>
        <v/>
      </c>
      <c r="EW200" s="7781" t="str">
        <f t="shared" si="403"/>
        <v/>
      </c>
      <c r="EX200" s="7781" t="str">
        <f t="shared" si="403"/>
        <v/>
      </c>
      <c r="EY200" s="7781" t="str">
        <f t="shared" si="403"/>
        <v/>
      </c>
      <c r="EZ200" s="7781" t="str">
        <f t="shared" si="403"/>
        <v/>
      </c>
      <c r="FA200" s="7781" t="str">
        <f t="shared" si="403"/>
        <v/>
      </c>
      <c r="FB200" s="7781" t="str">
        <f t="shared" si="403"/>
        <v/>
      </c>
      <c r="FC200" s="7781" t="str">
        <f t="shared" si="403"/>
        <v/>
      </c>
      <c r="FD200" s="7781" t="str">
        <f t="shared" si="403"/>
        <v/>
      </c>
      <c r="FE200" s="7781" t="str">
        <f t="shared" si="404"/>
        <v/>
      </c>
      <c r="FF200" s="7781" t="str">
        <f t="shared" si="404"/>
        <v/>
      </c>
      <c r="FG200" s="7781" t="str">
        <f t="shared" si="404"/>
        <v/>
      </c>
      <c r="FH200" s="7781" t="str">
        <f t="shared" si="404"/>
        <v/>
      </c>
      <c r="FI200" s="7781" t="str">
        <f t="shared" si="404"/>
        <v/>
      </c>
      <c r="FJ200" s="7781" t="str">
        <f t="shared" si="404"/>
        <v/>
      </c>
      <c r="FK200" s="7781" t="str">
        <f t="shared" si="404"/>
        <v/>
      </c>
      <c r="FL200" s="7781" t="str">
        <f t="shared" si="404"/>
        <v/>
      </c>
      <c r="FM200" s="7781" t="str">
        <f t="shared" si="404"/>
        <v/>
      </c>
      <c r="FN200" s="7781" t="str">
        <f t="shared" si="404"/>
        <v/>
      </c>
      <c r="FO200" s="7781" t="str">
        <f t="shared" si="405"/>
        <v/>
      </c>
      <c r="FP200" s="7781" t="str">
        <f t="shared" si="405"/>
        <v/>
      </c>
      <c r="FQ200" s="7781" t="str">
        <f t="shared" si="405"/>
        <v/>
      </c>
      <c r="FR200" s="7781" t="str">
        <f t="shared" si="405"/>
        <v/>
      </c>
      <c r="FS200" s="7781" t="str">
        <f t="shared" si="405"/>
        <v/>
      </c>
      <c r="FT200" s="7781" t="str">
        <f t="shared" si="405"/>
        <v/>
      </c>
      <c r="FU200" s="7781" t="str">
        <f t="shared" si="405"/>
        <v/>
      </c>
      <c r="FV200" s="7781" t="str">
        <f t="shared" si="405"/>
        <v/>
      </c>
      <c r="FW200" s="7781" t="str">
        <f t="shared" si="405"/>
        <v/>
      </c>
      <c r="FX200" s="7781" t="str">
        <f t="shared" si="405"/>
        <v/>
      </c>
      <c r="FY200" s="7603">
        <f t="shared" si="297"/>
        <v>0</v>
      </c>
      <c r="FZ200" s="7781" t="str">
        <f t="shared" ref="FZ200:GI212" si="41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A200" s="7781" t="str">
        <f t="shared" si="418"/>
        <v/>
      </c>
      <c r="GB200" s="7781" t="str">
        <f t="shared" si="418"/>
        <v/>
      </c>
      <c r="GC200" s="7781" t="str">
        <f t="shared" si="418"/>
        <v/>
      </c>
      <c r="GD200" s="7781" t="str">
        <f t="shared" si="418"/>
        <v/>
      </c>
      <c r="GE200" s="7781" t="str">
        <f t="shared" si="418"/>
        <v/>
      </c>
      <c r="GF200" s="7781" t="str">
        <f t="shared" si="418"/>
        <v/>
      </c>
      <c r="GG200" s="7781" t="str">
        <f t="shared" si="418"/>
        <v/>
      </c>
      <c r="GH200" s="7781" t="str">
        <f t="shared" si="418"/>
        <v/>
      </c>
      <c r="GI200" s="7781" t="str">
        <f t="shared" si="418"/>
        <v/>
      </c>
      <c r="GJ200" s="7781" t="str">
        <f t="shared" ref="GJ200:GS212" si="41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K200" s="7781" t="str">
        <f t="shared" si="419"/>
        <v/>
      </c>
      <c r="GL200" s="7781" t="str">
        <f t="shared" si="419"/>
        <v/>
      </c>
      <c r="GM200" s="7781" t="str">
        <f t="shared" si="419"/>
        <v/>
      </c>
      <c r="GN200" s="7781" t="str">
        <f t="shared" si="419"/>
        <v/>
      </c>
      <c r="GO200" s="7781" t="str">
        <f t="shared" si="419"/>
        <v/>
      </c>
      <c r="GP200" s="7781" t="str">
        <f t="shared" si="419"/>
        <v/>
      </c>
      <c r="GQ200" s="7781" t="str">
        <f t="shared" si="419"/>
        <v/>
      </c>
      <c r="GR200" s="7781" t="str">
        <f t="shared" si="419"/>
        <v/>
      </c>
      <c r="GS200" s="7781" t="str">
        <f t="shared" si="419"/>
        <v/>
      </c>
      <c r="GT200" s="7781" t="str">
        <f t="shared" ref="GT200:HC212" si="42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GU200" s="7781" t="str">
        <f t="shared" si="420"/>
        <v/>
      </c>
      <c r="GV200" s="7781" t="str">
        <f t="shared" si="420"/>
        <v/>
      </c>
      <c r="GW200" s="7781" t="str">
        <f t="shared" si="420"/>
        <v/>
      </c>
      <c r="GX200" s="7781" t="str">
        <f t="shared" si="420"/>
        <v/>
      </c>
      <c r="GY200" s="7781" t="str">
        <f t="shared" si="420"/>
        <v/>
      </c>
      <c r="GZ200" s="7781" t="str">
        <f t="shared" si="420"/>
        <v/>
      </c>
      <c r="HA200" s="7781" t="str">
        <f t="shared" si="420"/>
        <v/>
      </c>
      <c r="HB200" s="7781" t="str">
        <f t="shared" si="420"/>
        <v/>
      </c>
      <c r="HC200" s="7781" t="str">
        <f t="shared" si="420"/>
        <v/>
      </c>
      <c r="HD200" s="7574">
        <f t="shared" si="298"/>
        <v>0</v>
      </c>
    </row>
    <row r="201" spans="1:212" s="7691" customFormat="1" ht="15" customHeight="1" x14ac:dyDescent="0.2">
      <c r="A201" s="7695"/>
      <c r="B201" s="7598">
        <f t="shared" si="289"/>
        <v>122</v>
      </c>
      <c r="C201" s="7597"/>
      <c r="D201" s="7743"/>
      <c r="E201" s="7790"/>
      <c r="F201" s="7788"/>
      <c r="G201" s="7787"/>
      <c r="H201" s="7787"/>
      <c r="I201" s="7786"/>
      <c r="J201" s="7786"/>
      <c r="K201" s="7739"/>
      <c r="L201" s="7739"/>
      <c r="M201" s="7738"/>
      <c r="N201" s="7738"/>
      <c r="O201" s="7785"/>
      <c r="P201" s="7785"/>
      <c r="Q201" s="7784"/>
      <c r="R201" s="7736"/>
      <c r="S201" s="7693"/>
      <c r="T201" s="7623"/>
      <c r="U201" s="7681">
        <f t="shared" si="290"/>
        <v>0</v>
      </c>
      <c r="V201" s="7682">
        <f t="shared" si="291"/>
        <v>0</v>
      </c>
      <c r="W201" s="7681">
        <f t="shared" si="292"/>
        <v>0</v>
      </c>
      <c r="X201" s="7781" t="str">
        <f t="shared" si="409"/>
        <v/>
      </c>
      <c r="Y201" s="7781" t="str">
        <f t="shared" si="409"/>
        <v/>
      </c>
      <c r="Z201" s="7781" t="str">
        <f t="shared" si="409"/>
        <v/>
      </c>
      <c r="AA201" s="7781" t="str">
        <f t="shared" si="409"/>
        <v/>
      </c>
      <c r="AB201" s="7781" t="str">
        <f t="shared" si="409"/>
        <v/>
      </c>
      <c r="AC201" s="7781" t="str">
        <f t="shared" si="409"/>
        <v/>
      </c>
      <c r="AD201" s="7781" t="str">
        <f t="shared" si="409"/>
        <v/>
      </c>
      <c r="AE201" s="7781" t="str">
        <f t="shared" si="409"/>
        <v/>
      </c>
      <c r="AF201" s="7781" t="str">
        <f t="shared" si="409"/>
        <v/>
      </c>
      <c r="AG201" s="7781" t="str">
        <f t="shared" si="409"/>
        <v/>
      </c>
      <c r="AH201" s="7781" t="str">
        <f t="shared" si="410"/>
        <v/>
      </c>
      <c r="AI201" s="7781" t="str">
        <f t="shared" si="410"/>
        <v/>
      </c>
      <c r="AJ201" s="7781" t="str">
        <f t="shared" si="410"/>
        <v/>
      </c>
      <c r="AK201" s="7781" t="str">
        <f t="shared" si="410"/>
        <v/>
      </c>
      <c r="AL201" s="7781" t="str">
        <f t="shared" si="410"/>
        <v/>
      </c>
      <c r="AM201" s="7781" t="str">
        <f t="shared" si="410"/>
        <v/>
      </c>
      <c r="AN201" s="7781" t="str">
        <f t="shared" si="410"/>
        <v/>
      </c>
      <c r="AO201" s="7781" t="str">
        <f t="shared" si="410"/>
        <v/>
      </c>
      <c r="AP201" s="7781" t="str">
        <f t="shared" si="410"/>
        <v/>
      </c>
      <c r="AQ201" s="7781" t="str">
        <f t="shared" si="410"/>
        <v/>
      </c>
      <c r="AR201" s="7781" t="str">
        <f t="shared" si="411"/>
        <v/>
      </c>
      <c r="AS201" s="7781" t="str">
        <f t="shared" si="411"/>
        <v/>
      </c>
      <c r="AT201" s="7781" t="str">
        <f t="shared" si="411"/>
        <v/>
      </c>
      <c r="AU201" s="7781" t="str">
        <f t="shared" si="411"/>
        <v/>
      </c>
      <c r="AV201" s="7781" t="str">
        <f t="shared" si="411"/>
        <v/>
      </c>
      <c r="AW201" s="7781" t="str">
        <f t="shared" si="411"/>
        <v/>
      </c>
      <c r="AX201" s="7781" t="str">
        <f t="shared" si="411"/>
        <v/>
      </c>
      <c r="AY201" s="7781" t="str">
        <f t="shared" si="411"/>
        <v/>
      </c>
      <c r="AZ201" s="7781" t="str">
        <f t="shared" si="411"/>
        <v/>
      </c>
      <c r="BA201" s="7781" t="str">
        <f t="shared" si="411"/>
        <v/>
      </c>
      <c r="BB201" s="7603">
        <f t="shared" si="293"/>
        <v>0</v>
      </c>
      <c r="BC201" s="7781" t="str">
        <f t="shared" si="369"/>
        <v/>
      </c>
      <c r="BD201" s="7781" t="str">
        <f t="shared" si="406"/>
        <v/>
      </c>
      <c r="BE201" s="7781" t="str">
        <f t="shared" si="406"/>
        <v/>
      </c>
      <c r="BF201" s="7781" t="str">
        <f t="shared" si="406"/>
        <v/>
      </c>
      <c r="BG201" s="7781" t="str">
        <f t="shared" si="406"/>
        <v/>
      </c>
      <c r="BH201" s="7781" t="str">
        <f t="shared" si="406"/>
        <v/>
      </c>
      <c r="BI201" s="7781" t="str">
        <f t="shared" si="406"/>
        <v/>
      </c>
      <c r="BJ201" s="7781" t="str">
        <f t="shared" si="406"/>
        <v/>
      </c>
      <c r="BK201" s="7781" t="str">
        <f t="shared" si="406"/>
        <v/>
      </c>
      <c r="BL201" s="7781" t="str">
        <f t="shared" si="406"/>
        <v/>
      </c>
      <c r="BM201" s="7781" t="str">
        <f t="shared" si="406"/>
        <v/>
      </c>
      <c r="BN201" s="7781" t="str">
        <f t="shared" si="407"/>
        <v/>
      </c>
      <c r="BO201" s="7781" t="str">
        <f t="shared" si="407"/>
        <v/>
      </c>
      <c r="BP201" s="7781" t="str">
        <f t="shared" si="407"/>
        <v/>
      </c>
      <c r="BQ201" s="7781" t="str">
        <f t="shared" si="407"/>
        <v/>
      </c>
      <c r="BR201" s="7781" t="str">
        <f t="shared" si="407"/>
        <v/>
      </c>
      <c r="BS201" s="7781" t="str">
        <f t="shared" si="407"/>
        <v/>
      </c>
      <c r="BT201" s="7781" t="str">
        <f t="shared" si="407"/>
        <v/>
      </c>
      <c r="BU201" s="7781" t="str">
        <f t="shared" si="407"/>
        <v/>
      </c>
      <c r="BV201" s="7781" t="str">
        <f t="shared" si="407"/>
        <v/>
      </c>
      <c r="BW201" s="7781" t="str">
        <f t="shared" si="407"/>
        <v/>
      </c>
      <c r="BX201" s="7781" t="str">
        <f t="shared" si="408"/>
        <v/>
      </c>
      <c r="BY201" s="7781" t="str">
        <f t="shared" si="408"/>
        <v/>
      </c>
      <c r="BZ201" s="7781" t="str">
        <f t="shared" si="408"/>
        <v/>
      </c>
      <c r="CA201" s="7781" t="str">
        <f t="shared" si="408"/>
        <v/>
      </c>
      <c r="CB201" s="7781" t="str">
        <f t="shared" si="408"/>
        <v/>
      </c>
      <c r="CC201" s="7781" t="str">
        <f t="shared" si="408"/>
        <v/>
      </c>
      <c r="CD201" s="7781" t="str">
        <f t="shared" si="408"/>
        <v/>
      </c>
      <c r="CE201" s="7781" t="str">
        <f t="shared" si="408"/>
        <v/>
      </c>
      <c r="CF201" s="7781" t="str">
        <f t="shared" si="408"/>
        <v/>
      </c>
      <c r="CG201" s="7781" t="str">
        <f t="shared" si="408"/>
        <v/>
      </c>
      <c r="CH201" s="7605">
        <f t="shared" si="294"/>
        <v>0</v>
      </c>
      <c r="CI201" s="7781" t="str">
        <f t="shared" si="412"/>
        <v/>
      </c>
      <c r="CJ201" s="7781" t="str">
        <f t="shared" si="412"/>
        <v/>
      </c>
      <c r="CK201" s="7781" t="str">
        <f t="shared" si="412"/>
        <v/>
      </c>
      <c r="CL201" s="7781" t="str">
        <f t="shared" si="412"/>
        <v/>
      </c>
      <c r="CM201" s="7781" t="str">
        <f t="shared" si="412"/>
        <v/>
      </c>
      <c r="CN201" s="7781" t="str">
        <f t="shared" si="412"/>
        <v/>
      </c>
      <c r="CO201" s="7781" t="str">
        <f t="shared" si="412"/>
        <v/>
      </c>
      <c r="CP201" s="7781" t="str">
        <f t="shared" si="412"/>
        <v/>
      </c>
      <c r="CQ201" s="7781" t="str">
        <f t="shared" si="412"/>
        <v/>
      </c>
      <c r="CR201" s="7781" t="str">
        <f t="shared" si="412"/>
        <v/>
      </c>
      <c r="CS201" s="7781" t="str">
        <f t="shared" si="413"/>
        <v/>
      </c>
      <c r="CT201" s="7781" t="str">
        <f t="shared" si="413"/>
        <v/>
      </c>
      <c r="CU201" s="7781" t="str">
        <f t="shared" si="413"/>
        <v/>
      </c>
      <c r="CV201" s="7781" t="str">
        <f t="shared" si="413"/>
        <v/>
      </c>
      <c r="CW201" s="7781" t="str">
        <f t="shared" si="413"/>
        <v/>
      </c>
      <c r="CX201" s="7781" t="str">
        <f t="shared" si="413"/>
        <v/>
      </c>
      <c r="CY201" s="7781" t="str">
        <f t="shared" si="413"/>
        <v/>
      </c>
      <c r="CZ201" s="7781" t="str">
        <f t="shared" si="413"/>
        <v/>
      </c>
      <c r="DA201" s="7781" t="str">
        <f t="shared" si="413"/>
        <v/>
      </c>
      <c r="DB201" s="7781" t="str">
        <f t="shared" si="413"/>
        <v/>
      </c>
      <c r="DC201" s="7781" t="str">
        <f t="shared" si="414"/>
        <v/>
      </c>
      <c r="DD201" s="7781" t="str">
        <f t="shared" si="414"/>
        <v/>
      </c>
      <c r="DE201" s="7781" t="str">
        <f t="shared" si="414"/>
        <v/>
      </c>
      <c r="DF201" s="7781" t="str">
        <f t="shared" si="414"/>
        <v/>
      </c>
      <c r="DG201" s="7781" t="str">
        <f t="shared" si="414"/>
        <v/>
      </c>
      <c r="DH201" s="7781" t="str">
        <f t="shared" si="414"/>
        <v/>
      </c>
      <c r="DI201" s="7781" t="str">
        <f t="shared" si="414"/>
        <v/>
      </c>
      <c r="DJ201" s="7781" t="str">
        <f t="shared" si="414"/>
        <v/>
      </c>
      <c r="DK201" s="7781" t="str">
        <f t="shared" si="414"/>
        <v/>
      </c>
      <c r="DL201" s="7781" t="str">
        <f t="shared" si="414"/>
        <v/>
      </c>
      <c r="DM201" s="7781" t="str">
        <f t="shared" si="414"/>
        <v/>
      </c>
      <c r="DN201" s="7603">
        <f t="shared" si="295"/>
        <v>0</v>
      </c>
      <c r="DO201" s="7781" t="str">
        <f t="shared" si="415"/>
        <v/>
      </c>
      <c r="DP201" s="7781" t="str">
        <f t="shared" si="415"/>
        <v/>
      </c>
      <c r="DQ201" s="7781" t="str">
        <f t="shared" si="415"/>
        <v/>
      </c>
      <c r="DR201" s="7781" t="str">
        <f t="shared" si="415"/>
        <v/>
      </c>
      <c r="DS201" s="7781" t="str">
        <f t="shared" si="415"/>
        <v/>
      </c>
      <c r="DT201" s="7781" t="str">
        <f t="shared" si="415"/>
        <v/>
      </c>
      <c r="DU201" s="7781" t="str">
        <f t="shared" si="415"/>
        <v/>
      </c>
      <c r="DV201" s="7781" t="str">
        <f t="shared" si="415"/>
        <v/>
      </c>
      <c r="DW201" s="7781" t="str">
        <f t="shared" si="415"/>
        <v/>
      </c>
      <c r="DX201" s="7781" t="str">
        <f t="shared" si="415"/>
        <v/>
      </c>
      <c r="DY201" s="7781" t="str">
        <f t="shared" si="416"/>
        <v/>
      </c>
      <c r="DZ201" s="7781" t="str">
        <f t="shared" si="416"/>
        <v/>
      </c>
      <c r="EA201" s="7781" t="str">
        <f t="shared" si="416"/>
        <v/>
      </c>
      <c r="EB201" s="7781" t="str">
        <f t="shared" si="416"/>
        <v/>
      </c>
      <c r="EC201" s="7781" t="str">
        <f t="shared" si="416"/>
        <v/>
      </c>
      <c r="ED201" s="7781" t="str">
        <f t="shared" si="416"/>
        <v/>
      </c>
      <c r="EE201" s="7781" t="str">
        <f t="shared" si="416"/>
        <v/>
      </c>
      <c r="EF201" s="7781" t="str">
        <f t="shared" si="416"/>
        <v/>
      </c>
      <c r="EG201" s="7781" t="str">
        <f t="shared" si="416"/>
        <v/>
      </c>
      <c r="EH201" s="7781" t="str">
        <f t="shared" si="416"/>
        <v/>
      </c>
      <c r="EI201" s="7781" t="str">
        <f t="shared" si="417"/>
        <v/>
      </c>
      <c r="EJ201" s="7781" t="str">
        <f t="shared" si="417"/>
        <v/>
      </c>
      <c r="EK201" s="7781" t="str">
        <f t="shared" si="417"/>
        <v/>
      </c>
      <c r="EL201" s="7781" t="str">
        <f t="shared" si="417"/>
        <v/>
      </c>
      <c r="EM201" s="7781" t="str">
        <f t="shared" si="417"/>
        <v/>
      </c>
      <c r="EN201" s="7781" t="str">
        <f t="shared" si="417"/>
        <v/>
      </c>
      <c r="EO201" s="7781" t="str">
        <f t="shared" si="417"/>
        <v/>
      </c>
      <c r="EP201" s="7781" t="str">
        <f t="shared" si="417"/>
        <v/>
      </c>
      <c r="EQ201" s="7781" t="str">
        <f t="shared" si="417"/>
        <v/>
      </c>
      <c r="ER201" s="7781" t="str">
        <f t="shared" si="417"/>
        <v/>
      </c>
      <c r="ES201" s="7603">
        <f t="shared" si="296"/>
        <v>0</v>
      </c>
      <c r="ET201" s="7601"/>
      <c r="EU201" s="7781" t="str">
        <f t="shared" ref="EU201:FD212" si="42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EV201" s="7781" t="str">
        <f t="shared" si="421"/>
        <v/>
      </c>
      <c r="EW201" s="7781" t="str">
        <f t="shared" si="421"/>
        <v/>
      </c>
      <c r="EX201" s="7781" t="str">
        <f t="shared" si="421"/>
        <v/>
      </c>
      <c r="EY201" s="7781" t="str">
        <f t="shared" si="421"/>
        <v/>
      </c>
      <c r="EZ201" s="7781" t="str">
        <f t="shared" si="421"/>
        <v/>
      </c>
      <c r="FA201" s="7781" t="str">
        <f t="shared" si="421"/>
        <v/>
      </c>
      <c r="FB201" s="7781" t="str">
        <f t="shared" si="421"/>
        <v/>
      </c>
      <c r="FC201" s="7781" t="str">
        <f t="shared" si="421"/>
        <v/>
      </c>
      <c r="FD201" s="7781" t="str">
        <f t="shared" si="421"/>
        <v/>
      </c>
      <c r="FE201" s="7781" t="str">
        <f t="shared" ref="FE201:FN212" si="42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F201" s="7781" t="str">
        <f t="shared" si="422"/>
        <v/>
      </c>
      <c r="FG201" s="7781" t="str">
        <f t="shared" si="422"/>
        <v/>
      </c>
      <c r="FH201" s="7781" t="str">
        <f t="shared" si="422"/>
        <v/>
      </c>
      <c r="FI201" s="7781" t="str">
        <f t="shared" si="422"/>
        <v/>
      </c>
      <c r="FJ201" s="7781" t="str">
        <f t="shared" si="422"/>
        <v/>
      </c>
      <c r="FK201" s="7781" t="str">
        <f t="shared" si="422"/>
        <v/>
      </c>
      <c r="FL201" s="7781" t="str">
        <f t="shared" si="422"/>
        <v/>
      </c>
      <c r="FM201" s="7781" t="str">
        <f t="shared" si="422"/>
        <v/>
      </c>
      <c r="FN201" s="7781" t="str">
        <f t="shared" si="422"/>
        <v/>
      </c>
      <c r="FO201" s="7781" t="str">
        <f t="shared" ref="FO201:FX212" si="42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FP201" s="7781" t="str">
        <f t="shared" si="423"/>
        <v/>
      </c>
      <c r="FQ201" s="7781" t="str">
        <f t="shared" si="423"/>
        <v/>
      </c>
      <c r="FR201" s="7781" t="str">
        <f t="shared" si="423"/>
        <v/>
      </c>
      <c r="FS201" s="7781" t="str">
        <f t="shared" si="423"/>
        <v/>
      </c>
      <c r="FT201" s="7781" t="str">
        <f t="shared" si="423"/>
        <v/>
      </c>
      <c r="FU201" s="7781" t="str">
        <f t="shared" si="423"/>
        <v/>
      </c>
      <c r="FV201" s="7781" t="str">
        <f t="shared" si="423"/>
        <v/>
      </c>
      <c r="FW201" s="7781" t="str">
        <f t="shared" si="423"/>
        <v/>
      </c>
      <c r="FX201" s="7781" t="str">
        <f t="shared" si="423"/>
        <v/>
      </c>
      <c r="FY201" s="7603">
        <f t="shared" si="297"/>
        <v>0</v>
      </c>
      <c r="FZ201" s="7781" t="str">
        <f t="shared" si="418"/>
        <v/>
      </c>
      <c r="GA201" s="7781" t="str">
        <f t="shared" si="418"/>
        <v/>
      </c>
      <c r="GB201" s="7781" t="str">
        <f t="shared" si="418"/>
        <v/>
      </c>
      <c r="GC201" s="7781" t="str">
        <f t="shared" si="418"/>
        <v/>
      </c>
      <c r="GD201" s="7781" t="str">
        <f t="shared" si="418"/>
        <v/>
      </c>
      <c r="GE201" s="7781" t="str">
        <f t="shared" si="418"/>
        <v/>
      </c>
      <c r="GF201" s="7781" t="str">
        <f t="shared" si="418"/>
        <v/>
      </c>
      <c r="GG201" s="7781" t="str">
        <f t="shared" si="418"/>
        <v/>
      </c>
      <c r="GH201" s="7781" t="str">
        <f t="shared" si="418"/>
        <v/>
      </c>
      <c r="GI201" s="7781" t="str">
        <f t="shared" si="418"/>
        <v/>
      </c>
      <c r="GJ201" s="7781" t="str">
        <f t="shared" si="419"/>
        <v/>
      </c>
      <c r="GK201" s="7781" t="str">
        <f t="shared" si="419"/>
        <v/>
      </c>
      <c r="GL201" s="7781" t="str">
        <f t="shared" si="419"/>
        <v/>
      </c>
      <c r="GM201" s="7781" t="str">
        <f t="shared" si="419"/>
        <v/>
      </c>
      <c r="GN201" s="7781" t="str">
        <f t="shared" si="419"/>
        <v/>
      </c>
      <c r="GO201" s="7781" t="str">
        <f t="shared" si="419"/>
        <v/>
      </c>
      <c r="GP201" s="7781" t="str">
        <f t="shared" si="419"/>
        <v/>
      </c>
      <c r="GQ201" s="7781" t="str">
        <f t="shared" si="419"/>
        <v/>
      </c>
      <c r="GR201" s="7781" t="str">
        <f t="shared" si="419"/>
        <v/>
      </c>
      <c r="GS201" s="7781" t="str">
        <f t="shared" si="419"/>
        <v/>
      </c>
      <c r="GT201" s="7781" t="str">
        <f t="shared" si="420"/>
        <v/>
      </c>
      <c r="GU201" s="7781" t="str">
        <f t="shared" si="420"/>
        <v/>
      </c>
      <c r="GV201" s="7781" t="str">
        <f t="shared" si="420"/>
        <v/>
      </c>
      <c r="GW201" s="7781" t="str">
        <f t="shared" si="420"/>
        <v/>
      </c>
      <c r="GX201" s="7781" t="str">
        <f t="shared" si="420"/>
        <v/>
      </c>
      <c r="GY201" s="7781" t="str">
        <f t="shared" si="420"/>
        <v/>
      </c>
      <c r="GZ201" s="7781" t="str">
        <f t="shared" si="420"/>
        <v/>
      </c>
      <c r="HA201" s="7781" t="str">
        <f t="shared" si="420"/>
        <v/>
      </c>
      <c r="HB201" s="7781" t="str">
        <f t="shared" si="420"/>
        <v/>
      </c>
      <c r="HC201" s="7781" t="str">
        <f t="shared" si="420"/>
        <v/>
      </c>
      <c r="HD201" s="7574">
        <f t="shared" si="298"/>
        <v>0</v>
      </c>
    </row>
    <row r="202" spans="1:212" s="7691" customFormat="1" ht="15" customHeight="1" x14ac:dyDescent="0.2">
      <c r="A202" s="7695"/>
      <c r="B202" s="7598">
        <f t="shared" ref="B202:B265" si="424">ROUNDDOWN(($A$5-A202)/365,0)</f>
        <v>122</v>
      </c>
      <c r="C202" s="7597"/>
      <c r="D202" s="7743"/>
      <c r="E202" s="7790"/>
      <c r="F202" s="7788"/>
      <c r="G202" s="7787"/>
      <c r="H202" s="7787"/>
      <c r="I202" s="7786"/>
      <c r="J202" s="7786"/>
      <c r="K202" s="7739"/>
      <c r="L202" s="7739"/>
      <c r="M202" s="7738"/>
      <c r="N202" s="7738"/>
      <c r="O202" s="7785"/>
      <c r="P202" s="7785"/>
      <c r="Q202" s="7784"/>
      <c r="R202" s="7736"/>
      <c r="S202" s="7693"/>
      <c r="T202" s="7623"/>
      <c r="U202" s="7681">
        <f t="shared" ref="U202:U265" si="425">S202+T202</f>
        <v>0</v>
      </c>
      <c r="V202" s="7682">
        <f t="shared" ref="V202:V212" si="426">COUNTIF(X202:HC202,"CP")</f>
        <v>0</v>
      </c>
      <c r="W202" s="7681">
        <f t="shared" ref="W202:W265" si="427">U202-V202</f>
        <v>0</v>
      </c>
      <c r="X202" s="7781" t="str">
        <f t="shared" si="409"/>
        <v/>
      </c>
      <c r="Y202" s="7781" t="str">
        <f t="shared" si="409"/>
        <v/>
      </c>
      <c r="Z202" s="7781" t="str">
        <f t="shared" si="409"/>
        <v/>
      </c>
      <c r="AA202" s="7781" t="str">
        <f t="shared" si="409"/>
        <v/>
      </c>
      <c r="AB202" s="7781" t="str">
        <f t="shared" si="409"/>
        <v/>
      </c>
      <c r="AC202" s="7781" t="str">
        <f t="shared" si="409"/>
        <v/>
      </c>
      <c r="AD202" s="7781" t="str">
        <f t="shared" si="409"/>
        <v/>
      </c>
      <c r="AE202" s="7781" t="str">
        <f t="shared" si="409"/>
        <v/>
      </c>
      <c r="AF202" s="7781" t="str">
        <f t="shared" si="409"/>
        <v/>
      </c>
      <c r="AG202" s="7781" t="str">
        <f t="shared" si="409"/>
        <v/>
      </c>
      <c r="AH202" s="7781" t="str">
        <f t="shared" si="410"/>
        <v/>
      </c>
      <c r="AI202" s="7781" t="str">
        <f t="shared" si="410"/>
        <v/>
      </c>
      <c r="AJ202" s="7781" t="str">
        <f t="shared" si="410"/>
        <v/>
      </c>
      <c r="AK202" s="7781" t="str">
        <f t="shared" si="410"/>
        <v/>
      </c>
      <c r="AL202" s="7781" t="str">
        <f t="shared" si="410"/>
        <v/>
      </c>
      <c r="AM202" s="7781" t="str">
        <f t="shared" si="410"/>
        <v/>
      </c>
      <c r="AN202" s="7781" t="str">
        <f t="shared" si="410"/>
        <v/>
      </c>
      <c r="AO202" s="7781" t="str">
        <f t="shared" si="410"/>
        <v/>
      </c>
      <c r="AP202" s="7781" t="str">
        <f t="shared" si="410"/>
        <v/>
      </c>
      <c r="AQ202" s="7781" t="str">
        <f t="shared" si="410"/>
        <v/>
      </c>
      <c r="AR202" s="7781" t="str">
        <f t="shared" si="411"/>
        <v/>
      </c>
      <c r="AS202" s="7781" t="str">
        <f t="shared" si="411"/>
        <v/>
      </c>
      <c r="AT202" s="7781" t="str">
        <f t="shared" si="411"/>
        <v/>
      </c>
      <c r="AU202" s="7781" t="str">
        <f t="shared" si="411"/>
        <v/>
      </c>
      <c r="AV202" s="7781" t="str">
        <f t="shared" si="411"/>
        <v/>
      </c>
      <c r="AW202" s="7781" t="str">
        <f t="shared" si="411"/>
        <v/>
      </c>
      <c r="AX202" s="7781" t="str">
        <f t="shared" si="411"/>
        <v/>
      </c>
      <c r="AY202" s="7781" t="str">
        <f t="shared" si="411"/>
        <v/>
      </c>
      <c r="AZ202" s="7781" t="str">
        <f t="shared" si="411"/>
        <v/>
      </c>
      <c r="BA202" s="7781" t="str">
        <f t="shared" si="411"/>
        <v/>
      </c>
      <c r="BB202" s="7603">
        <f t="shared" ref="BB202:BB265" si="428">U202-COUNTIF(X202:BA202,"CP")</f>
        <v>0</v>
      </c>
      <c r="BC202" s="7781" t="str">
        <f t="shared" si="369"/>
        <v/>
      </c>
      <c r="BD202" s="7781" t="str">
        <f t="shared" si="406"/>
        <v/>
      </c>
      <c r="BE202" s="7781" t="str">
        <f t="shared" si="406"/>
        <v/>
      </c>
      <c r="BF202" s="7781" t="str">
        <f t="shared" si="406"/>
        <v/>
      </c>
      <c r="BG202" s="7781" t="str">
        <f t="shared" si="406"/>
        <v/>
      </c>
      <c r="BH202" s="7781" t="str">
        <f t="shared" si="406"/>
        <v/>
      </c>
      <c r="BI202" s="7781" t="str">
        <f t="shared" si="406"/>
        <v/>
      </c>
      <c r="BJ202" s="7781" t="str">
        <f t="shared" si="406"/>
        <v/>
      </c>
      <c r="BK202" s="7781" t="str">
        <f t="shared" si="406"/>
        <v/>
      </c>
      <c r="BL202" s="7781" t="str">
        <f t="shared" si="406"/>
        <v/>
      </c>
      <c r="BM202" s="7781" t="str">
        <f t="shared" si="406"/>
        <v/>
      </c>
      <c r="BN202" s="7781" t="str">
        <f t="shared" si="407"/>
        <v/>
      </c>
      <c r="BO202" s="7781" t="str">
        <f t="shared" si="407"/>
        <v/>
      </c>
      <c r="BP202" s="7781" t="str">
        <f t="shared" si="407"/>
        <v/>
      </c>
      <c r="BQ202" s="7781" t="str">
        <f t="shared" si="407"/>
        <v/>
      </c>
      <c r="BR202" s="7781" t="str">
        <f t="shared" si="407"/>
        <v/>
      </c>
      <c r="BS202" s="7781" t="str">
        <f t="shared" si="407"/>
        <v/>
      </c>
      <c r="BT202" s="7781" t="str">
        <f t="shared" si="407"/>
        <v/>
      </c>
      <c r="BU202" s="7781" t="str">
        <f t="shared" si="407"/>
        <v/>
      </c>
      <c r="BV202" s="7781" t="str">
        <f t="shared" si="407"/>
        <v/>
      </c>
      <c r="BW202" s="7781" t="str">
        <f t="shared" si="407"/>
        <v/>
      </c>
      <c r="BX202" s="7781" t="str">
        <f t="shared" si="408"/>
        <v/>
      </c>
      <c r="BY202" s="7781" t="str">
        <f t="shared" si="408"/>
        <v/>
      </c>
      <c r="BZ202" s="7781" t="str">
        <f t="shared" si="408"/>
        <v/>
      </c>
      <c r="CA202" s="7781" t="str">
        <f t="shared" si="408"/>
        <v/>
      </c>
      <c r="CB202" s="7781" t="str">
        <f t="shared" si="408"/>
        <v/>
      </c>
      <c r="CC202" s="7781" t="str">
        <f t="shared" si="408"/>
        <v/>
      </c>
      <c r="CD202" s="7781" t="str">
        <f t="shared" si="408"/>
        <v/>
      </c>
      <c r="CE202" s="7781" t="str">
        <f t="shared" si="408"/>
        <v/>
      </c>
      <c r="CF202" s="7781" t="str">
        <f t="shared" si="408"/>
        <v/>
      </c>
      <c r="CG202" s="7781" t="str">
        <f t="shared" si="408"/>
        <v/>
      </c>
      <c r="CH202" s="7605">
        <f t="shared" ref="CH202:CH265" si="429">BB202-COUNTIF(BC202:CG202,"CP")</f>
        <v>0</v>
      </c>
      <c r="CI202" s="7781" t="str">
        <f t="shared" si="412"/>
        <v/>
      </c>
      <c r="CJ202" s="7781" t="str">
        <f t="shared" si="412"/>
        <v/>
      </c>
      <c r="CK202" s="7781" t="str">
        <f t="shared" si="412"/>
        <v/>
      </c>
      <c r="CL202" s="7781" t="str">
        <f t="shared" si="412"/>
        <v/>
      </c>
      <c r="CM202" s="7781" t="str">
        <f t="shared" si="412"/>
        <v/>
      </c>
      <c r="CN202" s="7781" t="str">
        <f t="shared" si="412"/>
        <v/>
      </c>
      <c r="CO202" s="7781" t="str">
        <f t="shared" si="412"/>
        <v/>
      </c>
      <c r="CP202" s="7781" t="str">
        <f t="shared" si="412"/>
        <v/>
      </c>
      <c r="CQ202" s="7781" t="str">
        <f t="shared" si="412"/>
        <v/>
      </c>
      <c r="CR202" s="7781" t="str">
        <f t="shared" si="412"/>
        <v/>
      </c>
      <c r="CS202" s="7781" t="str">
        <f t="shared" si="413"/>
        <v/>
      </c>
      <c r="CT202" s="7781" t="str">
        <f t="shared" si="413"/>
        <v/>
      </c>
      <c r="CU202" s="7781" t="str">
        <f t="shared" si="413"/>
        <v/>
      </c>
      <c r="CV202" s="7781" t="str">
        <f t="shared" si="413"/>
        <v/>
      </c>
      <c r="CW202" s="7781" t="str">
        <f t="shared" si="413"/>
        <v/>
      </c>
      <c r="CX202" s="7781" t="str">
        <f t="shared" si="413"/>
        <v/>
      </c>
      <c r="CY202" s="7781" t="str">
        <f t="shared" si="413"/>
        <v/>
      </c>
      <c r="CZ202" s="7781" t="str">
        <f t="shared" si="413"/>
        <v/>
      </c>
      <c r="DA202" s="7781" t="str">
        <f t="shared" si="413"/>
        <v/>
      </c>
      <c r="DB202" s="7781" t="str">
        <f t="shared" si="413"/>
        <v/>
      </c>
      <c r="DC202" s="7781" t="str">
        <f t="shared" si="414"/>
        <v/>
      </c>
      <c r="DD202" s="7781" t="str">
        <f t="shared" si="414"/>
        <v/>
      </c>
      <c r="DE202" s="7781" t="str">
        <f t="shared" si="414"/>
        <v/>
      </c>
      <c r="DF202" s="7781" t="str">
        <f t="shared" si="414"/>
        <v/>
      </c>
      <c r="DG202" s="7781" t="str">
        <f t="shared" si="414"/>
        <v/>
      </c>
      <c r="DH202" s="7781" t="str">
        <f t="shared" si="414"/>
        <v/>
      </c>
      <c r="DI202" s="7781" t="str">
        <f t="shared" si="414"/>
        <v/>
      </c>
      <c r="DJ202" s="7781" t="str">
        <f t="shared" si="414"/>
        <v/>
      </c>
      <c r="DK202" s="7781" t="str">
        <f t="shared" si="414"/>
        <v/>
      </c>
      <c r="DL202" s="7781" t="str">
        <f t="shared" si="414"/>
        <v/>
      </c>
      <c r="DM202" s="7781" t="str">
        <f t="shared" si="414"/>
        <v/>
      </c>
      <c r="DN202" s="7603">
        <f t="shared" ref="DN202:DN265" si="430">CH202-COUNTIF(CI202:DM202,"CP")</f>
        <v>0</v>
      </c>
      <c r="DO202" s="7781" t="str">
        <f t="shared" si="415"/>
        <v/>
      </c>
      <c r="DP202" s="7781" t="str">
        <f t="shared" si="415"/>
        <v/>
      </c>
      <c r="DQ202" s="7781" t="str">
        <f t="shared" si="415"/>
        <v/>
      </c>
      <c r="DR202" s="7781" t="str">
        <f t="shared" si="415"/>
        <v/>
      </c>
      <c r="DS202" s="7781" t="str">
        <f t="shared" si="415"/>
        <v/>
      </c>
      <c r="DT202" s="7781" t="str">
        <f t="shared" si="415"/>
        <v/>
      </c>
      <c r="DU202" s="7781" t="str">
        <f t="shared" si="415"/>
        <v/>
      </c>
      <c r="DV202" s="7781" t="str">
        <f t="shared" si="415"/>
        <v/>
      </c>
      <c r="DW202" s="7781" t="str">
        <f t="shared" si="415"/>
        <v/>
      </c>
      <c r="DX202" s="7781" t="str">
        <f t="shared" si="415"/>
        <v/>
      </c>
      <c r="DY202" s="7781" t="str">
        <f t="shared" si="416"/>
        <v/>
      </c>
      <c r="DZ202" s="7781" t="str">
        <f t="shared" si="416"/>
        <v/>
      </c>
      <c r="EA202" s="7781" t="str">
        <f t="shared" si="416"/>
        <v/>
      </c>
      <c r="EB202" s="7781" t="str">
        <f t="shared" si="416"/>
        <v/>
      </c>
      <c r="EC202" s="7781" t="str">
        <f t="shared" si="416"/>
        <v/>
      </c>
      <c r="ED202" s="7781" t="str">
        <f t="shared" si="416"/>
        <v/>
      </c>
      <c r="EE202" s="7781" t="str">
        <f t="shared" si="416"/>
        <v/>
      </c>
      <c r="EF202" s="7781" t="str">
        <f t="shared" si="416"/>
        <v/>
      </c>
      <c r="EG202" s="7781" t="str">
        <f t="shared" si="416"/>
        <v/>
      </c>
      <c r="EH202" s="7781" t="str">
        <f t="shared" si="416"/>
        <v/>
      </c>
      <c r="EI202" s="7781" t="str">
        <f t="shared" si="417"/>
        <v/>
      </c>
      <c r="EJ202" s="7781" t="str">
        <f t="shared" si="417"/>
        <v/>
      </c>
      <c r="EK202" s="7781" t="str">
        <f t="shared" si="417"/>
        <v/>
      </c>
      <c r="EL202" s="7781" t="str">
        <f t="shared" si="417"/>
        <v/>
      </c>
      <c r="EM202" s="7781" t="str">
        <f t="shared" si="417"/>
        <v/>
      </c>
      <c r="EN202" s="7781" t="str">
        <f t="shared" si="417"/>
        <v/>
      </c>
      <c r="EO202" s="7781" t="str">
        <f t="shared" si="417"/>
        <v/>
      </c>
      <c r="EP202" s="7781" t="str">
        <f t="shared" si="417"/>
        <v/>
      </c>
      <c r="EQ202" s="7781" t="str">
        <f t="shared" si="417"/>
        <v/>
      </c>
      <c r="ER202" s="7781" t="str">
        <f t="shared" si="417"/>
        <v/>
      </c>
      <c r="ES202" s="7603">
        <f t="shared" ref="ES202:ES265" si="431">DN202-COUNTIF(DO202:ER202,"CP")</f>
        <v>0</v>
      </c>
      <c r="ET202" s="7601"/>
      <c r="EU202" s="7781" t="str">
        <f t="shared" si="421"/>
        <v/>
      </c>
      <c r="EV202" s="7781" t="str">
        <f t="shared" si="421"/>
        <v/>
      </c>
      <c r="EW202" s="7781" t="str">
        <f t="shared" si="421"/>
        <v/>
      </c>
      <c r="EX202" s="7781" t="str">
        <f t="shared" si="421"/>
        <v/>
      </c>
      <c r="EY202" s="7781" t="str">
        <f t="shared" si="421"/>
        <v/>
      </c>
      <c r="EZ202" s="7781" t="str">
        <f t="shared" si="421"/>
        <v/>
      </c>
      <c r="FA202" s="7781" t="str">
        <f t="shared" si="421"/>
        <v/>
      </c>
      <c r="FB202" s="7781" t="str">
        <f t="shared" si="421"/>
        <v/>
      </c>
      <c r="FC202" s="7781" t="str">
        <f t="shared" si="421"/>
        <v/>
      </c>
      <c r="FD202" s="7781" t="str">
        <f t="shared" si="421"/>
        <v/>
      </c>
      <c r="FE202" s="7781" t="str">
        <f t="shared" si="422"/>
        <v/>
      </c>
      <c r="FF202" s="7781" t="str">
        <f t="shared" si="422"/>
        <v/>
      </c>
      <c r="FG202" s="7781" t="str">
        <f t="shared" si="422"/>
        <v/>
      </c>
      <c r="FH202" s="7781" t="str">
        <f t="shared" si="422"/>
        <v/>
      </c>
      <c r="FI202" s="7781" t="str">
        <f t="shared" si="422"/>
        <v/>
      </c>
      <c r="FJ202" s="7781" t="str">
        <f t="shared" si="422"/>
        <v/>
      </c>
      <c r="FK202" s="7781" t="str">
        <f t="shared" si="422"/>
        <v/>
      </c>
      <c r="FL202" s="7781" t="str">
        <f t="shared" si="422"/>
        <v/>
      </c>
      <c r="FM202" s="7781" t="str">
        <f t="shared" si="422"/>
        <v/>
      </c>
      <c r="FN202" s="7781" t="str">
        <f t="shared" si="422"/>
        <v/>
      </c>
      <c r="FO202" s="7781" t="str">
        <f t="shared" si="423"/>
        <v/>
      </c>
      <c r="FP202" s="7781" t="str">
        <f t="shared" si="423"/>
        <v/>
      </c>
      <c r="FQ202" s="7781" t="str">
        <f t="shared" si="423"/>
        <v/>
      </c>
      <c r="FR202" s="7781" t="str">
        <f t="shared" si="423"/>
        <v/>
      </c>
      <c r="FS202" s="7781" t="str">
        <f t="shared" si="423"/>
        <v/>
      </c>
      <c r="FT202" s="7781" t="str">
        <f t="shared" si="423"/>
        <v/>
      </c>
      <c r="FU202" s="7781" t="str">
        <f t="shared" si="423"/>
        <v/>
      </c>
      <c r="FV202" s="7781" t="str">
        <f t="shared" si="423"/>
        <v/>
      </c>
      <c r="FW202" s="7781" t="str">
        <f t="shared" si="423"/>
        <v/>
      </c>
      <c r="FX202" s="7781" t="str">
        <f t="shared" si="423"/>
        <v/>
      </c>
      <c r="FY202" s="7603">
        <f t="shared" ref="FY202:FY265" si="432">ES202-COUNTIF(ET202:FX202,"CP")</f>
        <v>0</v>
      </c>
      <c r="FZ202" s="7781" t="str">
        <f t="shared" si="418"/>
        <v/>
      </c>
      <c r="GA202" s="7781" t="str">
        <f t="shared" si="418"/>
        <v/>
      </c>
      <c r="GB202" s="7781" t="str">
        <f t="shared" si="418"/>
        <v/>
      </c>
      <c r="GC202" s="7781" t="str">
        <f t="shared" si="418"/>
        <v/>
      </c>
      <c r="GD202" s="7781" t="str">
        <f t="shared" si="418"/>
        <v/>
      </c>
      <c r="GE202" s="7781" t="str">
        <f t="shared" si="418"/>
        <v/>
      </c>
      <c r="GF202" s="7781" t="str">
        <f t="shared" si="418"/>
        <v/>
      </c>
      <c r="GG202" s="7781" t="str">
        <f t="shared" si="418"/>
        <v/>
      </c>
      <c r="GH202" s="7781" t="str">
        <f t="shared" si="418"/>
        <v/>
      </c>
      <c r="GI202" s="7781" t="str">
        <f t="shared" si="418"/>
        <v/>
      </c>
      <c r="GJ202" s="7781" t="str">
        <f t="shared" si="419"/>
        <v/>
      </c>
      <c r="GK202" s="7781" t="str">
        <f t="shared" si="419"/>
        <v/>
      </c>
      <c r="GL202" s="7781" t="str">
        <f t="shared" si="419"/>
        <v/>
      </c>
      <c r="GM202" s="7781" t="str">
        <f t="shared" si="419"/>
        <v/>
      </c>
      <c r="GN202" s="7781" t="str">
        <f t="shared" si="419"/>
        <v/>
      </c>
      <c r="GO202" s="7781" t="str">
        <f t="shared" si="419"/>
        <v/>
      </c>
      <c r="GP202" s="7781" t="str">
        <f t="shared" si="419"/>
        <v/>
      </c>
      <c r="GQ202" s="7781" t="str">
        <f t="shared" si="419"/>
        <v/>
      </c>
      <c r="GR202" s="7781" t="str">
        <f t="shared" si="419"/>
        <v/>
      </c>
      <c r="GS202" s="7781" t="str">
        <f t="shared" si="419"/>
        <v/>
      </c>
      <c r="GT202" s="7781" t="str">
        <f t="shared" si="420"/>
        <v/>
      </c>
      <c r="GU202" s="7781" t="str">
        <f t="shared" si="420"/>
        <v/>
      </c>
      <c r="GV202" s="7781" t="str">
        <f t="shared" si="420"/>
        <v/>
      </c>
      <c r="GW202" s="7781" t="str">
        <f t="shared" si="420"/>
        <v/>
      </c>
      <c r="GX202" s="7781" t="str">
        <f t="shared" si="420"/>
        <v/>
      </c>
      <c r="GY202" s="7781" t="str">
        <f t="shared" si="420"/>
        <v/>
      </c>
      <c r="GZ202" s="7781" t="str">
        <f t="shared" si="420"/>
        <v/>
      </c>
      <c r="HA202" s="7781" t="str">
        <f t="shared" si="420"/>
        <v/>
      </c>
      <c r="HB202" s="7781" t="str">
        <f t="shared" si="420"/>
        <v/>
      </c>
      <c r="HC202" s="7781" t="str">
        <f t="shared" si="420"/>
        <v/>
      </c>
      <c r="HD202" s="7574">
        <f t="shared" ref="HD202:HD265" si="433">FY202-COUNTIF(FZ202:HC202,"CP")</f>
        <v>0</v>
      </c>
    </row>
    <row r="203" spans="1:212" s="7691" customFormat="1" ht="15" customHeight="1" x14ac:dyDescent="0.2">
      <c r="A203" s="7695"/>
      <c r="B203" s="7598">
        <f t="shared" si="424"/>
        <v>122</v>
      </c>
      <c r="C203" s="7597"/>
      <c r="D203" s="7743"/>
      <c r="E203" s="7790"/>
      <c r="F203" s="7788"/>
      <c r="G203" s="7787"/>
      <c r="H203" s="7787"/>
      <c r="I203" s="7786"/>
      <c r="J203" s="7786"/>
      <c r="K203" s="7739"/>
      <c r="L203" s="7739"/>
      <c r="M203" s="7738"/>
      <c r="N203" s="7738"/>
      <c r="O203" s="7785"/>
      <c r="P203" s="7785"/>
      <c r="Q203" s="7784"/>
      <c r="R203" s="7736"/>
      <c r="S203" s="7693"/>
      <c r="T203" s="7623"/>
      <c r="U203" s="7681">
        <f t="shared" si="425"/>
        <v>0</v>
      </c>
      <c r="V203" s="7682">
        <f t="shared" si="426"/>
        <v>0</v>
      </c>
      <c r="W203" s="7681">
        <f t="shared" si="427"/>
        <v>0</v>
      </c>
      <c r="X203" s="7781" t="str">
        <f t="shared" si="409"/>
        <v/>
      </c>
      <c r="Y203" s="7781" t="str">
        <f t="shared" si="409"/>
        <v/>
      </c>
      <c r="Z203" s="7781" t="str">
        <f t="shared" si="409"/>
        <v/>
      </c>
      <c r="AA203" s="7781" t="str">
        <f t="shared" si="409"/>
        <v/>
      </c>
      <c r="AB203" s="7781" t="str">
        <f t="shared" si="409"/>
        <v/>
      </c>
      <c r="AC203" s="7781" t="str">
        <f t="shared" si="409"/>
        <v/>
      </c>
      <c r="AD203" s="7781" t="str">
        <f t="shared" si="409"/>
        <v/>
      </c>
      <c r="AE203" s="7781" t="str">
        <f t="shared" si="409"/>
        <v/>
      </c>
      <c r="AF203" s="7781" t="str">
        <f t="shared" si="409"/>
        <v/>
      </c>
      <c r="AG203" s="7781" t="str">
        <f t="shared" si="409"/>
        <v/>
      </c>
      <c r="AH203" s="7781" t="str">
        <f t="shared" si="410"/>
        <v/>
      </c>
      <c r="AI203" s="7781" t="str">
        <f t="shared" si="410"/>
        <v/>
      </c>
      <c r="AJ203" s="7781" t="str">
        <f t="shared" si="410"/>
        <v/>
      </c>
      <c r="AK203" s="7781" t="str">
        <f t="shared" si="410"/>
        <v/>
      </c>
      <c r="AL203" s="7781" t="str">
        <f t="shared" si="410"/>
        <v/>
      </c>
      <c r="AM203" s="7781" t="str">
        <f t="shared" si="410"/>
        <v/>
      </c>
      <c r="AN203" s="7781" t="str">
        <f t="shared" si="410"/>
        <v/>
      </c>
      <c r="AO203" s="7781" t="str">
        <f t="shared" si="410"/>
        <v/>
      </c>
      <c r="AP203" s="7781" t="str">
        <f t="shared" si="410"/>
        <v/>
      </c>
      <c r="AQ203" s="7781" t="str">
        <f t="shared" si="410"/>
        <v/>
      </c>
      <c r="AR203" s="7781" t="str">
        <f t="shared" si="411"/>
        <v/>
      </c>
      <c r="AS203" s="7781" t="str">
        <f t="shared" si="411"/>
        <v/>
      </c>
      <c r="AT203" s="7781" t="str">
        <f t="shared" si="411"/>
        <v/>
      </c>
      <c r="AU203" s="7781" t="str">
        <f t="shared" si="411"/>
        <v/>
      </c>
      <c r="AV203" s="7781" t="str">
        <f t="shared" si="411"/>
        <v/>
      </c>
      <c r="AW203" s="7781" t="str">
        <f t="shared" si="411"/>
        <v/>
      </c>
      <c r="AX203" s="7781" t="str">
        <f t="shared" si="411"/>
        <v/>
      </c>
      <c r="AY203" s="7781" t="str">
        <f t="shared" si="411"/>
        <v/>
      </c>
      <c r="AZ203" s="7781" t="str">
        <f t="shared" si="411"/>
        <v/>
      </c>
      <c r="BA203" s="7781" t="str">
        <f t="shared" si="411"/>
        <v/>
      </c>
      <c r="BB203" s="7603">
        <f t="shared" si="428"/>
        <v>0</v>
      </c>
      <c r="BC203" s="7781" t="str">
        <f t="shared" si="369"/>
        <v/>
      </c>
      <c r="BD203" s="7781" t="str">
        <f t="shared" si="406"/>
        <v/>
      </c>
      <c r="BE203" s="7781" t="str">
        <f t="shared" si="406"/>
        <v/>
      </c>
      <c r="BF203" s="7781" t="str">
        <f t="shared" si="406"/>
        <v/>
      </c>
      <c r="BG203" s="7781" t="str">
        <f t="shared" si="406"/>
        <v/>
      </c>
      <c r="BH203" s="7781" t="str">
        <f t="shared" si="406"/>
        <v/>
      </c>
      <c r="BI203" s="7781" t="str">
        <f t="shared" si="406"/>
        <v/>
      </c>
      <c r="BJ203" s="7781" t="str">
        <f t="shared" si="406"/>
        <v/>
      </c>
      <c r="BK203" s="7781" t="str">
        <f t="shared" si="406"/>
        <v/>
      </c>
      <c r="BL203" s="7781" t="str">
        <f t="shared" si="406"/>
        <v/>
      </c>
      <c r="BM203" s="7781" t="str">
        <f t="shared" si="406"/>
        <v/>
      </c>
      <c r="BN203" s="7781" t="str">
        <f t="shared" si="407"/>
        <v/>
      </c>
      <c r="BO203" s="7781" t="str">
        <f t="shared" si="407"/>
        <v/>
      </c>
      <c r="BP203" s="7781" t="str">
        <f t="shared" si="407"/>
        <v/>
      </c>
      <c r="BQ203" s="7781" t="str">
        <f t="shared" si="407"/>
        <v/>
      </c>
      <c r="BR203" s="7781" t="str">
        <f t="shared" si="407"/>
        <v/>
      </c>
      <c r="BS203" s="7781" t="str">
        <f t="shared" si="407"/>
        <v/>
      </c>
      <c r="BT203" s="7781" t="str">
        <f t="shared" si="407"/>
        <v/>
      </c>
      <c r="BU203" s="7781" t="str">
        <f t="shared" si="407"/>
        <v/>
      </c>
      <c r="BV203" s="7781" t="str">
        <f t="shared" si="407"/>
        <v/>
      </c>
      <c r="BW203" s="7781" t="str">
        <f t="shared" si="407"/>
        <v/>
      </c>
      <c r="BX203" s="7781" t="str">
        <f t="shared" si="408"/>
        <v/>
      </c>
      <c r="BY203" s="7781" t="str">
        <f t="shared" si="408"/>
        <v/>
      </c>
      <c r="BZ203" s="7781" t="str">
        <f t="shared" si="408"/>
        <v/>
      </c>
      <c r="CA203" s="7781" t="str">
        <f t="shared" si="408"/>
        <v/>
      </c>
      <c r="CB203" s="7781" t="str">
        <f t="shared" si="408"/>
        <v/>
      </c>
      <c r="CC203" s="7781" t="str">
        <f t="shared" si="408"/>
        <v/>
      </c>
      <c r="CD203" s="7781" t="str">
        <f t="shared" si="408"/>
        <v/>
      </c>
      <c r="CE203" s="7781" t="str">
        <f t="shared" si="408"/>
        <v/>
      </c>
      <c r="CF203" s="7781" t="str">
        <f t="shared" si="408"/>
        <v/>
      </c>
      <c r="CG203" s="7781" t="str">
        <f t="shared" si="408"/>
        <v/>
      </c>
      <c r="CH203" s="7605">
        <f t="shared" si="429"/>
        <v>0</v>
      </c>
      <c r="CI203" s="7781" t="str">
        <f t="shared" si="412"/>
        <v/>
      </c>
      <c r="CJ203" s="7781" t="str">
        <f t="shared" si="412"/>
        <v/>
      </c>
      <c r="CK203" s="7781" t="str">
        <f t="shared" si="412"/>
        <v/>
      </c>
      <c r="CL203" s="7781" t="str">
        <f t="shared" si="412"/>
        <v/>
      </c>
      <c r="CM203" s="7781" t="str">
        <f t="shared" si="412"/>
        <v/>
      </c>
      <c r="CN203" s="7781" t="str">
        <f t="shared" si="412"/>
        <v/>
      </c>
      <c r="CO203" s="7781" t="str">
        <f t="shared" si="412"/>
        <v/>
      </c>
      <c r="CP203" s="7781" t="str">
        <f t="shared" si="412"/>
        <v/>
      </c>
      <c r="CQ203" s="7781" t="str">
        <f t="shared" si="412"/>
        <v/>
      </c>
      <c r="CR203" s="7781" t="str">
        <f t="shared" si="412"/>
        <v/>
      </c>
      <c r="CS203" s="7781" t="str">
        <f t="shared" si="413"/>
        <v/>
      </c>
      <c r="CT203" s="7781" t="str">
        <f t="shared" si="413"/>
        <v/>
      </c>
      <c r="CU203" s="7781" t="str">
        <f t="shared" si="413"/>
        <v/>
      </c>
      <c r="CV203" s="7781" t="str">
        <f t="shared" si="413"/>
        <v/>
      </c>
      <c r="CW203" s="7781" t="str">
        <f t="shared" si="413"/>
        <v/>
      </c>
      <c r="CX203" s="7781" t="str">
        <f t="shared" si="413"/>
        <v/>
      </c>
      <c r="CY203" s="7781" t="str">
        <f t="shared" si="413"/>
        <v/>
      </c>
      <c r="CZ203" s="7781" t="str">
        <f t="shared" si="413"/>
        <v/>
      </c>
      <c r="DA203" s="7781" t="str">
        <f t="shared" si="413"/>
        <v/>
      </c>
      <c r="DB203" s="7781" t="str">
        <f t="shared" si="413"/>
        <v/>
      </c>
      <c r="DC203" s="7781" t="str">
        <f t="shared" si="414"/>
        <v/>
      </c>
      <c r="DD203" s="7781" t="str">
        <f t="shared" si="414"/>
        <v/>
      </c>
      <c r="DE203" s="7781" t="str">
        <f t="shared" si="414"/>
        <v/>
      </c>
      <c r="DF203" s="7781" t="str">
        <f t="shared" si="414"/>
        <v/>
      </c>
      <c r="DG203" s="7781" t="str">
        <f t="shared" si="414"/>
        <v/>
      </c>
      <c r="DH203" s="7781" t="str">
        <f t="shared" si="414"/>
        <v/>
      </c>
      <c r="DI203" s="7781" t="str">
        <f t="shared" si="414"/>
        <v/>
      </c>
      <c r="DJ203" s="7781" t="str">
        <f t="shared" si="414"/>
        <v/>
      </c>
      <c r="DK203" s="7781" t="str">
        <f t="shared" si="414"/>
        <v/>
      </c>
      <c r="DL203" s="7781" t="str">
        <f t="shared" si="414"/>
        <v/>
      </c>
      <c r="DM203" s="7781" t="str">
        <f t="shared" si="414"/>
        <v/>
      </c>
      <c r="DN203" s="7603">
        <f t="shared" si="430"/>
        <v>0</v>
      </c>
      <c r="DO203" s="7781" t="str">
        <f t="shared" si="415"/>
        <v/>
      </c>
      <c r="DP203" s="7781" t="str">
        <f t="shared" si="415"/>
        <v/>
      </c>
      <c r="DQ203" s="7781" t="str">
        <f t="shared" si="415"/>
        <v/>
      </c>
      <c r="DR203" s="7781" t="str">
        <f t="shared" si="415"/>
        <v/>
      </c>
      <c r="DS203" s="7781" t="str">
        <f t="shared" si="415"/>
        <v/>
      </c>
      <c r="DT203" s="7781" t="str">
        <f t="shared" si="415"/>
        <v/>
      </c>
      <c r="DU203" s="7781" t="str">
        <f t="shared" si="415"/>
        <v/>
      </c>
      <c r="DV203" s="7781" t="str">
        <f t="shared" si="415"/>
        <v/>
      </c>
      <c r="DW203" s="7781" t="str">
        <f t="shared" si="415"/>
        <v/>
      </c>
      <c r="DX203" s="7781" t="str">
        <f t="shared" si="415"/>
        <v/>
      </c>
      <c r="DY203" s="7781" t="str">
        <f t="shared" si="416"/>
        <v/>
      </c>
      <c r="DZ203" s="7781" t="str">
        <f t="shared" si="416"/>
        <v/>
      </c>
      <c r="EA203" s="7781" t="str">
        <f t="shared" si="416"/>
        <v/>
      </c>
      <c r="EB203" s="7781" t="str">
        <f t="shared" si="416"/>
        <v/>
      </c>
      <c r="EC203" s="7781" t="str">
        <f t="shared" si="416"/>
        <v/>
      </c>
      <c r="ED203" s="7781" t="str">
        <f t="shared" si="416"/>
        <v/>
      </c>
      <c r="EE203" s="7781" t="str">
        <f t="shared" si="416"/>
        <v/>
      </c>
      <c r="EF203" s="7781" t="str">
        <f t="shared" si="416"/>
        <v/>
      </c>
      <c r="EG203" s="7781" t="str">
        <f t="shared" si="416"/>
        <v/>
      </c>
      <c r="EH203" s="7781" t="str">
        <f t="shared" si="416"/>
        <v/>
      </c>
      <c r="EI203" s="7781" t="str">
        <f t="shared" si="417"/>
        <v/>
      </c>
      <c r="EJ203" s="7781" t="str">
        <f t="shared" si="417"/>
        <v/>
      </c>
      <c r="EK203" s="7781" t="str">
        <f t="shared" si="417"/>
        <v/>
      </c>
      <c r="EL203" s="7781" t="str">
        <f t="shared" si="417"/>
        <v/>
      </c>
      <c r="EM203" s="7781" t="str">
        <f t="shared" si="417"/>
        <v/>
      </c>
      <c r="EN203" s="7781" t="str">
        <f t="shared" si="417"/>
        <v/>
      </c>
      <c r="EO203" s="7781" t="str">
        <f t="shared" si="417"/>
        <v/>
      </c>
      <c r="EP203" s="7781" t="str">
        <f t="shared" si="417"/>
        <v/>
      </c>
      <c r="EQ203" s="7781" t="str">
        <f t="shared" si="417"/>
        <v/>
      </c>
      <c r="ER203" s="7781" t="str">
        <f t="shared" si="417"/>
        <v/>
      </c>
      <c r="ES203" s="7603">
        <f t="shared" si="431"/>
        <v>0</v>
      </c>
      <c r="ET203" s="7601"/>
      <c r="EU203" s="7781" t="str">
        <f t="shared" si="421"/>
        <v/>
      </c>
      <c r="EV203" s="7781" t="str">
        <f t="shared" si="421"/>
        <v/>
      </c>
      <c r="EW203" s="7781" t="str">
        <f t="shared" si="421"/>
        <v/>
      </c>
      <c r="EX203" s="7781" t="str">
        <f t="shared" si="421"/>
        <v/>
      </c>
      <c r="EY203" s="7781" t="str">
        <f t="shared" si="421"/>
        <v/>
      </c>
      <c r="EZ203" s="7781" t="str">
        <f t="shared" si="421"/>
        <v/>
      </c>
      <c r="FA203" s="7781" t="str">
        <f t="shared" si="421"/>
        <v/>
      </c>
      <c r="FB203" s="7781" t="str">
        <f t="shared" si="421"/>
        <v/>
      </c>
      <c r="FC203" s="7781" t="str">
        <f t="shared" si="421"/>
        <v/>
      </c>
      <c r="FD203" s="7781" t="str">
        <f t="shared" si="421"/>
        <v/>
      </c>
      <c r="FE203" s="7781" t="str">
        <f t="shared" si="422"/>
        <v/>
      </c>
      <c r="FF203" s="7781" t="str">
        <f t="shared" si="422"/>
        <v/>
      </c>
      <c r="FG203" s="7781" t="str">
        <f t="shared" si="422"/>
        <v/>
      </c>
      <c r="FH203" s="7781" t="str">
        <f t="shared" si="422"/>
        <v/>
      </c>
      <c r="FI203" s="7781" t="str">
        <f t="shared" si="422"/>
        <v/>
      </c>
      <c r="FJ203" s="7781" t="str">
        <f t="shared" si="422"/>
        <v/>
      </c>
      <c r="FK203" s="7781" t="str">
        <f t="shared" si="422"/>
        <v/>
      </c>
      <c r="FL203" s="7781" t="str">
        <f t="shared" si="422"/>
        <v/>
      </c>
      <c r="FM203" s="7781" t="str">
        <f t="shared" si="422"/>
        <v/>
      </c>
      <c r="FN203" s="7781" t="str">
        <f t="shared" si="422"/>
        <v/>
      </c>
      <c r="FO203" s="7781" t="str">
        <f t="shared" si="423"/>
        <v/>
      </c>
      <c r="FP203" s="7781" t="str">
        <f t="shared" si="423"/>
        <v/>
      </c>
      <c r="FQ203" s="7781" t="str">
        <f t="shared" si="423"/>
        <v/>
      </c>
      <c r="FR203" s="7781" t="str">
        <f t="shared" si="423"/>
        <v/>
      </c>
      <c r="FS203" s="7781" t="str">
        <f t="shared" si="423"/>
        <v/>
      </c>
      <c r="FT203" s="7781" t="str">
        <f t="shared" si="423"/>
        <v/>
      </c>
      <c r="FU203" s="7781" t="str">
        <f t="shared" si="423"/>
        <v/>
      </c>
      <c r="FV203" s="7781" t="str">
        <f t="shared" si="423"/>
        <v/>
      </c>
      <c r="FW203" s="7781" t="str">
        <f t="shared" si="423"/>
        <v/>
      </c>
      <c r="FX203" s="7781" t="str">
        <f t="shared" si="423"/>
        <v/>
      </c>
      <c r="FY203" s="7603">
        <f t="shared" si="432"/>
        <v>0</v>
      </c>
      <c r="FZ203" s="7781" t="str">
        <f t="shared" si="418"/>
        <v/>
      </c>
      <c r="GA203" s="7781" t="str">
        <f t="shared" si="418"/>
        <v/>
      </c>
      <c r="GB203" s="7781" t="str">
        <f t="shared" si="418"/>
        <v/>
      </c>
      <c r="GC203" s="7781" t="str">
        <f t="shared" si="418"/>
        <v/>
      </c>
      <c r="GD203" s="7781" t="str">
        <f t="shared" si="418"/>
        <v/>
      </c>
      <c r="GE203" s="7781" t="str">
        <f t="shared" si="418"/>
        <v/>
      </c>
      <c r="GF203" s="7781" t="str">
        <f t="shared" si="418"/>
        <v/>
      </c>
      <c r="GG203" s="7781" t="str">
        <f t="shared" si="418"/>
        <v/>
      </c>
      <c r="GH203" s="7781" t="str">
        <f t="shared" si="418"/>
        <v/>
      </c>
      <c r="GI203" s="7781" t="str">
        <f t="shared" si="418"/>
        <v/>
      </c>
      <c r="GJ203" s="7781" t="str">
        <f t="shared" si="419"/>
        <v/>
      </c>
      <c r="GK203" s="7781" t="str">
        <f t="shared" si="419"/>
        <v/>
      </c>
      <c r="GL203" s="7781" t="str">
        <f t="shared" si="419"/>
        <v/>
      </c>
      <c r="GM203" s="7781" t="str">
        <f t="shared" si="419"/>
        <v/>
      </c>
      <c r="GN203" s="7781" t="str">
        <f t="shared" si="419"/>
        <v/>
      </c>
      <c r="GO203" s="7781" t="str">
        <f t="shared" si="419"/>
        <v/>
      </c>
      <c r="GP203" s="7781" t="str">
        <f t="shared" si="419"/>
        <v/>
      </c>
      <c r="GQ203" s="7781" t="str">
        <f t="shared" si="419"/>
        <v/>
      </c>
      <c r="GR203" s="7781" t="str">
        <f t="shared" si="419"/>
        <v/>
      </c>
      <c r="GS203" s="7781" t="str">
        <f t="shared" si="419"/>
        <v/>
      </c>
      <c r="GT203" s="7781" t="str">
        <f t="shared" si="420"/>
        <v/>
      </c>
      <c r="GU203" s="7781" t="str">
        <f t="shared" si="420"/>
        <v/>
      </c>
      <c r="GV203" s="7781" t="str">
        <f t="shared" si="420"/>
        <v/>
      </c>
      <c r="GW203" s="7781" t="str">
        <f t="shared" si="420"/>
        <v/>
      </c>
      <c r="GX203" s="7781" t="str">
        <f t="shared" si="420"/>
        <v/>
      </c>
      <c r="GY203" s="7781" t="str">
        <f t="shared" si="420"/>
        <v/>
      </c>
      <c r="GZ203" s="7781" t="str">
        <f t="shared" si="420"/>
        <v/>
      </c>
      <c r="HA203" s="7781" t="str">
        <f t="shared" si="420"/>
        <v/>
      </c>
      <c r="HB203" s="7781" t="str">
        <f t="shared" si="420"/>
        <v/>
      </c>
      <c r="HC203" s="7781" t="str">
        <f t="shared" si="420"/>
        <v/>
      </c>
      <c r="HD203" s="7574">
        <f t="shared" si="433"/>
        <v>0</v>
      </c>
    </row>
    <row r="204" spans="1:212" s="7691" customFormat="1" ht="15" customHeight="1" x14ac:dyDescent="0.2">
      <c r="A204" s="7695"/>
      <c r="B204" s="7598">
        <f t="shared" si="424"/>
        <v>122</v>
      </c>
      <c r="C204" s="7597"/>
      <c r="D204" s="7743"/>
      <c r="E204" s="7790"/>
      <c r="F204" s="7788"/>
      <c r="G204" s="7787"/>
      <c r="H204" s="7787"/>
      <c r="I204" s="7786"/>
      <c r="J204" s="7786"/>
      <c r="K204" s="7739"/>
      <c r="L204" s="7739"/>
      <c r="M204" s="7738"/>
      <c r="N204" s="7738"/>
      <c r="O204" s="7785"/>
      <c r="P204" s="7785"/>
      <c r="Q204" s="7784"/>
      <c r="R204" s="7736"/>
      <c r="S204" s="7693"/>
      <c r="T204" s="7623"/>
      <c r="U204" s="7681">
        <f t="shared" si="425"/>
        <v>0</v>
      </c>
      <c r="V204" s="7682">
        <f t="shared" si="426"/>
        <v>0</v>
      </c>
      <c r="W204" s="7681">
        <f t="shared" si="427"/>
        <v>0</v>
      </c>
      <c r="X204" s="7781" t="str">
        <f t="shared" si="409"/>
        <v/>
      </c>
      <c r="Y204" s="7781" t="str">
        <f t="shared" si="409"/>
        <v/>
      </c>
      <c r="Z204" s="7781" t="str">
        <f t="shared" si="409"/>
        <v/>
      </c>
      <c r="AA204" s="7781" t="str">
        <f t="shared" si="409"/>
        <v/>
      </c>
      <c r="AB204" s="7781" t="str">
        <f t="shared" si="409"/>
        <v/>
      </c>
      <c r="AC204" s="7781" t="str">
        <f t="shared" si="409"/>
        <v/>
      </c>
      <c r="AD204" s="7781" t="str">
        <f t="shared" si="409"/>
        <v/>
      </c>
      <c r="AE204" s="7781" t="str">
        <f t="shared" si="409"/>
        <v/>
      </c>
      <c r="AF204" s="7781" t="str">
        <f t="shared" si="409"/>
        <v/>
      </c>
      <c r="AG204" s="7781" t="str">
        <f t="shared" si="409"/>
        <v/>
      </c>
      <c r="AH204" s="7781" t="str">
        <f t="shared" si="410"/>
        <v/>
      </c>
      <c r="AI204" s="7781" t="str">
        <f t="shared" si="410"/>
        <v/>
      </c>
      <c r="AJ204" s="7781" t="str">
        <f t="shared" si="410"/>
        <v/>
      </c>
      <c r="AK204" s="7781" t="str">
        <f t="shared" si="410"/>
        <v/>
      </c>
      <c r="AL204" s="7781" t="str">
        <f t="shared" si="410"/>
        <v/>
      </c>
      <c r="AM204" s="7781" t="str">
        <f t="shared" si="410"/>
        <v/>
      </c>
      <c r="AN204" s="7781" t="str">
        <f t="shared" si="410"/>
        <v/>
      </c>
      <c r="AO204" s="7781" t="str">
        <f t="shared" si="410"/>
        <v/>
      </c>
      <c r="AP204" s="7781" t="str">
        <f t="shared" si="410"/>
        <v/>
      </c>
      <c r="AQ204" s="7781" t="str">
        <f t="shared" si="410"/>
        <v/>
      </c>
      <c r="AR204" s="7781" t="str">
        <f t="shared" si="411"/>
        <v/>
      </c>
      <c r="AS204" s="7781" t="str">
        <f t="shared" si="411"/>
        <v/>
      </c>
      <c r="AT204" s="7781" t="str">
        <f t="shared" si="411"/>
        <v/>
      </c>
      <c r="AU204" s="7781" t="str">
        <f t="shared" si="411"/>
        <v/>
      </c>
      <c r="AV204" s="7781" t="str">
        <f t="shared" si="411"/>
        <v/>
      </c>
      <c r="AW204" s="7781" t="str">
        <f t="shared" si="411"/>
        <v/>
      </c>
      <c r="AX204" s="7781" t="str">
        <f t="shared" si="411"/>
        <v/>
      </c>
      <c r="AY204" s="7781" t="str">
        <f t="shared" si="411"/>
        <v/>
      </c>
      <c r="AZ204" s="7781" t="str">
        <f t="shared" si="411"/>
        <v/>
      </c>
      <c r="BA204" s="7781" t="str">
        <f t="shared" si="411"/>
        <v/>
      </c>
      <c r="BB204" s="7603">
        <f t="shared" si="428"/>
        <v>0</v>
      </c>
      <c r="BC204" s="7781" t="str">
        <f t="shared" si="369"/>
        <v/>
      </c>
      <c r="BD204" s="7781" t="str">
        <f t="shared" si="406"/>
        <v/>
      </c>
      <c r="BE204" s="7781" t="str">
        <f t="shared" si="406"/>
        <v/>
      </c>
      <c r="BF204" s="7781" t="str">
        <f t="shared" si="406"/>
        <v/>
      </c>
      <c r="BG204" s="7781" t="str">
        <f t="shared" si="406"/>
        <v/>
      </c>
      <c r="BH204" s="7781" t="str">
        <f t="shared" si="406"/>
        <v/>
      </c>
      <c r="BI204" s="7781" t="str">
        <f t="shared" si="406"/>
        <v/>
      </c>
      <c r="BJ204" s="7781" t="str">
        <f t="shared" si="406"/>
        <v/>
      </c>
      <c r="BK204" s="7781" t="str">
        <f t="shared" si="406"/>
        <v/>
      </c>
      <c r="BL204" s="7781" t="str">
        <f t="shared" si="406"/>
        <v/>
      </c>
      <c r="BM204" s="7781" t="str">
        <f t="shared" si="406"/>
        <v/>
      </c>
      <c r="BN204" s="7781" t="str">
        <f t="shared" si="407"/>
        <v/>
      </c>
      <c r="BO204" s="7781" t="str">
        <f t="shared" si="407"/>
        <v/>
      </c>
      <c r="BP204" s="7781" t="str">
        <f t="shared" si="407"/>
        <v/>
      </c>
      <c r="BQ204" s="7781" t="str">
        <f t="shared" si="407"/>
        <v/>
      </c>
      <c r="BR204" s="7781" t="str">
        <f t="shared" si="407"/>
        <v/>
      </c>
      <c r="BS204" s="7781" t="str">
        <f t="shared" si="407"/>
        <v/>
      </c>
      <c r="BT204" s="7781" t="str">
        <f t="shared" si="407"/>
        <v/>
      </c>
      <c r="BU204" s="7781" t="str">
        <f t="shared" si="407"/>
        <v/>
      </c>
      <c r="BV204" s="7781" t="str">
        <f t="shared" si="407"/>
        <v/>
      </c>
      <c r="BW204" s="7781" t="str">
        <f t="shared" si="407"/>
        <v/>
      </c>
      <c r="BX204" s="7781" t="str">
        <f t="shared" si="408"/>
        <v/>
      </c>
      <c r="BY204" s="7781" t="str">
        <f t="shared" si="408"/>
        <v/>
      </c>
      <c r="BZ204" s="7781" t="str">
        <f t="shared" si="408"/>
        <v/>
      </c>
      <c r="CA204" s="7781" t="str">
        <f t="shared" si="408"/>
        <v/>
      </c>
      <c r="CB204" s="7781" t="str">
        <f t="shared" si="408"/>
        <v/>
      </c>
      <c r="CC204" s="7781" t="str">
        <f t="shared" si="408"/>
        <v/>
      </c>
      <c r="CD204" s="7781" t="str">
        <f t="shared" si="408"/>
        <v/>
      </c>
      <c r="CE204" s="7781" t="str">
        <f t="shared" si="408"/>
        <v/>
      </c>
      <c r="CF204" s="7781" t="str">
        <f t="shared" si="408"/>
        <v/>
      </c>
      <c r="CG204" s="7781" t="str">
        <f t="shared" si="408"/>
        <v/>
      </c>
      <c r="CH204" s="7605">
        <f t="shared" si="429"/>
        <v>0</v>
      </c>
      <c r="CI204" s="7781" t="str">
        <f t="shared" si="412"/>
        <v/>
      </c>
      <c r="CJ204" s="7781" t="str">
        <f t="shared" si="412"/>
        <v/>
      </c>
      <c r="CK204" s="7781" t="str">
        <f t="shared" si="412"/>
        <v/>
      </c>
      <c r="CL204" s="7781" t="str">
        <f t="shared" si="412"/>
        <v/>
      </c>
      <c r="CM204" s="7781" t="str">
        <f t="shared" si="412"/>
        <v/>
      </c>
      <c r="CN204" s="7781" t="str">
        <f t="shared" si="412"/>
        <v/>
      </c>
      <c r="CO204" s="7781" t="str">
        <f t="shared" si="412"/>
        <v/>
      </c>
      <c r="CP204" s="7781" t="str">
        <f t="shared" si="412"/>
        <v/>
      </c>
      <c r="CQ204" s="7781" t="str">
        <f t="shared" si="412"/>
        <v/>
      </c>
      <c r="CR204" s="7781" t="str">
        <f t="shared" si="412"/>
        <v/>
      </c>
      <c r="CS204" s="7781" t="str">
        <f t="shared" si="413"/>
        <v/>
      </c>
      <c r="CT204" s="7781" t="str">
        <f t="shared" si="413"/>
        <v/>
      </c>
      <c r="CU204" s="7781" t="str">
        <f t="shared" si="413"/>
        <v/>
      </c>
      <c r="CV204" s="7781" t="str">
        <f t="shared" si="413"/>
        <v/>
      </c>
      <c r="CW204" s="7781" t="str">
        <f t="shared" si="413"/>
        <v/>
      </c>
      <c r="CX204" s="7781" t="str">
        <f t="shared" si="413"/>
        <v/>
      </c>
      <c r="CY204" s="7781" t="str">
        <f t="shared" si="413"/>
        <v/>
      </c>
      <c r="CZ204" s="7781" t="str">
        <f t="shared" si="413"/>
        <v/>
      </c>
      <c r="DA204" s="7781" t="str">
        <f t="shared" si="413"/>
        <v/>
      </c>
      <c r="DB204" s="7781" t="str">
        <f t="shared" si="413"/>
        <v/>
      </c>
      <c r="DC204" s="7781" t="str">
        <f t="shared" si="414"/>
        <v/>
      </c>
      <c r="DD204" s="7781" t="str">
        <f t="shared" si="414"/>
        <v/>
      </c>
      <c r="DE204" s="7781" t="str">
        <f t="shared" si="414"/>
        <v/>
      </c>
      <c r="DF204" s="7781" t="str">
        <f t="shared" si="414"/>
        <v/>
      </c>
      <c r="DG204" s="7781" t="str">
        <f t="shared" si="414"/>
        <v/>
      </c>
      <c r="DH204" s="7781" t="str">
        <f t="shared" si="414"/>
        <v/>
      </c>
      <c r="DI204" s="7781" t="str">
        <f t="shared" si="414"/>
        <v/>
      </c>
      <c r="DJ204" s="7781" t="str">
        <f t="shared" si="414"/>
        <v/>
      </c>
      <c r="DK204" s="7781" t="str">
        <f t="shared" si="414"/>
        <v/>
      </c>
      <c r="DL204" s="7781" t="str">
        <f t="shared" si="414"/>
        <v/>
      </c>
      <c r="DM204" s="7781" t="str">
        <f t="shared" si="414"/>
        <v/>
      </c>
      <c r="DN204" s="7603">
        <f t="shared" si="430"/>
        <v>0</v>
      </c>
      <c r="DO204" s="7781" t="str">
        <f t="shared" si="415"/>
        <v/>
      </c>
      <c r="DP204" s="7781" t="str">
        <f t="shared" si="415"/>
        <v/>
      </c>
      <c r="DQ204" s="7781" t="str">
        <f t="shared" si="415"/>
        <v/>
      </c>
      <c r="DR204" s="7781" t="str">
        <f t="shared" si="415"/>
        <v/>
      </c>
      <c r="DS204" s="7781" t="str">
        <f t="shared" si="415"/>
        <v/>
      </c>
      <c r="DT204" s="7781" t="str">
        <f t="shared" si="415"/>
        <v/>
      </c>
      <c r="DU204" s="7781" t="str">
        <f t="shared" si="415"/>
        <v/>
      </c>
      <c r="DV204" s="7781" t="str">
        <f t="shared" si="415"/>
        <v/>
      </c>
      <c r="DW204" s="7781" t="str">
        <f t="shared" si="415"/>
        <v/>
      </c>
      <c r="DX204" s="7781" t="str">
        <f t="shared" si="415"/>
        <v/>
      </c>
      <c r="DY204" s="7781" t="str">
        <f t="shared" si="416"/>
        <v/>
      </c>
      <c r="DZ204" s="7781" t="str">
        <f t="shared" si="416"/>
        <v/>
      </c>
      <c r="EA204" s="7781" t="str">
        <f t="shared" si="416"/>
        <v/>
      </c>
      <c r="EB204" s="7781" t="str">
        <f t="shared" si="416"/>
        <v/>
      </c>
      <c r="EC204" s="7781" t="str">
        <f t="shared" si="416"/>
        <v/>
      </c>
      <c r="ED204" s="7781" t="str">
        <f t="shared" si="416"/>
        <v/>
      </c>
      <c r="EE204" s="7781" t="str">
        <f t="shared" si="416"/>
        <v/>
      </c>
      <c r="EF204" s="7781" t="str">
        <f t="shared" si="416"/>
        <v/>
      </c>
      <c r="EG204" s="7781" t="str">
        <f t="shared" si="416"/>
        <v/>
      </c>
      <c r="EH204" s="7781" t="str">
        <f t="shared" si="416"/>
        <v/>
      </c>
      <c r="EI204" s="7781" t="str">
        <f t="shared" si="417"/>
        <v/>
      </c>
      <c r="EJ204" s="7781" t="str">
        <f t="shared" si="417"/>
        <v/>
      </c>
      <c r="EK204" s="7781" t="str">
        <f t="shared" si="417"/>
        <v/>
      </c>
      <c r="EL204" s="7781" t="str">
        <f t="shared" si="417"/>
        <v/>
      </c>
      <c r="EM204" s="7781" t="str">
        <f t="shared" si="417"/>
        <v/>
      </c>
      <c r="EN204" s="7781" t="str">
        <f t="shared" si="417"/>
        <v/>
      </c>
      <c r="EO204" s="7781" t="str">
        <f t="shared" si="417"/>
        <v/>
      </c>
      <c r="EP204" s="7781" t="str">
        <f t="shared" si="417"/>
        <v/>
      </c>
      <c r="EQ204" s="7781" t="str">
        <f t="shared" si="417"/>
        <v/>
      </c>
      <c r="ER204" s="7781" t="str">
        <f t="shared" si="417"/>
        <v/>
      </c>
      <c r="ES204" s="7603">
        <f t="shared" si="431"/>
        <v>0</v>
      </c>
      <c r="ET204" s="7601"/>
      <c r="EU204" s="7781" t="str">
        <f t="shared" si="421"/>
        <v/>
      </c>
      <c r="EV204" s="7781" t="str">
        <f t="shared" si="421"/>
        <v/>
      </c>
      <c r="EW204" s="7781" t="str">
        <f t="shared" si="421"/>
        <v/>
      </c>
      <c r="EX204" s="7781" t="str">
        <f t="shared" si="421"/>
        <v/>
      </c>
      <c r="EY204" s="7781" t="str">
        <f t="shared" si="421"/>
        <v/>
      </c>
      <c r="EZ204" s="7781" t="str">
        <f t="shared" si="421"/>
        <v/>
      </c>
      <c r="FA204" s="7781" t="str">
        <f t="shared" si="421"/>
        <v/>
      </c>
      <c r="FB204" s="7781" t="str">
        <f t="shared" si="421"/>
        <v/>
      </c>
      <c r="FC204" s="7781" t="str">
        <f t="shared" si="421"/>
        <v/>
      </c>
      <c r="FD204" s="7781" t="str">
        <f t="shared" si="421"/>
        <v/>
      </c>
      <c r="FE204" s="7781" t="str">
        <f t="shared" si="422"/>
        <v/>
      </c>
      <c r="FF204" s="7781" t="str">
        <f t="shared" si="422"/>
        <v/>
      </c>
      <c r="FG204" s="7781" t="str">
        <f t="shared" si="422"/>
        <v/>
      </c>
      <c r="FH204" s="7781" t="str">
        <f t="shared" si="422"/>
        <v/>
      </c>
      <c r="FI204" s="7781" t="str">
        <f t="shared" si="422"/>
        <v/>
      </c>
      <c r="FJ204" s="7781" t="str">
        <f t="shared" si="422"/>
        <v/>
      </c>
      <c r="FK204" s="7781" t="str">
        <f t="shared" si="422"/>
        <v/>
      </c>
      <c r="FL204" s="7781" t="str">
        <f t="shared" si="422"/>
        <v/>
      </c>
      <c r="FM204" s="7781" t="str">
        <f t="shared" si="422"/>
        <v/>
      </c>
      <c r="FN204" s="7781" t="str">
        <f t="shared" si="422"/>
        <v/>
      </c>
      <c r="FO204" s="7781" t="str">
        <f t="shared" si="423"/>
        <v/>
      </c>
      <c r="FP204" s="7781" t="str">
        <f t="shared" si="423"/>
        <v/>
      </c>
      <c r="FQ204" s="7781" t="str">
        <f t="shared" si="423"/>
        <v/>
      </c>
      <c r="FR204" s="7781" t="str">
        <f t="shared" si="423"/>
        <v/>
      </c>
      <c r="FS204" s="7781" t="str">
        <f t="shared" si="423"/>
        <v/>
      </c>
      <c r="FT204" s="7781" t="str">
        <f t="shared" si="423"/>
        <v/>
      </c>
      <c r="FU204" s="7781" t="str">
        <f t="shared" si="423"/>
        <v/>
      </c>
      <c r="FV204" s="7781" t="str">
        <f t="shared" si="423"/>
        <v/>
      </c>
      <c r="FW204" s="7781" t="str">
        <f t="shared" si="423"/>
        <v/>
      </c>
      <c r="FX204" s="7781" t="str">
        <f t="shared" si="423"/>
        <v/>
      </c>
      <c r="FY204" s="7603">
        <f t="shared" si="432"/>
        <v>0</v>
      </c>
      <c r="FZ204" s="7781" t="str">
        <f t="shared" si="418"/>
        <v/>
      </c>
      <c r="GA204" s="7781" t="str">
        <f t="shared" si="418"/>
        <v/>
      </c>
      <c r="GB204" s="7781" t="str">
        <f t="shared" si="418"/>
        <v/>
      </c>
      <c r="GC204" s="7781" t="str">
        <f t="shared" si="418"/>
        <v/>
      </c>
      <c r="GD204" s="7781" t="str">
        <f t="shared" si="418"/>
        <v/>
      </c>
      <c r="GE204" s="7781" t="str">
        <f t="shared" si="418"/>
        <v/>
      </c>
      <c r="GF204" s="7781" t="str">
        <f t="shared" si="418"/>
        <v/>
      </c>
      <c r="GG204" s="7781" t="str">
        <f t="shared" si="418"/>
        <v/>
      </c>
      <c r="GH204" s="7781" t="str">
        <f t="shared" si="418"/>
        <v/>
      </c>
      <c r="GI204" s="7781" t="str">
        <f t="shared" si="418"/>
        <v/>
      </c>
      <c r="GJ204" s="7781" t="str">
        <f t="shared" si="419"/>
        <v/>
      </c>
      <c r="GK204" s="7781" t="str">
        <f t="shared" si="419"/>
        <v/>
      </c>
      <c r="GL204" s="7781" t="str">
        <f t="shared" si="419"/>
        <v/>
      </c>
      <c r="GM204" s="7781" t="str">
        <f t="shared" si="419"/>
        <v/>
      </c>
      <c r="GN204" s="7781" t="str">
        <f t="shared" si="419"/>
        <v/>
      </c>
      <c r="GO204" s="7781" t="str">
        <f t="shared" si="419"/>
        <v/>
      </c>
      <c r="GP204" s="7781" t="str">
        <f t="shared" si="419"/>
        <v/>
      </c>
      <c r="GQ204" s="7781" t="str">
        <f t="shared" si="419"/>
        <v/>
      </c>
      <c r="GR204" s="7781" t="str">
        <f t="shared" si="419"/>
        <v/>
      </c>
      <c r="GS204" s="7781" t="str">
        <f t="shared" si="419"/>
        <v/>
      </c>
      <c r="GT204" s="7781" t="str">
        <f t="shared" si="420"/>
        <v/>
      </c>
      <c r="GU204" s="7781" t="str">
        <f t="shared" si="420"/>
        <v/>
      </c>
      <c r="GV204" s="7781" t="str">
        <f t="shared" si="420"/>
        <v/>
      </c>
      <c r="GW204" s="7781" t="str">
        <f t="shared" si="420"/>
        <v/>
      </c>
      <c r="GX204" s="7781" t="str">
        <f t="shared" si="420"/>
        <v/>
      </c>
      <c r="GY204" s="7781" t="str">
        <f t="shared" si="420"/>
        <v/>
      </c>
      <c r="GZ204" s="7781" t="str">
        <f t="shared" si="420"/>
        <v/>
      </c>
      <c r="HA204" s="7781" t="str">
        <f t="shared" si="420"/>
        <v/>
      </c>
      <c r="HB204" s="7781" t="str">
        <f t="shared" si="420"/>
        <v/>
      </c>
      <c r="HC204" s="7781" t="str">
        <f t="shared" si="420"/>
        <v/>
      </c>
      <c r="HD204" s="7574">
        <f t="shared" si="433"/>
        <v>0</v>
      </c>
    </row>
    <row r="205" spans="1:212" s="7691" customFormat="1" ht="15" customHeight="1" x14ac:dyDescent="0.2">
      <c r="A205" s="7695"/>
      <c r="B205" s="7598">
        <f t="shared" si="424"/>
        <v>122</v>
      </c>
      <c r="C205" s="7597"/>
      <c r="D205" s="7743"/>
      <c r="E205" s="7790"/>
      <c r="F205" s="7788"/>
      <c r="G205" s="7787"/>
      <c r="H205" s="7787"/>
      <c r="I205" s="7786"/>
      <c r="J205" s="7786"/>
      <c r="K205" s="7739"/>
      <c r="L205" s="7739"/>
      <c r="M205" s="7738"/>
      <c r="N205" s="7738"/>
      <c r="O205" s="7785"/>
      <c r="P205" s="7785"/>
      <c r="Q205" s="7784"/>
      <c r="R205" s="7736"/>
      <c r="S205" s="7693"/>
      <c r="T205" s="7623"/>
      <c r="U205" s="7681">
        <f t="shared" si="425"/>
        <v>0</v>
      </c>
      <c r="V205" s="7682">
        <f t="shared" si="426"/>
        <v>0</v>
      </c>
      <c r="W205" s="7681">
        <f t="shared" si="427"/>
        <v>0</v>
      </c>
      <c r="X205" s="7781" t="str">
        <f t="shared" si="409"/>
        <v/>
      </c>
      <c r="Y205" s="7781" t="str">
        <f t="shared" si="409"/>
        <v/>
      </c>
      <c r="Z205" s="7781" t="str">
        <f t="shared" si="409"/>
        <v/>
      </c>
      <c r="AA205" s="7781" t="str">
        <f t="shared" si="409"/>
        <v/>
      </c>
      <c r="AB205" s="7781" t="str">
        <f t="shared" si="409"/>
        <v/>
      </c>
      <c r="AC205" s="7781" t="str">
        <f t="shared" si="409"/>
        <v/>
      </c>
      <c r="AD205" s="7781" t="str">
        <f t="shared" si="409"/>
        <v/>
      </c>
      <c r="AE205" s="7781" t="str">
        <f t="shared" si="409"/>
        <v/>
      </c>
      <c r="AF205" s="7781" t="str">
        <f t="shared" si="409"/>
        <v/>
      </c>
      <c r="AG205" s="7781" t="str">
        <f t="shared" si="409"/>
        <v/>
      </c>
      <c r="AH205" s="7781" t="str">
        <f t="shared" si="410"/>
        <v/>
      </c>
      <c r="AI205" s="7781" t="str">
        <f t="shared" si="410"/>
        <v/>
      </c>
      <c r="AJ205" s="7781" t="str">
        <f t="shared" si="410"/>
        <v/>
      </c>
      <c r="AK205" s="7781" t="str">
        <f t="shared" si="410"/>
        <v/>
      </c>
      <c r="AL205" s="7781" t="str">
        <f t="shared" si="410"/>
        <v/>
      </c>
      <c r="AM205" s="7781" t="str">
        <f t="shared" si="410"/>
        <v/>
      </c>
      <c r="AN205" s="7781" t="str">
        <f t="shared" si="410"/>
        <v/>
      </c>
      <c r="AO205" s="7781" t="str">
        <f t="shared" si="410"/>
        <v/>
      </c>
      <c r="AP205" s="7781" t="str">
        <f t="shared" si="410"/>
        <v/>
      </c>
      <c r="AQ205" s="7781" t="str">
        <f t="shared" si="410"/>
        <v/>
      </c>
      <c r="AR205" s="7781" t="str">
        <f t="shared" si="411"/>
        <v/>
      </c>
      <c r="AS205" s="7781" t="str">
        <f t="shared" si="411"/>
        <v/>
      </c>
      <c r="AT205" s="7781" t="str">
        <f t="shared" si="411"/>
        <v/>
      </c>
      <c r="AU205" s="7781" t="str">
        <f t="shared" si="411"/>
        <v/>
      </c>
      <c r="AV205" s="7781" t="str">
        <f t="shared" si="411"/>
        <v/>
      </c>
      <c r="AW205" s="7781" t="str">
        <f t="shared" si="411"/>
        <v/>
      </c>
      <c r="AX205" s="7781" t="str">
        <f t="shared" si="411"/>
        <v/>
      </c>
      <c r="AY205" s="7781" t="str">
        <f t="shared" si="411"/>
        <v/>
      </c>
      <c r="AZ205" s="7781" t="str">
        <f t="shared" si="411"/>
        <v/>
      </c>
      <c r="BA205" s="7781" t="str">
        <f t="shared" si="411"/>
        <v/>
      </c>
      <c r="BB205" s="7603">
        <f t="shared" si="428"/>
        <v>0</v>
      </c>
      <c r="BC205" s="7781" t="str">
        <f t="shared" si="369"/>
        <v/>
      </c>
      <c r="BD205" s="7781" t="str">
        <f t="shared" ref="BD205:BM212" si="43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E205" s="7781" t="str">
        <f t="shared" si="434"/>
        <v/>
      </c>
      <c r="BF205" s="7781" t="str">
        <f t="shared" si="434"/>
        <v/>
      </c>
      <c r="BG205" s="7781" t="str">
        <f t="shared" si="434"/>
        <v/>
      </c>
      <c r="BH205" s="7781" t="str">
        <f t="shared" si="434"/>
        <v/>
      </c>
      <c r="BI205" s="7781" t="str">
        <f t="shared" si="434"/>
        <v/>
      </c>
      <c r="BJ205" s="7781" t="str">
        <f t="shared" si="434"/>
        <v/>
      </c>
      <c r="BK205" s="7781" t="str">
        <f t="shared" si="434"/>
        <v/>
      </c>
      <c r="BL205" s="7781" t="str">
        <f t="shared" si="434"/>
        <v/>
      </c>
      <c r="BM205" s="7781" t="str">
        <f t="shared" si="434"/>
        <v/>
      </c>
      <c r="BN205" s="7781" t="str">
        <f t="shared" ref="BN205:BW212" si="43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O205" s="7781" t="str">
        <f t="shared" si="435"/>
        <v/>
      </c>
      <c r="BP205" s="7781" t="str">
        <f t="shared" si="435"/>
        <v/>
      </c>
      <c r="BQ205" s="7781" t="str">
        <f t="shared" si="435"/>
        <v/>
      </c>
      <c r="BR205" s="7781" t="str">
        <f t="shared" si="435"/>
        <v/>
      </c>
      <c r="BS205" s="7781" t="str">
        <f t="shared" si="435"/>
        <v/>
      </c>
      <c r="BT205" s="7781" t="str">
        <f t="shared" si="435"/>
        <v/>
      </c>
      <c r="BU205" s="7781" t="str">
        <f t="shared" si="435"/>
        <v/>
      </c>
      <c r="BV205" s="7781" t="str">
        <f t="shared" si="435"/>
        <v/>
      </c>
      <c r="BW205" s="7781" t="str">
        <f t="shared" si="435"/>
        <v/>
      </c>
      <c r="BX205" s="7781" t="str">
        <f t="shared" ref="BX205:CG212" si="43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Y205" s="7781" t="str">
        <f t="shared" si="436"/>
        <v/>
      </c>
      <c r="BZ205" s="7781" t="str">
        <f t="shared" si="436"/>
        <v/>
      </c>
      <c r="CA205" s="7781" t="str">
        <f t="shared" si="436"/>
        <v/>
      </c>
      <c r="CB205" s="7781" t="str">
        <f t="shared" si="436"/>
        <v/>
      </c>
      <c r="CC205" s="7781" t="str">
        <f t="shared" si="436"/>
        <v/>
      </c>
      <c r="CD205" s="7781" t="str">
        <f t="shared" si="436"/>
        <v/>
      </c>
      <c r="CE205" s="7781" t="str">
        <f t="shared" si="436"/>
        <v/>
      </c>
      <c r="CF205" s="7781" t="str">
        <f t="shared" si="436"/>
        <v/>
      </c>
      <c r="CG205" s="7781" t="str">
        <f t="shared" si="436"/>
        <v/>
      </c>
      <c r="CH205" s="7605">
        <f t="shared" si="429"/>
        <v>0</v>
      </c>
      <c r="CI205" s="7781" t="str">
        <f t="shared" si="412"/>
        <v/>
      </c>
      <c r="CJ205" s="7781" t="str">
        <f t="shared" si="412"/>
        <v/>
      </c>
      <c r="CK205" s="7781" t="str">
        <f t="shared" si="412"/>
        <v/>
      </c>
      <c r="CL205" s="7781" t="str">
        <f t="shared" si="412"/>
        <v/>
      </c>
      <c r="CM205" s="7781" t="str">
        <f t="shared" si="412"/>
        <v/>
      </c>
      <c r="CN205" s="7781" t="str">
        <f t="shared" si="412"/>
        <v/>
      </c>
      <c r="CO205" s="7781" t="str">
        <f t="shared" si="412"/>
        <v/>
      </c>
      <c r="CP205" s="7781" t="str">
        <f t="shared" si="412"/>
        <v/>
      </c>
      <c r="CQ205" s="7781" t="str">
        <f t="shared" si="412"/>
        <v/>
      </c>
      <c r="CR205" s="7781" t="str">
        <f t="shared" si="412"/>
        <v/>
      </c>
      <c r="CS205" s="7781" t="str">
        <f t="shared" si="413"/>
        <v/>
      </c>
      <c r="CT205" s="7781" t="str">
        <f t="shared" si="413"/>
        <v/>
      </c>
      <c r="CU205" s="7781" t="str">
        <f t="shared" si="413"/>
        <v/>
      </c>
      <c r="CV205" s="7781" t="str">
        <f t="shared" si="413"/>
        <v/>
      </c>
      <c r="CW205" s="7781" t="str">
        <f t="shared" si="413"/>
        <v/>
      </c>
      <c r="CX205" s="7781" t="str">
        <f t="shared" si="413"/>
        <v/>
      </c>
      <c r="CY205" s="7781" t="str">
        <f t="shared" si="413"/>
        <v/>
      </c>
      <c r="CZ205" s="7781" t="str">
        <f t="shared" si="413"/>
        <v/>
      </c>
      <c r="DA205" s="7781" t="str">
        <f t="shared" si="413"/>
        <v/>
      </c>
      <c r="DB205" s="7781" t="str">
        <f t="shared" si="413"/>
        <v/>
      </c>
      <c r="DC205" s="7781" t="str">
        <f t="shared" si="414"/>
        <v/>
      </c>
      <c r="DD205" s="7781" t="str">
        <f t="shared" si="414"/>
        <v/>
      </c>
      <c r="DE205" s="7781" t="str">
        <f t="shared" si="414"/>
        <v/>
      </c>
      <c r="DF205" s="7781" t="str">
        <f t="shared" si="414"/>
        <v/>
      </c>
      <c r="DG205" s="7781" t="str">
        <f t="shared" si="414"/>
        <v/>
      </c>
      <c r="DH205" s="7781" t="str">
        <f t="shared" si="414"/>
        <v/>
      </c>
      <c r="DI205" s="7781" t="str">
        <f t="shared" si="414"/>
        <v/>
      </c>
      <c r="DJ205" s="7781" t="str">
        <f t="shared" si="414"/>
        <v/>
      </c>
      <c r="DK205" s="7781" t="str">
        <f t="shared" si="414"/>
        <v/>
      </c>
      <c r="DL205" s="7781" t="str">
        <f t="shared" si="414"/>
        <v/>
      </c>
      <c r="DM205" s="7781" t="str">
        <f t="shared" si="414"/>
        <v/>
      </c>
      <c r="DN205" s="7603">
        <f t="shared" si="430"/>
        <v>0</v>
      </c>
      <c r="DO205" s="7781" t="str">
        <f t="shared" si="415"/>
        <v/>
      </c>
      <c r="DP205" s="7781" t="str">
        <f t="shared" si="415"/>
        <v/>
      </c>
      <c r="DQ205" s="7781" t="str">
        <f t="shared" si="415"/>
        <v/>
      </c>
      <c r="DR205" s="7781" t="str">
        <f t="shared" si="415"/>
        <v/>
      </c>
      <c r="DS205" s="7781" t="str">
        <f t="shared" si="415"/>
        <v/>
      </c>
      <c r="DT205" s="7781" t="str">
        <f t="shared" si="415"/>
        <v/>
      </c>
      <c r="DU205" s="7781" t="str">
        <f t="shared" si="415"/>
        <v/>
      </c>
      <c r="DV205" s="7781" t="str">
        <f t="shared" si="415"/>
        <v/>
      </c>
      <c r="DW205" s="7781" t="str">
        <f t="shared" si="415"/>
        <v/>
      </c>
      <c r="DX205" s="7781" t="str">
        <f t="shared" si="415"/>
        <v/>
      </c>
      <c r="DY205" s="7781" t="str">
        <f t="shared" si="416"/>
        <v/>
      </c>
      <c r="DZ205" s="7781" t="str">
        <f t="shared" si="416"/>
        <v/>
      </c>
      <c r="EA205" s="7781" t="str">
        <f t="shared" si="416"/>
        <v/>
      </c>
      <c r="EB205" s="7781" t="str">
        <f t="shared" si="416"/>
        <v/>
      </c>
      <c r="EC205" s="7781" t="str">
        <f t="shared" si="416"/>
        <v/>
      </c>
      <c r="ED205" s="7781" t="str">
        <f t="shared" si="416"/>
        <v/>
      </c>
      <c r="EE205" s="7781" t="str">
        <f t="shared" si="416"/>
        <v/>
      </c>
      <c r="EF205" s="7781" t="str">
        <f t="shared" si="416"/>
        <v/>
      </c>
      <c r="EG205" s="7781" t="str">
        <f t="shared" si="416"/>
        <v/>
      </c>
      <c r="EH205" s="7781" t="str">
        <f t="shared" si="416"/>
        <v/>
      </c>
      <c r="EI205" s="7781" t="str">
        <f t="shared" si="417"/>
        <v/>
      </c>
      <c r="EJ205" s="7781" t="str">
        <f t="shared" si="417"/>
        <v/>
      </c>
      <c r="EK205" s="7781" t="str">
        <f t="shared" si="417"/>
        <v/>
      </c>
      <c r="EL205" s="7781" t="str">
        <f t="shared" si="417"/>
        <v/>
      </c>
      <c r="EM205" s="7781" t="str">
        <f t="shared" si="417"/>
        <v/>
      </c>
      <c r="EN205" s="7781" t="str">
        <f t="shared" si="417"/>
        <v/>
      </c>
      <c r="EO205" s="7781" t="str">
        <f t="shared" si="417"/>
        <v/>
      </c>
      <c r="EP205" s="7781" t="str">
        <f t="shared" si="417"/>
        <v/>
      </c>
      <c r="EQ205" s="7781" t="str">
        <f t="shared" si="417"/>
        <v/>
      </c>
      <c r="ER205" s="7781" t="str">
        <f t="shared" si="417"/>
        <v/>
      </c>
      <c r="ES205" s="7603">
        <f t="shared" si="431"/>
        <v>0</v>
      </c>
      <c r="ET205" s="7601"/>
      <c r="EU205" s="7781" t="str">
        <f t="shared" si="421"/>
        <v/>
      </c>
      <c r="EV205" s="7781" t="str">
        <f t="shared" si="421"/>
        <v/>
      </c>
      <c r="EW205" s="7781" t="str">
        <f t="shared" si="421"/>
        <v/>
      </c>
      <c r="EX205" s="7781" t="str">
        <f t="shared" si="421"/>
        <v/>
      </c>
      <c r="EY205" s="7781" t="str">
        <f t="shared" si="421"/>
        <v/>
      </c>
      <c r="EZ205" s="7781" t="str">
        <f t="shared" si="421"/>
        <v/>
      </c>
      <c r="FA205" s="7781" t="str">
        <f t="shared" si="421"/>
        <v/>
      </c>
      <c r="FB205" s="7781" t="str">
        <f t="shared" si="421"/>
        <v/>
      </c>
      <c r="FC205" s="7781" t="str">
        <f t="shared" si="421"/>
        <v/>
      </c>
      <c r="FD205" s="7781" t="str">
        <f t="shared" si="421"/>
        <v/>
      </c>
      <c r="FE205" s="7781" t="str">
        <f t="shared" si="422"/>
        <v/>
      </c>
      <c r="FF205" s="7781" t="str">
        <f t="shared" si="422"/>
        <v/>
      </c>
      <c r="FG205" s="7781" t="str">
        <f t="shared" si="422"/>
        <v/>
      </c>
      <c r="FH205" s="7781" t="str">
        <f t="shared" si="422"/>
        <v/>
      </c>
      <c r="FI205" s="7781" t="str">
        <f t="shared" si="422"/>
        <v/>
      </c>
      <c r="FJ205" s="7781" t="str">
        <f t="shared" si="422"/>
        <v/>
      </c>
      <c r="FK205" s="7781" t="str">
        <f t="shared" si="422"/>
        <v/>
      </c>
      <c r="FL205" s="7781" t="str">
        <f t="shared" si="422"/>
        <v/>
      </c>
      <c r="FM205" s="7781" t="str">
        <f t="shared" si="422"/>
        <v/>
      </c>
      <c r="FN205" s="7781" t="str">
        <f t="shared" si="422"/>
        <v/>
      </c>
      <c r="FO205" s="7781" t="str">
        <f t="shared" si="423"/>
        <v/>
      </c>
      <c r="FP205" s="7781" t="str">
        <f t="shared" si="423"/>
        <v/>
      </c>
      <c r="FQ205" s="7781" t="str">
        <f t="shared" si="423"/>
        <v/>
      </c>
      <c r="FR205" s="7781" t="str">
        <f t="shared" si="423"/>
        <v/>
      </c>
      <c r="FS205" s="7781" t="str">
        <f t="shared" si="423"/>
        <v/>
      </c>
      <c r="FT205" s="7781" t="str">
        <f t="shared" si="423"/>
        <v/>
      </c>
      <c r="FU205" s="7781" t="str">
        <f t="shared" si="423"/>
        <v/>
      </c>
      <c r="FV205" s="7781" t="str">
        <f t="shared" si="423"/>
        <v/>
      </c>
      <c r="FW205" s="7781" t="str">
        <f t="shared" si="423"/>
        <v/>
      </c>
      <c r="FX205" s="7781" t="str">
        <f t="shared" si="423"/>
        <v/>
      </c>
      <c r="FY205" s="7603">
        <f t="shared" si="432"/>
        <v>0</v>
      </c>
      <c r="FZ205" s="7781" t="str">
        <f t="shared" si="418"/>
        <v/>
      </c>
      <c r="GA205" s="7781" t="str">
        <f t="shared" si="418"/>
        <v/>
      </c>
      <c r="GB205" s="7781" t="str">
        <f t="shared" si="418"/>
        <v/>
      </c>
      <c r="GC205" s="7781" t="str">
        <f t="shared" si="418"/>
        <v/>
      </c>
      <c r="GD205" s="7781" t="str">
        <f t="shared" si="418"/>
        <v/>
      </c>
      <c r="GE205" s="7781" t="str">
        <f t="shared" si="418"/>
        <v/>
      </c>
      <c r="GF205" s="7781" t="str">
        <f t="shared" si="418"/>
        <v/>
      </c>
      <c r="GG205" s="7781" t="str">
        <f t="shared" si="418"/>
        <v/>
      </c>
      <c r="GH205" s="7781" t="str">
        <f t="shared" si="418"/>
        <v/>
      </c>
      <c r="GI205" s="7781" t="str">
        <f t="shared" si="418"/>
        <v/>
      </c>
      <c r="GJ205" s="7781" t="str">
        <f t="shared" si="419"/>
        <v/>
      </c>
      <c r="GK205" s="7781" t="str">
        <f t="shared" si="419"/>
        <v/>
      </c>
      <c r="GL205" s="7781" t="str">
        <f t="shared" si="419"/>
        <v/>
      </c>
      <c r="GM205" s="7781" t="str">
        <f t="shared" si="419"/>
        <v/>
      </c>
      <c r="GN205" s="7781" t="str">
        <f t="shared" si="419"/>
        <v/>
      </c>
      <c r="GO205" s="7781" t="str">
        <f t="shared" si="419"/>
        <v/>
      </c>
      <c r="GP205" s="7781" t="str">
        <f t="shared" si="419"/>
        <v/>
      </c>
      <c r="GQ205" s="7781" t="str">
        <f t="shared" si="419"/>
        <v/>
      </c>
      <c r="GR205" s="7781" t="str">
        <f t="shared" si="419"/>
        <v/>
      </c>
      <c r="GS205" s="7781" t="str">
        <f t="shared" si="419"/>
        <v/>
      </c>
      <c r="GT205" s="7781" t="str">
        <f t="shared" si="420"/>
        <v/>
      </c>
      <c r="GU205" s="7781" t="str">
        <f t="shared" si="420"/>
        <v/>
      </c>
      <c r="GV205" s="7781" t="str">
        <f t="shared" si="420"/>
        <v/>
      </c>
      <c r="GW205" s="7781" t="str">
        <f t="shared" si="420"/>
        <v/>
      </c>
      <c r="GX205" s="7781" t="str">
        <f t="shared" si="420"/>
        <v/>
      </c>
      <c r="GY205" s="7781" t="str">
        <f t="shared" si="420"/>
        <v/>
      </c>
      <c r="GZ205" s="7781" t="str">
        <f t="shared" si="420"/>
        <v/>
      </c>
      <c r="HA205" s="7781" t="str">
        <f t="shared" si="420"/>
        <v/>
      </c>
      <c r="HB205" s="7781" t="str">
        <f t="shared" si="420"/>
        <v/>
      </c>
      <c r="HC205" s="7781" t="str">
        <f t="shared" si="420"/>
        <v/>
      </c>
      <c r="HD205" s="7574">
        <f t="shared" si="433"/>
        <v>0</v>
      </c>
    </row>
    <row r="206" spans="1:212" s="7691" customFormat="1" ht="15" customHeight="1" x14ac:dyDescent="0.2">
      <c r="A206" s="7695"/>
      <c r="B206" s="7598">
        <f t="shared" si="424"/>
        <v>122</v>
      </c>
      <c r="C206" s="7597"/>
      <c r="D206" s="7743"/>
      <c r="E206" s="7790"/>
      <c r="F206" s="7788"/>
      <c r="G206" s="7787"/>
      <c r="H206" s="7787"/>
      <c r="I206" s="7786"/>
      <c r="J206" s="7786"/>
      <c r="K206" s="7739"/>
      <c r="L206" s="7739"/>
      <c r="M206" s="7738"/>
      <c r="N206" s="7738"/>
      <c r="O206" s="7785"/>
      <c r="P206" s="7785"/>
      <c r="Q206" s="7784"/>
      <c r="R206" s="7736"/>
      <c r="S206" s="7693"/>
      <c r="T206" s="7623"/>
      <c r="U206" s="7681">
        <f t="shared" si="425"/>
        <v>0</v>
      </c>
      <c r="V206" s="7682">
        <f t="shared" si="426"/>
        <v>0</v>
      </c>
      <c r="W206" s="7681">
        <f t="shared" si="427"/>
        <v>0</v>
      </c>
      <c r="X206" s="7781" t="str">
        <f t="shared" si="409"/>
        <v/>
      </c>
      <c r="Y206" s="7781" t="str">
        <f t="shared" si="409"/>
        <v/>
      </c>
      <c r="Z206" s="7781" t="str">
        <f t="shared" si="409"/>
        <v/>
      </c>
      <c r="AA206" s="7781" t="str">
        <f t="shared" si="409"/>
        <v/>
      </c>
      <c r="AB206" s="7781" t="str">
        <f t="shared" si="409"/>
        <v/>
      </c>
      <c r="AC206" s="7781" t="str">
        <f t="shared" si="409"/>
        <v/>
      </c>
      <c r="AD206" s="7781" t="str">
        <f t="shared" si="409"/>
        <v/>
      </c>
      <c r="AE206" s="7781" t="str">
        <f t="shared" si="409"/>
        <v/>
      </c>
      <c r="AF206" s="7781" t="str">
        <f t="shared" si="409"/>
        <v/>
      </c>
      <c r="AG206" s="7781" t="str">
        <f t="shared" si="409"/>
        <v/>
      </c>
      <c r="AH206" s="7781" t="str">
        <f t="shared" si="410"/>
        <v/>
      </c>
      <c r="AI206" s="7781" t="str">
        <f t="shared" si="410"/>
        <v/>
      </c>
      <c r="AJ206" s="7781" t="str">
        <f t="shared" si="410"/>
        <v/>
      </c>
      <c r="AK206" s="7781" t="str">
        <f t="shared" si="410"/>
        <v/>
      </c>
      <c r="AL206" s="7781" t="str">
        <f t="shared" si="410"/>
        <v/>
      </c>
      <c r="AM206" s="7781" t="str">
        <f t="shared" si="410"/>
        <v/>
      </c>
      <c r="AN206" s="7781" t="str">
        <f t="shared" si="410"/>
        <v/>
      </c>
      <c r="AO206" s="7781" t="str">
        <f t="shared" si="410"/>
        <v/>
      </c>
      <c r="AP206" s="7781" t="str">
        <f t="shared" si="410"/>
        <v/>
      </c>
      <c r="AQ206" s="7781" t="str">
        <f t="shared" si="410"/>
        <v/>
      </c>
      <c r="AR206" s="7781" t="str">
        <f t="shared" si="411"/>
        <v/>
      </c>
      <c r="AS206" s="7781" t="str">
        <f t="shared" si="411"/>
        <v/>
      </c>
      <c r="AT206" s="7781" t="str">
        <f t="shared" si="411"/>
        <v/>
      </c>
      <c r="AU206" s="7781" t="str">
        <f t="shared" si="411"/>
        <v/>
      </c>
      <c r="AV206" s="7781" t="str">
        <f t="shared" si="411"/>
        <v/>
      </c>
      <c r="AW206" s="7781" t="str">
        <f t="shared" si="411"/>
        <v/>
      </c>
      <c r="AX206" s="7781" t="str">
        <f t="shared" si="411"/>
        <v/>
      </c>
      <c r="AY206" s="7781" t="str">
        <f t="shared" si="411"/>
        <v/>
      </c>
      <c r="AZ206" s="7781" t="str">
        <f t="shared" si="411"/>
        <v/>
      </c>
      <c r="BA206" s="7781" t="str">
        <f t="shared" si="411"/>
        <v/>
      </c>
      <c r="BB206" s="7603">
        <f t="shared" si="428"/>
        <v>0</v>
      </c>
      <c r="BC206" s="7781" t="str">
        <f t="shared" ref="BC206:BC212" si="43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""))))))</f>
        <v/>
      </c>
      <c r="BD206" s="7781" t="str">
        <f t="shared" si="434"/>
        <v/>
      </c>
      <c r="BE206" s="7781" t="str">
        <f t="shared" si="434"/>
        <v/>
      </c>
      <c r="BF206" s="7781" t="str">
        <f t="shared" si="434"/>
        <v/>
      </c>
      <c r="BG206" s="7781" t="str">
        <f t="shared" si="434"/>
        <v/>
      </c>
      <c r="BH206" s="7781" t="str">
        <f t="shared" si="434"/>
        <v/>
      </c>
      <c r="BI206" s="7781" t="str">
        <f t="shared" si="434"/>
        <v/>
      </c>
      <c r="BJ206" s="7781" t="str">
        <f t="shared" si="434"/>
        <v/>
      </c>
      <c r="BK206" s="7781" t="str">
        <f t="shared" si="434"/>
        <v/>
      </c>
      <c r="BL206" s="7781" t="str">
        <f t="shared" si="434"/>
        <v/>
      </c>
      <c r="BM206" s="7781" t="str">
        <f t="shared" si="434"/>
        <v/>
      </c>
      <c r="BN206" s="7781" t="str">
        <f t="shared" si="435"/>
        <v/>
      </c>
      <c r="BO206" s="7781" t="str">
        <f t="shared" si="435"/>
        <v/>
      </c>
      <c r="BP206" s="7781" t="str">
        <f t="shared" si="435"/>
        <v/>
      </c>
      <c r="BQ206" s="7781" t="str">
        <f t="shared" si="435"/>
        <v/>
      </c>
      <c r="BR206" s="7781" t="str">
        <f t="shared" si="435"/>
        <v/>
      </c>
      <c r="BS206" s="7781" t="str">
        <f t="shared" si="435"/>
        <v/>
      </c>
      <c r="BT206" s="7781" t="str">
        <f t="shared" si="435"/>
        <v/>
      </c>
      <c r="BU206" s="7781" t="str">
        <f t="shared" si="435"/>
        <v/>
      </c>
      <c r="BV206" s="7781" t="str">
        <f t="shared" si="435"/>
        <v/>
      </c>
      <c r="BW206" s="7781" t="str">
        <f t="shared" si="435"/>
        <v/>
      </c>
      <c r="BX206" s="7781" t="str">
        <f t="shared" si="436"/>
        <v/>
      </c>
      <c r="BY206" s="7781" t="str">
        <f t="shared" si="436"/>
        <v/>
      </c>
      <c r="BZ206" s="7781" t="str">
        <f t="shared" si="436"/>
        <v/>
      </c>
      <c r="CA206" s="7781" t="str">
        <f t="shared" si="436"/>
        <v/>
      </c>
      <c r="CB206" s="7781" t="str">
        <f t="shared" si="436"/>
        <v/>
      </c>
      <c r="CC206" s="7781" t="str">
        <f t="shared" si="436"/>
        <v/>
      </c>
      <c r="CD206" s="7781" t="str">
        <f t="shared" si="436"/>
        <v/>
      </c>
      <c r="CE206" s="7781" t="str">
        <f t="shared" si="436"/>
        <v/>
      </c>
      <c r="CF206" s="7781" t="str">
        <f t="shared" si="436"/>
        <v/>
      </c>
      <c r="CG206" s="7781" t="str">
        <f t="shared" si="436"/>
        <v/>
      </c>
      <c r="CH206" s="7605">
        <f t="shared" si="429"/>
        <v>0</v>
      </c>
      <c r="CI206" s="7781" t="str">
        <f t="shared" si="412"/>
        <v/>
      </c>
      <c r="CJ206" s="7781" t="str">
        <f t="shared" si="412"/>
        <v/>
      </c>
      <c r="CK206" s="7781" t="str">
        <f t="shared" si="412"/>
        <v/>
      </c>
      <c r="CL206" s="7781" t="str">
        <f t="shared" si="412"/>
        <v/>
      </c>
      <c r="CM206" s="7781" t="str">
        <f t="shared" si="412"/>
        <v/>
      </c>
      <c r="CN206" s="7781" t="str">
        <f t="shared" si="412"/>
        <v/>
      </c>
      <c r="CO206" s="7781" t="str">
        <f t="shared" si="412"/>
        <v/>
      </c>
      <c r="CP206" s="7781" t="str">
        <f t="shared" si="412"/>
        <v/>
      </c>
      <c r="CQ206" s="7781" t="str">
        <f t="shared" si="412"/>
        <v/>
      </c>
      <c r="CR206" s="7781" t="str">
        <f t="shared" si="412"/>
        <v/>
      </c>
      <c r="CS206" s="7781" t="str">
        <f t="shared" si="413"/>
        <v/>
      </c>
      <c r="CT206" s="7781" t="str">
        <f t="shared" si="413"/>
        <v/>
      </c>
      <c r="CU206" s="7781" t="str">
        <f t="shared" si="413"/>
        <v/>
      </c>
      <c r="CV206" s="7781" t="str">
        <f t="shared" si="413"/>
        <v/>
      </c>
      <c r="CW206" s="7781" t="str">
        <f t="shared" si="413"/>
        <v/>
      </c>
      <c r="CX206" s="7781" t="str">
        <f t="shared" si="413"/>
        <v/>
      </c>
      <c r="CY206" s="7781" t="str">
        <f t="shared" si="413"/>
        <v/>
      </c>
      <c r="CZ206" s="7781" t="str">
        <f t="shared" si="413"/>
        <v/>
      </c>
      <c r="DA206" s="7781" t="str">
        <f t="shared" si="413"/>
        <v/>
      </c>
      <c r="DB206" s="7781" t="str">
        <f t="shared" si="413"/>
        <v/>
      </c>
      <c r="DC206" s="7781" t="str">
        <f t="shared" si="414"/>
        <v/>
      </c>
      <c r="DD206" s="7781" t="str">
        <f t="shared" si="414"/>
        <v/>
      </c>
      <c r="DE206" s="7781" t="str">
        <f t="shared" si="414"/>
        <v/>
      </c>
      <c r="DF206" s="7781" t="str">
        <f t="shared" si="414"/>
        <v/>
      </c>
      <c r="DG206" s="7781" t="str">
        <f t="shared" si="414"/>
        <v/>
      </c>
      <c r="DH206" s="7781" t="str">
        <f t="shared" si="414"/>
        <v/>
      </c>
      <c r="DI206" s="7781" t="str">
        <f t="shared" si="414"/>
        <v/>
      </c>
      <c r="DJ206" s="7781" t="str">
        <f t="shared" si="414"/>
        <v/>
      </c>
      <c r="DK206" s="7781" t="str">
        <f t="shared" si="414"/>
        <v/>
      </c>
      <c r="DL206" s="7781" t="str">
        <f t="shared" si="414"/>
        <v/>
      </c>
      <c r="DM206" s="7781" t="str">
        <f t="shared" si="414"/>
        <v/>
      </c>
      <c r="DN206" s="7603">
        <f t="shared" si="430"/>
        <v>0</v>
      </c>
      <c r="DO206" s="7781" t="str">
        <f t="shared" si="415"/>
        <v/>
      </c>
      <c r="DP206" s="7781" t="str">
        <f t="shared" si="415"/>
        <v/>
      </c>
      <c r="DQ206" s="7781" t="str">
        <f t="shared" si="415"/>
        <v/>
      </c>
      <c r="DR206" s="7781" t="str">
        <f t="shared" si="415"/>
        <v/>
      </c>
      <c r="DS206" s="7781" t="str">
        <f t="shared" si="415"/>
        <v/>
      </c>
      <c r="DT206" s="7781" t="str">
        <f t="shared" si="415"/>
        <v/>
      </c>
      <c r="DU206" s="7781" t="str">
        <f t="shared" si="415"/>
        <v/>
      </c>
      <c r="DV206" s="7781" t="str">
        <f t="shared" si="415"/>
        <v/>
      </c>
      <c r="DW206" s="7781" t="str">
        <f t="shared" si="415"/>
        <v/>
      </c>
      <c r="DX206" s="7781" t="str">
        <f t="shared" si="415"/>
        <v/>
      </c>
      <c r="DY206" s="7781" t="str">
        <f t="shared" si="416"/>
        <v/>
      </c>
      <c r="DZ206" s="7781" t="str">
        <f t="shared" si="416"/>
        <v/>
      </c>
      <c r="EA206" s="7781" t="str">
        <f t="shared" si="416"/>
        <v/>
      </c>
      <c r="EB206" s="7781" t="str">
        <f t="shared" si="416"/>
        <v/>
      </c>
      <c r="EC206" s="7781" t="str">
        <f t="shared" si="416"/>
        <v/>
      </c>
      <c r="ED206" s="7781" t="str">
        <f t="shared" si="416"/>
        <v/>
      </c>
      <c r="EE206" s="7781" t="str">
        <f t="shared" si="416"/>
        <v/>
      </c>
      <c r="EF206" s="7781" t="str">
        <f t="shared" si="416"/>
        <v/>
      </c>
      <c r="EG206" s="7781" t="str">
        <f t="shared" si="416"/>
        <v/>
      </c>
      <c r="EH206" s="7781" t="str">
        <f t="shared" si="416"/>
        <v/>
      </c>
      <c r="EI206" s="7781" t="str">
        <f t="shared" si="417"/>
        <v/>
      </c>
      <c r="EJ206" s="7781" t="str">
        <f t="shared" si="417"/>
        <v/>
      </c>
      <c r="EK206" s="7781" t="str">
        <f t="shared" si="417"/>
        <v/>
      </c>
      <c r="EL206" s="7781" t="str">
        <f t="shared" si="417"/>
        <v/>
      </c>
      <c r="EM206" s="7781" t="str">
        <f t="shared" si="417"/>
        <v/>
      </c>
      <c r="EN206" s="7781" t="str">
        <f t="shared" si="417"/>
        <v/>
      </c>
      <c r="EO206" s="7781" t="str">
        <f t="shared" si="417"/>
        <v/>
      </c>
      <c r="EP206" s="7781" t="str">
        <f t="shared" si="417"/>
        <v/>
      </c>
      <c r="EQ206" s="7781" t="str">
        <f t="shared" si="417"/>
        <v/>
      </c>
      <c r="ER206" s="7781" t="str">
        <f t="shared" si="417"/>
        <v/>
      </c>
      <c r="ES206" s="7603">
        <f t="shared" si="431"/>
        <v>0</v>
      </c>
      <c r="ET206" s="7601"/>
      <c r="EU206" s="7781" t="str">
        <f t="shared" si="421"/>
        <v/>
      </c>
      <c r="EV206" s="7781" t="str">
        <f t="shared" si="421"/>
        <v/>
      </c>
      <c r="EW206" s="7781" t="str">
        <f t="shared" si="421"/>
        <v/>
      </c>
      <c r="EX206" s="7781" t="str">
        <f t="shared" si="421"/>
        <v/>
      </c>
      <c r="EY206" s="7781" t="str">
        <f t="shared" si="421"/>
        <v/>
      </c>
      <c r="EZ206" s="7781" t="str">
        <f t="shared" si="421"/>
        <v/>
      </c>
      <c r="FA206" s="7781" t="str">
        <f t="shared" si="421"/>
        <v/>
      </c>
      <c r="FB206" s="7781" t="str">
        <f t="shared" si="421"/>
        <v/>
      </c>
      <c r="FC206" s="7781" t="str">
        <f t="shared" si="421"/>
        <v/>
      </c>
      <c r="FD206" s="7781" t="str">
        <f t="shared" si="421"/>
        <v/>
      </c>
      <c r="FE206" s="7781" t="str">
        <f t="shared" si="422"/>
        <v/>
      </c>
      <c r="FF206" s="7781" t="str">
        <f t="shared" si="422"/>
        <v/>
      </c>
      <c r="FG206" s="7781" t="str">
        <f t="shared" si="422"/>
        <v/>
      </c>
      <c r="FH206" s="7781" t="str">
        <f t="shared" si="422"/>
        <v/>
      </c>
      <c r="FI206" s="7781" t="str">
        <f t="shared" si="422"/>
        <v/>
      </c>
      <c r="FJ206" s="7781" t="str">
        <f t="shared" si="422"/>
        <v/>
      </c>
      <c r="FK206" s="7781" t="str">
        <f t="shared" si="422"/>
        <v/>
      </c>
      <c r="FL206" s="7781" t="str">
        <f t="shared" si="422"/>
        <v/>
      </c>
      <c r="FM206" s="7781" t="str">
        <f t="shared" si="422"/>
        <v/>
      </c>
      <c r="FN206" s="7781" t="str">
        <f t="shared" si="422"/>
        <v/>
      </c>
      <c r="FO206" s="7781" t="str">
        <f t="shared" si="423"/>
        <v/>
      </c>
      <c r="FP206" s="7781" t="str">
        <f t="shared" si="423"/>
        <v/>
      </c>
      <c r="FQ206" s="7781" t="str">
        <f t="shared" si="423"/>
        <v/>
      </c>
      <c r="FR206" s="7781" t="str">
        <f t="shared" si="423"/>
        <v/>
      </c>
      <c r="FS206" s="7781" t="str">
        <f t="shared" si="423"/>
        <v/>
      </c>
      <c r="FT206" s="7781" t="str">
        <f t="shared" si="423"/>
        <v/>
      </c>
      <c r="FU206" s="7781" t="str">
        <f t="shared" si="423"/>
        <v/>
      </c>
      <c r="FV206" s="7781" t="str">
        <f t="shared" si="423"/>
        <v/>
      </c>
      <c r="FW206" s="7781" t="str">
        <f t="shared" si="423"/>
        <v/>
      </c>
      <c r="FX206" s="7781" t="str">
        <f t="shared" si="423"/>
        <v/>
      </c>
      <c r="FY206" s="7603">
        <f t="shared" si="432"/>
        <v>0</v>
      </c>
      <c r="FZ206" s="7781" t="str">
        <f t="shared" si="418"/>
        <v/>
      </c>
      <c r="GA206" s="7781" t="str">
        <f t="shared" si="418"/>
        <v/>
      </c>
      <c r="GB206" s="7781" t="str">
        <f t="shared" si="418"/>
        <v/>
      </c>
      <c r="GC206" s="7781" t="str">
        <f t="shared" si="418"/>
        <v/>
      </c>
      <c r="GD206" s="7781" t="str">
        <f t="shared" si="418"/>
        <v/>
      </c>
      <c r="GE206" s="7781" t="str">
        <f t="shared" si="418"/>
        <v/>
      </c>
      <c r="GF206" s="7781" t="str">
        <f t="shared" si="418"/>
        <v/>
      </c>
      <c r="GG206" s="7781" t="str">
        <f t="shared" si="418"/>
        <v/>
      </c>
      <c r="GH206" s="7781" t="str">
        <f t="shared" si="418"/>
        <v/>
      </c>
      <c r="GI206" s="7781" t="str">
        <f t="shared" si="418"/>
        <v/>
      </c>
      <c r="GJ206" s="7781" t="str">
        <f t="shared" si="419"/>
        <v/>
      </c>
      <c r="GK206" s="7781" t="str">
        <f t="shared" si="419"/>
        <v/>
      </c>
      <c r="GL206" s="7781" t="str">
        <f t="shared" si="419"/>
        <v/>
      </c>
      <c r="GM206" s="7781" t="str">
        <f t="shared" si="419"/>
        <v/>
      </c>
      <c r="GN206" s="7781" t="str">
        <f t="shared" si="419"/>
        <v/>
      </c>
      <c r="GO206" s="7781" t="str">
        <f t="shared" si="419"/>
        <v/>
      </c>
      <c r="GP206" s="7781" t="str">
        <f t="shared" si="419"/>
        <v/>
      </c>
      <c r="GQ206" s="7781" t="str">
        <f t="shared" si="419"/>
        <v/>
      </c>
      <c r="GR206" s="7781" t="str">
        <f t="shared" si="419"/>
        <v/>
      </c>
      <c r="GS206" s="7781" t="str">
        <f t="shared" si="419"/>
        <v/>
      </c>
      <c r="GT206" s="7781" t="str">
        <f t="shared" si="420"/>
        <v/>
      </c>
      <c r="GU206" s="7781" t="str">
        <f t="shared" si="420"/>
        <v/>
      </c>
      <c r="GV206" s="7781" t="str">
        <f t="shared" si="420"/>
        <v/>
      </c>
      <c r="GW206" s="7781" t="str">
        <f t="shared" si="420"/>
        <v/>
      </c>
      <c r="GX206" s="7781" t="str">
        <f t="shared" si="420"/>
        <v/>
      </c>
      <c r="GY206" s="7781" t="str">
        <f t="shared" si="420"/>
        <v/>
      </c>
      <c r="GZ206" s="7781" t="str">
        <f t="shared" si="420"/>
        <v/>
      </c>
      <c r="HA206" s="7781" t="str">
        <f t="shared" si="420"/>
        <v/>
      </c>
      <c r="HB206" s="7781" t="str">
        <f t="shared" si="420"/>
        <v/>
      </c>
      <c r="HC206" s="7781" t="str">
        <f t="shared" si="420"/>
        <v/>
      </c>
      <c r="HD206" s="7574">
        <f t="shared" si="433"/>
        <v>0</v>
      </c>
    </row>
    <row r="207" spans="1:212" s="7691" customFormat="1" ht="15" customHeight="1" x14ac:dyDescent="0.2">
      <c r="A207" s="7695"/>
      <c r="B207" s="7598">
        <f t="shared" si="424"/>
        <v>122</v>
      </c>
      <c r="C207" s="7597"/>
      <c r="D207" s="7743"/>
      <c r="E207" s="7790"/>
      <c r="F207" s="7788"/>
      <c r="G207" s="7787"/>
      <c r="H207" s="7787"/>
      <c r="I207" s="7786"/>
      <c r="J207" s="7786"/>
      <c r="K207" s="7739"/>
      <c r="L207" s="7739"/>
      <c r="M207" s="7738"/>
      <c r="N207" s="7738"/>
      <c r="O207" s="7785"/>
      <c r="P207" s="7785"/>
      <c r="Q207" s="7784"/>
      <c r="R207" s="7736"/>
      <c r="S207" s="7693"/>
      <c r="T207" s="7623"/>
      <c r="U207" s="7681">
        <f t="shared" si="425"/>
        <v>0</v>
      </c>
      <c r="V207" s="7682">
        <f t="shared" si="426"/>
        <v>0</v>
      </c>
      <c r="W207" s="7681">
        <f t="shared" si="427"/>
        <v>0</v>
      </c>
      <c r="X207" s="7781" t="str">
        <f t="shared" si="409"/>
        <v/>
      </c>
      <c r="Y207" s="7781" t="str">
        <f t="shared" si="409"/>
        <v/>
      </c>
      <c r="Z207" s="7781" t="str">
        <f t="shared" si="409"/>
        <v/>
      </c>
      <c r="AA207" s="7781" t="str">
        <f t="shared" si="409"/>
        <v/>
      </c>
      <c r="AB207" s="7781" t="str">
        <f t="shared" si="409"/>
        <v/>
      </c>
      <c r="AC207" s="7781" t="str">
        <f t="shared" si="409"/>
        <v/>
      </c>
      <c r="AD207" s="7781" t="str">
        <f t="shared" si="409"/>
        <v/>
      </c>
      <c r="AE207" s="7781" t="str">
        <f t="shared" si="409"/>
        <v/>
      </c>
      <c r="AF207" s="7781" t="str">
        <f t="shared" si="409"/>
        <v/>
      </c>
      <c r="AG207" s="7781" t="str">
        <f t="shared" si="409"/>
        <v/>
      </c>
      <c r="AH207" s="7781" t="str">
        <f t="shared" si="410"/>
        <v/>
      </c>
      <c r="AI207" s="7781" t="str">
        <f t="shared" si="410"/>
        <v/>
      </c>
      <c r="AJ207" s="7781" t="str">
        <f t="shared" si="410"/>
        <v/>
      </c>
      <c r="AK207" s="7781" t="str">
        <f t="shared" si="410"/>
        <v/>
      </c>
      <c r="AL207" s="7781" t="str">
        <f t="shared" si="410"/>
        <v/>
      </c>
      <c r="AM207" s="7781" t="str">
        <f t="shared" si="410"/>
        <v/>
      </c>
      <c r="AN207" s="7781" t="str">
        <f t="shared" si="410"/>
        <v/>
      </c>
      <c r="AO207" s="7781" t="str">
        <f t="shared" si="410"/>
        <v/>
      </c>
      <c r="AP207" s="7781" t="str">
        <f t="shared" si="410"/>
        <v/>
      </c>
      <c r="AQ207" s="7781" t="str">
        <f t="shared" si="410"/>
        <v/>
      </c>
      <c r="AR207" s="7781" t="str">
        <f t="shared" si="411"/>
        <v/>
      </c>
      <c r="AS207" s="7781" t="str">
        <f t="shared" si="411"/>
        <v/>
      </c>
      <c r="AT207" s="7781" t="str">
        <f t="shared" si="411"/>
        <v/>
      </c>
      <c r="AU207" s="7781" t="str">
        <f t="shared" si="411"/>
        <v/>
      </c>
      <c r="AV207" s="7781" t="str">
        <f t="shared" si="411"/>
        <v/>
      </c>
      <c r="AW207" s="7781" t="str">
        <f t="shared" si="411"/>
        <v/>
      </c>
      <c r="AX207" s="7781" t="str">
        <f t="shared" si="411"/>
        <v/>
      </c>
      <c r="AY207" s="7781" t="str">
        <f t="shared" si="411"/>
        <v/>
      </c>
      <c r="AZ207" s="7781" t="str">
        <f t="shared" si="411"/>
        <v/>
      </c>
      <c r="BA207" s="7781" t="str">
        <f t="shared" si="411"/>
        <v/>
      </c>
      <c r="BB207" s="7603">
        <f t="shared" si="428"/>
        <v>0</v>
      </c>
      <c r="BC207" s="7781" t="str">
        <f t="shared" si="437"/>
        <v/>
      </c>
      <c r="BD207" s="7781" t="str">
        <f t="shared" si="434"/>
        <v/>
      </c>
      <c r="BE207" s="7781" t="str">
        <f t="shared" si="434"/>
        <v/>
      </c>
      <c r="BF207" s="7781" t="str">
        <f t="shared" si="434"/>
        <v/>
      </c>
      <c r="BG207" s="7781" t="str">
        <f t="shared" si="434"/>
        <v/>
      </c>
      <c r="BH207" s="7781" t="str">
        <f t="shared" si="434"/>
        <v/>
      </c>
      <c r="BI207" s="7781" t="str">
        <f t="shared" si="434"/>
        <v/>
      </c>
      <c r="BJ207" s="7781" t="str">
        <f t="shared" si="434"/>
        <v/>
      </c>
      <c r="BK207" s="7781" t="str">
        <f t="shared" si="434"/>
        <v/>
      </c>
      <c r="BL207" s="7781" t="str">
        <f t="shared" si="434"/>
        <v/>
      </c>
      <c r="BM207" s="7781" t="str">
        <f t="shared" si="434"/>
        <v/>
      </c>
      <c r="BN207" s="7781" t="str">
        <f t="shared" si="435"/>
        <v/>
      </c>
      <c r="BO207" s="7781" t="str">
        <f t="shared" si="435"/>
        <v/>
      </c>
      <c r="BP207" s="7781" t="str">
        <f t="shared" si="435"/>
        <v/>
      </c>
      <c r="BQ207" s="7781" t="str">
        <f t="shared" si="435"/>
        <v/>
      </c>
      <c r="BR207" s="7781" t="str">
        <f t="shared" si="435"/>
        <v/>
      </c>
      <c r="BS207" s="7781" t="str">
        <f t="shared" si="435"/>
        <v/>
      </c>
      <c r="BT207" s="7781" t="str">
        <f t="shared" si="435"/>
        <v/>
      </c>
      <c r="BU207" s="7781" t="str">
        <f t="shared" si="435"/>
        <v/>
      </c>
      <c r="BV207" s="7781" t="str">
        <f t="shared" si="435"/>
        <v/>
      </c>
      <c r="BW207" s="7781" t="str">
        <f t="shared" si="435"/>
        <v/>
      </c>
      <c r="BX207" s="7781" t="str">
        <f t="shared" si="436"/>
        <v/>
      </c>
      <c r="BY207" s="7781" t="str">
        <f t="shared" si="436"/>
        <v/>
      </c>
      <c r="BZ207" s="7781" t="str">
        <f t="shared" si="436"/>
        <v/>
      </c>
      <c r="CA207" s="7781" t="str">
        <f t="shared" si="436"/>
        <v/>
      </c>
      <c r="CB207" s="7781" t="str">
        <f t="shared" si="436"/>
        <v/>
      </c>
      <c r="CC207" s="7781" t="str">
        <f t="shared" si="436"/>
        <v/>
      </c>
      <c r="CD207" s="7781" t="str">
        <f t="shared" si="436"/>
        <v/>
      </c>
      <c r="CE207" s="7781" t="str">
        <f t="shared" si="436"/>
        <v/>
      </c>
      <c r="CF207" s="7781" t="str">
        <f t="shared" si="436"/>
        <v/>
      </c>
      <c r="CG207" s="7781" t="str">
        <f t="shared" si="436"/>
        <v/>
      </c>
      <c r="CH207" s="7605">
        <f t="shared" si="429"/>
        <v>0</v>
      </c>
      <c r="CI207" s="7781" t="str">
        <f t="shared" si="412"/>
        <v/>
      </c>
      <c r="CJ207" s="7781" t="str">
        <f t="shared" si="412"/>
        <v/>
      </c>
      <c r="CK207" s="7781" t="str">
        <f t="shared" si="412"/>
        <v/>
      </c>
      <c r="CL207" s="7781" t="str">
        <f t="shared" si="412"/>
        <v/>
      </c>
      <c r="CM207" s="7781" t="str">
        <f t="shared" si="412"/>
        <v/>
      </c>
      <c r="CN207" s="7781" t="str">
        <f t="shared" si="412"/>
        <v/>
      </c>
      <c r="CO207" s="7781" t="str">
        <f t="shared" si="412"/>
        <v/>
      </c>
      <c r="CP207" s="7781" t="str">
        <f t="shared" si="412"/>
        <v/>
      </c>
      <c r="CQ207" s="7781" t="str">
        <f t="shared" si="412"/>
        <v/>
      </c>
      <c r="CR207" s="7781" t="str">
        <f t="shared" si="412"/>
        <v/>
      </c>
      <c r="CS207" s="7781" t="str">
        <f t="shared" si="413"/>
        <v/>
      </c>
      <c r="CT207" s="7781" t="str">
        <f t="shared" si="413"/>
        <v/>
      </c>
      <c r="CU207" s="7781" t="str">
        <f t="shared" si="413"/>
        <v/>
      </c>
      <c r="CV207" s="7781" t="str">
        <f t="shared" si="413"/>
        <v/>
      </c>
      <c r="CW207" s="7781" t="str">
        <f t="shared" si="413"/>
        <v/>
      </c>
      <c r="CX207" s="7781" t="str">
        <f t="shared" si="413"/>
        <v/>
      </c>
      <c r="CY207" s="7781" t="str">
        <f t="shared" si="413"/>
        <v/>
      </c>
      <c r="CZ207" s="7781" t="str">
        <f t="shared" si="413"/>
        <v/>
      </c>
      <c r="DA207" s="7781" t="str">
        <f t="shared" si="413"/>
        <v/>
      </c>
      <c r="DB207" s="7781" t="str">
        <f t="shared" si="413"/>
        <v/>
      </c>
      <c r="DC207" s="7781" t="str">
        <f t="shared" si="414"/>
        <v/>
      </c>
      <c r="DD207" s="7781" t="str">
        <f t="shared" si="414"/>
        <v/>
      </c>
      <c r="DE207" s="7781" t="str">
        <f t="shared" si="414"/>
        <v/>
      </c>
      <c r="DF207" s="7781" t="str">
        <f t="shared" si="414"/>
        <v/>
      </c>
      <c r="DG207" s="7781" t="str">
        <f t="shared" si="414"/>
        <v/>
      </c>
      <c r="DH207" s="7781" t="str">
        <f t="shared" si="414"/>
        <v/>
      </c>
      <c r="DI207" s="7781" t="str">
        <f t="shared" si="414"/>
        <v/>
      </c>
      <c r="DJ207" s="7781" t="str">
        <f t="shared" si="414"/>
        <v/>
      </c>
      <c r="DK207" s="7781" t="str">
        <f t="shared" si="414"/>
        <v/>
      </c>
      <c r="DL207" s="7781" t="str">
        <f t="shared" si="414"/>
        <v/>
      </c>
      <c r="DM207" s="7781" t="str">
        <f t="shared" si="414"/>
        <v/>
      </c>
      <c r="DN207" s="7603">
        <f t="shared" si="430"/>
        <v>0</v>
      </c>
      <c r="DO207" s="7781" t="str">
        <f t="shared" si="415"/>
        <v/>
      </c>
      <c r="DP207" s="7781" t="str">
        <f t="shared" si="415"/>
        <v/>
      </c>
      <c r="DQ207" s="7781" t="str">
        <f t="shared" si="415"/>
        <v/>
      </c>
      <c r="DR207" s="7781" t="str">
        <f t="shared" si="415"/>
        <v/>
      </c>
      <c r="DS207" s="7781" t="str">
        <f t="shared" si="415"/>
        <v/>
      </c>
      <c r="DT207" s="7781" t="str">
        <f t="shared" si="415"/>
        <v/>
      </c>
      <c r="DU207" s="7781" t="str">
        <f t="shared" si="415"/>
        <v/>
      </c>
      <c r="DV207" s="7781" t="str">
        <f t="shared" si="415"/>
        <v/>
      </c>
      <c r="DW207" s="7781" t="str">
        <f t="shared" si="415"/>
        <v/>
      </c>
      <c r="DX207" s="7781" t="str">
        <f t="shared" si="415"/>
        <v/>
      </c>
      <c r="DY207" s="7781" t="str">
        <f t="shared" si="416"/>
        <v/>
      </c>
      <c r="DZ207" s="7781" t="str">
        <f t="shared" si="416"/>
        <v/>
      </c>
      <c r="EA207" s="7781" t="str">
        <f t="shared" si="416"/>
        <v/>
      </c>
      <c r="EB207" s="7781" t="str">
        <f t="shared" si="416"/>
        <v/>
      </c>
      <c r="EC207" s="7781" t="str">
        <f t="shared" si="416"/>
        <v/>
      </c>
      <c r="ED207" s="7781" t="str">
        <f t="shared" si="416"/>
        <v/>
      </c>
      <c r="EE207" s="7781" t="str">
        <f t="shared" si="416"/>
        <v/>
      </c>
      <c r="EF207" s="7781" t="str">
        <f t="shared" si="416"/>
        <v/>
      </c>
      <c r="EG207" s="7781" t="str">
        <f t="shared" si="416"/>
        <v/>
      </c>
      <c r="EH207" s="7781" t="str">
        <f t="shared" si="416"/>
        <v/>
      </c>
      <c r="EI207" s="7781" t="str">
        <f t="shared" si="417"/>
        <v/>
      </c>
      <c r="EJ207" s="7781" t="str">
        <f t="shared" si="417"/>
        <v/>
      </c>
      <c r="EK207" s="7781" t="str">
        <f t="shared" si="417"/>
        <v/>
      </c>
      <c r="EL207" s="7781" t="str">
        <f t="shared" si="417"/>
        <v/>
      </c>
      <c r="EM207" s="7781" t="str">
        <f t="shared" si="417"/>
        <v/>
      </c>
      <c r="EN207" s="7781" t="str">
        <f t="shared" si="417"/>
        <v/>
      </c>
      <c r="EO207" s="7781" t="str">
        <f t="shared" si="417"/>
        <v/>
      </c>
      <c r="EP207" s="7781" t="str">
        <f t="shared" si="417"/>
        <v/>
      </c>
      <c r="EQ207" s="7781" t="str">
        <f t="shared" si="417"/>
        <v/>
      </c>
      <c r="ER207" s="7781" t="str">
        <f t="shared" si="417"/>
        <v/>
      </c>
      <c r="ES207" s="7603">
        <f t="shared" si="431"/>
        <v>0</v>
      </c>
      <c r="ET207" s="7601"/>
      <c r="EU207" s="7781" t="str">
        <f t="shared" si="421"/>
        <v/>
      </c>
      <c r="EV207" s="7781" t="str">
        <f t="shared" si="421"/>
        <v/>
      </c>
      <c r="EW207" s="7781" t="str">
        <f t="shared" si="421"/>
        <v/>
      </c>
      <c r="EX207" s="7781" t="str">
        <f t="shared" si="421"/>
        <v/>
      </c>
      <c r="EY207" s="7781" t="str">
        <f t="shared" si="421"/>
        <v/>
      </c>
      <c r="EZ207" s="7781" t="str">
        <f t="shared" si="421"/>
        <v/>
      </c>
      <c r="FA207" s="7781" t="str">
        <f t="shared" si="421"/>
        <v/>
      </c>
      <c r="FB207" s="7781" t="str">
        <f t="shared" si="421"/>
        <v/>
      </c>
      <c r="FC207" s="7781" t="str">
        <f t="shared" si="421"/>
        <v/>
      </c>
      <c r="FD207" s="7781" t="str">
        <f t="shared" si="421"/>
        <v/>
      </c>
      <c r="FE207" s="7781" t="str">
        <f t="shared" si="422"/>
        <v/>
      </c>
      <c r="FF207" s="7781" t="str">
        <f t="shared" si="422"/>
        <v/>
      </c>
      <c r="FG207" s="7781" t="str">
        <f t="shared" si="422"/>
        <v/>
      </c>
      <c r="FH207" s="7781" t="str">
        <f t="shared" si="422"/>
        <v/>
      </c>
      <c r="FI207" s="7781" t="str">
        <f t="shared" si="422"/>
        <v/>
      </c>
      <c r="FJ207" s="7781" t="str">
        <f t="shared" si="422"/>
        <v/>
      </c>
      <c r="FK207" s="7781" t="str">
        <f t="shared" si="422"/>
        <v/>
      </c>
      <c r="FL207" s="7781" t="str">
        <f t="shared" si="422"/>
        <v/>
      </c>
      <c r="FM207" s="7781" t="str">
        <f t="shared" si="422"/>
        <v/>
      </c>
      <c r="FN207" s="7781" t="str">
        <f t="shared" si="422"/>
        <v/>
      </c>
      <c r="FO207" s="7781" t="str">
        <f t="shared" si="423"/>
        <v/>
      </c>
      <c r="FP207" s="7781" t="str">
        <f t="shared" si="423"/>
        <v/>
      </c>
      <c r="FQ207" s="7781" t="str">
        <f t="shared" si="423"/>
        <v/>
      </c>
      <c r="FR207" s="7781" t="str">
        <f t="shared" si="423"/>
        <v/>
      </c>
      <c r="FS207" s="7781" t="str">
        <f t="shared" si="423"/>
        <v/>
      </c>
      <c r="FT207" s="7781" t="str">
        <f t="shared" si="423"/>
        <v/>
      </c>
      <c r="FU207" s="7781" t="str">
        <f t="shared" si="423"/>
        <v/>
      </c>
      <c r="FV207" s="7781" t="str">
        <f t="shared" si="423"/>
        <v/>
      </c>
      <c r="FW207" s="7781" t="str">
        <f t="shared" si="423"/>
        <v/>
      </c>
      <c r="FX207" s="7781" t="str">
        <f t="shared" si="423"/>
        <v/>
      </c>
      <c r="FY207" s="7603">
        <f t="shared" si="432"/>
        <v>0</v>
      </c>
      <c r="FZ207" s="7781" t="str">
        <f t="shared" si="418"/>
        <v/>
      </c>
      <c r="GA207" s="7781" t="str">
        <f t="shared" si="418"/>
        <v/>
      </c>
      <c r="GB207" s="7781" t="str">
        <f t="shared" si="418"/>
        <v/>
      </c>
      <c r="GC207" s="7781" t="str">
        <f t="shared" si="418"/>
        <v/>
      </c>
      <c r="GD207" s="7781" t="str">
        <f t="shared" si="418"/>
        <v/>
      </c>
      <c r="GE207" s="7781" t="str">
        <f t="shared" si="418"/>
        <v/>
      </c>
      <c r="GF207" s="7781" t="str">
        <f t="shared" si="418"/>
        <v/>
      </c>
      <c r="GG207" s="7781" t="str">
        <f t="shared" si="418"/>
        <v/>
      </c>
      <c r="GH207" s="7781" t="str">
        <f t="shared" si="418"/>
        <v/>
      </c>
      <c r="GI207" s="7781" t="str">
        <f t="shared" si="418"/>
        <v/>
      </c>
      <c r="GJ207" s="7781" t="str">
        <f t="shared" si="419"/>
        <v/>
      </c>
      <c r="GK207" s="7781" t="str">
        <f t="shared" si="419"/>
        <v/>
      </c>
      <c r="GL207" s="7781" t="str">
        <f t="shared" si="419"/>
        <v/>
      </c>
      <c r="GM207" s="7781" t="str">
        <f t="shared" si="419"/>
        <v/>
      </c>
      <c r="GN207" s="7781" t="str">
        <f t="shared" si="419"/>
        <v/>
      </c>
      <c r="GO207" s="7781" t="str">
        <f t="shared" si="419"/>
        <v/>
      </c>
      <c r="GP207" s="7781" t="str">
        <f t="shared" si="419"/>
        <v/>
      </c>
      <c r="GQ207" s="7781" t="str">
        <f t="shared" si="419"/>
        <v/>
      </c>
      <c r="GR207" s="7781" t="str">
        <f t="shared" si="419"/>
        <v/>
      </c>
      <c r="GS207" s="7781" t="str">
        <f t="shared" si="419"/>
        <v/>
      </c>
      <c r="GT207" s="7781" t="str">
        <f t="shared" si="420"/>
        <v/>
      </c>
      <c r="GU207" s="7781" t="str">
        <f t="shared" si="420"/>
        <v/>
      </c>
      <c r="GV207" s="7781" t="str">
        <f t="shared" si="420"/>
        <v/>
      </c>
      <c r="GW207" s="7781" t="str">
        <f t="shared" si="420"/>
        <v/>
      </c>
      <c r="GX207" s="7781" t="str">
        <f t="shared" si="420"/>
        <v/>
      </c>
      <c r="GY207" s="7781" t="str">
        <f t="shared" si="420"/>
        <v/>
      </c>
      <c r="GZ207" s="7781" t="str">
        <f t="shared" si="420"/>
        <v/>
      </c>
      <c r="HA207" s="7781" t="str">
        <f t="shared" si="420"/>
        <v/>
      </c>
      <c r="HB207" s="7781" t="str">
        <f t="shared" si="420"/>
        <v/>
      </c>
      <c r="HC207" s="7781" t="str">
        <f t="shared" si="420"/>
        <v/>
      </c>
      <c r="HD207" s="7574">
        <f t="shared" si="433"/>
        <v>0</v>
      </c>
    </row>
    <row r="208" spans="1:212" s="7691" customFormat="1" ht="15" customHeight="1" x14ac:dyDescent="0.2">
      <c r="A208" s="7695"/>
      <c r="B208" s="7598">
        <f t="shared" si="424"/>
        <v>122</v>
      </c>
      <c r="C208" s="7597"/>
      <c r="D208" s="7743"/>
      <c r="E208" s="7790"/>
      <c r="F208" s="7788"/>
      <c r="G208" s="7787"/>
      <c r="H208" s="7787"/>
      <c r="I208" s="7786"/>
      <c r="J208" s="7786"/>
      <c r="K208" s="7739"/>
      <c r="L208" s="7739"/>
      <c r="M208" s="7738"/>
      <c r="N208" s="7738"/>
      <c r="O208" s="7785"/>
      <c r="P208" s="7785"/>
      <c r="Q208" s="7784"/>
      <c r="R208" s="7736"/>
      <c r="S208" s="7693"/>
      <c r="T208" s="7623"/>
      <c r="U208" s="7681">
        <f t="shared" si="425"/>
        <v>0</v>
      </c>
      <c r="V208" s="7682">
        <f t="shared" si="426"/>
        <v>0</v>
      </c>
      <c r="W208" s="7681">
        <f t="shared" si="427"/>
        <v>0</v>
      </c>
      <c r="X208" s="7781" t="str">
        <f t="shared" si="409"/>
        <v/>
      </c>
      <c r="Y208" s="7781" t="str">
        <f t="shared" si="409"/>
        <v/>
      </c>
      <c r="Z208" s="7781" t="str">
        <f t="shared" si="409"/>
        <v/>
      </c>
      <c r="AA208" s="7781" t="str">
        <f t="shared" si="409"/>
        <v/>
      </c>
      <c r="AB208" s="7781" t="str">
        <f t="shared" si="409"/>
        <v/>
      </c>
      <c r="AC208" s="7781" t="str">
        <f t="shared" si="409"/>
        <v/>
      </c>
      <c r="AD208" s="7781" t="str">
        <f t="shared" si="409"/>
        <v/>
      </c>
      <c r="AE208" s="7781" t="str">
        <f t="shared" si="409"/>
        <v/>
      </c>
      <c r="AF208" s="7781" t="str">
        <f t="shared" si="409"/>
        <v/>
      </c>
      <c r="AG208" s="7781" t="str">
        <f t="shared" si="409"/>
        <v/>
      </c>
      <c r="AH208" s="7781" t="str">
        <f t="shared" si="410"/>
        <v/>
      </c>
      <c r="AI208" s="7781" t="str">
        <f t="shared" si="410"/>
        <v/>
      </c>
      <c r="AJ208" s="7781" t="str">
        <f t="shared" si="410"/>
        <v/>
      </c>
      <c r="AK208" s="7781" t="str">
        <f t="shared" si="410"/>
        <v/>
      </c>
      <c r="AL208" s="7781" t="str">
        <f t="shared" si="410"/>
        <v/>
      </c>
      <c r="AM208" s="7781" t="str">
        <f t="shared" si="410"/>
        <v/>
      </c>
      <c r="AN208" s="7781" t="str">
        <f t="shared" si="410"/>
        <v/>
      </c>
      <c r="AO208" s="7781" t="str">
        <f t="shared" si="410"/>
        <v/>
      </c>
      <c r="AP208" s="7781" t="str">
        <f t="shared" si="410"/>
        <v/>
      </c>
      <c r="AQ208" s="7781" t="str">
        <f t="shared" si="410"/>
        <v/>
      </c>
      <c r="AR208" s="7781" t="str">
        <f t="shared" si="411"/>
        <v/>
      </c>
      <c r="AS208" s="7781" t="str">
        <f t="shared" si="411"/>
        <v/>
      </c>
      <c r="AT208" s="7781" t="str">
        <f t="shared" si="411"/>
        <v/>
      </c>
      <c r="AU208" s="7781" t="str">
        <f t="shared" si="411"/>
        <v/>
      </c>
      <c r="AV208" s="7781" t="str">
        <f t="shared" si="411"/>
        <v/>
      </c>
      <c r="AW208" s="7781" t="str">
        <f t="shared" si="411"/>
        <v/>
      </c>
      <c r="AX208" s="7781" t="str">
        <f t="shared" si="411"/>
        <v/>
      </c>
      <c r="AY208" s="7781" t="str">
        <f t="shared" si="411"/>
        <v/>
      </c>
      <c r="AZ208" s="7781" t="str">
        <f t="shared" si="411"/>
        <v/>
      </c>
      <c r="BA208" s="7781" t="str">
        <f t="shared" si="411"/>
        <v/>
      </c>
      <c r="BB208" s="7603">
        <f t="shared" si="428"/>
        <v>0</v>
      </c>
      <c r="BC208" s="7781" t="str">
        <f t="shared" si="437"/>
        <v/>
      </c>
      <c r="BD208" s="7781" t="str">
        <f t="shared" si="434"/>
        <v/>
      </c>
      <c r="BE208" s="7781" t="str">
        <f t="shared" si="434"/>
        <v/>
      </c>
      <c r="BF208" s="7781" t="str">
        <f t="shared" si="434"/>
        <v/>
      </c>
      <c r="BG208" s="7781" t="str">
        <f t="shared" si="434"/>
        <v/>
      </c>
      <c r="BH208" s="7781" t="str">
        <f t="shared" si="434"/>
        <v/>
      </c>
      <c r="BI208" s="7781" t="str">
        <f t="shared" si="434"/>
        <v/>
      </c>
      <c r="BJ208" s="7781" t="str">
        <f t="shared" si="434"/>
        <v/>
      </c>
      <c r="BK208" s="7781" t="str">
        <f t="shared" si="434"/>
        <v/>
      </c>
      <c r="BL208" s="7781" t="str">
        <f t="shared" si="434"/>
        <v/>
      </c>
      <c r="BM208" s="7781" t="str">
        <f t="shared" si="434"/>
        <v/>
      </c>
      <c r="BN208" s="7781" t="str">
        <f t="shared" si="435"/>
        <v/>
      </c>
      <c r="BO208" s="7781" t="str">
        <f t="shared" si="435"/>
        <v/>
      </c>
      <c r="BP208" s="7781" t="str">
        <f t="shared" si="435"/>
        <v/>
      </c>
      <c r="BQ208" s="7781" t="str">
        <f t="shared" si="435"/>
        <v/>
      </c>
      <c r="BR208" s="7781" t="str">
        <f t="shared" si="435"/>
        <v/>
      </c>
      <c r="BS208" s="7781" t="str">
        <f t="shared" si="435"/>
        <v/>
      </c>
      <c r="BT208" s="7781" t="str">
        <f t="shared" si="435"/>
        <v/>
      </c>
      <c r="BU208" s="7781" t="str">
        <f t="shared" si="435"/>
        <v/>
      </c>
      <c r="BV208" s="7781" t="str">
        <f t="shared" si="435"/>
        <v/>
      </c>
      <c r="BW208" s="7781" t="str">
        <f t="shared" si="435"/>
        <v/>
      </c>
      <c r="BX208" s="7781" t="str">
        <f t="shared" si="436"/>
        <v/>
      </c>
      <c r="BY208" s="7781" t="str">
        <f t="shared" si="436"/>
        <v/>
      </c>
      <c r="BZ208" s="7781" t="str">
        <f t="shared" si="436"/>
        <v/>
      </c>
      <c r="CA208" s="7781" t="str">
        <f t="shared" si="436"/>
        <v/>
      </c>
      <c r="CB208" s="7781" t="str">
        <f t="shared" si="436"/>
        <v/>
      </c>
      <c r="CC208" s="7781" t="str">
        <f t="shared" si="436"/>
        <v/>
      </c>
      <c r="CD208" s="7781" t="str">
        <f t="shared" si="436"/>
        <v/>
      </c>
      <c r="CE208" s="7781" t="str">
        <f t="shared" si="436"/>
        <v/>
      </c>
      <c r="CF208" s="7781" t="str">
        <f t="shared" si="436"/>
        <v/>
      </c>
      <c r="CG208" s="7781" t="str">
        <f t="shared" si="436"/>
        <v/>
      </c>
      <c r="CH208" s="7605">
        <f t="shared" si="429"/>
        <v>0</v>
      </c>
      <c r="CI208" s="7781" t="str">
        <f t="shared" si="412"/>
        <v/>
      </c>
      <c r="CJ208" s="7781" t="str">
        <f t="shared" si="412"/>
        <v/>
      </c>
      <c r="CK208" s="7781" t="str">
        <f t="shared" si="412"/>
        <v/>
      </c>
      <c r="CL208" s="7781" t="str">
        <f t="shared" si="412"/>
        <v/>
      </c>
      <c r="CM208" s="7781" t="str">
        <f t="shared" si="412"/>
        <v/>
      </c>
      <c r="CN208" s="7781" t="str">
        <f t="shared" si="412"/>
        <v/>
      </c>
      <c r="CO208" s="7781" t="str">
        <f t="shared" si="412"/>
        <v/>
      </c>
      <c r="CP208" s="7781" t="str">
        <f t="shared" si="412"/>
        <v/>
      </c>
      <c r="CQ208" s="7781" t="str">
        <f t="shared" si="412"/>
        <v/>
      </c>
      <c r="CR208" s="7781" t="str">
        <f t="shared" si="412"/>
        <v/>
      </c>
      <c r="CS208" s="7781" t="str">
        <f t="shared" si="413"/>
        <v/>
      </c>
      <c r="CT208" s="7781" t="str">
        <f t="shared" si="413"/>
        <v/>
      </c>
      <c r="CU208" s="7781" t="str">
        <f t="shared" si="413"/>
        <v/>
      </c>
      <c r="CV208" s="7781" t="str">
        <f t="shared" si="413"/>
        <v/>
      </c>
      <c r="CW208" s="7781" t="str">
        <f t="shared" si="413"/>
        <v/>
      </c>
      <c r="CX208" s="7781" t="str">
        <f t="shared" si="413"/>
        <v/>
      </c>
      <c r="CY208" s="7781" t="str">
        <f t="shared" si="413"/>
        <v/>
      </c>
      <c r="CZ208" s="7781" t="str">
        <f t="shared" si="413"/>
        <v/>
      </c>
      <c r="DA208" s="7781" t="str">
        <f t="shared" si="413"/>
        <v/>
      </c>
      <c r="DB208" s="7781" t="str">
        <f t="shared" si="413"/>
        <v/>
      </c>
      <c r="DC208" s="7781" t="str">
        <f t="shared" si="414"/>
        <v/>
      </c>
      <c r="DD208" s="7781" t="str">
        <f t="shared" si="414"/>
        <v/>
      </c>
      <c r="DE208" s="7781" t="str">
        <f t="shared" si="414"/>
        <v/>
      </c>
      <c r="DF208" s="7781" t="str">
        <f t="shared" si="414"/>
        <v/>
      </c>
      <c r="DG208" s="7781" t="str">
        <f t="shared" si="414"/>
        <v/>
      </c>
      <c r="DH208" s="7781" t="str">
        <f t="shared" si="414"/>
        <v/>
      </c>
      <c r="DI208" s="7781" t="str">
        <f t="shared" si="414"/>
        <v/>
      </c>
      <c r="DJ208" s="7781" t="str">
        <f t="shared" si="414"/>
        <v/>
      </c>
      <c r="DK208" s="7781" t="str">
        <f t="shared" si="414"/>
        <v/>
      </c>
      <c r="DL208" s="7781" t="str">
        <f t="shared" si="414"/>
        <v/>
      </c>
      <c r="DM208" s="7781" t="str">
        <f t="shared" si="414"/>
        <v/>
      </c>
      <c r="DN208" s="7603">
        <f t="shared" si="430"/>
        <v>0</v>
      </c>
      <c r="DO208" s="7781" t="str">
        <f t="shared" si="415"/>
        <v/>
      </c>
      <c r="DP208" s="7781" t="str">
        <f t="shared" si="415"/>
        <v/>
      </c>
      <c r="DQ208" s="7781" t="str">
        <f t="shared" si="415"/>
        <v/>
      </c>
      <c r="DR208" s="7781" t="str">
        <f t="shared" si="415"/>
        <v/>
      </c>
      <c r="DS208" s="7781" t="str">
        <f t="shared" si="415"/>
        <v/>
      </c>
      <c r="DT208" s="7781" t="str">
        <f t="shared" si="415"/>
        <v/>
      </c>
      <c r="DU208" s="7781" t="str">
        <f t="shared" si="415"/>
        <v/>
      </c>
      <c r="DV208" s="7781" t="str">
        <f t="shared" si="415"/>
        <v/>
      </c>
      <c r="DW208" s="7781" t="str">
        <f t="shared" si="415"/>
        <v/>
      </c>
      <c r="DX208" s="7781" t="str">
        <f t="shared" si="415"/>
        <v/>
      </c>
      <c r="DY208" s="7781" t="str">
        <f t="shared" si="416"/>
        <v/>
      </c>
      <c r="DZ208" s="7781" t="str">
        <f t="shared" si="416"/>
        <v/>
      </c>
      <c r="EA208" s="7781" t="str">
        <f t="shared" si="416"/>
        <v/>
      </c>
      <c r="EB208" s="7781" t="str">
        <f t="shared" si="416"/>
        <v/>
      </c>
      <c r="EC208" s="7781" t="str">
        <f t="shared" si="416"/>
        <v/>
      </c>
      <c r="ED208" s="7781" t="str">
        <f t="shared" si="416"/>
        <v/>
      </c>
      <c r="EE208" s="7781" t="str">
        <f t="shared" si="416"/>
        <v/>
      </c>
      <c r="EF208" s="7781" t="str">
        <f t="shared" si="416"/>
        <v/>
      </c>
      <c r="EG208" s="7781" t="str">
        <f t="shared" si="416"/>
        <v/>
      </c>
      <c r="EH208" s="7781" t="str">
        <f t="shared" si="416"/>
        <v/>
      </c>
      <c r="EI208" s="7781" t="str">
        <f t="shared" si="417"/>
        <v/>
      </c>
      <c r="EJ208" s="7781" t="str">
        <f t="shared" si="417"/>
        <v/>
      </c>
      <c r="EK208" s="7781" t="str">
        <f t="shared" si="417"/>
        <v/>
      </c>
      <c r="EL208" s="7781" t="str">
        <f t="shared" si="417"/>
        <v/>
      </c>
      <c r="EM208" s="7781" t="str">
        <f t="shared" si="417"/>
        <v/>
      </c>
      <c r="EN208" s="7781" t="str">
        <f t="shared" si="417"/>
        <v/>
      </c>
      <c r="EO208" s="7781" t="str">
        <f t="shared" si="417"/>
        <v/>
      </c>
      <c r="EP208" s="7781" t="str">
        <f t="shared" si="417"/>
        <v/>
      </c>
      <c r="EQ208" s="7781" t="str">
        <f t="shared" si="417"/>
        <v/>
      </c>
      <c r="ER208" s="7781" t="str">
        <f t="shared" si="417"/>
        <v/>
      </c>
      <c r="ES208" s="7603">
        <f t="shared" si="431"/>
        <v>0</v>
      </c>
      <c r="ET208" s="7601"/>
      <c r="EU208" s="7781" t="str">
        <f t="shared" si="421"/>
        <v/>
      </c>
      <c r="EV208" s="7781" t="str">
        <f t="shared" si="421"/>
        <v/>
      </c>
      <c r="EW208" s="7781" t="str">
        <f t="shared" si="421"/>
        <v/>
      </c>
      <c r="EX208" s="7781" t="str">
        <f t="shared" si="421"/>
        <v/>
      </c>
      <c r="EY208" s="7781" t="str">
        <f t="shared" si="421"/>
        <v/>
      </c>
      <c r="EZ208" s="7781" t="str">
        <f t="shared" si="421"/>
        <v/>
      </c>
      <c r="FA208" s="7781" t="str">
        <f t="shared" si="421"/>
        <v/>
      </c>
      <c r="FB208" s="7781" t="str">
        <f t="shared" si="421"/>
        <v/>
      </c>
      <c r="FC208" s="7781" t="str">
        <f t="shared" si="421"/>
        <v/>
      </c>
      <c r="FD208" s="7781" t="str">
        <f t="shared" si="421"/>
        <v/>
      </c>
      <c r="FE208" s="7781" t="str">
        <f t="shared" si="422"/>
        <v/>
      </c>
      <c r="FF208" s="7781" t="str">
        <f t="shared" si="422"/>
        <v/>
      </c>
      <c r="FG208" s="7781" t="str">
        <f t="shared" si="422"/>
        <v/>
      </c>
      <c r="FH208" s="7781" t="str">
        <f t="shared" si="422"/>
        <v/>
      </c>
      <c r="FI208" s="7781" t="str">
        <f t="shared" si="422"/>
        <v/>
      </c>
      <c r="FJ208" s="7781" t="str">
        <f t="shared" si="422"/>
        <v/>
      </c>
      <c r="FK208" s="7781" t="str">
        <f t="shared" si="422"/>
        <v/>
      </c>
      <c r="FL208" s="7781" t="str">
        <f t="shared" si="422"/>
        <v/>
      </c>
      <c r="FM208" s="7781" t="str">
        <f t="shared" si="422"/>
        <v/>
      </c>
      <c r="FN208" s="7781" t="str">
        <f t="shared" si="422"/>
        <v/>
      </c>
      <c r="FO208" s="7781" t="str">
        <f t="shared" si="423"/>
        <v/>
      </c>
      <c r="FP208" s="7781" t="str">
        <f t="shared" si="423"/>
        <v/>
      </c>
      <c r="FQ208" s="7781" t="str">
        <f t="shared" si="423"/>
        <v/>
      </c>
      <c r="FR208" s="7781" t="str">
        <f t="shared" si="423"/>
        <v/>
      </c>
      <c r="FS208" s="7781" t="str">
        <f t="shared" si="423"/>
        <v/>
      </c>
      <c r="FT208" s="7781" t="str">
        <f t="shared" si="423"/>
        <v/>
      </c>
      <c r="FU208" s="7781" t="str">
        <f t="shared" si="423"/>
        <v/>
      </c>
      <c r="FV208" s="7781" t="str">
        <f t="shared" si="423"/>
        <v/>
      </c>
      <c r="FW208" s="7781" t="str">
        <f t="shared" si="423"/>
        <v/>
      </c>
      <c r="FX208" s="7781" t="str">
        <f t="shared" si="423"/>
        <v/>
      </c>
      <c r="FY208" s="7603">
        <f t="shared" si="432"/>
        <v>0</v>
      </c>
      <c r="FZ208" s="7781" t="str">
        <f t="shared" si="418"/>
        <v/>
      </c>
      <c r="GA208" s="7781" t="str">
        <f t="shared" si="418"/>
        <v/>
      </c>
      <c r="GB208" s="7781" t="str">
        <f t="shared" si="418"/>
        <v/>
      </c>
      <c r="GC208" s="7781" t="str">
        <f t="shared" si="418"/>
        <v/>
      </c>
      <c r="GD208" s="7781" t="str">
        <f t="shared" si="418"/>
        <v/>
      </c>
      <c r="GE208" s="7781" t="str">
        <f t="shared" si="418"/>
        <v/>
      </c>
      <c r="GF208" s="7781" t="str">
        <f t="shared" si="418"/>
        <v/>
      </c>
      <c r="GG208" s="7781" t="str">
        <f t="shared" si="418"/>
        <v/>
      </c>
      <c r="GH208" s="7781" t="str">
        <f t="shared" si="418"/>
        <v/>
      </c>
      <c r="GI208" s="7781" t="str">
        <f t="shared" si="418"/>
        <v/>
      </c>
      <c r="GJ208" s="7781" t="str">
        <f t="shared" si="419"/>
        <v/>
      </c>
      <c r="GK208" s="7781" t="str">
        <f t="shared" si="419"/>
        <v/>
      </c>
      <c r="GL208" s="7781" t="str">
        <f t="shared" si="419"/>
        <v/>
      </c>
      <c r="GM208" s="7781" t="str">
        <f t="shared" si="419"/>
        <v/>
      </c>
      <c r="GN208" s="7781" t="str">
        <f t="shared" si="419"/>
        <v/>
      </c>
      <c r="GO208" s="7781" t="str">
        <f t="shared" si="419"/>
        <v/>
      </c>
      <c r="GP208" s="7781" t="str">
        <f t="shared" si="419"/>
        <v/>
      </c>
      <c r="GQ208" s="7781" t="str">
        <f t="shared" si="419"/>
        <v/>
      </c>
      <c r="GR208" s="7781" t="str">
        <f t="shared" si="419"/>
        <v/>
      </c>
      <c r="GS208" s="7781" t="str">
        <f t="shared" si="419"/>
        <v/>
      </c>
      <c r="GT208" s="7781" t="str">
        <f t="shared" si="420"/>
        <v/>
      </c>
      <c r="GU208" s="7781" t="str">
        <f t="shared" si="420"/>
        <v/>
      </c>
      <c r="GV208" s="7781" t="str">
        <f t="shared" si="420"/>
        <v/>
      </c>
      <c r="GW208" s="7781" t="str">
        <f t="shared" si="420"/>
        <v/>
      </c>
      <c r="GX208" s="7781" t="str">
        <f t="shared" si="420"/>
        <v/>
      </c>
      <c r="GY208" s="7781" t="str">
        <f t="shared" si="420"/>
        <v/>
      </c>
      <c r="GZ208" s="7781" t="str">
        <f t="shared" si="420"/>
        <v/>
      </c>
      <c r="HA208" s="7781" t="str">
        <f t="shared" si="420"/>
        <v/>
      </c>
      <c r="HB208" s="7781" t="str">
        <f t="shared" si="420"/>
        <v/>
      </c>
      <c r="HC208" s="7781" t="str">
        <f t="shared" si="420"/>
        <v/>
      </c>
      <c r="HD208" s="7574">
        <f t="shared" si="433"/>
        <v>0</v>
      </c>
    </row>
    <row r="209" spans="1:212" s="7691" customFormat="1" ht="15" customHeight="1" x14ac:dyDescent="0.2">
      <c r="A209" s="7695"/>
      <c r="B209" s="7598">
        <f t="shared" si="424"/>
        <v>122</v>
      </c>
      <c r="C209" s="7597"/>
      <c r="D209" s="7743"/>
      <c r="E209" s="7790"/>
      <c r="F209" s="7788"/>
      <c r="G209" s="7787"/>
      <c r="H209" s="7787"/>
      <c r="I209" s="7786"/>
      <c r="J209" s="7786"/>
      <c r="K209" s="7739"/>
      <c r="L209" s="7739"/>
      <c r="M209" s="7738"/>
      <c r="N209" s="7738"/>
      <c r="O209" s="7785"/>
      <c r="P209" s="7785"/>
      <c r="Q209" s="7784"/>
      <c r="R209" s="7736"/>
      <c r="S209" s="7693"/>
      <c r="T209" s="7623"/>
      <c r="U209" s="7681">
        <f t="shared" si="425"/>
        <v>0</v>
      </c>
      <c r="V209" s="7682">
        <f t="shared" si="426"/>
        <v>0</v>
      </c>
      <c r="W209" s="7681">
        <f t="shared" si="427"/>
        <v>0</v>
      </c>
      <c r="X209" s="7781" t="str">
        <f t="shared" si="409"/>
        <v/>
      </c>
      <c r="Y209" s="7781" t="str">
        <f t="shared" si="409"/>
        <v/>
      </c>
      <c r="Z209" s="7781" t="str">
        <f t="shared" si="409"/>
        <v/>
      </c>
      <c r="AA209" s="7781" t="str">
        <f t="shared" si="409"/>
        <v/>
      </c>
      <c r="AB209" s="7781" t="str">
        <f t="shared" si="409"/>
        <v/>
      </c>
      <c r="AC209" s="7781" t="str">
        <f t="shared" si="409"/>
        <v/>
      </c>
      <c r="AD209" s="7781" t="str">
        <f t="shared" si="409"/>
        <v/>
      </c>
      <c r="AE209" s="7781" t="str">
        <f t="shared" si="409"/>
        <v/>
      </c>
      <c r="AF209" s="7781" t="str">
        <f t="shared" si="409"/>
        <v/>
      </c>
      <c r="AG209" s="7781" t="str">
        <f t="shared" si="409"/>
        <v/>
      </c>
      <c r="AH209" s="7781" t="str">
        <f t="shared" si="410"/>
        <v/>
      </c>
      <c r="AI209" s="7781" t="str">
        <f t="shared" si="410"/>
        <v/>
      </c>
      <c r="AJ209" s="7781" t="str">
        <f t="shared" si="410"/>
        <v/>
      </c>
      <c r="AK209" s="7781" t="str">
        <f t="shared" si="410"/>
        <v/>
      </c>
      <c r="AL209" s="7781" t="str">
        <f t="shared" si="410"/>
        <v/>
      </c>
      <c r="AM209" s="7781" t="str">
        <f t="shared" si="410"/>
        <v/>
      </c>
      <c r="AN209" s="7781" t="str">
        <f t="shared" si="410"/>
        <v/>
      </c>
      <c r="AO209" s="7781" t="str">
        <f t="shared" si="410"/>
        <v/>
      </c>
      <c r="AP209" s="7781" t="str">
        <f t="shared" si="410"/>
        <v/>
      </c>
      <c r="AQ209" s="7781" t="str">
        <f t="shared" si="410"/>
        <v/>
      </c>
      <c r="AR209" s="7781" t="str">
        <f t="shared" si="411"/>
        <v/>
      </c>
      <c r="AS209" s="7781" t="str">
        <f t="shared" si="411"/>
        <v/>
      </c>
      <c r="AT209" s="7781" t="str">
        <f t="shared" si="411"/>
        <v/>
      </c>
      <c r="AU209" s="7781" t="str">
        <f t="shared" si="411"/>
        <v/>
      </c>
      <c r="AV209" s="7781" t="str">
        <f t="shared" si="411"/>
        <v/>
      </c>
      <c r="AW209" s="7781" t="str">
        <f t="shared" si="411"/>
        <v/>
      </c>
      <c r="AX209" s="7781" t="str">
        <f t="shared" si="411"/>
        <v/>
      </c>
      <c r="AY209" s="7781" t="str">
        <f t="shared" si="411"/>
        <v/>
      </c>
      <c r="AZ209" s="7781" t="str">
        <f t="shared" si="411"/>
        <v/>
      </c>
      <c r="BA209" s="7781" t="str">
        <f t="shared" si="411"/>
        <v/>
      </c>
      <c r="BB209" s="7603">
        <f t="shared" si="428"/>
        <v>0</v>
      </c>
      <c r="BC209" s="7781" t="str">
        <f t="shared" si="437"/>
        <v/>
      </c>
      <c r="BD209" s="7781" t="str">
        <f t="shared" si="434"/>
        <v/>
      </c>
      <c r="BE209" s="7781" t="str">
        <f t="shared" si="434"/>
        <v/>
      </c>
      <c r="BF209" s="7781" t="str">
        <f t="shared" si="434"/>
        <v/>
      </c>
      <c r="BG209" s="7781" t="str">
        <f t="shared" si="434"/>
        <v/>
      </c>
      <c r="BH209" s="7781" t="str">
        <f t="shared" si="434"/>
        <v/>
      </c>
      <c r="BI209" s="7781" t="str">
        <f t="shared" si="434"/>
        <v/>
      </c>
      <c r="BJ209" s="7781" t="str">
        <f t="shared" si="434"/>
        <v/>
      </c>
      <c r="BK209" s="7781" t="str">
        <f t="shared" si="434"/>
        <v/>
      </c>
      <c r="BL209" s="7781" t="str">
        <f t="shared" si="434"/>
        <v/>
      </c>
      <c r="BM209" s="7781" t="str">
        <f t="shared" si="434"/>
        <v/>
      </c>
      <c r="BN209" s="7781" t="str">
        <f t="shared" si="435"/>
        <v/>
      </c>
      <c r="BO209" s="7781" t="str">
        <f t="shared" si="435"/>
        <v/>
      </c>
      <c r="BP209" s="7781" t="str">
        <f t="shared" si="435"/>
        <v/>
      </c>
      <c r="BQ209" s="7781" t="str">
        <f t="shared" si="435"/>
        <v/>
      </c>
      <c r="BR209" s="7781" t="str">
        <f t="shared" si="435"/>
        <v/>
      </c>
      <c r="BS209" s="7781" t="str">
        <f t="shared" si="435"/>
        <v/>
      </c>
      <c r="BT209" s="7781" t="str">
        <f t="shared" si="435"/>
        <v/>
      </c>
      <c r="BU209" s="7781" t="str">
        <f t="shared" si="435"/>
        <v/>
      </c>
      <c r="BV209" s="7781" t="str">
        <f t="shared" si="435"/>
        <v/>
      </c>
      <c r="BW209" s="7781" t="str">
        <f t="shared" si="435"/>
        <v/>
      </c>
      <c r="BX209" s="7781" t="str">
        <f t="shared" si="436"/>
        <v/>
      </c>
      <c r="BY209" s="7781" t="str">
        <f t="shared" si="436"/>
        <v/>
      </c>
      <c r="BZ209" s="7781" t="str">
        <f t="shared" si="436"/>
        <v/>
      </c>
      <c r="CA209" s="7781" t="str">
        <f t="shared" si="436"/>
        <v/>
      </c>
      <c r="CB209" s="7781" t="str">
        <f t="shared" si="436"/>
        <v/>
      </c>
      <c r="CC209" s="7781" t="str">
        <f t="shared" si="436"/>
        <v/>
      </c>
      <c r="CD209" s="7781" t="str">
        <f t="shared" si="436"/>
        <v/>
      </c>
      <c r="CE209" s="7781" t="str">
        <f t="shared" si="436"/>
        <v/>
      </c>
      <c r="CF209" s="7781" t="str">
        <f t="shared" si="436"/>
        <v/>
      </c>
      <c r="CG209" s="7781" t="str">
        <f t="shared" si="436"/>
        <v/>
      </c>
      <c r="CH209" s="7605">
        <f t="shared" si="429"/>
        <v>0</v>
      </c>
      <c r="CI209" s="7781" t="str">
        <f t="shared" si="412"/>
        <v/>
      </c>
      <c r="CJ209" s="7781" t="str">
        <f t="shared" si="412"/>
        <v/>
      </c>
      <c r="CK209" s="7781" t="str">
        <f t="shared" si="412"/>
        <v/>
      </c>
      <c r="CL209" s="7781" t="str">
        <f t="shared" si="412"/>
        <v/>
      </c>
      <c r="CM209" s="7781" t="str">
        <f t="shared" si="412"/>
        <v/>
      </c>
      <c r="CN209" s="7781" t="str">
        <f t="shared" si="412"/>
        <v/>
      </c>
      <c r="CO209" s="7781" t="str">
        <f t="shared" si="412"/>
        <v/>
      </c>
      <c r="CP209" s="7781" t="str">
        <f t="shared" si="412"/>
        <v/>
      </c>
      <c r="CQ209" s="7781" t="str">
        <f t="shared" si="412"/>
        <v/>
      </c>
      <c r="CR209" s="7781" t="str">
        <f t="shared" si="412"/>
        <v/>
      </c>
      <c r="CS209" s="7781" t="str">
        <f t="shared" si="413"/>
        <v/>
      </c>
      <c r="CT209" s="7781" t="str">
        <f t="shared" si="413"/>
        <v/>
      </c>
      <c r="CU209" s="7781" t="str">
        <f t="shared" si="413"/>
        <v/>
      </c>
      <c r="CV209" s="7781" t="str">
        <f t="shared" si="413"/>
        <v/>
      </c>
      <c r="CW209" s="7781" t="str">
        <f t="shared" si="413"/>
        <v/>
      </c>
      <c r="CX209" s="7781" t="str">
        <f t="shared" si="413"/>
        <v/>
      </c>
      <c r="CY209" s="7781" t="str">
        <f t="shared" si="413"/>
        <v/>
      </c>
      <c r="CZ209" s="7781" t="str">
        <f t="shared" si="413"/>
        <v/>
      </c>
      <c r="DA209" s="7781" t="str">
        <f t="shared" si="413"/>
        <v/>
      </c>
      <c r="DB209" s="7781" t="str">
        <f t="shared" si="413"/>
        <v/>
      </c>
      <c r="DC209" s="7781" t="str">
        <f t="shared" si="414"/>
        <v/>
      </c>
      <c r="DD209" s="7781" t="str">
        <f t="shared" si="414"/>
        <v/>
      </c>
      <c r="DE209" s="7781" t="str">
        <f t="shared" si="414"/>
        <v/>
      </c>
      <c r="DF209" s="7781" t="str">
        <f t="shared" si="414"/>
        <v/>
      </c>
      <c r="DG209" s="7781" t="str">
        <f t="shared" si="414"/>
        <v/>
      </c>
      <c r="DH209" s="7781" t="str">
        <f t="shared" si="414"/>
        <v/>
      </c>
      <c r="DI209" s="7781" t="str">
        <f t="shared" si="414"/>
        <v/>
      </c>
      <c r="DJ209" s="7781" t="str">
        <f t="shared" si="414"/>
        <v/>
      </c>
      <c r="DK209" s="7781" t="str">
        <f t="shared" si="414"/>
        <v/>
      </c>
      <c r="DL209" s="7781" t="str">
        <f t="shared" si="414"/>
        <v/>
      </c>
      <c r="DM209" s="7781" t="str">
        <f t="shared" si="414"/>
        <v/>
      </c>
      <c r="DN209" s="7603">
        <f t="shared" si="430"/>
        <v>0</v>
      </c>
      <c r="DO209" s="7781" t="str">
        <f t="shared" si="415"/>
        <v/>
      </c>
      <c r="DP209" s="7781" t="str">
        <f t="shared" si="415"/>
        <v/>
      </c>
      <c r="DQ209" s="7781" t="str">
        <f t="shared" si="415"/>
        <v/>
      </c>
      <c r="DR209" s="7781" t="str">
        <f t="shared" si="415"/>
        <v/>
      </c>
      <c r="DS209" s="7781" t="str">
        <f t="shared" si="415"/>
        <v/>
      </c>
      <c r="DT209" s="7781" t="str">
        <f t="shared" si="415"/>
        <v/>
      </c>
      <c r="DU209" s="7781" t="str">
        <f t="shared" si="415"/>
        <v/>
      </c>
      <c r="DV209" s="7781" t="str">
        <f t="shared" si="415"/>
        <v/>
      </c>
      <c r="DW209" s="7781" t="str">
        <f t="shared" si="415"/>
        <v/>
      </c>
      <c r="DX209" s="7781" t="str">
        <f t="shared" si="415"/>
        <v/>
      </c>
      <c r="DY209" s="7781" t="str">
        <f t="shared" si="416"/>
        <v/>
      </c>
      <c r="DZ209" s="7781" t="str">
        <f t="shared" si="416"/>
        <v/>
      </c>
      <c r="EA209" s="7781" t="str">
        <f t="shared" si="416"/>
        <v/>
      </c>
      <c r="EB209" s="7781" t="str">
        <f t="shared" si="416"/>
        <v/>
      </c>
      <c r="EC209" s="7781" t="str">
        <f t="shared" si="416"/>
        <v/>
      </c>
      <c r="ED209" s="7781" t="str">
        <f t="shared" si="416"/>
        <v/>
      </c>
      <c r="EE209" s="7781" t="str">
        <f t="shared" si="416"/>
        <v/>
      </c>
      <c r="EF209" s="7781" t="str">
        <f t="shared" si="416"/>
        <v/>
      </c>
      <c r="EG209" s="7781" t="str">
        <f t="shared" si="416"/>
        <v/>
      </c>
      <c r="EH209" s="7781" t="str">
        <f t="shared" si="416"/>
        <v/>
      </c>
      <c r="EI209" s="7781" t="str">
        <f t="shared" si="417"/>
        <v/>
      </c>
      <c r="EJ209" s="7781" t="str">
        <f t="shared" si="417"/>
        <v/>
      </c>
      <c r="EK209" s="7781" t="str">
        <f t="shared" si="417"/>
        <v/>
      </c>
      <c r="EL209" s="7781" t="str">
        <f t="shared" si="417"/>
        <v/>
      </c>
      <c r="EM209" s="7781" t="str">
        <f t="shared" si="417"/>
        <v/>
      </c>
      <c r="EN209" s="7781" t="str">
        <f t="shared" si="417"/>
        <v/>
      </c>
      <c r="EO209" s="7781" t="str">
        <f t="shared" si="417"/>
        <v/>
      </c>
      <c r="EP209" s="7781" t="str">
        <f t="shared" si="417"/>
        <v/>
      </c>
      <c r="EQ209" s="7781" t="str">
        <f t="shared" si="417"/>
        <v/>
      </c>
      <c r="ER209" s="7781" t="str">
        <f t="shared" si="417"/>
        <v/>
      </c>
      <c r="ES209" s="7603">
        <f t="shared" si="431"/>
        <v>0</v>
      </c>
      <c r="ET209" s="7601"/>
      <c r="EU209" s="7781" t="str">
        <f t="shared" si="421"/>
        <v/>
      </c>
      <c r="EV209" s="7781" t="str">
        <f t="shared" si="421"/>
        <v/>
      </c>
      <c r="EW209" s="7781" t="str">
        <f t="shared" si="421"/>
        <v/>
      </c>
      <c r="EX209" s="7781" t="str">
        <f t="shared" si="421"/>
        <v/>
      </c>
      <c r="EY209" s="7781" t="str">
        <f t="shared" si="421"/>
        <v/>
      </c>
      <c r="EZ209" s="7781" t="str">
        <f t="shared" si="421"/>
        <v/>
      </c>
      <c r="FA209" s="7781" t="str">
        <f t="shared" si="421"/>
        <v/>
      </c>
      <c r="FB209" s="7781" t="str">
        <f t="shared" si="421"/>
        <v/>
      </c>
      <c r="FC209" s="7781" t="str">
        <f t="shared" si="421"/>
        <v/>
      </c>
      <c r="FD209" s="7781" t="str">
        <f t="shared" si="421"/>
        <v/>
      </c>
      <c r="FE209" s="7781" t="str">
        <f t="shared" si="422"/>
        <v/>
      </c>
      <c r="FF209" s="7781" t="str">
        <f t="shared" si="422"/>
        <v/>
      </c>
      <c r="FG209" s="7781" t="str">
        <f t="shared" si="422"/>
        <v/>
      </c>
      <c r="FH209" s="7781" t="str">
        <f t="shared" si="422"/>
        <v/>
      </c>
      <c r="FI209" s="7781" t="str">
        <f t="shared" si="422"/>
        <v/>
      </c>
      <c r="FJ209" s="7781" t="str">
        <f t="shared" si="422"/>
        <v/>
      </c>
      <c r="FK209" s="7781" t="str">
        <f t="shared" si="422"/>
        <v/>
      </c>
      <c r="FL209" s="7781" t="str">
        <f t="shared" si="422"/>
        <v/>
      </c>
      <c r="FM209" s="7781" t="str">
        <f t="shared" si="422"/>
        <v/>
      </c>
      <c r="FN209" s="7781" t="str">
        <f t="shared" si="422"/>
        <v/>
      </c>
      <c r="FO209" s="7781" t="str">
        <f t="shared" si="423"/>
        <v/>
      </c>
      <c r="FP209" s="7781" t="str">
        <f t="shared" si="423"/>
        <v/>
      </c>
      <c r="FQ209" s="7781" t="str">
        <f t="shared" si="423"/>
        <v/>
      </c>
      <c r="FR209" s="7781" t="str">
        <f t="shared" si="423"/>
        <v/>
      </c>
      <c r="FS209" s="7781" t="str">
        <f t="shared" si="423"/>
        <v/>
      </c>
      <c r="FT209" s="7781" t="str">
        <f t="shared" si="423"/>
        <v/>
      </c>
      <c r="FU209" s="7781" t="str">
        <f t="shared" si="423"/>
        <v/>
      </c>
      <c r="FV209" s="7781" t="str">
        <f t="shared" si="423"/>
        <v/>
      </c>
      <c r="FW209" s="7781" t="str">
        <f t="shared" si="423"/>
        <v/>
      </c>
      <c r="FX209" s="7781" t="str">
        <f t="shared" si="423"/>
        <v/>
      </c>
      <c r="FY209" s="7603">
        <f t="shared" si="432"/>
        <v>0</v>
      </c>
      <c r="FZ209" s="7781" t="str">
        <f t="shared" si="418"/>
        <v/>
      </c>
      <c r="GA209" s="7781" t="str">
        <f t="shared" si="418"/>
        <v/>
      </c>
      <c r="GB209" s="7781" t="str">
        <f t="shared" si="418"/>
        <v/>
      </c>
      <c r="GC209" s="7781" t="str">
        <f t="shared" si="418"/>
        <v/>
      </c>
      <c r="GD209" s="7781" t="str">
        <f t="shared" si="418"/>
        <v/>
      </c>
      <c r="GE209" s="7781" t="str">
        <f t="shared" si="418"/>
        <v/>
      </c>
      <c r="GF209" s="7781" t="str">
        <f t="shared" si="418"/>
        <v/>
      </c>
      <c r="GG209" s="7781" t="str">
        <f t="shared" si="418"/>
        <v/>
      </c>
      <c r="GH209" s="7781" t="str">
        <f t="shared" si="418"/>
        <v/>
      </c>
      <c r="GI209" s="7781" t="str">
        <f t="shared" si="418"/>
        <v/>
      </c>
      <c r="GJ209" s="7781" t="str">
        <f t="shared" si="419"/>
        <v/>
      </c>
      <c r="GK209" s="7781" t="str">
        <f t="shared" si="419"/>
        <v/>
      </c>
      <c r="GL209" s="7781" t="str">
        <f t="shared" si="419"/>
        <v/>
      </c>
      <c r="GM209" s="7781" t="str">
        <f t="shared" si="419"/>
        <v/>
      </c>
      <c r="GN209" s="7781" t="str">
        <f t="shared" si="419"/>
        <v/>
      </c>
      <c r="GO209" s="7781" t="str">
        <f t="shared" si="419"/>
        <v/>
      </c>
      <c r="GP209" s="7781" t="str">
        <f t="shared" si="419"/>
        <v/>
      </c>
      <c r="GQ209" s="7781" t="str">
        <f t="shared" si="419"/>
        <v/>
      </c>
      <c r="GR209" s="7781" t="str">
        <f t="shared" si="419"/>
        <v/>
      </c>
      <c r="GS209" s="7781" t="str">
        <f t="shared" si="419"/>
        <v/>
      </c>
      <c r="GT209" s="7781" t="str">
        <f t="shared" si="420"/>
        <v/>
      </c>
      <c r="GU209" s="7781" t="str">
        <f t="shared" si="420"/>
        <v/>
      </c>
      <c r="GV209" s="7781" t="str">
        <f t="shared" si="420"/>
        <v/>
      </c>
      <c r="GW209" s="7781" t="str">
        <f t="shared" si="420"/>
        <v/>
      </c>
      <c r="GX209" s="7781" t="str">
        <f t="shared" si="420"/>
        <v/>
      </c>
      <c r="GY209" s="7781" t="str">
        <f t="shared" si="420"/>
        <v/>
      </c>
      <c r="GZ209" s="7781" t="str">
        <f t="shared" si="420"/>
        <v/>
      </c>
      <c r="HA209" s="7781" t="str">
        <f t="shared" si="420"/>
        <v/>
      </c>
      <c r="HB209" s="7781" t="str">
        <f t="shared" si="420"/>
        <v/>
      </c>
      <c r="HC209" s="7781" t="str">
        <f t="shared" si="420"/>
        <v/>
      </c>
      <c r="HD209" s="7574">
        <f t="shared" si="433"/>
        <v>0</v>
      </c>
    </row>
    <row r="210" spans="1:212" s="7691" customFormat="1" ht="15" customHeight="1" x14ac:dyDescent="0.2">
      <c r="A210" s="7695"/>
      <c r="B210" s="7598">
        <f t="shared" si="424"/>
        <v>122</v>
      </c>
      <c r="C210" s="7597"/>
      <c r="D210" s="7743"/>
      <c r="E210" s="7790"/>
      <c r="F210" s="7788"/>
      <c r="G210" s="7787"/>
      <c r="H210" s="7787"/>
      <c r="I210" s="7786"/>
      <c r="J210" s="7786"/>
      <c r="K210" s="7739"/>
      <c r="L210" s="7739"/>
      <c r="M210" s="7738"/>
      <c r="N210" s="7738"/>
      <c r="O210" s="7785"/>
      <c r="P210" s="7785"/>
      <c r="Q210" s="7784"/>
      <c r="R210" s="7736"/>
      <c r="S210" s="7693"/>
      <c r="T210" s="7623"/>
      <c r="U210" s="7681">
        <f t="shared" si="425"/>
        <v>0</v>
      </c>
      <c r="V210" s="7682">
        <f t="shared" si="426"/>
        <v>0</v>
      </c>
      <c r="W210" s="7681">
        <f t="shared" si="427"/>
        <v>0</v>
      </c>
      <c r="X210" s="7781" t="str">
        <f t="shared" si="409"/>
        <v/>
      </c>
      <c r="Y210" s="7781" t="str">
        <f t="shared" si="409"/>
        <v/>
      </c>
      <c r="Z210" s="7781" t="str">
        <f t="shared" si="409"/>
        <v/>
      </c>
      <c r="AA210" s="7781" t="str">
        <f t="shared" si="409"/>
        <v/>
      </c>
      <c r="AB210" s="7781" t="str">
        <f t="shared" si="409"/>
        <v/>
      </c>
      <c r="AC210" s="7781" t="str">
        <f t="shared" si="409"/>
        <v/>
      </c>
      <c r="AD210" s="7781" t="str">
        <f t="shared" si="409"/>
        <v/>
      </c>
      <c r="AE210" s="7781" t="str">
        <f t="shared" si="409"/>
        <v/>
      </c>
      <c r="AF210" s="7781" t="str">
        <f t="shared" si="409"/>
        <v/>
      </c>
      <c r="AG210" s="7781" t="str">
        <f t="shared" si="409"/>
        <v/>
      </c>
      <c r="AH210" s="7781" t="str">
        <f t="shared" si="410"/>
        <v/>
      </c>
      <c r="AI210" s="7781" t="str">
        <f t="shared" si="410"/>
        <v/>
      </c>
      <c r="AJ210" s="7781" t="str">
        <f t="shared" si="410"/>
        <v/>
      </c>
      <c r="AK210" s="7781" t="str">
        <f t="shared" si="410"/>
        <v/>
      </c>
      <c r="AL210" s="7781" t="str">
        <f t="shared" si="410"/>
        <v/>
      </c>
      <c r="AM210" s="7781" t="str">
        <f t="shared" si="410"/>
        <v/>
      </c>
      <c r="AN210" s="7781" t="str">
        <f t="shared" si="410"/>
        <v/>
      </c>
      <c r="AO210" s="7781" t="str">
        <f t="shared" si="410"/>
        <v/>
      </c>
      <c r="AP210" s="7781" t="str">
        <f t="shared" si="410"/>
        <v/>
      </c>
      <c r="AQ210" s="7781" t="str">
        <f t="shared" si="410"/>
        <v/>
      </c>
      <c r="AR210" s="7781" t="str">
        <f t="shared" si="411"/>
        <v/>
      </c>
      <c r="AS210" s="7781" t="str">
        <f t="shared" si="411"/>
        <v/>
      </c>
      <c r="AT210" s="7781" t="str">
        <f t="shared" si="411"/>
        <v/>
      </c>
      <c r="AU210" s="7781" t="str">
        <f t="shared" si="411"/>
        <v/>
      </c>
      <c r="AV210" s="7781" t="str">
        <f t="shared" si="411"/>
        <v/>
      </c>
      <c r="AW210" s="7781" t="str">
        <f t="shared" si="411"/>
        <v/>
      </c>
      <c r="AX210" s="7781" t="str">
        <f t="shared" si="411"/>
        <v/>
      </c>
      <c r="AY210" s="7781" t="str">
        <f t="shared" si="411"/>
        <v/>
      </c>
      <c r="AZ210" s="7781" t="str">
        <f t="shared" si="411"/>
        <v/>
      </c>
      <c r="BA210" s="7781" t="str">
        <f t="shared" si="411"/>
        <v/>
      </c>
      <c r="BB210" s="7603">
        <f t="shared" si="428"/>
        <v>0</v>
      </c>
      <c r="BC210" s="7781" t="str">
        <f t="shared" si="437"/>
        <v/>
      </c>
      <c r="BD210" s="7781" t="str">
        <f t="shared" si="434"/>
        <v/>
      </c>
      <c r="BE210" s="7781" t="str">
        <f t="shared" si="434"/>
        <v/>
      </c>
      <c r="BF210" s="7781" t="str">
        <f t="shared" si="434"/>
        <v/>
      </c>
      <c r="BG210" s="7781" t="str">
        <f t="shared" si="434"/>
        <v/>
      </c>
      <c r="BH210" s="7781" t="str">
        <f t="shared" si="434"/>
        <v/>
      </c>
      <c r="BI210" s="7781" t="str">
        <f t="shared" si="434"/>
        <v/>
      </c>
      <c r="BJ210" s="7781" t="str">
        <f t="shared" si="434"/>
        <v/>
      </c>
      <c r="BK210" s="7781" t="str">
        <f t="shared" si="434"/>
        <v/>
      </c>
      <c r="BL210" s="7781" t="str">
        <f t="shared" si="434"/>
        <v/>
      </c>
      <c r="BM210" s="7781" t="str">
        <f t="shared" si="434"/>
        <v/>
      </c>
      <c r="BN210" s="7781" t="str">
        <f t="shared" si="435"/>
        <v/>
      </c>
      <c r="BO210" s="7781" t="str">
        <f t="shared" si="435"/>
        <v/>
      </c>
      <c r="BP210" s="7781" t="str">
        <f t="shared" si="435"/>
        <v/>
      </c>
      <c r="BQ210" s="7781" t="str">
        <f t="shared" si="435"/>
        <v/>
      </c>
      <c r="BR210" s="7781" t="str">
        <f t="shared" si="435"/>
        <v/>
      </c>
      <c r="BS210" s="7781" t="str">
        <f t="shared" si="435"/>
        <v/>
      </c>
      <c r="BT210" s="7781" t="str">
        <f t="shared" si="435"/>
        <v/>
      </c>
      <c r="BU210" s="7781" t="str">
        <f t="shared" si="435"/>
        <v/>
      </c>
      <c r="BV210" s="7781" t="str">
        <f t="shared" si="435"/>
        <v/>
      </c>
      <c r="BW210" s="7781" t="str">
        <f t="shared" si="435"/>
        <v/>
      </c>
      <c r="BX210" s="7781" t="str">
        <f t="shared" si="436"/>
        <v/>
      </c>
      <c r="BY210" s="7781" t="str">
        <f t="shared" si="436"/>
        <v/>
      </c>
      <c r="BZ210" s="7781" t="str">
        <f t="shared" si="436"/>
        <v/>
      </c>
      <c r="CA210" s="7781" t="str">
        <f t="shared" si="436"/>
        <v/>
      </c>
      <c r="CB210" s="7781" t="str">
        <f t="shared" si="436"/>
        <v/>
      </c>
      <c r="CC210" s="7781" t="str">
        <f t="shared" si="436"/>
        <v/>
      </c>
      <c r="CD210" s="7781" t="str">
        <f t="shared" si="436"/>
        <v/>
      </c>
      <c r="CE210" s="7781" t="str">
        <f t="shared" si="436"/>
        <v/>
      </c>
      <c r="CF210" s="7781" t="str">
        <f t="shared" si="436"/>
        <v/>
      </c>
      <c r="CG210" s="7781" t="str">
        <f t="shared" si="436"/>
        <v/>
      </c>
      <c r="CH210" s="7605">
        <f t="shared" si="429"/>
        <v>0</v>
      </c>
      <c r="CI210" s="7781" t="str">
        <f t="shared" si="412"/>
        <v/>
      </c>
      <c r="CJ210" s="7781" t="str">
        <f t="shared" si="412"/>
        <v/>
      </c>
      <c r="CK210" s="7781" t="str">
        <f t="shared" si="412"/>
        <v/>
      </c>
      <c r="CL210" s="7781" t="str">
        <f t="shared" si="412"/>
        <v/>
      </c>
      <c r="CM210" s="7781" t="str">
        <f t="shared" si="412"/>
        <v/>
      </c>
      <c r="CN210" s="7781" t="str">
        <f t="shared" si="412"/>
        <v/>
      </c>
      <c r="CO210" s="7781" t="str">
        <f t="shared" si="412"/>
        <v/>
      </c>
      <c r="CP210" s="7781" t="str">
        <f t="shared" si="412"/>
        <v/>
      </c>
      <c r="CQ210" s="7781" t="str">
        <f t="shared" si="412"/>
        <v/>
      </c>
      <c r="CR210" s="7781" t="str">
        <f t="shared" si="412"/>
        <v/>
      </c>
      <c r="CS210" s="7781" t="str">
        <f t="shared" si="413"/>
        <v/>
      </c>
      <c r="CT210" s="7781" t="str">
        <f t="shared" si="413"/>
        <v/>
      </c>
      <c r="CU210" s="7781" t="str">
        <f t="shared" si="413"/>
        <v/>
      </c>
      <c r="CV210" s="7781" t="str">
        <f t="shared" si="413"/>
        <v/>
      </c>
      <c r="CW210" s="7781" t="str">
        <f t="shared" si="413"/>
        <v/>
      </c>
      <c r="CX210" s="7781" t="str">
        <f t="shared" si="413"/>
        <v/>
      </c>
      <c r="CY210" s="7781" t="str">
        <f t="shared" si="413"/>
        <v/>
      </c>
      <c r="CZ210" s="7781" t="str">
        <f t="shared" si="413"/>
        <v/>
      </c>
      <c r="DA210" s="7781" t="str">
        <f t="shared" si="413"/>
        <v/>
      </c>
      <c r="DB210" s="7781" t="str">
        <f t="shared" si="413"/>
        <v/>
      </c>
      <c r="DC210" s="7781" t="str">
        <f t="shared" si="414"/>
        <v/>
      </c>
      <c r="DD210" s="7781" t="str">
        <f t="shared" si="414"/>
        <v/>
      </c>
      <c r="DE210" s="7781" t="str">
        <f t="shared" si="414"/>
        <v/>
      </c>
      <c r="DF210" s="7781" t="str">
        <f t="shared" si="414"/>
        <v/>
      </c>
      <c r="DG210" s="7781" t="str">
        <f t="shared" si="414"/>
        <v/>
      </c>
      <c r="DH210" s="7781" t="str">
        <f t="shared" si="414"/>
        <v/>
      </c>
      <c r="DI210" s="7781" t="str">
        <f t="shared" si="414"/>
        <v/>
      </c>
      <c r="DJ210" s="7781" t="str">
        <f t="shared" si="414"/>
        <v/>
      </c>
      <c r="DK210" s="7781" t="str">
        <f t="shared" si="414"/>
        <v/>
      </c>
      <c r="DL210" s="7781" t="str">
        <f t="shared" si="414"/>
        <v/>
      </c>
      <c r="DM210" s="7781" t="str">
        <f t="shared" si="414"/>
        <v/>
      </c>
      <c r="DN210" s="7603">
        <f t="shared" si="430"/>
        <v>0</v>
      </c>
      <c r="DO210" s="7781" t="str">
        <f t="shared" si="415"/>
        <v/>
      </c>
      <c r="DP210" s="7781" t="str">
        <f t="shared" si="415"/>
        <v/>
      </c>
      <c r="DQ210" s="7781" t="str">
        <f t="shared" si="415"/>
        <v/>
      </c>
      <c r="DR210" s="7781" t="str">
        <f t="shared" si="415"/>
        <v/>
      </c>
      <c r="DS210" s="7781" t="str">
        <f t="shared" si="415"/>
        <v/>
      </c>
      <c r="DT210" s="7781" t="str">
        <f t="shared" si="415"/>
        <v/>
      </c>
      <c r="DU210" s="7781" t="str">
        <f t="shared" si="415"/>
        <v/>
      </c>
      <c r="DV210" s="7781" t="str">
        <f t="shared" si="415"/>
        <v/>
      </c>
      <c r="DW210" s="7781" t="str">
        <f t="shared" si="415"/>
        <v/>
      </c>
      <c r="DX210" s="7781" t="str">
        <f t="shared" si="415"/>
        <v/>
      </c>
      <c r="DY210" s="7781" t="str">
        <f t="shared" si="416"/>
        <v/>
      </c>
      <c r="DZ210" s="7781" t="str">
        <f t="shared" si="416"/>
        <v/>
      </c>
      <c r="EA210" s="7781" t="str">
        <f t="shared" si="416"/>
        <v/>
      </c>
      <c r="EB210" s="7781" t="str">
        <f t="shared" si="416"/>
        <v/>
      </c>
      <c r="EC210" s="7781" t="str">
        <f t="shared" si="416"/>
        <v/>
      </c>
      <c r="ED210" s="7781" t="str">
        <f t="shared" si="416"/>
        <v/>
      </c>
      <c r="EE210" s="7781" t="str">
        <f t="shared" si="416"/>
        <v/>
      </c>
      <c r="EF210" s="7781" t="str">
        <f t="shared" si="416"/>
        <v/>
      </c>
      <c r="EG210" s="7781" t="str">
        <f t="shared" si="416"/>
        <v/>
      </c>
      <c r="EH210" s="7781" t="str">
        <f t="shared" si="416"/>
        <v/>
      </c>
      <c r="EI210" s="7781" t="str">
        <f t="shared" si="417"/>
        <v/>
      </c>
      <c r="EJ210" s="7781" t="str">
        <f t="shared" si="417"/>
        <v/>
      </c>
      <c r="EK210" s="7781" t="str">
        <f t="shared" si="417"/>
        <v/>
      </c>
      <c r="EL210" s="7781" t="str">
        <f t="shared" si="417"/>
        <v/>
      </c>
      <c r="EM210" s="7781" t="str">
        <f t="shared" si="417"/>
        <v/>
      </c>
      <c r="EN210" s="7781" t="str">
        <f t="shared" si="417"/>
        <v/>
      </c>
      <c r="EO210" s="7781" t="str">
        <f t="shared" si="417"/>
        <v/>
      </c>
      <c r="EP210" s="7781" t="str">
        <f t="shared" si="417"/>
        <v/>
      </c>
      <c r="EQ210" s="7781" t="str">
        <f t="shared" si="417"/>
        <v/>
      </c>
      <c r="ER210" s="7781" t="str">
        <f t="shared" si="417"/>
        <v/>
      </c>
      <c r="ES210" s="7603">
        <f t="shared" si="431"/>
        <v>0</v>
      </c>
      <c r="ET210" s="7601"/>
      <c r="EU210" s="7781" t="str">
        <f t="shared" si="421"/>
        <v/>
      </c>
      <c r="EV210" s="7781" t="str">
        <f t="shared" si="421"/>
        <v/>
      </c>
      <c r="EW210" s="7781" t="str">
        <f t="shared" si="421"/>
        <v/>
      </c>
      <c r="EX210" s="7781" t="str">
        <f t="shared" si="421"/>
        <v/>
      </c>
      <c r="EY210" s="7781" t="str">
        <f t="shared" si="421"/>
        <v/>
      </c>
      <c r="EZ210" s="7781" t="str">
        <f t="shared" si="421"/>
        <v/>
      </c>
      <c r="FA210" s="7781" t="str">
        <f t="shared" si="421"/>
        <v/>
      </c>
      <c r="FB210" s="7781" t="str">
        <f t="shared" si="421"/>
        <v/>
      </c>
      <c r="FC210" s="7781" t="str">
        <f t="shared" si="421"/>
        <v/>
      </c>
      <c r="FD210" s="7781" t="str">
        <f t="shared" si="421"/>
        <v/>
      </c>
      <c r="FE210" s="7781" t="str">
        <f t="shared" si="422"/>
        <v/>
      </c>
      <c r="FF210" s="7781" t="str">
        <f t="shared" si="422"/>
        <v/>
      </c>
      <c r="FG210" s="7781" t="str">
        <f t="shared" si="422"/>
        <v/>
      </c>
      <c r="FH210" s="7781" t="str">
        <f t="shared" si="422"/>
        <v/>
      </c>
      <c r="FI210" s="7781" t="str">
        <f t="shared" si="422"/>
        <v/>
      </c>
      <c r="FJ210" s="7781" t="str">
        <f t="shared" si="422"/>
        <v/>
      </c>
      <c r="FK210" s="7781" t="str">
        <f t="shared" si="422"/>
        <v/>
      </c>
      <c r="FL210" s="7781" t="str">
        <f t="shared" si="422"/>
        <v/>
      </c>
      <c r="FM210" s="7781" t="str">
        <f t="shared" si="422"/>
        <v/>
      </c>
      <c r="FN210" s="7781" t="str">
        <f t="shared" si="422"/>
        <v/>
      </c>
      <c r="FO210" s="7781" t="str">
        <f t="shared" si="423"/>
        <v/>
      </c>
      <c r="FP210" s="7781" t="str">
        <f t="shared" si="423"/>
        <v/>
      </c>
      <c r="FQ210" s="7781" t="str">
        <f t="shared" si="423"/>
        <v/>
      </c>
      <c r="FR210" s="7781" t="str">
        <f t="shared" si="423"/>
        <v/>
      </c>
      <c r="FS210" s="7781" t="str">
        <f t="shared" si="423"/>
        <v/>
      </c>
      <c r="FT210" s="7781" t="str">
        <f t="shared" si="423"/>
        <v/>
      </c>
      <c r="FU210" s="7781" t="str">
        <f t="shared" si="423"/>
        <v/>
      </c>
      <c r="FV210" s="7781" t="str">
        <f t="shared" si="423"/>
        <v/>
      </c>
      <c r="FW210" s="7781" t="str">
        <f t="shared" si="423"/>
        <v/>
      </c>
      <c r="FX210" s="7781" t="str">
        <f t="shared" si="423"/>
        <v/>
      </c>
      <c r="FY210" s="7603">
        <f t="shared" si="432"/>
        <v>0</v>
      </c>
      <c r="FZ210" s="7781" t="str">
        <f t="shared" si="418"/>
        <v/>
      </c>
      <c r="GA210" s="7781" t="str">
        <f t="shared" si="418"/>
        <v/>
      </c>
      <c r="GB210" s="7781" t="str">
        <f t="shared" si="418"/>
        <v/>
      </c>
      <c r="GC210" s="7781" t="str">
        <f t="shared" si="418"/>
        <v/>
      </c>
      <c r="GD210" s="7781" t="str">
        <f t="shared" si="418"/>
        <v/>
      </c>
      <c r="GE210" s="7781" t="str">
        <f t="shared" si="418"/>
        <v/>
      </c>
      <c r="GF210" s="7781" t="str">
        <f t="shared" si="418"/>
        <v/>
      </c>
      <c r="GG210" s="7781" t="str">
        <f t="shared" si="418"/>
        <v/>
      </c>
      <c r="GH210" s="7781" t="str">
        <f t="shared" si="418"/>
        <v/>
      </c>
      <c r="GI210" s="7781" t="str">
        <f t="shared" si="418"/>
        <v/>
      </c>
      <c r="GJ210" s="7781" t="str">
        <f t="shared" si="419"/>
        <v/>
      </c>
      <c r="GK210" s="7781" t="str">
        <f t="shared" si="419"/>
        <v/>
      </c>
      <c r="GL210" s="7781" t="str">
        <f t="shared" si="419"/>
        <v/>
      </c>
      <c r="GM210" s="7781" t="str">
        <f t="shared" si="419"/>
        <v/>
      </c>
      <c r="GN210" s="7781" t="str">
        <f t="shared" si="419"/>
        <v/>
      </c>
      <c r="GO210" s="7781" t="str">
        <f t="shared" si="419"/>
        <v/>
      </c>
      <c r="GP210" s="7781" t="str">
        <f t="shared" si="419"/>
        <v/>
      </c>
      <c r="GQ210" s="7781" t="str">
        <f t="shared" si="419"/>
        <v/>
      </c>
      <c r="GR210" s="7781" t="str">
        <f t="shared" si="419"/>
        <v/>
      </c>
      <c r="GS210" s="7781" t="str">
        <f t="shared" si="419"/>
        <v/>
      </c>
      <c r="GT210" s="7781" t="str">
        <f t="shared" si="420"/>
        <v/>
      </c>
      <c r="GU210" s="7781" t="str">
        <f t="shared" si="420"/>
        <v/>
      </c>
      <c r="GV210" s="7781" t="str">
        <f t="shared" si="420"/>
        <v/>
      </c>
      <c r="GW210" s="7781" t="str">
        <f t="shared" si="420"/>
        <v/>
      </c>
      <c r="GX210" s="7781" t="str">
        <f t="shared" si="420"/>
        <v/>
      </c>
      <c r="GY210" s="7781" t="str">
        <f t="shared" si="420"/>
        <v/>
      </c>
      <c r="GZ210" s="7781" t="str">
        <f t="shared" si="420"/>
        <v/>
      </c>
      <c r="HA210" s="7781" t="str">
        <f t="shared" si="420"/>
        <v/>
      </c>
      <c r="HB210" s="7781" t="str">
        <f t="shared" si="420"/>
        <v/>
      </c>
      <c r="HC210" s="7781" t="str">
        <f t="shared" si="420"/>
        <v/>
      </c>
      <c r="HD210" s="7574">
        <f t="shared" si="433"/>
        <v>0</v>
      </c>
    </row>
    <row r="211" spans="1:212" s="7691" customFormat="1" ht="15" customHeight="1" x14ac:dyDescent="0.2">
      <c r="A211" s="7695"/>
      <c r="B211" s="7598">
        <f t="shared" si="424"/>
        <v>122</v>
      </c>
      <c r="C211" s="7597"/>
      <c r="D211" s="7743"/>
      <c r="E211" s="7790"/>
      <c r="F211" s="7788"/>
      <c r="G211" s="7787"/>
      <c r="H211" s="7787"/>
      <c r="I211" s="7786"/>
      <c r="J211" s="7786"/>
      <c r="K211" s="7739"/>
      <c r="L211" s="7739"/>
      <c r="M211" s="7738"/>
      <c r="N211" s="7738"/>
      <c r="O211" s="7785"/>
      <c r="P211" s="7785"/>
      <c r="Q211" s="7784"/>
      <c r="R211" s="7736"/>
      <c r="S211" s="7693"/>
      <c r="T211" s="7623"/>
      <c r="U211" s="7681">
        <f t="shared" si="425"/>
        <v>0</v>
      </c>
      <c r="V211" s="7682">
        <f t="shared" si="426"/>
        <v>0</v>
      </c>
      <c r="W211" s="7681">
        <f t="shared" si="427"/>
        <v>0</v>
      </c>
      <c r="X211" s="7781" t="str">
        <f t="shared" si="409"/>
        <v/>
      </c>
      <c r="Y211" s="7781" t="str">
        <f t="shared" si="409"/>
        <v/>
      </c>
      <c r="Z211" s="7781" t="str">
        <f t="shared" si="409"/>
        <v/>
      </c>
      <c r="AA211" s="7781" t="str">
        <f t="shared" si="409"/>
        <v/>
      </c>
      <c r="AB211" s="7781" t="str">
        <f t="shared" si="409"/>
        <v/>
      </c>
      <c r="AC211" s="7781" t="str">
        <f t="shared" si="409"/>
        <v/>
      </c>
      <c r="AD211" s="7781" t="str">
        <f t="shared" si="409"/>
        <v/>
      </c>
      <c r="AE211" s="7781" t="str">
        <f t="shared" si="409"/>
        <v/>
      </c>
      <c r="AF211" s="7781" t="str">
        <f t="shared" si="409"/>
        <v/>
      </c>
      <c r="AG211" s="7781" t="str">
        <f t="shared" si="409"/>
        <v/>
      </c>
      <c r="AH211" s="7781" t="str">
        <f t="shared" si="410"/>
        <v/>
      </c>
      <c r="AI211" s="7781" t="str">
        <f t="shared" si="410"/>
        <v/>
      </c>
      <c r="AJ211" s="7781" t="str">
        <f t="shared" si="410"/>
        <v/>
      </c>
      <c r="AK211" s="7781" t="str">
        <f t="shared" si="410"/>
        <v/>
      </c>
      <c r="AL211" s="7781" t="str">
        <f t="shared" si="410"/>
        <v/>
      </c>
      <c r="AM211" s="7781" t="str">
        <f t="shared" si="410"/>
        <v/>
      </c>
      <c r="AN211" s="7781" t="str">
        <f t="shared" si="410"/>
        <v/>
      </c>
      <c r="AO211" s="7781" t="str">
        <f t="shared" si="410"/>
        <v/>
      </c>
      <c r="AP211" s="7781" t="str">
        <f t="shared" si="410"/>
        <v/>
      </c>
      <c r="AQ211" s="7781" t="str">
        <f t="shared" si="410"/>
        <v/>
      </c>
      <c r="AR211" s="7781" t="str">
        <f t="shared" si="411"/>
        <v/>
      </c>
      <c r="AS211" s="7781" t="str">
        <f t="shared" si="411"/>
        <v/>
      </c>
      <c r="AT211" s="7781" t="str">
        <f t="shared" si="411"/>
        <v/>
      </c>
      <c r="AU211" s="7781" t="str">
        <f t="shared" si="411"/>
        <v/>
      </c>
      <c r="AV211" s="7781" t="str">
        <f t="shared" si="411"/>
        <v/>
      </c>
      <c r="AW211" s="7781" t="str">
        <f t="shared" si="411"/>
        <v/>
      </c>
      <c r="AX211" s="7781" t="str">
        <f t="shared" si="411"/>
        <v/>
      </c>
      <c r="AY211" s="7781" t="str">
        <f t="shared" si="411"/>
        <v/>
      </c>
      <c r="AZ211" s="7781" t="str">
        <f t="shared" si="411"/>
        <v/>
      </c>
      <c r="BA211" s="7781" t="str">
        <f t="shared" si="411"/>
        <v/>
      </c>
      <c r="BB211" s="7603">
        <f t="shared" si="428"/>
        <v>0</v>
      </c>
      <c r="BC211" s="7781" t="str">
        <f t="shared" si="437"/>
        <v/>
      </c>
      <c r="BD211" s="7781" t="str">
        <f t="shared" si="434"/>
        <v/>
      </c>
      <c r="BE211" s="7781" t="str">
        <f t="shared" si="434"/>
        <v/>
      </c>
      <c r="BF211" s="7781" t="str">
        <f t="shared" si="434"/>
        <v/>
      </c>
      <c r="BG211" s="7781" t="str">
        <f t="shared" si="434"/>
        <v/>
      </c>
      <c r="BH211" s="7781" t="str">
        <f t="shared" si="434"/>
        <v/>
      </c>
      <c r="BI211" s="7781" t="str">
        <f t="shared" si="434"/>
        <v/>
      </c>
      <c r="BJ211" s="7781" t="str">
        <f t="shared" si="434"/>
        <v/>
      </c>
      <c r="BK211" s="7781" t="str">
        <f t="shared" si="434"/>
        <v/>
      </c>
      <c r="BL211" s="7781" t="str">
        <f t="shared" si="434"/>
        <v/>
      </c>
      <c r="BM211" s="7781" t="str">
        <f t="shared" si="434"/>
        <v/>
      </c>
      <c r="BN211" s="7781" t="str">
        <f t="shared" si="435"/>
        <v/>
      </c>
      <c r="BO211" s="7781" t="str">
        <f t="shared" si="435"/>
        <v/>
      </c>
      <c r="BP211" s="7781" t="str">
        <f t="shared" si="435"/>
        <v/>
      </c>
      <c r="BQ211" s="7781" t="str">
        <f t="shared" si="435"/>
        <v/>
      </c>
      <c r="BR211" s="7781" t="str">
        <f t="shared" si="435"/>
        <v/>
      </c>
      <c r="BS211" s="7781" t="str">
        <f t="shared" si="435"/>
        <v/>
      </c>
      <c r="BT211" s="7781" t="str">
        <f t="shared" si="435"/>
        <v/>
      </c>
      <c r="BU211" s="7781" t="str">
        <f t="shared" si="435"/>
        <v/>
      </c>
      <c r="BV211" s="7781" t="str">
        <f t="shared" si="435"/>
        <v/>
      </c>
      <c r="BW211" s="7781" t="str">
        <f t="shared" si="435"/>
        <v/>
      </c>
      <c r="BX211" s="7781" t="str">
        <f t="shared" si="436"/>
        <v/>
      </c>
      <c r="BY211" s="7781" t="str">
        <f t="shared" si="436"/>
        <v/>
      </c>
      <c r="BZ211" s="7781" t="str">
        <f t="shared" si="436"/>
        <v/>
      </c>
      <c r="CA211" s="7781" t="str">
        <f t="shared" si="436"/>
        <v/>
      </c>
      <c r="CB211" s="7781" t="str">
        <f t="shared" si="436"/>
        <v/>
      </c>
      <c r="CC211" s="7781" t="str">
        <f t="shared" si="436"/>
        <v/>
      </c>
      <c r="CD211" s="7781" t="str">
        <f t="shared" si="436"/>
        <v/>
      </c>
      <c r="CE211" s="7781" t="str">
        <f t="shared" si="436"/>
        <v/>
      </c>
      <c r="CF211" s="7781" t="str">
        <f t="shared" si="436"/>
        <v/>
      </c>
      <c r="CG211" s="7781" t="str">
        <f t="shared" si="436"/>
        <v/>
      </c>
      <c r="CH211" s="7605">
        <f t="shared" si="429"/>
        <v>0</v>
      </c>
      <c r="CI211" s="7781" t="str">
        <f t="shared" si="412"/>
        <v/>
      </c>
      <c r="CJ211" s="7781" t="str">
        <f t="shared" si="412"/>
        <v/>
      </c>
      <c r="CK211" s="7781" t="str">
        <f t="shared" si="412"/>
        <v/>
      </c>
      <c r="CL211" s="7781" t="str">
        <f t="shared" si="412"/>
        <v/>
      </c>
      <c r="CM211" s="7781" t="str">
        <f t="shared" si="412"/>
        <v/>
      </c>
      <c r="CN211" s="7781" t="str">
        <f t="shared" si="412"/>
        <v/>
      </c>
      <c r="CO211" s="7781" t="str">
        <f t="shared" si="412"/>
        <v/>
      </c>
      <c r="CP211" s="7781" t="str">
        <f t="shared" si="412"/>
        <v/>
      </c>
      <c r="CQ211" s="7781" t="str">
        <f t="shared" si="412"/>
        <v/>
      </c>
      <c r="CR211" s="7781" t="str">
        <f t="shared" si="412"/>
        <v/>
      </c>
      <c r="CS211" s="7781" t="str">
        <f t="shared" si="413"/>
        <v/>
      </c>
      <c r="CT211" s="7781" t="str">
        <f t="shared" si="413"/>
        <v/>
      </c>
      <c r="CU211" s="7781" t="str">
        <f t="shared" si="413"/>
        <v/>
      </c>
      <c r="CV211" s="7781" t="str">
        <f t="shared" si="413"/>
        <v/>
      </c>
      <c r="CW211" s="7781" t="str">
        <f t="shared" si="413"/>
        <v/>
      </c>
      <c r="CX211" s="7781" t="str">
        <f t="shared" si="413"/>
        <v/>
      </c>
      <c r="CY211" s="7781" t="str">
        <f t="shared" si="413"/>
        <v/>
      </c>
      <c r="CZ211" s="7781" t="str">
        <f t="shared" si="413"/>
        <v/>
      </c>
      <c r="DA211" s="7781" t="str">
        <f t="shared" si="413"/>
        <v/>
      </c>
      <c r="DB211" s="7781" t="str">
        <f t="shared" si="413"/>
        <v/>
      </c>
      <c r="DC211" s="7781" t="str">
        <f t="shared" si="414"/>
        <v/>
      </c>
      <c r="DD211" s="7781" t="str">
        <f t="shared" si="414"/>
        <v/>
      </c>
      <c r="DE211" s="7781" t="str">
        <f t="shared" si="414"/>
        <v/>
      </c>
      <c r="DF211" s="7781" t="str">
        <f t="shared" si="414"/>
        <v/>
      </c>
      <c r="DG211" s="7781" t="str">
        <f t="shared" si="414"/>
        <v/>
      </c>
      <c r="DH211" s="7781" t="str">
        <f t="shared" si="414"/>
        <v/>
      </c>
      <c r="DI211" s="7781" t="str">
        <f t="shared" si="414"/>
        <v/>
      </c>
      <c r="DJ211" s="7781" t="str">
        <f t="shared" si="414"/>
        <v/>
      </c>
      <c r="DK211" s="7781" t="str">
        <f t="shared" si="414"/>
        <v/>
      </c>
      <c r="DL211" s="7781" t="str">
        <f t="shared" si="414"/>
        <v/>
      </c>
      <c r="DM211" s="7781" t="str">
        <f t="shared" si="414"/>
        <v/>
      </c>
      <c r="DN211" s="7603">
        <f t="shared" si="430"/>
        <v>0</v>
      </c>
      <c r="DO211" s="7781" t="str">
        <f t="shared" si="415"/>
        <v/>
      </c>
      <c r="DP211" s="7781" t="str">
        <f t="shared" si="415"/>
        <v/>
      </c>
      <c r="DQ211" s="7781" t="str">
        <f t="shared" si="415"/>
        <v/>
      </c>
      <c r="DR211" s="7781" t="str">
        <f t="shared" si="415"/>
        <v/>
      </c>
      <c r="DS211" s="7781" t="str">
        <f t="shared" si="415"/>
        <v/>
      </c>
      <c r="DT211" s="7781" t="str">
        <f t="shared" si="415"/>
        <v/>
      </c>
      <c r="DU211" s="7781" t="str">
        <f t="shared" si="415"/>
        <v/>
      </c>
      <c r="DV211" s="7781" t="str">
        <f t="shared" si="415"/>
        <v/>
      </c>
      <c r="DW211" s="7781" t="str">
        <f t="shared" si="415"/>
        <v/>
      </c>
      <c r="DX211" s="7781" t="str">
        <f t="shared" si="415"/>
        <v/>
      </c>
      <c r="DY211" s="7781" t="str">
        <f t="shared" si="416"/>
        <v/>
      </c>
      <c r="DZ211" s="7781" t="str">
        <f t="shared" si="416"/>
        <v/>
      </c>
      <c r="EA211" s="7781" t="str">
        <f t="shared" si="416"/>
        <v/>
      </c>
      <c r="EB211" s="7781" t="str">
        <f t="shared" si="416"/>
        <v/>
      </c>
      <c r="EC211" s="7781" t="str">
        <f t="shared" si="416"/>
        <v/>
      </c>
      <c r="ED211" s="7781" t="str">
        <f t="shared" si="416"/>
        <v/>
      </c>
      <c r="EE211" s="7781" t="str">
        <f t="shared" si="416"/>
        <v/>
      </c>
      <c r="EF211" s="7781" t="str">
        <f t="shared" si="416"/>
        <v/>
      </c>
      <c r="EG211" s="7781" t="str">
        <f t="shared" si="416"/>
        <v/>
      </c>
      <c r="EH211" s="7781" t="str">
        <f t="shared" si="416"/>
        <v/>
      </c>
      <c r="EI211" s="7781" t="str">
        <f t="shared" si="417"/>
        <v/>
      </c>
      <c r="EJ211" s="7781" t="str">
        <f t="shared" si="417"/>
        <v/>
      </c>
      <c r="EK211" s="7781" t="str">
        <f t="shared" si="417"/>
        <v/>
      </c>
      <c r="EL211" s="7781" t="str">
        <f t="shared" si="417"/>
        <v/>
      </c>
      <c r="EM211" s="7781" t="str">
        <f t="shared" si="417"/>
        <v/>
      </c>
      <c r="EN211" s="7781" t="str">
        <f t="shared" si="417"/>
        <v/>
      </c>
      <c r="EO211" s="7781" t="str">
        <f t="shared" si="417"/>
        <v/>
      </c>
      <c r="EP211" s="7781" t="str">
        <f t="shared" si="417"/>
        <v/>
      </c>
      <c r="EQ211" s="7781" t="str">
        <f t="shared" si="417"/>
        <v/>
      </c>
      <c r="ER211" s="7781" t="str">
        <f t="shared" si="417"/>
        <v/>
      </c>
      <c r="ES211" s="7603">
        <f t="shared" si="431"/>
        <v>0</v>
      </c>
      <c r="ET211" s="7601"/>
      <c r="EU211" s="7781" t="str">
        <f t="shared" si="421"/>
        <v/>
      </c>
      <c r="EV211" s="7781" t="str">
        <f t="shared" si="421"/>
        <v/>
      </c>
      <c r="EW211" s="7781" t="str">
        <f t="shared" si="421"/>
        <v/>
      </c>
      <c r="EX211" s="7781" t="str">
        <f t="shared" si="421"/>
        <v/>
      </c>
      <c r="EY211" s="7781" t="str">
        <f t="shared" si="421"/>
        <v/>
      </c>
      <c r="EZ211" s="7781" t="str">
        <f t="shared" si="421"/>
        <v/>
      </c>
      <c r="FA211" s="7781" t="str">
        <f t="shared" si="421"/>
        <v/>
      </c>
      <c r="FB211" s="7781" t="str">
        <f t="shared" si="421"/>
        <v/>
      </c>
      <c r="FC211" s="7781" t="str">
        <f t="shared" si="421"/>
        <v/>
      </c>
      <c r="FD211" s="7781" t="str">
        <f t="shared" si="421"/>
        <v/>
      </c>
      <c r="FE211" s="7781" t="str">
        <f t="shared" si="422"/>
        <v/>
      </c>
      <c r="FF211" s="7781" t="str">
        <f t="shared" si="422"/>
        <v/>
      </c>
      <c r="FG211" s="7781" t="str">
        <f t="shared" si="422"/>
        <v/>
      </c>
      <c r="FH211" s="7781" t="str">
        <f t="shared" si="422"/>
        <v/>
      </c>
      <c r="FI211" s="7781" t="str">
        <f t="shared" si="422"/>
        <v/>
      </c>
      <c r="FJ211" s="7781" t="str">
        <f t="shared" si="422"/>
        <v/>
      </c>
      <c r="FK211" s="7781" t="str">
        <f t="shared" si="422"/>
        <v/>
      </c>
      <c r="FL211" s="7781" t="str">
        <f t="shared" si="422"/>
        <v/>
      </c>
      <c r="FM211" s="7781" t="str">
        <f t="shared" si="422"/>
        <v/>
      </c>
      <c r="FN211" s="7781" t="str">
        <f t="shared" si="422"/>
        <v/>
      </c>
      <c r="FO211" s="7781" t="str">
        <f t="shared" si="423"/>
        <v/>
      </c>
      <c r="FP211" s="7781" t="str">
        <f t="shared" si="423"/>
        <v/>
      </c>
      <c r="FQ211" s="7781" t="str">
        <f t="shared" si="423"/>
        <v/>
      </c>
      <c r="FR211" s="7781" t="str">
        <f t="shared" si="423"/>
        <v/>
      </c>
      <c r="FS211" s="7781" t="str">
        <f t="shared" si="423"/>
        <v/>
      </c>
      <c r="FT211" s="7781" t="str">
        <f t="shared" si="423"/>
        <v/>
      </c>
      <c r="FU211" s="7781" t="str">
        <f t="shared" si="423"/>
        <v/>
      </c>
      <c r="FV211" s="7781" t="str">
        <f t="shared" si="423"/>
        <v/>
      </c>
      <c r="FW211" s="7781" t="str">
        <f t="shared" si="423"/>
        <v/>
      </c>
      <c r="FX211" s="7781" t="str">
        <f t="shared" si="423"/>
        <v/>
      </c>
      <c r="FY211" s="7603">
        <f t="shared" si="432"/>
        <v>0</v>
      </c>
      <c r="FZ211" s="7781" t="str">
        <f t="shared" si="418"/>
        <v/>
      </c>
      <c r="GA211" s="7781" t="str">
        <f t="shared" si="418"/>
        <v/>
      </c>
      <c r="GB211" s="7781" t="str">
        <f t="shared" si="418"/>
        <v/>
      </c>
      <c r="GC211" s="7781" t="str">
        <f t="shared" si="418"/>
        <v/>
      </c>
      <c r="GD211" s="7781" t="str">
        <f t="shared" si="418"/>
        <v/>
      </c>
      <c r="GE211" s="7781" t="str">
        <f t="shared" si="418"/>
        <v/>
      </c>
      <c r="GF211" s="7781" t="str">
        <f t="shared" si="418"/>
        <v/>
      </c>
      <c r="GG211" s="7781" t="str">
        <f t="shared" si="418"/>
        <v/>
      </c>
      <c r="GH211" s="7781" t="str">
        <f t="shared" si="418"/>
        <v/>
      </c>
      <c r="GI211" s="7781" t="str">
        <f t="shared" si="418"/>
        <v/>
      </c>
      <c r="GJ211" s="7781" t="str">
        <f t="shared" si="419"/>
        <v/>
      </c>
      <c r="GK211" s="7781" t="str">
        <f t="shared" si="419"/>
        <v/>
      </c>
      <c r="GL211" s="7781" t="str">
        <f t="shared" si="419"/>
        <v/>
      </c>
      <c r="GM211" s="7781" t="str">
        <f t="shared" si="419"/>
        <v/>
      </c>
      <c r="GN211" s="7781" t="str">
        <f t="shared" si="419"/>
        <v/>
      </c>
      <c r="GO211" s="7781" t="str">
        <f t="shared" si="419"/>
        <v/>
      </c>
      <c r="GP211" s="7781" t="str">
        <f t="shared" si="419"/>
        <v/>
      </c>
      <c r="GQ211" s="7781" t="str">
        <f t="shared" si="419"/>
        <v/>
      </c>
      <c r="GR211" s="7781" t="str">
        <f t="shared" si="419"/>
        <v/>
      </c>
      <c r="GS211" s="7781" t="str">
        <f t="shared" si="419"/>
        <v/>
      </c>
      <c r="GT211" s="7781" t="str">
        <f t="shared" si="420"/>
        <v/>
      </c>
      <c r="GU211" s="7781" t="str">
        <f t="shared" si="420"/>
        <v/>
      </c>
      <c r="GV211" s="7781" t="str">
        <f t="shared" si="420"/>
        <v/>
      </c>
      <c r="GW211" s="7781" t="str">
        <f t="shared" si="420"/>
        <v/>
      </c>
      <c r="GX211" s="7781" t="str">
        <f t="shared" si="420"/>
        <v/>
      </c>
      <c r="GY211" s="7781" t="str">
        <f t="shared" si="420"/>
        <v/>
      </c>
      <c r="GZ211" s="7781" t="str">
        <f t="shared" si="420"/>
        <v/>
      </c>
      <c r="HA211" s="7781" t="str">
        <f t="shared" si="420"/>
        <v/>
      </c>
      <c r="HB211" s="7781" t="str">
        <f t="shared" si="420"/>
        <v/>
      </c>
      <c r="HC211" s="7781" t="str">
        <f t="shared" si="420"/>
        <v/>
      </c>
      <c r="HD211" s="7574">
        <f t="shared" si="433"/>
        <v>0</v>
      </c>
    </row>
    <row r="212" spans="1:212" s="7691" customFormat="1" ht="15" customHeight="1" thickBot="1" x14ac:dyDescent="0.25">
      <c r="A212" s="7695"/>
      <c r="B212" s="7598">
        <f t="shared" si="424"/>
        <v>122</v>
      </c>
      <c r="C212" s="7597"/>
      <c r="D212" s="7743"/>
      <c r="E212" s="7789"/>
      <c r="F212" s="7788"/>
      <c r="G212" s="7787"/>
      <c r="H212" s="7787"/>
      <c r="I212" s="7786"/>
      <c r="J212" s="7786"/>
      <c r="K212" s="7739"/>
      <c r="L212" s="7739"/>
      <c r="M212" s="7738"/>
      <c r="N212" s="7738"/>
      <c r="O212" s="7785"/>
      <c r="P212" s="7785"/>
      <c r="Q212" s="7784"/>
      <c r="R212" s="7736"/>
      <c r="S212" s="7693"/>
      <c r="T212" s="7623"/>
      <c r="U212" s="7681">
        <f t="shared" si="425"/>
        <v>0</v>
      </c>
      <c r="V212" s="7682">
        <f t="shared" si="426"/>
        <v>0</v>
      </c>
      <c r="W212" s="7681">
        <f t="shared" si="427"/>
        <v>0</v>
      </c>
      <c r="X212" s="7781" t="str">
        <f t="shared" si="409"/>
        <v/>
      </c>
      <c r="Y212" s="7781" t="str">
        <f t="shared" si="409"/>
        <v/>
      </c>
      <c r="Z212" s="7781" t="str">
        <f t="shared" si="409"/>
        <v/>
      </c>
      <c r="AA212" s="7781" t="str">
        <f t="shared" si="409"/>
        <v/>
      </c>
      <c r="AB212" s="7781" t="str">
        <f t="shared" si="409"/>
        <v/>
      </c>
      <c r="AC212" s="7781" t="str">
        <f t="shared" si="409"/>
        <v/>
      </c>
      <c r="AD212" s="7781" t="str">
        <f t="shared" si="409"/>
        <v/>
      </c>
      <c r="AE212" s="7781" t="str">
        <f t="shared" si="409"/>
        <v/>
      </c>
      <c r="AF212" s="7781" t="str">
        <f t="shared" si="409"/>
        <v/>
      </c>
      <c r="AG212" s="7781" t="str">
        <f t="shared" si="409"/>
        <v/>
      </c>
      <c r="AH212" s="7781" t="str">
        <f t="shared" si="410"/>
        <v/>
      </c>
      <c r="AI212" s="7781" t="str">
        <f t="shared" si="410"/>
        <v/>
      </c>
      <c r="AJ212" s="7781" t="str">
        <f t="shared" si="410"/>
        <v/>
      </c>
      <c r="AK212" s="7781" t="str">
        <f t="shared" si="410"/>
        <v/>
      </c>
      <c r="AL212" s="7781" t="str">
        <f t="shared" si="410"/>
        <v/>
      </c>
      <c r="AM212" s="7781" t="str">
        <f t="shared" si="410"/>
        <v/>
      </c>
      <c r="AN212" s="7781" t="str">
        <f t="shared" si="410"/>
        <v/>
      </c>
      <c r="AO212" s="7781" t="str">
        <f t="shared" si="410"/>
        <v/>
      </c>
      <c r="AP212" s="7781" t="str">
        <f t="shared" si="410"/>
        <v/>
      </c>
      <c r="AQ212" s="7781" t="str">
        <f t="shared" si="410"/>
        <v/>
      </c>
      <c r="AR212" s="7781" t="str">
        <f t="shared" si="411"/>
        <v/>
      </c>
      <c r="AS212" s="7781" t="str">
        <f t="shared" si="411"/>
        <v/>
      </c>
      <c r="AT212" s="7781" t="str">
        <f t="shared" si="411"/>
        <v/>
      </c>
      <c r="AU212" s="7781" t="str">
        <f t="shared" si="411"/>
        <v/>
      </c>
      <c r="AV212" s="7781" t="str">
        <f t="shared" si="411"/>
        <v/>
      </c>
      <c r="AW212" s="7781" t="str">
        <f t="shared" si="411"/>
        <v/>
      </c>
      <c r="AX212" s="7781" t="str">
        <f t="shared" si="411"/>
        <v/>
      </c>
      <c r="AY212" s="7781" t="str">
        <f t="shared" si="411"/>
        <v/>
      </c>
      <c r="AZ212" s="7781" t="str">
        <f t="shared" si="411"/>
        <v/>
      </c>
      <c r="BA212" s="7781" t="str">
        <f t="shared" si="411"/>
        <v/>
      </c>
      <c r="BB212" s="7782">
        <f t="shared" si="428"/>
        <v>0</v>
      </c>
      <c r="BC212" s="7781" t="str">
        <f t="shared" si="437"/>
        <v/>
      </c>
      <c r="BD212" s="7781" t="str">
        <f t="shared" si="434"/>
        <v/>
      </c>
      <c r="BE212" s="7781" t="str">
        <f t="shared" si="434"/>
        <v/>
      </c>
      <c r="BF212" s="7781" t="str">
        <f t="shared" si="434"/>
        <v/>
      </c>
      <c r="BG212" s="7781" t="str">
        <f t="shared" si="434"/>
        <v/>
      </c>
      <c r="BH212" s="7781" t="str">
        <f t="shared" si="434"/>
        <v/>
      </c>
      <c r="BI212" s="7781" t="str">
        <f t="shared" si="434"/>
        <v/>
      </c>
      <c r="BJ212" s="7781" t="str">
        <f t="shared" si="434"/>
        <v/>
      </c>
      <c r="BK212" s="7781" t="str">
        <f t="shared" si="434"/>
        <v/>
      </c>
      <c r="BL212" s="7781" t="str">
        <f t="shared" si="434"/>
        <v/>
      </c>
      <c r="BM212" s="7781" t="str">
        <f t="shared" si="434"/>
        <v/>
      </c>
      <c r="BN212" s="7781" t="str">
        <f t="shared" si="435"/>
        <v/>
      </c>
      <c r="BO212" s="7781" t="str">
        <f t="shared" si="435"/>
        <v/>
      </c>
      <c r="BP212" s="7781" t="str">
        <f t="shared" si="435"/>
        <v/>
      </c>
      <c r="BQ212" s="7781" t="str">
        <f t="shared" si="435"/>
        <v/>
      </c>
      <c r="BR212" s="7781" t="str">
        <f t="shared" si="435"/>
        <v/>
      </c>
      <c r="BS212" s="7781" t="str">
        <f t="shared" si="435"/>
        <v/>
      </c>
      <c r="BT212" s="7781" t="str">
        <f t="shared" si="435"/>
        <v/>
      </c>
      <c r="BU212" s="7781" t="str">
        <f t="shared" si="435"/>
        <v/>
      </c>
      <c r="BV212" s="7781" t="str">
        <f t="shared" si="435"/>
        <v/>
      </c>
      <c r="BW212" s="7781" t="str">
        <f t="shared" si="435"/>
        <v/>
      </c>
      <c r="BX212" s="7781" t="str">
        <f t="shared" si="436"/>
        <v/>
      </c>
      <c r="BY212" s="7781" t="str">
        <f t="shared" si="436"/>
        <v/>
      </c>
      <c r="BZ212" s="7781" t="str">
        <f t="shared" si="436"/>
        <v/>
      </c>
      <c r="CA212" s="7781" t="str">
        <f t="shared" si="436"/>
        <v/>
      </c>
      <c r="CB212" s="7781" t="str">
        <f t="shared" si="436"/>
        <v/>
      </c>
      <c r="CC212" s="7781" t="str">
        <f t="shared" si="436"/>
        <v/>
      </c>
      <c r="CD212" s="7781" t="str">
        <f t="shared" si="436"/>
        <v/>
      </c>
      <c r="CE212" s="7781" t="str">
        <f t="shared" si="436"/>
        <v/>
      </c>
      <c r="CF212" s="7781" t="str">
        <f t="shared" si="436"/>
        <v/>
      </c>
      <c r="CG212" s="7781" t="str">
        <f t="shared" si="436"/>
        <v/>
      </c>
      <c r="CH212" s="7783">
        <f t="shared" si="429"/>
        <v>0</v>
      </c>
      <c r="CI212" s="7781" t="str">
        <f t="shared" si="412"/>
        <v/>
      </c>
      <c r="CJ212" s="7781" t="str">
        <f t="shared" si="412"/>
        <v/>
      </c>
      <c r="CK212" s="7781" t="str">
        <f t="shared" si="412"/>
        <v/>
      </c>
      <c r="CL212" s="7781" t="str">
        <f t="shared" si="412"/>
        <v/>
      </c>
      <c r="CM212" s="7781" t="str">
        <f t="shared" si="412"/>
        <v/>
      </c>
      <c r="CN212" s="7781" t="str">
        <f t="shared" si="412"/>
        <v/>
      </c>
      <c r="CO212" s="7781" t="str">
        <f t="shared" si="412"/>
        <v/>
      </c>
      <c r="CP212" s="7781" t="str">
        <f t="shared" si="412"/>
        <v/>
      </c>
      <c r="CQ212" s="7781" t="str">
        <f t="shared" si="412"/>
        <v/>
      </c>
      <c r="CR212" s="7781" t="str">
        <f t="shared" si="412"/>
        <v/>
      </c>
      <c r="CS212" s="7781" t="str">
        <f t="shared" si="413"/>
        <v/>
      </c>
      <c r="CT212" s="7781" t="str">
        <f t="shared" si="413"/>
        <v/>
      </c>
      <c r="CU212" s="7781" t="str">
        <f t="shared" si="413"/>
        <v/>
      </c>
      <c r="CV212" s="7781" t="str">
        <f t="shared" si="413"/>
        <v/>
      </c>
      <c r="CW212" s="7781" t="str">
        <f t="shared" si="413"/>
        <v/>
      </c>
      <c r="CX212" s="7781" t="str">
        <f t="shared" si="413"/>
        <v/>
      </c>
      <c r="CY212" s="7781" t="str">
        <f t="shared" si="413"/>
        <v/>
      </c>
      <c r="CZ212" s="7781" t="str">
        <f t="shared" si="413"/>
        <v/>
      </c>
      <c r="DA212" s="7781" t="str">
        <f t="shared" si="413"/>
        <v/>
      </c>
      <c r="DB212" s="7781" t="str">
        <f t="shared" si="413"/>
        <v/>
      </c>
      <c r="DC212" s="7781" t="str">
        <f t="shared" si="414"/>
        <v/>
      </c>
      <c r="DD212" s="7781" t="str">
        <f t="shared" si="414"/>
        <v/>
      </c>
      <c r="DE212" s="7781" t="str">
        <f t="shared" si="414"/>
        <v/>
      </c>
      <c r="DF212" s="7781" t="str">
        <f t="shared" si="414"/>
        <v/>
      </c>
      <c r="DG212" s="7781" t="str">
        <f t="shared" si="414"/>
        <v/>
      </c>
      <c r="DH212" s="7781" t="str">
        <f t="shared" si="414"/>
        <v/>
      </c>
      <c r="DI212" s="7781" t="str">
        <f t="shared" si="414"/>
        <v/>
      </c>
      <c r="DJ212" s="7781" t="str">
        <f t="shared" si="414"/>
        <v/>
      </c>
      <c r="DK212" s="7781" t="str">
        <f t="shared" si="414"/>
        <v/>
      </c>
      <c r="DL212" s="7781" t="str">
        <f t="shared" si="414"/>
        <v/>
      </c>
      <c r="DM212" s="7781" t="str">
        <f t="shared" si="414"/>
        <v/>
      </c>
      <c r="DN212" s="7782">
        <f t="shared" si="430"/>
        <v>0</v>
      </c>
      <c r="DO212" s="7781" t="str">
        <f t="shared" si="415"/>
        <v/>
      </c>
      <c r="DP212" s="7781" t="str">
        <f t="shared" si="415"/>
        <v/>
      </c>
      <c r="DQ212" s="7781" t="str">
        <f t="shared" si="415"/>
        <v/>
      </c>
      <c r="DR212" s="7781" t="str">
        <f t="shared" si="415"/>
        <v/>
      </c>
      <c r="DS212" s="7781" t="str">
        <f t="shared" si="415"/>
        <v/>
      </c>
      <c r="DT212" s="7781" t="str">
        <f t="shared" si="415"/>
        <v/>
      </c>
      <c r="DU212" s="7781" t="str">
        <f t="shared" si="415"/>
        <v/>
      </c>
      <c r="DV212" s="7781" t="str">
        <f t="shared" si="415"/>
        <v/>
      </c>
      <c r="DW212" s="7781" t="str">
        <f t="shared" si="415"/>
        <v/>
      </c>
      <c r="DX212" s="7781" t="str">
        <f t="shared" si="415"/>
        <v/>
      </c>
      <c r="DY212" s="7781" t="str">
        <f t="shared" si="416"/>
        <v/>
      </c>
      <c r="DZ212" s="7781" t="str">
        <f t="shared" si="416"/>
        <v/>
      </c>
      <c r="EA212" s="7781" t="str">
        <f t="shared" si="416"/>
        <v/>
      </c>
      <c r="EB212" s="7781" t="str">
        <f t="shared" si="416"/>
        <v/>
      </c>
      <c r="EC212" s="7781" t="str">
        <f t="shared" si="416"/>
        <v/>
      </c>
      <c r="ED212" s="7781" t="str">
        <f t="shared" si="416"/>
        <v/>
      </c>
      <c r="EE212" s="7781" t="str">
        <f t="shared" si="416"/>
        <v/>
      </c>
      <c r="EF212" s="7781" t="str">
        <f t="shared" si="416"/>
        <v/>
      </c>
      <c r="EG212" s="7781" t="str">
        <f t="shared" si="416"/>
        <v/>
      </c>
      <c r="EH212" s="7781" t="str">
        <f t="shared" si="416"/>
        <v/>
      </c>
      <c r="EI212" s="7781" t="str">
        <f t="shared" si="417"/>
        <v/>
      </c>
      <c r="EJ212" s="7781" t="str">
        <f t="shared" si="417"/>
        <v/>
      </c>
      <c r="EK212" s="7781" t="str">
        <f t="shared" si="417"/>
        <v/>
      </c>
      <c r="EL212" s="7781" t="str">
        <f t="shared" si="417"/>
        <v/>
      </c>
      <c r="EM212" s="7781" t="str">
        <f t="shared" si="417"/>
        <v/>
      </c>
      <c r="EN212" s="7781" t="str">
        <f t="shared" si="417"/>
        <v/>
      </c>
      <c r="EO212" s="7781" t="str">
        <f t="shared" si="417"/>
        <v/>
      </c>
      <c r="EP212" s="7781" t="str">
        <f t="shared" si="417"/>
        <v/>
      </c>
      <c r="EQ212" s="7781" t="str">
        <f t="shared" si="417"/>
        <v/>
      </c>
      <c r="ER212" s="7781" t="str">
        <f t="shared" si="417"/>
        <v/>
      </c>
      <c r="ES212" s="7782">
        <f t="shared" si="431"/>
        <v>0</v>
      </c>
      <c r="ET212" s="7578"/>
      <c r="EU212" s="7781" t="str">
        <f t="shared" si="421"/>
        <v/>
      </c>
      <c r="EV212" s="7781" t="str">
        <f t="shared" si="421"/>
        <v/>
      </c>
      <c r="EW212" s="7781" t="str">
        <f t="shared" si="421"/>
        <v/>
      </c>
      <c r="EX212" s="7781" t="str">
        <f t="shared" si="421"/>
        <v/>
      </c>
      <c r="EY212" s="7781" t="str">
        <f t="shared" si="421"/>
        <v/>
      </c>
      <c r="EZ212" s="7781" t="str">
        <f t="shared" si="421"/>
        <v/>
      </c>
      <c r="FA212" s="7781" t="str">
        <f t="shared" si="421"/>
        <v/>
      </c>
      <c r="FB212" s="7781" t="str">
        <f t="shared" si="421"/>
        <v/>
      </c>
      <c r="FC212" s="7781" t="str">
        <f t="shared" si="421"/>
        <v/>
      </c>
      <c r="FD212" s="7781" t="str">
        <f t="shared" si="421"/>
        <v/>
      </c>
      <c r="FE212" s="7781" t="str">
        <f t="shared" si="422"/>
        <v/>
      </c>
      <c r="FF212" s="7781" t="str">
        <f t="shared" si="422"/>
        <v/>
      </c>
      <c r="FG212" s="7781" t="str">
        <f t="shared" si="422"/>
        <v/>
      </c>
      <c r="FH212" s="7781" t="str">
        <f t="shared" si="422"/>
        <v/>
      </c>
      <c r="FI212" s="7781" t="str">
        <f t="shared" si="422"/>
        <v/>
      </c>
      <c r="FJ212" s="7781" t="str">
        <f t="shared" si="422"/>
        <v/>
      </c>
      <c r="FK212" s="7781" t="str">
        <f t="shared" si="422"/>
        <v/>
      </c>
      <c r="FL212" s="7781" t="str">
        <f t="shared" si="422"/>
        <v/>
      </c>
      <c r="FM212" s="7781" t="str">
        <f t="shared" si="422"/>
        <v/>
      </c>
      <c r="FN212" s="7781" t="str">
        <f t="shared" si="422"/>
        <v/>
      </c>
      <c r="FO212" s="7781" t="str">
        <f t="shared" si="423"/>
        <v/>
      </c>
      <c r="FP212" s="7781" t="str">
        <f t="shared" si="423"/>
        <v/>
      </c>
      <c r="FQ212" s="7781" t="str">
        <f t="shared" si="423"/>
        <v/>
      </c>
      <c r="FR212" s="7781" t="str">
        <f t="shared" si="423"/>
        <v/>
      </c>
      <c r="FS212" s="7781" t="str">
        <f t="shared" si="423"/>
        <v/>
      </c>
      <c r="FT212" s="7781" t="str">
        <f t="shared" si="423"/>
        <v/>
      </c>
      <c r="FU212" s="7781" t="str">
        <f t="shared" si="423"/>
        <v/>
      </c>
      <c r="FV212" s="7781" t="str">
        <f t="shared" si="423"/>
        <v/>
      </c>
      <c r="FW212" s="7781" t="str">
        <f t="shared" si="423"/>
        <v/>
      </c>
      <c r="FX212" s="7781" t="str">
        <f t="shared" si="423"/>
        <v/>
      </c>
      <c r="FY212" s="7782">
        <f t="shared" si="432"/>
        <v>0</v>
      </c>
      <c r="FZ212" s="7781" t="str">
        <f t="shared" si="418"/>
        <v/>
      </c>
      <c r="GA212" s="7781" t="str">
        <f t="shared" si="418"/>
        <v/>
      </c>
      <c r="GB212" s="7781" t="str">
        <f t="shared" si="418"/>
        <v/>
      </c>
      <c r="GC212" s="7781" t="str">
        <f t="shared" si="418"/>
        <v/>
      </c>
      <c r="GD212" s="7781" t="str">
        <f t="shared" si="418"/>
        <v/>
      </c>
      <c r="GE212" s="7781" t="str">
        <f t="shared" si="418"/>
        <v/>
      </c>
      <c r="GF212" s="7781" t="str">
        <f t="shared" si="418"/>
        <v/>
      </c>
      <c r="GG212" s="7781" t="str">
        <f t="shared" si="418"/>
        <v/>
      </c>
      <c r="GH212" s="7781" t="str">
        <f t="shared" si="418"/>
        <v/>
      </c>
      <c r="GI212" s="7781" t="str">
        <f t="shared" si="418"/>
        <v/>
      </c>
      <c r="GJ212" s="7781" t="str">
        <f t="shared" si="419"/>
        <v/>
      </c>
      <c r="GK212" s="7781" t="str">
        <f t="shared" si="419"/>
        <v/>
      </c>
      <c r="GL212" s="7781" t="str">
        <f t="shared" si="419"/>
        <v/>
      </c>
      <c r="GM212" s="7781" t="str">
        <f t="shared" si="419"/>
        <v/>
      </c>
      <c r="GN212" s="7781" t="str">
        <f t="shared" si="419"/>
        <v/>
      </c>
      <c r="GO212" s="7781" t="str">
        <f t="shared" si="419"/>
        <v/>
      </c>
      <c r="GP212" s="7781" t="str">
        <f t="shared" si="419"/>
        <v/>
      </c>
      <c r="GQ212" s="7781" t="str">
        <f t="shared" si="419"/>
        <v/>
      </c>
      <c r="GR212" s="7781" t="str">
        <f t="shared" si="419"/>
        <v/>
      </c>
      <c r="GS212" s="7781" t="str">
        <f t="shared" si="419"/>
        <v/>
      </c>
      <c r="GT212" s="7781" t="str">
        <f t="shared" si="420"/>
        <v/>
      </c>
      <c r="GU212" s="7781" t="str">
        <f t="shared" si="420"/>
        <v/>
      </c>
      <c r="GV212" s="7781" t="str">
        <f t="shared" si="420"/>
        <v/>
      </c>
      <c r="GW212" s="7781" t="str">
        <f t="shared" si="420"/>
        <v/>
      </c>
      <c r="GX212" s="7781" t="str">
        <f t="shared" si="420"/>
        <v/>
      </c>
      <c r="GY212" s="7781" t="str">
        <f t="shared" si="420"/>
        <v/>
      </c>
      <c r="GZ212" s="7781" t="str">
        <f t="shared" si="420"/>
        <v/>
      </c>
      <c r="HA212" s="7781" t="str">
        <f t="shared" si="420"/>
        <v/>
      </c>
      <c r="HB212" s="7781" t="str">
        <f t="shared" si="420"/>
        <v/>
      </c>
      <c r="HC212" s="7781" t="str">
        <f t="shared" si="420"/>
        <v/>
      </c>
      <c r="HD212" s="7574">
        <f t="shared" si="433"/>
        <v>0</v>
      </c>
    </row>
    <row r="213" spans="1:212" ht="15" customHeight="1" x14ac:dyDescent="0.2">
      <c r="A213" s="7659"/>
      <c r="B213" s="7662">
        <f>SUM(B10:B124)+COUNTIF(B10:B124,"CP")+COUNTIF(B10:B124,"PP")</f>
        <v>13908</v>
      </c>
      <c r="C213" s="7657">
        <f>SUM(C10:C124)+COUNTIF(C10:C124,"CP")+COUNTIF(C10:C124,"PP")</f>
        <v>0</v>
      </c>
      <c r="D213" s="7659">
        <f>SUM(D10:D124)+COUNTIF(D10:D124,"CP")+COUNTIF(D10:D124,"PP")</f>
        <v>0</v>
      </c>
      <c r="E213" s="7780"/>
      <c r="F213" s="7657"/>
      <c r="G213" s="7657"/>
      <c r="H213" s="7657"/>
      <c r="I213" s="7657"/>
      <c r="J213" s="7657"/>
      <c r="K213" s="7657"/>
      <c r="L213" s="7657"/>
      <c r="M213" s="7657"/>
      <c r="N213" s="7657"/>
      <c r="O213" s="7657"/>
      <c r="P213" s="7657"/>
      <c r="Q213" s="7657"/>
      <c r="R213" s="7657"/>
      <c r="S213" s="7657">
        <f>SUM(S10:S124)+COUNTIF(S10:S124,"CP")+COUNTIF(S10:S124,"PP")</f>
        <v>0</v>
      </c>
      <c r="T213" s="7659">
        <f>SUM(T10:T124)+COUNTIF(T10:T124,"CP")+COUNTIF(T10:T124,"PP")</f>
        <v>0</v>
      </c>
      <c r="U213" s="7662">
        <f>SUM(U10:U124)+COUNTIF(U10:U124,"CP")+COUNTIF(U10:U124,"PP")</f>
        <v>0</v>
      </c>
      <c r="V213" s="7662">
        <f>SUM(V10:V124)+COUNTIF(V10:V124,"CP")+COUNTIF(V10:V124,"PP")</f>
        <v>32</v>
      </c>
      <c r="W213" s="7662">
        <f>SUM(W10:W124)+COUNTIF(W10:W124,"CP")+COUNTIF(W10:W124,"PP")</f>
        <v>-32</v>
      </c>
      <c r="X213" s="7779">
        <f t="shared" ref="X213:BC213" si="438">SUM(X10:X212)+COUNTIF(X10:X212,"CP")+COUNTIF(X10:X212,"PP")</f>
        <v>0</v>
      </c>
      <c r="Y213" s="7778">
        <f t="shared" si="438"/>
        <v>0</v>
      </c>
      <c r="Z213" s="7778">
        <f t="shared" si="438"/>
        <v>0</v>
      </c>
      <c r="AA213" s="7778">
        <f t="shared" si="438"/>
        <v>0</v>
      </c>
      <c r="AB213" s="7778">
        <f t="shared" si="438"/>
        <v>0</v>
      </c>
      <c r="AC213" s="7778">
        <f t="shared" si="438"/>
        <v>0</v>
      </c>
      <c r="AD213" s="7778">
        <f t="shared" si="438"/>
        <v>0</v>
      </c>
      <c r="AE213" s="7778">
        <f t="shared" si="438"/>
        <v>0</v>
      </c>
      <c r="AF213" s="7778">
        <f t="shared" si="438"/>
        <v>0</v>
      </c>
      <c r="AG213" s="7778">
        <f t="shared" si="438"/>
        <v>0</v>
      </c>
      <c r="AH213" s="7778">
        <f t="shared" si="438"/>
        <v>0</v>
      </c>
      <c r="AI213" s="7778">
        <f t="shared" si="438"/>
        <v>0</v>
      </c>
      <c r="AJ213" s="7778">
        <f t="shared" si="438"/>
        <v>0</v>
      </c>
      <c r="AK213" s="7778">
        <f t="shared" si="438"/>
        <v>0</v>
      </c>
      <c r="AL213" s="7778">
        <f t="shared" si="438"/>
        <v>0</v>
      </c>
      <c r="AM213" s="7778">
        <f t="shared" si="438"/>
        <v>0</v>
      </c>
      <c r="AN213" s="7778">
        <f t="shared" si="438"/>
        <v>0</v>
      </c>
      <c r="AO213" s="7778">
        <f t="shared" si="438"/>
        <v>0</v>
      </c>
      <c r="AP213" s="7778">
        <f t="shared" si="438"/>
        <v>0</v>
      </c>
      <c r="AQ213" s="7778">
        <f t="shared" si="438"/>
        <v>0</v>
      </c>
      <c r="AR213" s="7778">
        <f t="shared" si="438"/>
        <v>0</v>
      </c>
      <c r="AS213" s="7778">
        <f t="shared" si="438"/>
        <v>0</v>
      </c>
      <c r="AT213" s="7778">
        <f t="shared" si="438"/>
        <v>0</v>
      </c>
      <c r="AU213" s="7778">
        <f t="shared" si="438"/>
        <v>0</v>
      </c>
      <c r="AV213" s="7778">
        <f t="shared" si="438"/>
        <v>0</v>
      </c>
      <c r="AW213" s="7778">
        <f t="shared" si="438"/>
        <v>0</v>
      </c>
      <c r="AX213" s="7778">
        <f t="shared" si="438"/>
        <v>0</v>
      </c>
      <c r="AY213" s="7778">
        <f t="shared" si="438"/>
        <v>0</v>
      </c>
      <c r="AZ213" s="7778">
        <f t="shared" si="438"/>
        <v>0</v>
      </c>
      <c r="BA213" s="7778">
        <f t="shared" si="438"/>
        <v>0</v>
      </c>
      <c r="BB213" s="7778">
        <f t="shared" si="438"/>
        <v>0</v>
      </c>
      <c r="BC213" s="7778">
        <f t="shared" si="438"/>
        <v>0</v>
      </c>
      <c r="BD213" s="7778">
        <f t="shared" ref="BD213:CI213" si="439">SUM(BD10:BD212)+COUNTIF(BD10:BD212,"CP")+COUNTIF(BD10:BD212,"PP")</f>
        <v>0</v>
      </c>
      <c r="BE213" s="7778">
        <f t="shared" si="439"/>
        <v>0</v>
      </c>
      <c r="BF213" s="7778">
        <f t="shared" si="439"/>
        <v>0</v>
      </c>
      <c r="BG213" s="7778">
        <f t="shared" si="439"/>
        <v>0</v>
      </c>
      <c r="BH213" s="7778">
        <f t="shared" si="439"/>
        <v>0</v>
      </c>
      <c r="BI213" s="7778">
        <f t="shared" si="439"/>
        <v>0</v>
      </c>
      <c r="BJ213" s="7778">
        <f t="shared" si="439"/>
        <v>0</v>
      </c>
      <c r="BK213" s="7778">
        <f t="shared" si="439"/>
        <v>0</v>
      </c>
      <c r="BL213" s="7778">
        <f t="shared" si="439"/>
        <v>0</v>
      </c>
      <c r="BM213" s="7778">
        <f t="shared" si="439"/>
        <v>0</v>
      </c>
      <c r="BN213" s="7778">
        <f t="shared" si="439"/>
        <v>0</v>
      </c>
      <c r="BO213" s="7778">
        <f t="shared" si="439"/>
        <v>0</v>
      </c>
      <c r="BP213" s="7778">
        <f t="shared" si="439"/>
        <v>0</v>
      </c>
      <c r="BQ213" s="7778">
        <f t="shared" si="439"/>
        <v>0</v>
      </c>
      <c r="BR213" s="7778">
        <f t="shared" si="439"/>
        <v>0</v>
      </c>
      <c r="BS213" s="7778">
        <f t="shared" si="439"/>
        <v>0</v>
      </c>
      <c r="BT213" s="7778">
        <f t="shared" si="439"/>
        <v>0</v>
      </c>
      <c r="BU213" s="7778">
        <f t="shared" si="439"/>
        <v>0</v>
      </c>
      <c r="BV213" s="7778">
        <f t="shared" si="439"/>
        <v>0</v>
      </c>
      <c r="BW213" s="7778">
        <f t="shared" si="439"/>
        <v>0</v>
      </c>
      <c r="BX213" s="7778">
        <f t="shared" si="439"/>
        <v>0</v>
      </c>
      <c r="BY213" s="7778">
        <f t="shared" si="439"/>
        <v>0</v>
      </c>
      <c r="BZ213" s="7778">
        <f t="shared" si="439"/>
        <v>0</v>
      </c>
      <c r="CA213" s="7778">
        <f t="shared" si="439"/>
        <v>0</v>
      </c>
      <c r="CB213" s="7778">
        <f t="shared" si="439"/>
        <v>0</v>
      </c>
      <c r="CC213" s="7778">
        <f t="shared" si="439"/>
        <v>0</v>
      </c>
      <c r="CD213" s="7778">
        <f t="shared" si="439"/>
        <v>0</v>
      </c>
      <c r="CE213" s="7778">
        <f t="shared" si="439"/>
        <v>0</v>
      </c>
      <c r="CF213" s="7778">
        <f t="shared" si="439"/>
        <v>0</v>
      </c>
      <c r="CG213" s="7778">
        <f t="shared" si="439"/>
        <v>0</v>
      </c>
      <c r="CH213" s="7778">
        <f t="shared" si="439"/>
        <v>0</v>
      </c>
      <c r="CI213" s="7778">
        <f t="shared" si="439"/>
        <v>0</v>
      </c>
      <c r="CJ213" s="7778">
        <f t="shared" ref="CJ213:DO213" si="440">SUM(CJ10:CJ212)+COUNTIF(CJ10:CJ212,"CP")+COUNTIF(CJ10:CJ212,"PP")</f>
        <v>0</v>
      </c>
      <c r="CK213" s="7778">
        <f t="shared" si="440"/>
        <v>0</v>
      </c>
      <c r="CL213" s="7778">
        <f t="shared" si="440"/>
        <v>0</v>
      </c>
      <c r="CM213" s="7778">
        <f t="shared" si="440"/>
        <v>0</v>
      </c>
      <c r="CN213" s="7778">
        <f t="shared" si="440"/>
        <v>0</v>
      </c>
      <c r="CO213" s="7778">
        <f t="shared" si="440"/>
        <v>0</v>
      </c>
      <c r="CP213" s="7778">
        <f t="shared" si="440"/>
        <v>0</v>
      </c>
      <c r="CQ213" s="7778">
        <f t="shared" si="440"/>
        <v>0</v>
      </c>
      <c r="CR213" s="7778">
        <f t="shared" si="440"/>
        <v>0</v>
      </c>
      <c r="CS213" s="7778">
        <f t="shared" si="440"/>
        <v>0</v>
      </c>
      <c r="CT213" s="7778">
        <f t="shared" si="440"/>
        <v>0</v>
      </c>
      <c r="CU213" s="7778">
        <f t="shared" si="440"/>
        <v>0</v>
      </c>
      <c r="CV213" s="7778">
        <f t="shared" si="440"/>
        <v>0</v>
      </c>
      <c r="CW213" s="7778">
        <f t="shared" si="440"/>
        <v>0</v>
      </c>
      <c r="CX213" s="7778">
        <f t="shared" si="440"/>
        <v>0</v>
      </c>
      <c r="CY213" s="7778">
        <f t="shared" si="440"/>
        <v>0</v>
      </c>
      <c r="CZ213" s="7778">
        <f t="shared" si="440"/>
        <v>0</v>
      </c>
      <c r="DA213" s="7778">
        <f t="shared" si="440"/>
        <v>0</v>
      </c>
      <c r="DB213" s="7778">
        <f t="shared" si="440"/>
        <v>0</v>
      </c>
      <c r="DC213" s="7778">
        <f t="shared" si="440"/>
        <v>0</v>
      </c>
      <c r="DD213" s="7778">
        <f t="shared" si="440"/>
        <v>0</v>
      </c>
      <c r="DE213" s="7778">
        <f t="shared" si="440"/>
        <v>0</v>
      </c>
      <c r="DF213" s="7778">
        <f t="shared" si="440"/>
        <v>0</v>
      </c>
      <c r="DG213" s="7778">
        <f t="shared" si="440"/>
        <v>0</v>
      </c>
      <c r="DH213" s="7778">
        <f t="shared" si="440"/>
        <v>0</v>
      </c>
      <c r="DI213" s="7778">
        <f t="shared" si="440"/>
        <v>0</v>
      </c>
      <c r="DJ213" s="7778">
        <f t="shared" si="440"/>
        <v>0</v>
      </c>
      <c r="DK213" s="7778">
        <f t="shared" si="440"/>
        <v>0</v>
      </c>
      <c r="DL213" s="7778">
        <f t="shared" si="440"/>
        <v>1</v>
      </c>
      <c r="DM213" s="7778">
        <f t="shared" si="440"/>
        <v>1</v>
      </c>
      <c r="DN213" s="7778">
        <f t="shared" si="440"/>
        <v>-2</v>
      </c>
      <c r="DO213" s="7778">
        <f t="shared" si="440"/>
        <v>1</v>
      </c>
      <c r="DP213" s="7778">
        <f t="shared" ref="DP213:EU213" si="441">SUM(DP10:DP212)+COUNTIF(DP10:DP212,"CP")+COUNTIF(DP10:DP212,"PP")</f>
        <v>1</v>
      </c>
      <c r="DQ213" s="7778">
        <f t="shared" si="441"/>
        <v>0</v>
      </c>
      <c r="DR213" s="7778">
        <f t="shared" si="441"/>
        <v>1</v>
      </c>
      <c r="DS213" s="7778">
        <f t="shared" si="441"/>
        <v>1</v>
      </c>
      <c r="DT213" s="7778">
        <f t="shared" si="441"/>
        <v>1</v>
      </c>
      <c r="DU213" s="7778">
        <f t="shared" si="441"/>
        <v>1</v>
      </c>
      <c r="DV213" s="7778">
        <f t="shared" si="441"/>
        <v>1</v>
      </c>
      <c r="DW213" s="7778">
        <f t="shared" si="441"/>
        <v>1</v>
      </c>
      <c r="DX213" s="7778">
        <f t="shared" si="441"/>
        <v>0</v>
      </c>
      <c r="DY213" s="7778">
        <f t="shared" si="441"/>
        <v>1</v>
      </c>
      <c r="DZ213" s="7778">
        <f t="shared" si="441"/>
        <v>1</v>
      </c>
      <c r="EA213" s="7778">
        <f t="shared" si="441"/>
        <v>1</v>
      </c>
      <c r="EB213" s="7778">
        <f t="shared" si="441"/>
        <v>1</v>
      </c>
      <c r="EC213" s="7778">
        <f t="shared" si="441"/>
        <v>1</v>
      </c>
      <c r="ED213" s="7778">
        <f t="shared" si="441"/>
        <v>1</v>
      </c>
      <c r="EE213" s="7778">
        <f t="shared" si="441"/>
        <v>0</v>
      </c>
      <c r="EF213" s="7778">
        <f t="shared" si="441"/>
        <v>1</v>
      </c>
      <c r="EG213" s="7778">
        <f t="shared" si="441"/>
        <v>1</v>
      </c>
      <c r="EH213" s="7778">
        <f t="shared" si="441"/>
        <v>1</v>
      </c>
      <c r="EI213" s="7778">
        <f t="shared" si="441"/>
        <v>1</v>
      </c>
      <c r="EJ213" s="7778">
        <f t="shared" si="441"/>
        <v>1</v>
      </c>
      <c r="EK213" s="7778">
        <f t="shared" si="441"/>
        <v>1</v>
      </c>
      <c r="EL213" s="7778">
        <f t="shared" si="441"/>
        <v>0</v>
      </c>
      <c r="EM213" s="7778">
        <f t="shared" si="441"/>
        <v>1</v>
      </c>
      <c r="EN213" s="7778">
        <f t="shared" si="441"/>
        <v>1</v>
      </c>
      <c r="EO213" s="7778">
        <f t="shared" si="441"/>
        <v>1</v>
      </c>
      <c r="EP213" s="7778">
        <f t="shared" si="441"/>
        <v>1</v>
      </c>
      <c r="EQ213" s="7778">
        <f t="shared" si="441"/>
        <v>1</v>
      </c>
      <c r="ER213" s="7778">
        <f t="shared" si="441"/>
        <v>1</v>
      </c>
      <c r="ES213" s="7778">
        <f t="shared" si="441"/>
        <v>-28</v>
      </c>
      <c r="ET213" s="7778">
        <f t="shared" si="441"/>
        <v>0</v>
      </c>
      <c r="EU213" s="7778">
        <f t="shared" si="441"/>
        <v>1</v>
      </c>
      <c r="EV213" s="7778">
        <f t="shared" ref="EV213:GA213" si="442">SUM(EV10:EV212)+COUNTIF(EV10:EV212,"CP")+COUNTIF(EV10:EV212,"PP")</f>
        <v>1</v>
      </c>
      <c r="EW213" s="7778">
        <f t="shared" si="442"/>
        <v>1</v>
      </c>
      <c r="EX213" s="7778">
        <f t="shared" si="442"/>
        <v>1</v>
      </c>
      <c r="EY213" s="7778">
        <f t="shared" si="442"/>
        <v>0</v>
      </c>
      <c r="EZ213" s="7778">
        <f t="shared" si="442"/>
        <v>0</v>
      </c>
      <c r="FA213" s="7778">
        <f t="shared" si="442"/>
        <v>0</v>
      </c>
      <c r="FB213" s="7778">
        <f t="shared" si="442"/>
        <v>0</v>
      </c>
      <c r="FC213" s="7778">
        <f t="shared" si="442"/>
        <v>0</v>
      </c>
      <c r="FD213" s="7778">
        <f t="shared" si="442"/>
        <v>0</v>
      </c>
      <c r="FE213" s="7778">
        <f t="shared" si="442"/>
        <v>0</v>
      </c>
      <c r="FF213" s="7778">
        <f t="shared" si="442"/>
        <v>0</v>
      </c>
      <c r="FG213" s="7778">
        <f t="shared" si="442"/>
        <v>0</v>
      </c>
      <c r="FH213" s="7778">
        <f t="shared" si="442"/>
        <v>0</v>
      </c>
      <c r="FI213" s="7778">
        <f t="shared" si="442"/>
        <v>0</v>
      </c>
      <c r="FJ213" s="7778">
        <f t="shared" si="442"/>
        <v>0</v>
      </c>
      <c r="FK213" s="7778">
        <f t="shared" si="442"/>
        <v>0</v>
      </c>
      <c r="FL213" s="7778">
        <f t="shared" si="442"/>
        <v>0</v>
      </c>
      <c r="FM213" s="7778">
        <f t="shared" si="442"/>
        <v>0</v>
      </c>
      <c r="FN213" s="7778">
        <f t="shared" si="442"/>
        <v>0</v>
      </c>
      <c r="FO213" s="7778">
        <f t="shared" si="442"/>
        <v>0</v>
      </c>
      <c r="FP213" s="7778">
        <f t="shared" si="442"/>
        <v>0</v>
      </c>
      <c r="FQ213" s="7778">
        <f t="shared" si="442"/>
        <v>0</v>
      </c>
      <c r="FR213" s="7778">
        <f t="shared" si="442"/>
        <v>0</v>
      </c>
      <c r="FS213" s="7778">
        <f t="shared" si="442"/>
        <v>0</v>
      </c>
      <c r="FT213" s="7778">
        <f t="shared" si="442"/>
        <v>0</v>
      </c>
      <c r="FU213" s="7778">
        <f t="shared" si="442"/>
        <v>0</v>
      </c>
      <c r="FV213" s="7778">
        <f t="shared" si="442"/>
        <v>0</v>
      </c>
      <c r="FW213" s="7778">
        <f t="shared" si="442"/>
        <v>0</v>
      </c>
      <c r="FX213" s="7778">
        <f t="shared" si="442"/>
        <v>0</v>
      </c>
      <c r="FY213" s="7778">
        <f t="shared" si="442"/>
        <v>-32</v>
      </c>
      <c r="FZ213" s="7778">
        <f t="shared" si="442"/>
        <v>0</v>
      </c>
      <c r="GA213" s="7778">
        <f t="shared" si="442"/>
        <v>0</v>
      </c>
      <c r="GB213" s="7778">
        <f t="shared" ref="GB213:HG213" si="443">SUM(GB10:GB212)+COUNTIF(GB10:GB212,"CP")+COUNTIF(GB10:GB212,"PP")</f>
        <v>0</v>
      </c>
      <c r="GC213" s="7778">
        <f t="shared" si="443"/>
        <v>0</v>
      </c>
      <c r="GD213" s="7778">
        <f t="shared" si="443"/>
        <v>0</v>
      </c>
      <c r="GE213" s="7778">
        <f t="shared" si="443"/>
        <v>0</v>
      </c>
      <c r="GF213" s="7778">
        <f t="shared" si="443"/>
        <v>0</v>
      </c>
      <c r="GG213" s="7778">
        <f t="shared" si="443"/>
        <v>0</v>
      </c>
      <c r="GH213" s="7778">
        <f t="shared" si="443"/>
        <v>0</v>
      </c>
      <c r="GI213" s="7778">
        <f t="shared" si="443"/>
        <v>0</v>
      </c>
      <c r="GJ213" s="7778">
        <f t="shared" si="443"/>
        <v>0</v>
      </c>
      <c r="GK213" s="7778">
        <f t="shared" si="443"/>
        <v>0</v>
      </c>
      <c r="GL213" s="7778">
        <f t="shared" si="443"/>
        <v>0</v>
      </c>
      <c r="GM213" s="7778">
        <f t="shared" si="443"/>
        <v>0</v>
      </c>
      <c r="GN213" s="7778">
        <f t="shared" si="443"/>
        <v>0</v>
      </c>
      <c r="GO213" s="7778">
        <f t="shared" si="443"/>
        <v>0</v>
      </c>
      <c r="GP213" s="7778">
        <f t="shared" si="443"/>
        <v>0</v>
      </c>
      <c r="GQ213" s="7778">
        <f t="shared" si="443"/>
        <v>0</v>
      </c>
      <c r="GR213" s="7778">
        <f t="shared" si="443"/>
        <v>0</v>
      </c>
      <c r="GS213" s="7778">
        <f t="shared" si="443"/>
        <v>0</v>
      </c>
      <c r="GT213" s="7778">
        <f t="shared" si="443"/>
        <v>0</v>
      </c>
      <c r="GU213" s="7778">
        <f t="shared" si="443"/>
        <v>0</v>
      </c>
      <c r="GV213" s="7778">
        <f t="shared" si="443"/>
        <v>0</v>
      </c>
      <c r="GW213" s="7778">
        <f t="shared" si="443"/>
        <v>0</v>
      </c>
      <c r="GX213" s="7778">
        <f t="shared" si="443"/>
        <v>0</v>
      </c>
      <c r="GY213" s="7778">
        <f t="shared" si="443"/>
        <v>0</v>
      </c>
      <c r="GZ213" s="7778">
        <f t="shared" si="443"/>
        <v>0</v>
      </c>
      <c r="HA213" s="7778">
        <f t="shared" si="443"/>
        <v>0</v>
      </c>
      <c r="HB213" s="7778">
        <f t="shared" si="443"/>
        <v>0</v>
      </c>
      <c r="HC213" s="7777">
        <f t="shared" si="443"/>
        <v>0</v>
      </c>
      <c r="HD213" s="7776"/>
    </row>
    <row r="214" spans="1:212" ht="15" customHeight="1" thickBot="1" x14ac:dyDescent="0.25">
      <c r="A214" s="7775"/>
      <c r="B214" s="7774"/>
      <c r="C214" s="7772" t="s">
        <v>976</v>
      </c>
      <c r="D214" s="7773"/>
      <c r="E214" s="7771"/>
      <c r="F214" s="7772"/>
      <c r="G214" s="7771"/>
      <c r="H214" s="7771"/>
      <c r="I214" s="7771"/>
      <c r="J214" s="7771"/>
      <c r="K214" s="7771"/>
      <c r="L214" s="7771"/>
      <c r="M214" s="7771"/>
      <c r="N214" s="7771"/>
      <c r="O214" s="7771"/>
      <c r="P214" s="7771"/>
      <c r="Q214" s="7771"/>
      <c r="R214" s="7771"/>
      <c r="S214" s="7771"/>
      <c r="T214" s="7771"/>
      <c r="U214" s="7643"/>
      <c r="V214" s="7643"/>
      <c r="W214" s="7770"/>
      <c r="X214" s="7645">
        <f t="shared" ref="X214:BC214" si="444">SUM(X10:X212)+COUNTIF(X10:X212,"R")</f>
        <v>0</v>
      </c>
      <c r="Y214" s="7650">
        <f t="shared" si="444"/>
        <v>0</v>
      </c>
      <c r="Z214" s="7650">
        <f t="shared" si="444"/>
        <v>0</v>
      </c>
      <c r="AA214" s="7650">
        <f t="shared" si="444"/>
        <v>0</v>
      </c>
      <c r="AB214" s="7650">
        <f t="shared" si="444"/>
        <v>0</v>
      </c>
      <c r="AC214" s="7650">
        <f t="shared" si="444"/>
        <v>0</v>
      </c>
      <c r="AD214" s="7650">
        <f t="shared" si="444"/>
        <v>0</v>
      </c>
      <c r="AE214" s="7650">
        <f t="shared" si="444"/>
        <v>0</v>
      </c>
      <c r="AF214" s="7650">
        <f t="shared" si="444"/>
        <v>0</v>
      </c>
      <c r="AG214" s="7650">
        <f t="shared" si="444"/>
        <v>0</v>
      </c>
      <c r="AH214" s="7650">
        <f t="shared" si="444"/>
        <v>0</v>
      </c>
      <c r="AI214" s="7650">
        <f t="shared" si="444"/>
        <v>0</v>
      </c>
      <c r="AJ214" s="7650">
        <f t="shared" si="444"/>
        <v>0</v>
      </c>
      <c r="AK214" s="7650">
        <f t="shared" si="444"/>
        <v>0</v>
      </c>
      <c r="AL214" s="7650">
        <f t="shared" si="444"/>
        <v>0</v>
      </c>
      <c r="AM214" s="7650">
        <f t="shared" si="444"/>
        <v>0</v>
      </c>
      <c r="AN214" s="7650">
        <f t="shared" si="444"/>
        <v>0</v>
      </c>
      <c r="AO214" s="7650">
        <f t="shared" si="444"/>
        <v>0</v>
      </c>
      <c r="AP214" s="7650">
        <f t="shared" si="444"/>
        <v>0</v>
      </c>
      <c r="AQ214" s="7650">
        <f t="shared" si="444"/>
        <v>0</v>
      </c>
      <c r="AR214" s="7650">
        <f t="shared" si="444"/>
        <v>0</v>
      </c>
      <c r="AS214" s="7650">
        <f t="shared" si="444"/>
        <v>0</v>
      </c>
      <c r="AT214" s="7650">
        <f t="shared" si="444"/>
        <v>0</v>
      </c>
      <c r="AU214" s="7650">
        <f t="shared" si="444"/>
        <v>0</v>
      </c>
      <c r="AV214" s="7650">
        <f t="shared" si="444"/>
        <v>0</v>
      </c>
      <c r="AW214" s="7650">
        <f t="shared" si="444"/>
        <v>0</v>
      </c>
      <c r="AX214" s="7650">
        <f t="shared" si="444"/>
        <v>0</v>
      </c>
      <c r="AY214" s="7650">
        <f t="shared" si="444"/>
        <v>0</v>
      </c>
      <c r="AZ214" s="7650">
        <f t="shared" si="444"/>
        <v>0</v>
      </c>
      <c r="BA214" s="7650">
        <f t="shared" si="444"/>
        <v>0</v>
      </c>
      <c r="BB214" s="7650">
        <f t="shared" si="444"/>
        <v>0</v>
      </c>
      <c r="BC214" s="7650">
        <f t="shared" si="444"/>
        <v>0</v>
      </c>
      <c r="BD214" s="7650">
        <f t="shared" ref="BD214:CI214" si="445">SUM(BD10:BD212)+COUNTIF(BD10:BD212,"R")</f>
        <v>0</v>
      </c>
      <c r="BE214" s="7650">
        <f t="shared" si="445"/>
        <v>0</v>
      </c>
      <c r="BF214" s="7650">
        <f t="shared" si="445"/>
        <v>0</v>
      </c>
      <c r="BG214" s="7650">
        <f t="shared" si="445"/>
        <v>0</v>
      </c>
      <c r="BH214" s="7650">
        <f t="shared" si="445"/>
        <v>0</v>
      </c>
      <c r="BI214" s="7650">
        <f t="shared" si="445"/>
        <v>0</v>
      </c>
      <c r="BJ214" s="7650">
        <f t="shared" si="445"/>
        <v>0</v>
      </c>
      <c r="BK214" s="7650">
        <f t="shared" si="445"/>
        <v>0</v>
      </c>
      <c r="BL214" s="7650">
        <f t="shared" si="445"/>
        <v>0</v>
      </c>
      <c r="BM214" s="7650">
        <f t="shared" si="445"/>
        <v>0</v>
      </c>
      <c r="BN214" s="7650">
        <f t="shared" si="445"/>
        <v>0</v>
      </c>
      <c r="BO214" s="7650">
        <f t="shared" si="445"/>
        <v>0</v>
      </c>
      <c r="BP214" s="7650">
        <f t="shared" si="445"/>
        <v>0</v>
      </c>
      <c r="BQ214" s="7650">
        <f t="shared" si="445"/>
        <v>0</v>
      </c>
      <c r="BR214" s="7650">
        <f t="shared" si="445"/>
        <v>0</v>
      </c>
      <c r="BS214" s="7650">
        <f t="shared" si="445"/>
        <v>0</v>
      </c>
      <c r="BT214" s="7650">
        <f t="shared" si="445"/>
        <v>0</v>
      </c>
      <c r="BU214" s="7650">
        <f t="shared" si="445"/>
        <v>0</v>
      </c>
      <c r="BV214" s="7650">
        <f t="shared" si="445"/>
        <v>0</v>
      </c>
      <c r="BW214" s="7650">
        <f t="shared" si="445"/>
        <v>0</v>
      </c>
      <c r="BX214" s="7650">
        <f t="shared" si="445"/>
        <v>0</v>
      </c>
      <c r="BY214" s="7650">
        <f t="shared" si="445"/>
        <v>0</v>
      </c>
      <c r="BZ214" s="7650">
        <f t="shared" si="445"/>
        <v>0</v>
      </c>
      <c r="CA214" s="7650">
        <f t="shared" si="445"/>
        <v>0</v>
      </c>
      <c r="CB214" s="7650">
        <f t="shared" si="445"/>
        <v>0</v>
      </c>
      <c r="CC214" s="7650">
        <f t="shared" si="445"/>
        <v>0</v>
      </c>
      <c r="CD214" s="7650">
        <f t="shared" si="445"/>
        <v>0</v>
      </c>
      <c r="CE214" s="7650">
        <f t="shared" si="445"/>
        <v>0</v>
      </c>
      <c r="CF214" s="7650">
        <f t="shared" si="445"/>
        <v>0</v>
      </c>
      <c r="CG214" s="7650">
        <f t="shared" si="445"/>
        <v>0</v>
      </c>
      <c r="CH214" s="7650">
        <f t="shared" si="445"/>
        <v>0</v>
      </c>
      <c r="CI214" s="7650">
        <f t="shared" si="445"/>
        <v>0</v>
      </c>
      <c r="CJ214" s="7650">
        <f t="shared" ref="CJ214:DO214" si="446">SUM(CJ10:CJ212)+COUNTIF(CJ10:CJ212,"R")</f>
        <v>0</v>
      </c>
      <c r="CK214" s="7650">
        <f t="shared" si="446"/>
        <v>0</v>
      </c>
      <c r="CL214" s="7650">
        <f t="shared" si="446"/>
        <v>0</v>
      </c>
      <c r="CM214" s="7650">
        <f t="shared" si="446"/>
        <v>0</v>
      </c>
      <c r="CN214" s="7650">
        <f t="shared" si="446"/>
        <v>0</v>
      </c>
      <c r="CO214" s="7650">
        <f t="shared" si="446"/>
        <v>0</v>
      </c>
      <c r="CP214" s="7650">
        <f t="shared" si="446"/>
        <v>0</v>
      </c>
      <c r="CQ214" s="7650">
        <f t="shared" si="446"/>
        <v>0</v>
      </c>
      <c r="CR214" s="7650">
        <f t="shared" si="446"/>
        <v>0</v>
      </c>
      <c r="CS214" s="7650">
        <f t="shared" si="446"/>
        <v>0</v>
      </c>
      <c r="CT214" s="7650">
        <f t="shared" si="446"/>
        <v>0</v>
      </c>
      <c r="CU214" s="7650">
        <f t="shared" si="446"/>
        <v>0</v>
      </c>
      <c r="CV214" s="7650">
        <f t="shared" si="446"/>
        <v>0</v>
      </c>
      <c r="CW214" s="7650">
        <f t="shared" si="446"/>
        <v>0</v>
      </c>
      <c r="CX214" s="7650">
        <f t="shared" si="446"/>
        <v>0</v>
      </c>
      <c r="CY214" s="7650">
        <f t="shared" si="446"/>
        <v>0</v>
      </c>
      <c r="CZ214" s="7650">
        <f t="shared" si="446"/>
        <v>0</v>
      </c>
      <c r="DA214" s="7650">
        <f t="shared" si="446"/>
        <v>0</v>
      </c>
      <c r="DB214" s="7650">
        <f t="shared" si="446"/>
        <v>0</v>
      </c>
      <c r="DC214" s="7650">
        <f t="shared" si="446"/>
        <v>0</v>
      </c>
      <c r="DD214" s="7650">
        <f t="shared" si="446"/>
        <v>0</v>
      </c>
      <c r="DE214" s="7650">
        <f t="shared" si="446"/>
        <v>0</v>
      </c>
      <c r="DF214" s="7650">
        <f t="shared" si="446"/>
        <v>0</v>
      </c>
      <c r="DG214" s="7650">
        <f t="shared" si="446"/>
        <v>0</v>
      </c>
      <c r="DH214" s="7650">
        <f t="shared" si="446"/>
        <v>0</v>
      </c>
      <c r="DI214" s="7650">
        <f t="shared" si="446"/>
        <v>0</v>
      </c>
      <c r="DJ214" s="7650">
        <f t="shared" si="446"/>
        <v>0</v>
      </c>
      <c r="DK214" s="7650">
        <f t="shared" si="446"/>
        <v>0</v>
      </c>
      <c r="DL214" s="7650">
        <f t="shared" si="446"/>
        <v>0</v>
      </c>
      <c r="DM214" s="7650">
        <f t="shared" si="446"/>
        <v>0</v>
      </c>
      <c r="DN214" s="7650">
        <f t="shared" si="446"/>
        <v>-2</v>
      </c>
      <c r="DO214" s="7650">
        <f t="shared" si="446"/>
        <v>0</v>
      </c>
      <c r="DP214" s="7650">
        <f t="shared" ref="DP214:EU214" si="447">SUM(DP10:DP212)+COUNTIF(DP10:DP212,"R")</f>
        <v>0</v>
      </c>
      <c r="DQ214" s="7650">
        <f t="shared" si="447"/>
        <v>0</v>
      </c>
      <c r="DR214" s="7650">
        <f t="shared" si="447"/>
        <v>0</v>
      </c>
      <c r="DS214" s="7650">
        <f t="shared" si="447"/>
        <v>0</v>
      </c>
      <c r="DT214" s="7650">
        <f t="shared" si="447"/>
        <v>0</v>
      </c>
      <c r="DU214" s="7650">
        <f t="shared" si="447"/>
        <v>0</v>
      </c>
      <c r="DV214" s="7650">
        <f t="shared" si="447"/>
        <v>0</v>
      </c>
      <c r="DW214" s="7650">
        <f t="shared" si="447"/>
        <v>0</v>
      </c>
      <c r="DX214" s="7650">
        <f t="shared" si="447"/>
        <v>0</v>
      </c>
      <c r="DY214" s="7650">
        <f t="shared" si="447"/>
        <v>0</v>
      </c>
      <c r="DZ214" s="7650">
        <f t="shared" si="447"/>
        <v>0</v>
      </c>
      <c r="EA214" s="7650">
        <f t="shared" si="447"/>
        <v>0</v>
      </c>
      <c r="EB214" s="7650">
        <f t="shared" si="447"/>
        <v>0</v>
      </c>
      <c r="EC214" s="7650">
        <f t="shared" si="447"/>
        <v>0</v>
      </c>
      <c r="ED214" s="7650">
        <f t="shared" si="447"/>
        <v>0</v>
      </c>
      <c r="EE214" s="7650">
        <f t="shared" si="447"/>
        <v>0</v>
      </c>
      <c r="EF214" s="7650">
        <f t="shared" si="447"/>
        <v>0</v>
      </c>
      <c r="EG214" s="7650">
        <f t="shared" si="447"/>
        <v>0</v>
      </c>
      <c r="EH214" s="7650">
        <f t="shared" si="447"/>
        <v>0</v>
      </c>
      <c r="EI214" s="7650">
        <f t="shared" si="447"/>
        <v>0</v>
      </c>
      <c r="EJ214" s="7650">
        <f t="shared" si="447"/>
        <v>0</v>
      </c>
      <c r="EK214" s="7650">
        <f t="shared" si="447"/>
        <v>0</v>
      </c>
      <c r="EL214" s="7650">
        <f t="shared" si="447"/>
        <v>0</v>
      </c>
      <c r="EM214" s="7650">
        <f t="shared" si="447"/>
        <v>0</v>
      </c>
      <c r="EN214" s="7650">
        <f t="shared" si="447"/>
        <v>0</v>
      </c>
      <c r="EO214" s="7650">
        <f t="shared" si="447"/>
        <v>0</v>
      </c>
      <c r="EP214" s="7650">
        <f t="shared" si="447"/>
        <v>0</v>
      </c>
      <c r="EQ214" s="7650">
        <f t="shared" si="447"/>
        <v>0</v>
      </c>
      <c r="ER214" s="7650">
        <f t="shared" si="447"/>
        <v>0</v>
      </c>
      <c r="ES214" s="7650">
        <f t="shared" si="447"/>
        <v>-28</v>
      </c>
      <c r="ET214" s="7650">
        <f t="shared" si="447"/>
        <v>0</v>
      </c>
      <c r="EU214" s="7650">
        <f t="shared" si="447"/>
        <v>0</v>
      </c>
      <c r="EV214" s="7650">
        <f t="shared" ref="EV214:GA214" si="448">SUM(EV10:EV212)+COUNTIF(EV10:EV212,"R")</f>
        <v>0</v>
      </c>
      <c r="EW214" s="7650">
        <f t="shared" si="448"/>
        <v>0</v>
      </c>
      <c r="EX214" s="7650">
        <f t="shared" si="448"/>
        <v>0</v>
      </c>
      <c r="EY214" s="7650">
        <f t="shared" si="448"/>
        <v>0</v>
      </c>
      <c r="EZ214" s="7650">
        <f t="shared" si="448"/>
        <v>0</v>
      </c>
      <c r="FA214" s="7650">
        <f t="shared" si="448"/>
        <v>0</v>
      </c>
      <c r="FB214" s="7650">
        <f t="shared" si="448"/>
        <v>0</v>
      </c>
      <c r="FC214" s="7650">
        <f t="shared" si="448"/>
        <v>0</v>
      </c>
      <c r="FD214" s="7650">
        <f t="shared" si="448"/>
        <v>0</v>
      </c>
      <c r="FE214" s="7650">
        <f t="shared" si="448"/>
        <v>0</v>
      </c>
      <c r="FF214" s="7650">
        <f t="shared" si="448"/>
        <v>0</v>
      </c>
      <c r="FG214" s="7650">
        <f t="shared" si="448"/>
        <v>0</v>
      </c>
      <c r="FH214" s="7650">
        <f t="shared" si="448"/>
        <v>0</v>
      </c>
      <c r="FI214" s="7650">
        <f t="shared" si="448"/>
        <v>0</v>
      </c>
      <c r="FJ214" s="7650">
        <f t="shared" si="448"/>
        <v>0</v>
      </c>
      <c r="FK214" s="7650">
        <f t="shared" si="448"/>
        <v>0</v>
      </c>
      <c r="FL214" s="7650">
        <f t="shared" si="448"/>
        <v>0</v>
      </c>
      <c r="FM214" s="7650">
        <f t="shared" si="448"/>
        <v>0</v>
      </c>
      <c r="FN214" s="7650">
        <f t="shared" si="448"/>
        <v>0</v>
      </c>
      <c r="FO214" s="7650">
        <f t="shared" si="448"/>
        <v>0</v>
      </c>
      <c r="FP214" s="7650">
        <f t="shared" si="448"/>
        <v>0</v>
      </c>
      <c r="FQ214" s="7650">
        <f t="shared" si="448"/>
        <v>0</v>
      </c>
      <c r="FR214" s="7650">
        <f t="shared" si="448"/>
        <v>0</v>
      </c>
      <c r="FS214" s="7650">
        <f t="shared" si="448"/>
        <v>0</v>
      </c>
      <c r="FT214" s="7650">
        <f t="shared" si="448"/>
        <v>0</v>
      </c>
      <c r="FU214" s="7650">
        <f t="shared" si="448"/>
        <v>0</v>
      </c>
      <c r="FV214" s="7650">
        <f t="shared" si="448"/>
        <v>0</v>
      </c>
      <c r="FW214" s="7650">
        <f t="shared" si="448"/>
        <v>0</v>
      </c>
      <c r="FX214" s="7650">
        <f t="shared" si="448"/>
        <v>0</v>
      </c>
      <c r="FY214" s="7650">
        <f t="shared" si="448"/>
        <v>-32</v>
      </c>
      <c r="FZ214" s="7650">
        <f t="shared" si="448"/>
        <v>0</v>
      </c>
      <c r="GA214" s="7650">
        <f t="shared" si="448"/>
        <v>0</v>
      </c>
      <c r="GB214" s="7650">
        <f t="shared" ref="GB214:HC214" si="449">SUM(GB10:GB212)+COUNTIF(GB10:GB212,"R")</f>
        <v>0</v>
      </c>
      <c r="GC214" s="7650">
        <f t="shared" si="449"/>
        <v>0</v>
      </c>
      <c r="GD214" s="7650">
        <f t="shared" si="449"/>
        <v>0</v>
      </c>
      <c r="GE214" s="7650">
        <f t="shared" si="449"/>
        <v>0</v>
      </c>
      <c r="GF214" s="7650">
        <f t="shared" si="449"/>
        <v>0</v>
      </c>
      <c r="GG214" s="7650">
        <f t="shared" si="449"/>
        <v>0</v>
      </c>
      <c r="GH214" s="7650">
        <f t="shared" si="449"/>
        <v>0</v>
      </c>
      <c r="GI214" s="7650">
        <f t="shared" si="449"/>
        <v>0</v>
      </c>
      <c r="GJ214" s="7650">
        <f t="shared" si="449"/>
        <v>0</v>
      </c>
      <c r="GK214" s="7650">
        <f t="shared" si="449"/>
        <v>0</v>
      </c>
      <c r="GL214" s="7650">
        <f t="shared" si="449"/>
        <v>0</v>
      </c>
      <c r="GM214" s="7650">
        <f t="shared" si="449"/>
        <v>0</v>
      </c>
      <c r="GN214" s="7650">
        <f t="shared" si="449"/>
        <v>0</v>
      </c>
      <c r="GO214" s="7650">
        <f t="shared" si="449"/>
        <v>0</v>
      </c>
      <c r="GP214" s="7650">
        <f t="shared" si="449"/>
        <v>0</v>
      </c>
      <c r="GQ214" s="7650">
        <f t="shared" si="449"/>
        <v>0</v>
      </c>
      <c r="GR214" s="7650">
        <f t="shared" si="449"/>
        <v>0</v>
      </c>
      <c r="GS214" s="7650">
        <f t="shared" si="449"/>
        <v>0</v>
      </c>
      <c r="GT214" s="7650">
        <f t="shared" si="449"/>
        <v>0</v>
      </c>
      <c r="GU214" s="7650">
        <f t="shared" si="449"/>
        <v>0</v>
      </c>
      <c r="GV214" s="7650">
        <f t="shared" si="449"/>
        <v>0</v>
      </c>
      <c r="GW214" s="7650">
        <f t="shared" si="449"/>
        <v>0</v>
      </c>
      <c r="GX214" s="7650">
        <f t="shared" si="449"/>
        <v>0</v>
      </c>
      <c r="GY214" s="7650">
        <f t="shared" si="449"/>
        <v>0</v>
      </c>
      <c r="GZ214" s="7650">
        <f t="shared" si="449"/>
        <v>0</v>
      </c>
      <c r="HA214" s="7650">
        <f t="shared" si="449"/>
        <v>0</v>
      </c>
      <c r="HB214" s="7650">
        <f t="shared" si="449"/>
        <v>0</v>
      </c>
      <c r="HC214" s="7723">
        <f t="shared" si="449"/>
        <v>0</v>
      </c>
      <c r="HD214" s="7769"/>
    </row>
    <row r="215" spans="1:212" ht="15" customHeight="1" thickBot="1" x14ac:dyDescent="0.25">
      <c r="E215" s="7765"/>
      <c r="U215" s="7555"/>
      <c r="BD215" s="7766"/>
      <c r="BQ215" s="7611"/>
      <c r="BR215" s="7765"/>
      <c r="BS215" s="7764"/>
      <c r="CB215" s="7557"/>
      <c r="CQ215" s="7557"/>
      <c r="DH215" s="7555"/>
      <c r="DI215" s="7555"/>
      <c r="DJ215" s="7555"/>
      <c r="DK215" s="7555"/>
      <c r="DL215" s="7555"/>
      <c r="DM215" s="7555"/>
      <c r="DN215" s="7555"/>
      <c r="DO215" s="7555"/>
      <c r="DP215" s="7555"/>
      <c r="DQ215" s="7555"/>
      <c r="DR215" s="7555"/>
      <c r="DS215" s="7555"/>
      <c r="DT215" s="7555"/>
      <c r="DU215" s="7555"/>
      <c r="DV215" s="7555"/>
      <c r="DW215" s="7555"/>
      <c r="DX215" s="7555"/>
      <c r="DY215" s="7555"/>
      <c r="DZ215" s="7555"/>
      <c r="EB215" s="7555"/>
      <c r="EC215" s="7555"/>
      <c r="ED215" s="7555"/>
      <c r="EE215" s="7555"/>
      <c r="EF215" s="7555"/>
      <c r="EG215" s="7555"/>
      <c r="EH215" s="7555"/>
      <c r="EI215" s="7555"/>
      <c r="EJ215" s="7555"/>
      <c r="EK215" s="7555"/>
      <c r="EL215" s="7555"/>
      <c r="EM215" s="7555"/>
      <c r="EN215" s="7555"/>
      <c r="EP215" s="7555"/>
      <c r="EQ215" s="7555"/>
      <c r="ER215" s="7555"/>
      <c r="ES215" s="7555"/>
      <c r="ET215" s="7555"/>
      <c r="EU215" s="7555"/>
      <c r="EV215" s="7555"/>
      <c r="EW215" s="7555"/>
      <c r="EX215" s="7555"/>
      <c r="EY215" s="7555"/>
      <c r="EZ215" s="7555"/>
      <c r="FA215" s="7555"/>
      <c r="FB215" s="7555"/>
      <c r="FC215" s="7555"/>
      <c r="FE215" s="7555"/>
      <c r="FF215" s="7555"/>
      <c r="FG215" s="7555"/>
      <c r="FH215" s="7555"/>
      <c r="FI215" s="7555"/>
      <c r="FJ215" s="7555"/>
      <c r="FK215" s="7555"/>
      <c r="FL215" s="7555"/>
      <c r="FM215" s="7555"/>
      <c r="FN215" s="7555"/>
      <c r="FO215" s="7555"/>
      <c r="FP215" s="7555"/>
      <c r="FQ215" s="7555"/>
      <c r="FT215" s="7555"/>
      <c r="FU215" s="7555"/>
      <c r="FV215" s="7555"/>
      <c r="FW215" s="7555"/>
      <c r="FX215" s="7555"/>
      <c r="FY215" s="7555"/>
      <c r="FZ215" s="7555"/>
      <c r="GA215" s="7555"/>
      <c r="GB215" s="7555"/>
      <c r="GC215" s="7555"/>
      <c r="GE215" s="7555"/>
      <c r="GF215" s="7555"/>
      <c r="GG215" s="7555"/>
      <c r="GH215" s="7555"/>
      <c r="GI215" s="7555"/>
      <c r="GJ215" s="7555"/>
      <c r="GK215" s="7555"/>
      <c r="GL215" s="7555"/>
      <c r="GM215" s="7555"/>
      <c r="GO215" s="7555"/>
      <c r="GP215" s="7555"/>
      <c r="GQ215" s="7555"/>
      <c r="GR215" s="7555"/>
      <c r="GS215" s="7555"/>
      <c r="GT215" s="7555"/>
      <c r="GU215" s="7555"/>
      <c r="GV215" s="7555"/>
      <c r="GW215" s="7555"/>
      <c r="GX215" s="7555"/>
      <c r="GY215" s="7555"/>
      <c r="GZ215" s="7555"/>
      <c r="HA215" s="7555"/>
      <c r="HB215" s="7555"/>
      <c r="HC215" s="7555"/>
    </row>
    <row r="216" spans="1:212" ht="15" customHeight="1" thickBot="1" x14ac:dyDescent="0.25">
      <c r="A216" s="9107" t="s">
        <v>980</v>
      </c>
      <c r="B216" s="9108"/>
      <c r="C216" s="9108"/>
      <c r="D216" s="9108"/>
      <c r="E216" s="7768"/>
      <c r="F216" s="7767"/>
      <c r="G216" s="7767"/>
      <c r="H216" s="7767"/>
      <c r="I216" s="7767"/>
      <c r="J216" s="7767"/>
      <c r="K216" s="7767"/>
      <c r="L216" s="7767"/>
      <c r="M216" s="7767"/>
      <c r="N216" s="7767"/>
      <c r="O216" s="7767"/>
      <c r="P216" s="7767"/>
      <c r="Q216" s="7767"/>
      <c r="R216" s="7767"/>
      <c r="BD216" s="7766"/>
      <c r="BQ216" s="7611"/>
      <c r="BR216" s="7765"/>
      <c r="BS216" s="7764"/>
      <c r="CB216" s="7557"/>
      <c r="CQ216" s="7557"/>
      <c r="DH216" s="7555"/>
      <c r="DI216" s="7555"/>
      <c r="DJ216" s="7555"/>
      <c r="DK216" s="7555"/>
      <c r="DL216" s="7555"/>
      <c r="DM216" s="7555"/>
      <c r="DN216" s="7555"/>
      <c r="DO216" s="7555"/>
      <c r="DP216" s="7555"/>
      <c r="DQ216" s="7555"/>
      <c r="DR216" s="7555"/>
      <c r="DS216" s="7555"/>
      <c r="DT216" s="7555"/>
      <c r="DU216" s="7555"/>
      <c r="DV216" s="7555"/>
      <c r="DW216" s="7555"/>
      <c r="DX216" s="7555"/>
      <c r="DY216" s="7555"/>
      <c r="DZ216" s="7555"/>
      <c r="EB216" s="7555"/>
      <c r="EC216" s="7555"/>
      <c r="ED216" s="7555"/>
      <c r="EE216" s="7555"/>
      <c r="EF216" s="7555"/>
      <c r="EG216" s="7555"/>
      <c r="EH216" s="7555"/>
      <c r="EI216" s="7555"/>
      <c r="EJ216" s="7555"/>
      <c r="EK216" s="7555"/>
      <c r="EL216" s="7555"/>
      <c r="EM216" s="7555"/>
      <c r="EN216" s="7555"/>
      <c r="EP216" s="7555"/>
      <c r="EQ216" s="7555"/>
      <c r="ER216" s="7555"/>
      <c r="ES216" s="7555"/>
      <c r="ET216" s="7555"/>
      <c r="EU216" s="7555"/>
      <c r="EV216" s="7555"/>
      <c r="EW216" s="7555"/>
      <c r="EX216" s="7555"/>
      <c r="EY216" s="7555"/>
      <c r="EZ216" s="7555"/>
      <c r="FA216" s="7555"/>
      <c r="FB216" s="7555"/>
      <c r="FC216" s="7555"/>
      <c r="FE216" s="7555"/>
      <c r="FF216" s="7555"/>
      <c r="FG216" s="7555"/>
      <c r="FH216" s="7555"/>
      <c r="FI216" s="7555"/>
      <c r="FJ216" s="7555"/>
      <c r="FK216" s="7555"/>
      <c r="FL216" s="7555"/>
      <c r="FM216" s="7555"/>
      <c r="FN216" s="7555"/>
      <c r="FO216" s="7555"/>
      <c r="FP216" s="7555"/>
      <c r="FQ216" s="7555"/>
      <c r="FT216" s="7555"/>
      <c r="FU216" s="7555"/>
      <c r="FV216" s="7555"/>
      <c r="FW216" s="7555"/>
      <c r="FX216" s="7555"/>
      <c r="FY216" s="7555"/>
      <c r="FZ216" s="7555"/>
      <c r="GA216" s="7555"/>
      <c r="GB216" s="7555"/>
      <c r="GC216" s="7555"/>
      <c r="GE216" s="7555"/>
      <c r="GF216" s="7555"/>
      <c r="GG216" s="7555"/>
      <c r="GH216" s="7555"/>
      <c r="GI216" s="7555"/>
      <c r="GJ216" s="7555"/>
      <c r="GK216" s="7555"/>
      <c r="GL216" s="7555"/>
      <c r="GM216" s="7555"/>
      <c r="GO216" s="7555"/>
      <c r="GP216" s="7555"/>
      <c r="GQ216" s="7555"/>
      <c r="GR216" s="7555"/>
      <c r="GS216" s="7555"/>
      <c r="GT216" s="7555"/>
      <c r="GU216" s="7555"/>
      <c r="GV216" s="7555"/>
      <c r="GW216" s="7555"/>
      <c r="GX216" s="7555"/>
      <c r="GY216" s="7555"/>
      <c r="GZ216" s="7555"/>
      <c r="HA216" s="7555"/>
      <c r="HB216" s="7555"/>
      <c r="HC216" s="7555"/>
    </row>
    <row r="217" spans="1:212" s="7622" customFormat="1" ht="15" customHeight="1" thickBot="1" x14ac:dyDescent="0.25">
      <c r="A217" s="7763"/>
      <c r="B217" s="7640">
        <f t="shared" ref="B217:B243" si="450">ROUNDDOWN(($A$5-A217)/365,0)</f>
        <v>122</v>
      </c>
      <c r="C217" s="8875" t="s">
        <v>581</v>
      </c>
      <c r="D217" s="8876" t="s">
        <v>582</v>
      </c>
      <c r="E217" s="7762"/>
      <c r="F217" s="7761"/>
      <c r="G217" s="7741"/>
      <c r="H217" s="7741"/>
      <c r="I217" s="7740"/>
      <c r="J217" s="7740"/>
      <c r="K217" s="7739"/>
      <c r="L217" s="7739"/>
      <c r="M217" s="7738"/>
      <c r="N217" s="7738"/>
      <c r="O217" s="7737"/>
      <c r="P217" s="7737"/>
      <c r="Q217" s="7674"/>
      <c r="R217" s="7736"/>
      <c r="S217" s="7760"/>
      <c r="T217" s="7759"/>
      <c r="U217" s="7637">
        <f t="shared" ref="U217:U243" si="451">S217+T217</f>
        <v>0</v>
      </c>
      <c r="V217" s="7637">
        <f t="shared" ref="V217:V243" si="452">COUNTIF(X217:HC217,"CP")</f>
        <v>0</v>
      </c>
      <c r="W217" s="7636">
        <f t="shared" ref="W217:W243" si="453">U217-V217</f>
        <v>0</v>
      </c>
      <c r="X217" s="7758" t="str">
        <f t="shared" ref="X217:AG226" si="45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217" s="7628" t="str">
        <f t="shared" si="454"/>
        <v/>
      </c>
      <c r="Z217" s="7628" t="str">
        <f t="shared" si="454"/>
        <v/>
      </c>
      <c r="AA217" s="7628" t="str">
        <f t="shared" si="454"/>
        <v/>
      </c>
      <c r="AB217" s="7628" t="str">
        <f t="shared" si="454"/>
        <v/>
      </c>
      <c r="AC217" s="7628" t="str">
        <f t="shared" si="454"/>
        <v/>
      </c>
      <c r="AD217" s="7628" t="str">
        <f t="shared" si="454"/>
        <v/>
      </c>
      <c r="AE217" s="7628" t="str">
        <f t="shared" si="454"/>
        <v/>
      </c>
      <c r="AF217" s="7628" t="str">
        <f t="shared" si="454"/>
        <v/>
      </c>
      <c r="AG217" s="7628" t="str">
        <f t="shared" si="454"/>
        <v/>
      </c>
      <c r="AH217" s="7628" t="str">
        <f t="shared" ref="AH217:AQ226" si="45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217" s="7628" t="str">
        <f t="shared" si="455"/>
        <v/>
      </c>
      <c r="AJ217" s="7628" t="str">
        <f t="shared" si="455"/>
        <v/>
      </c>
      <c r="AK217" s="7628" t="str">
        <f t="shared" si="455"/>
        <v/>
      </c>
      <c r="AL217" s="7628" t="str">
        <f t="shared" si="455"/>
        <v/>
      </c>
      <c r="AM217" s="7628" t="str">
        <f t="shared" si="455"/>
        <v/>
      </c>
      <c r="AN217" s="7628" t="str">
        <f t="shared" si="455"/>
        <v/>
      </c>
      <c r="AO217" s="7628" t="str">
        <f t="shared" si="455"/>
        <v/>
      </c>
      <c r="AP217" s="7628" t="str">
        <f t="shared" si="455"/>
        <v/>
      </c>
      <c r="AQ217" s="7628" t="str">
        <f t="shared" si="455"/>
        <v/>
      </c>
      <c r="AR217" s="7628" t="str">
        <f t="shared" ref="AR217:BA226" si="45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217" s="7628" t="str">
        <f t="shared" si="456"/>
        <v/>
      </c>
      <c r="AT217" s="7628" t="str">
        <f t="shared" si="456"/>
        <v/>
      </c>
      <c r="AU217" s="7628" t="str">
        <f t="shared" si="456"/>
        <v/>
      </c>
      <c r="AV217" s="7628" t="str">
        <f t="shared" si="456"/>
        <v/>
      </c>
      <c r="AW217" s="7628" t="str">
        <f t="shared" si="456"/>
        <v/>
      </c>
      <c r="AX217" s="7628" t="str">
        <f t="shared" si="456"/>
        <v/>
      </c>
      <c r="AY217" s="7628" t="str">
        <f t="shared" si="456"/>
        <v/>
      </c>
      <c r="AZ217" s="7628" t="str">
        <f t="shared" si="456"/>
        <v/>
      </c>
      <c r="BA217" s="7628" t="str">
        <f t="shared" si="456"/>
        <v/>
      </c>
      <c r="BB217" s="7630">
        <f t="shared" ref="BB217:BB243" si="457">U217-COUNTIF(X217:BA217,"CP")</f>
        <v>0</v>
      </c>
      <c r="BC217" s="7628"/>
      <c r="BD217" s="7631"/>
      <c r="BE217" s="7629"/>
      <c r="BF217" s="7628"/>
      <c r="BG217" s="7628"/>
      <c r="BH217" s="7628"/>
      <c r="BI217" s="7628"/>
      <c r="BJ217" s="7628"/>
      <c r="BK217" s="7628"/>
      <c r="BL217" s="7628"/>
      <c r="BM217" s="7628"/>
      <c r="BN217" s="7628"/>
      <c r="BO217" s="7628"/>
      <c r="BP217" s="7628"/>
      <c r="BQ217" s="7628"/>
      <c r="BR217" s="7628"/>
      <c r="BS217" s="7628"/>
      <c r="BT217" s="7628"/>
      <c r="BU217" s="7628"/>
      <c r="BV217" s="7628"/>
      <c r="BW217" s="7628"/>
      <c r="BX217" s="7628"/>
      <c r="BY217" s="7628"/>
      <c r="BZ217" s="7628"/>
      <c r="CA217" s="7628"/>
      <c r="CB217" s="7628"/>
      <c r="CC217" s="7628"/>
      <c r="CD217" s="7628"/>
      <c r="CE217" s="7628"/>
      <c r="CF217" s="7628"/>
      <c r="CG217" s="7628"/>
      <c r="CH217" s="7632">
        <f t="shared" ref="CH217:CH243" si="458">BB217-COUNTIF(BC217:CG217,"CP")</f>
        <v>0</v>
      </c>
      <c r="CI217" s="7628"/>
      <c r="CJ217" s="7712"/>
      <c r="CK217" s="7629"/>
      <c r="CL217" s="7629"/>
      <c r="CM217" s="7629"/>
      <c r="CN217" s="7629"/>
      <c r="CO217" s="7629"/>
      <c r="CP217" s="7628"/>
      <c r="CQ217" s="7628"/>
      <c r="CR217" s="7628"/>
      <c r="CS217" s="7628"/>
      <c r="CT217" s="7628"/>
      <c r="CU217" s="7628"/>
      <c r="CV217" s="7628"/>
      <c r="CW217" s="7628"/>
      <c r="CX217" s="7628"/>
      <c r="CY217" s="7628"/>
      <c r="CZ217" s="7628"/>
      <c r="DA217" s="7628"/>
      <c r="DB217" s="7628"/>
      <c r="DC217" s="7628"/>
      <c r="DD217" s="7628"/>
      <c r="DE217" s="7628"/>
      <c r="DF217" s="7628"/>
      <c r="DG217" s="7628"/>
      <c r="DH217" s="7628"/>
      <c r="DI217" s="7628"/>
      <c r="DJ217" s="7628"/>
      <c r="DK217" s="7628"/>
      <c r="DL217" s="7628"/>
      <c r="DM217" s="7628"/>
      <c r="DN217" s="7630">
        <f t="shared" ref="DN217:DN243" si="459">CH217-COUNTIF(CI217:DM217,"CP")</f>
        <v>0</v>
      </c>
      <c r="DO217" s="7628"/>
      <c r="DP217" s="7631"/>
      <c r="DQ217" s="7628"/>
      <c r="DR217" s="7628"/>
      <c r="DS217" s="7628"/>
      <c r="DT217" s="7628"/>
      <c r="DU217" s="7628"/>
      <c r="DV217" s="7628"/>
      <c r="DW217" s="7628"/>
      <c r="DX217" s="7628"/>
      <c r="DY217" s="7628"/>
      <c r="DZ217" s="7628"/>
      <c r="EA217" s="7628"/>
      <c r="EB217" s="7628"/>
      <c r="EC217" s="7628"/>
      <c r="ED217" s="7628"/>
      <c r="EE217" s="7628"/>
      <c r="EF217" s="7628"/>
      <c r="EG217" s="7628"/>
      <c r="EH217" s="7628"/>
      <c r="EI217" s="7628"/>
      <c r="EJ217" s="7628"/>
      <c r="EK217" s="7628"/>
      <c r="EL217" s="7628"/>
      <c r="EM217" s="7628"/>
      <c r="EN217" s="7628"/>
      <c r="EO217" s="7628"/>
      <c r="EP217" s="7628"/>
      <c r="EQ217" s="7628"/>
      <c r="ER217" s="7628"/>
      <c r="ES217" s="7630">
        <f t="shared" ref="ES217:ES243" si="460">DN217-COUNTIF(DO217:ER217,"CP")</f>
        <v>0</v>
      </c>
      <c r="ET217" s="7628"/>
      <c r="EU217" s="7628"/>
      <c r="EV217" s="7628"/>
      <c r="EW217" s="7628"/>
      <c r="EX217" s="7628"/>
      <c r="EY217" s="7628"/>
      <c r="EZ217" s="7628"/>
      <c r="FA217" s="7628"/>
      <c r="FB217" s="7628"/>
      <c r="FC217" s="7628"/>
      <c r="FD217" s="7628"/>
      <c r="FE217" s="7628"/>
      <c r="FF217" s="7628"/>
      <c r="FG217" s="7628"/>
      <c r="FH217" s="7628"/>
      <c r="FI217" s="7628"/>
      <c r="FJ217" s="7628"/>
      <c r="FK217" s="7628"/>
      <c r="FL217" s="7628"/>
      <c r="FM217" s="7628"/>
      <c r="FN217" s="7628"/>
      <c r="FO217" s="7628"/>
      <c r="FP217" s="7628"/>
      <c r="FQ217" s="7628"/>
      <c r="FR217" s="7628"/>
      <c r="FS217" s="7628"/>
      <c r="FT217" s="7628"/>
      <c r="FU217" s="7628"/>
      <c r="FV217" s="7628"/>
      <c r="FW217" s="7628"/>
      <c r="FX217" s="7628"/>
      <c r="FY217" s="7630">
        <f t="shared" ref="FY217:FY243" si="461">ES217-COUNTIF(ET217:FX217,"CP")</f>
        <v>0</v>
      </c>
      <c r="FZ217" s="7628"/>
      <c r="GA217" s="7631"/>
      <c r="GB217" s="7628"/>
      <c r="GC217" s="7628"/>
      <c r="GD217" s="7628"/>
      <c r="GE217" s="7628"/>
      <c r="GF217" s="7628"/>
      <c r="GG217" s="7628"/>
      <c r="GH217" s="7628"/>
      <c r="GI217" s="7628"/>
      <c r="GJ217" s="7628"/>
      <c r="GK217" s="7628"/>
      <c r="GL217" s="7628"/>
      <c r="GM217" s="7628"/>
      <c r="GN217" s="7628"/>
      <c r="GO217" s="7628"/>
      <c r="GP217" s="7628"/>
      <c r="GQ217" s="7628"/>
      <c r="GR217" s="7628"/>
      <c r="GS217" s="7628"/>
      <c r="GT217" s="7628"/>
      <c r="GU217" s="7628"/>
      <c r="GV217" s="7628"/>
      <c r="GW217" s="7628"/>
      <c r="GX217" s="7628"/>
      <c r="GY217" s="7628"/>
      <c r="GZ217" s="7628"/>
      <c r="HA217" s="7628"/>
      <c r="HB217" s="7628"/>
      <c r="HC217" s="7627"/>
      <c r="HD217" s="7626">
        <f t="shared" ref="HD217:HD243" si="462">FY217-COUNTIF(FZ217:HC217,"CP")</f>
        <v>0</v>
      </c>
    </row>
    <row r="218" spans="1:212" ht="15" customHeight="1" thickBot="1" x14ac:dyDescent="0.25">
      <c r="A218" s="7757"/>
      <c r="B218" s="7598">
        <f t="shared" si="450"/>
        <v>122</v>
      </c>
      <c r="C218" s="8875" t="s">
        <v>1084</v>
      </c>
      <c r="D218" s="8876" t="s">
        <v>40</v>
      </c>
      <c r="E218" s="7742"/>
      <c r="F218" s="7619"/>
      <c r="G218" s="7741"/>
      <c r="H218" s="7741"/>
      <c r="I218" s="7740"/>
      <c r="J218" s="7740"/>
      <c r="K218" s="7739"/>
      <c r="L218" s="7739"/>
      <c r="M218" s="7738"/>
      <c r="N218" s="7738"/>
      <c r="O218" s="7737"/>
      <c r="P218" s="7737"/>
      <c r="Q218" s="7674"/>
      <c r="R218" s="7736"/>
      <c r="S218" s="7599"/>
      <c r="T218" s="7609"/>
      <c r="U218" s="7599">
        <f t="shared" si="451"/>
        <v>0</v>
      </c>
      <c r="V218" s="7599">
        <f t="shared" si="452"/>
        <v>0</v>
      </c>
      <c r="W218" s="7609">
        <f t="shared" si="453"/>
        <v>0</v>
      </c>
      <c r="X218" s="7746" t="str">
        <f t="shared" si="454"/>
        <v/>
      </c>
      <c r="Y218" s="7601" t="str">
        <f t="shared" si="454"/>
        <v/>
      </c>
      <c r="Z218" s="7601" t="str">
        <f t="shared" si="454"/>
        <v/>
      </c>
      <c r="AA218" s="7601" t="str">
        <f t="shared" si="454"/>
        <v/>
      </c>
      <c r="AB218" s="7601" t="str">
        <f t="shared" si="454"/>
        <v/>
      </c>
      <c r="AC218" s="7601" t="str">
        <f t="shared" si="454"/>
        <v/>
      </c>
      <c r="AD218" s="7601" t="str">
        <f t="shared" si="454"/>
        <v/>
      </c>
      <c r="AE218" s="7601" t="str">
        <f t="shared" si="454"/>
        <v/>
      </c>
      <c r="AF218" s="7601" t="str">
        <f t="shared" si="454"/>
        <v/>
      </c>
      <c r="AG218" s="7601" t="str">
        <f t="shared" si="454"/>
        <v/>
      </c>
      <c r="AH218" s="7601" t="str">
        <f t="shared" si="455"/>
        <v/>
      </c>
      <c r="AI218" s="7601" t="str">
        <f t="shared" si="455"/>
        <v/>
      </c>
      <c r="AJ218" s="7601" t="str">
        <f t="shared" si="455"/>
        <v/>
      </c>
      <c r="AK218" s="7601" t="str">
        <f t="shared" si="455"/>
        <v/>
      </c>
      <c r="AL218" s="7601" t="str">
        <f t="shared" si="455"/>
        <v/>
      </c>
      <c r="AM218" s="7601" t="str">
        <f t="shared" si="455"/>
        <v/>
      </c>
      <c r="AN218" s="7601" t="str">
        <f t="shared" si="455"/>
        <v/>
      </c>
      <c r="AO218" s="7601" t="str">
        <f t="shared" si="455"/>
        <v/>
      </c>
      <c r="AP218" s="7601" t="str">
        <f t="shared" si="455"/>
        <v/>
      </c>
      <c r="AQ218" s="7601" t="str">
        <f t="shared" si="455"/>
        <v/>
      </c>
      <c r="AR218" s="7601" t="str">
        <f t="shared" si="456"/>
        <v/>
      </c>
      <c r="AS218" s="7601" t="str">
        <f t="shared" si="456"/>
        <v/>
      </c>
      <c r="AT218" s="7601" t="str">
        <f t="shared" si="456"/>
        <v/>
      </c>
      <c r="AU218" s="7601" t="str">
        <f t="shared" si="456"/>
        <v/>
      </c>
      <c r="AV218" s="7601" t="str">
        <f t="shared" si="456"/>
        <v/>
      </c>
      <c r="AW218" s="7601" t="str">
        <f t="shared" si="456"/>
        <v/>
      </c>
      <c r="AX218" s="7601" t="str">
        <f t="shared" si="456"/>
        <v/>
      </c>
      <c r="AY218" s="7601" t="str">
        <f t="shared" si="456"/>
        <v/>
      </c>
      <c r="AZ218" s="7601" t="str">
        <f t="shared" si="456"/>
        <v/>
      </c>
      <c r="BA218" s="7601" t="str">
        <f t="shared" si="456"/>
        <v/>
      </c>
      <c r="BB218" s="7603">
        <f t="shared" si="457"/>
        <v>0</v>
      </c>
      <c r="BC218" s="7601"/>
      <c r="BD218" s="7601"/>
      <c r="BE218" s="7602"/>
      <c r="BF218" s="7601"/>
      <c r="BG218" s="7601"/>
      <c r="BH218" s="7601"/>
      <c r="BI218" s="7601"/>
      <c r="BJ218" s="7601"/>
      <c r="BK218" s="7601"/>
      <c r="BL218" s="7601"/>
      <c r="BM218" s="7601"/>
      <c r="BN218" s="7601"/>
      <c r="BO218" s="7601"/>
      <c r="BP218" s="7601"/>
      <c r="BQ218" s="7601"/>
      <c r="BR218" s="7601"/>
      <c r="BS218" s="7601"/>
      <c r="BT218" s="7601"/>
      <c r="BU218" s="7601"/>
      <c r="BV218" s="7601"/>
      <c r="BW218" s="7601"/>
      <c r="BX218" s="7601"/>
      <c r="BY218" s="7601"/>
      <c r="BZ218" s="7601"/>
      <c r="CA218" s="7601"/>
      <c r="CB218" s="7601"/>
      <c r="CC218" s="7601"/>
      <c r="CD218" s="7601"/>
      <c r="CE218" s="7601"/>
      <c r="CF218" s="7601"/>
      <c r="CG218" s="7601"/>
      <c r="CH218" s="7605">
        <f t="shared" si="458"/>
        <v>0</v>
      </c>
      <c r="CI218" s="7602"/>
      <c r="CJ218" s="7612"/>
      <c r="CK218" s="7601"/>
      <c r="CL218" s="7602"/>
      <c r="CM218" s="7602"/>
      <c r="CN218" s="7601"/>
      <c r="CO218" s="7754"/>
      <c r="CP218" s="7601"/>
      <c r="CQ218" s="7601"/>
      <c r="CR218" s="7601"/>
      <c r="CS218" s="7601"/>
      <c r="CT218" s="7601"/>
      <c r="CU218" s="7601"/>
      <c r="CV218" s="7601"/>
      <c r="CW218" s="7601"/>
      <c r="CX218" s="7601"/>
      <c r="CY218" s="7601"/>
      <c r="CZ218" s="7601"/>
      <c r="DA218" s="7601"/>
      <c r="DB218" s="7601"/>
      <c r="DC218" s="7601"/>
      <c r="DD218" s="7601"/>
      <c r="DE218" s="7601"/>
      <c r="DF218" s="7601"/>
      <c r="DG218" s="7601"/>
      <c r="DH218" s="7601"/>
      <c r="DI218" s="7601"/>
      <c r="DJ218" s="7601"/>
      <c r="DK218" s="7602"/>
      <c r="DL218" s="7601"/>
      <c r="DM218" s="7601"/>
      <c r="DN218" s="7603">
        <f t="shared" si="459"/>
        <v>0</v>
      </c>
      <c r="DO218" s="7601"/>
      <c r="DP218" s="7601"/>
      <c r="DQ218" s="7601"/>
      <c r="DR218" s="7601"/>
      <c r="DS218" s="7601"/>
      <c r="DT218" s="7601"/>
      <c r="DU218" s="7601"/>
      <c r="DV218" s="7601"/>
      <c r="DW218" s="7601"/>
      <c r="DX218" s="7601"/>
      <c r="DY218" s="7601"/>
      <c r="DZ218" s="7601"/>
      <c r="EA218" s="7601"/>
      <c r="EB218" s="7601"/>
      <c r="EC218" s="7601"/>
      <c r="ED218" s="7601"/>
      <c r="EE218" s="7601"/>
      <c r="EF218" s="7601"/>
      <c r="EG218" s="7601"/>
      <c r="EH218" s="7601"/>
      <c r="EI218" s="7601"/>
      <c r="EJ218" s="7601"/>
      <c r="EK218" s="7601"/>
      <c r="EL218" s="7601"/>
      <c r="EM218" s="7601"/>
      <c r="EN218" s="7601"/>
      <c r="EO218" s="7601"/>
      <c r="EP218" s="7601"/>
      <c r="EQ218" s="7601"/>
      <c r="ER218" s="7601"/>
      <c r="ES218" s="7603">
        <f t="shared" si="460"/>
        <v>0</v>
      </c>
      <c r="ET218" s="7601"/>
      <c r="EU218" s="7601"/>
      <c r="EV218" s="7601"/>
      <c r="EW218" s="7601"/>
      <c r="EX218" s="7601"/>
      <c r="EY218" s="7601"/>
      <c r="EZ218" s="7601"/>
      <c r="FA218" s="7601"/>
      <c r="FB218" s="7601"/>
      <c r="FC218" s="7601"/>
      <c r="FD218" s="7601"/>
      <c r="FE218" s="7601"/>
      <c r="FF218" s="7601"/>
      <c r="FG218" s="7601"/>
      <c r="FH218" s="7601"/>
      <c r="FI218" s="7601"/>
      <c r="FJ218" s="7601"/>
      <c r="FK218" s="7601"/>
      <c r="FL218" s="7601"/>
      <c r="FM218" s="7601"/>
      <c r="FN218" s="7601"/>
      <c r="FO218" s="7601"/>
      <c r="FP218" s="7601"/>
      <c r="FQ218" s="7601"/>
      <c r="FR218" s="7601"/>
      <c r="FS218" s="7601"/>
      <c r="FT218" s="7601"/>
      <c r="FU218" s="7601"/>
      <c r="FV218" s="7601"/>
      <c r="FW218" s="7601"/>
      <c r="FX218" s="7601"/>
      <c r="FY218" s="7603">
        <f t="shared" si="461"/>
        <v>0</v>
      </c>
      <c r="FZ218" s="7601"/>
      <c r="GA218" s="7601"/>
      <c r="GB218" s="7601"/>
      <c r="GC218" s="7602"/>
      <c r="GD218" s="7602"/>
      <c r="GE218" s="7601"/>
      <c r="GF218" s="7601"/>
      <c r="GG218" s="7601"/>
      <c r="GH218" s="7601"/>
      <c r="GI218" s="7601"/>
      <c r="GJ218" s="7601"/>
      <c r="GK218" s="7601"/>
      <c r="GL218" s="7601"/>
      <c r="GM218" s="7601"/>
      <c r="GN218" s="7601"/>
      <c r="GO218" s="7601"/>
      <c r="GP218" s="7601"/>
      <c r="GQ218" s="7601"/>
      <c r="GR218" s="7601"/>
      <c r="GS218" s="7601"/>
      <c r="GT218" s="7601"/>
      <c r="GU218" s="7601"/>
      <c r="GV218" s="7601"/>
      <c r="GW218" s="7601"/>
      <c r="GX218" s="7601"/>
      <c r="GY218" s="7601"/>
      <c r="GZ218" s="7601"/>
      <c r="HA218" s="7602"/>
      <c r="HB218" s="7601"/>
      <c r="HC218" s="7600"/>
      <c r="HD218" s="7574">
        <f t="shared" si="462"/>
        <v>0</v>
      </c>
    </row>
    <row r="219" spans="1:212" ht="15" customHeight="1" thickBot="1" x14ac:dyDescent="0.25">
      <c r="A219" s="7610"/>
      <c r="B219" s="7598">
        <f t="shared" si="450"/>
        <v>122</v>
      </c>
      <c r="C219" s="8877" t="s">
        <v>609</v>
      </c>
      <c r="D219" s="8878" t="s">
        <v>610</v>
      </c>
      <c r="E219" s="7742"/>
      <c r="F219" s="7619"/>
      <c r="G219" s="7741"/>
      <c r="H219" s="7741"/>
      <c r="I219" s="7740"/>
      <c r="J219" s="7740"/>
      <c r="K219" s="7739"/>
      <c r="L219" s="7739"/>
      <c r="M219" s="7738"/>
      <c r="N219" s="7738"/>
      <c r="O219" s="7737"/>
      <c r="P219" s="7737"/>
      <c r="Q219" s="7674"/>
      <c r="R219" s="7736"/>
      <c r="S219" s="7599"/>
      <c r="T219" s="7609"/>
      <c r="U219" s="7599">
        <f t="shared" si="451"/>
        <v>0</v>
      </c>
      <c r="V219" s="7599">
        <f t="shared" si="452"/>
        <v>0</v>
      </c>
      <c r="W219" s="7609">
        <f t="shared" si="453"/>
        <v>0</v>
      </c>
      <c r="X219" s="7746" t="str">
        <f t="shared" si="454"/>
        <v/>
      </c>
      <c r="Y219" s="7601" t="str">
        <f t="shared" si="454"/>
        <v/>
      </c>
      <c r="Z219" s="7601" t="str">
        <f t="shared" si="454"/>
        <v/>
      </c>
      <c r="AA219" s="7601" t="str">
        <f t="shared" si="454"/>
        <v/>
      </c>
      <c r="AB219" s="7601" t="str">
        <f t="shared" si="454"/>
        <v/>
      </c>
      <c r="AC219" s="7601" t="str">
        <f t="shared" si="454"/>
        <v/>
      </c>
      <c r="AD219" s="7601" t="str">
        <f t="shared" si="454"/>
        <v/>
      </c>
      <c r="AE219" s="7601" t="str">
        <f t="shared" si="454"/>
        <v/>
      </c>
      <c r="AF219" s="7601" t="str">
        <f t="shared" si="454"/>
        <v/>
      </c>
      <c r="AG219" s="7601" t="str">
        <f t="shared" si="454"/>
        <v/>
      </c>
      <c r="AH219" s="7601" t="str">
        <f t="shared" si="455"/>
        <v/>
      </c>
      <c r="AI219" s="7601" t="str">
        <f t="shared" si="455"/>
        <v/>
      </c>
      <c r="AJ219" s="7601" t="str">
        <f t="shared" si="455"/>
        <v/>
      </c>
      <c r="AK219" s="7601" t="str">
        <f t="shared" si="455"/>
        <v/>
      </c>
      <c r="AL219" s="7601" t="str">
        <f t="shared" si="455"/>
        <v/>
      </c>
      <c r="AM219" s="7601" t="str">
        <f t="shared" si="455"/>
        <v/>
      </c>
      <c r="AN219" s="7601" t="str">
        <f t="shared" si="455"/>
        <v/>
      </c>
      <c r="AO219" s="7601" t="str">
        <f t="shared" si="455"/>
        <v/>
      </c>
      <c r="AP219" s="7601" t="str">
        <f t="shared" si="455"/>
        <v/>
      </c>
      <c r="AQ219" s="7601" t="str">
        <f t="shared" si="455"/>
        <v/>
      </c>
      <c r="AR219" s="7601" t="str">
        <f t="shared" si="456"/>
        <v/>
      </c>
      <c r="AS219" s="7601" t="str">
        <f t="shared" si="456"/>
        <v/>
      </c>
      <c r="AT219" s="7601" t="str">
        <f t="shared" si="456"/>
        <v/>
      </c>
      <c r="AU219" s="7601" t="str">
        <f t="shared" si="456"/>
        <v/>
      </c>
      <c r="AV219" s="7601" t="str">
        <f t="shared" si="456"/>
        <v/>
      </c>
      <c r="AW219" s="7601" t="str">
        <f t="shared" si="456"/>
        <v/>
      </c>
      <c r="AX219" s="7601" t="str">
        <f t="shared" si="456"/>
        <v/>
      </c>
      <c r="AY219" s="7601" t="str">
        <f t="shared" si="456"/>
        <v/>
      </c>
      <c r="AZ219" s="7601" t="str">
        <f t="shared" si="456"/>
        <v/>
      </c>
      <c r="BA219" s="7601" t="str">
        <f t="shared" si="456"/>
        <v/>
      </c>
      <c r="BB219" s="7603">
        <f t="shared" si="457"/>
        <v>0</v>
      </c>
      <c r="BC219" s="7601"/>
      <c r="BD219" s="7601"/>
      <c r="BE219" s="7601"/>
      <c r="BF219" s="7601"/>
      <c r="BG219" s="7601"/>
      <c r="BH219" s="7601"/>
      <c r="BI219" s="7601"/>
      <c r="BJ219" s="7601"/>
      <c r="BK219" s="7601"/>
      <c r="BL219" s="7601"/>
      <c r="BM219" s="7601"/>
      <c r="BN219" s="7601"/>
      <c r="BO219" s="7601"/>
      <c r="BP219" s="7601"/>
      <c r="BQ219" s="7601"/>
      <c r="BR219" s="7601"/>
      <c r="BS219" s="7601"/>
      <c r="BT219" s="7601"/>
      <c r="BU219" s="7601"/>
      <c r="BV219" s="7601"/>
      <c r="BW219" s="7601"/>
      <c r="BX219" s="7601"/>
      <c r="BY219" s="7601"/>
      <c r="BZ219" s="7601"/>
      <c r="CA219" s="7601"/>
      <c r="CB219" s="7601"/>
      <c r="CC219" s="7601"/>
      <c r="CD219" s="7601"/>
      <c r="CE219" s="7601"/>
      <c r="CF219" s="7601"/>
      <c r="CG219" s="7601"/>
      <c r="CH219" s="7605">
        <f t="shared" si="458"/>
        <v>0</v>
      </c>
      <c r="CI219" s="7602"/>
      <c r="CJ219" s="7602"/>
      <c r="CK219" s="7601"/>
      <c r="CL219" s="7601"/>
      <c r="CM219" s="7601"/>
      <c r="CN219" s="7601"/>
      <c r="CO219" s="7601"/>
      <c r="CP219" s="7601"/>
      <c r="CQ219" s="7601"/>
      <c r="CR219" s="7601"/>
      <c r="CS219" s="7601"/>
      <c r="CT219" s="7601"/>
      <c r="CU219" s="7601"/>
      <c r="CV219" s="7601"/>
      <c r="CW219" s="7601"/>
      <c r="CX219" s="7601"/>
      <c r="CY219" s="7601"/>
      <c r="CZ219" s="7601"/>
      <c r="DA219" s="7601"/>
      <c r="DB219" s="7601"/>
      <c r="DC219" s="7601"/>
      <c r="DD219" s="7601"/>
      <c r="DE219" s="7601"/>
      <c r="DF219" s="7601"/>
      <c r="DG219" s="7601"/>
      <c r="DH219" s="7601"/>
      <c r="DI219" s="7601"/>
      <c r="DJ219" s="7601"/>
      <c r="DK219" s="7601"/>
      <c r="DL219" s="7601"/>
      <c r="DM219" s="7601"/>
      <c r="DN219" s="7603">
        <f t="shared" si="459"/>
        <v>0</v>
      </c>
      <c r="DO219" s="7601"/>
      <c r="DP219" s="7601"/>
      <c r="DQ219" s="7601"/>
      <c r="DR219" s="7601"/>
      <c r="DS219" s="7601"/>
      <c r="DT219" s="7601"/>
      <c r="DU219" s="7601"/>
      <c r="DV219" s="7601"/>
      <c r="DW219" s="7601"/>
      <c r="DX219" s="7601"/>
      <c r="DY219" s="7601"/>
      <c r="DZ219" s="7601"/>
      <c r="EA219" s="7601"/>
      <c r="EB219" s="7601"/>
      <c r="EC219" s="7601"/>
      <c r="ED219" s="7601"/>
      <c r="EE219" s="7601"/>
      <c r="EF219" s="7601"/>
      <c r="EG219" s="7601"/>
      <c r="EH219" s="7601"/>
      <c r="EI219" s="7601"/>
      <c r="EJ219" s="7601"/>
      <c r="EK219" s="7601"/>
      <c r="EL219" s="7601"/>
      <c r="EM219" s="7601"/>
      <c r="EN219" s="7601"/>
      <c r="EO219" s="7601"/>
      <c r="EP219" s="7601"/>
      <c r="EQ219" s="7601"/>
      <c r="ER219" s="7601"/>
      <c r="ES219" s="7603">
        <f t="shared" si="460"/>
        <v>0</v>
      </c>
      <c r="ET219" s="7601"/>
      <c r="EU219" s="7601"/>
      <c r="EV219" s="7601"/>
      <c r="EW219" s="7601"/>
      <c r="EX219" s="7601"/>
      <c r="EY219" s="7601"/>
      <c r="EZ219" s="7601"/>
      <c r="FA219" s="7601"/>
      <c r="FB219" s="7601"/>
      <c r="FC219" s="7601"/>
      <c r="FD219" s="7601"/>
      <c r="FE219" s="7601"/>
      <c r="FF219" s="7601"/>
      <c r="FG219" s="7601"/>
      <c r="FH219" s="7601"/>
      <c r="FI219" s="7601"/>
      <c r="FJ219" s="7601"/>
      <c r="FK219" s="7601"/>
      <c r="FL219" s="7601"/>
      <c r="FM219" s="7601"/>
      <c r="FN219" s="7601"/>
      <c r="FO219" s="7601"/>
      <c r="FP219" s="7601"/>
      <c r="FQ219" s="7601"/>
      <c r="FR219" s="7601"/>
      <c r="FS219" s="7601"/>
      <c r="FT219" s="7601"/>
      <c r="FU219" s="7601"/>
      <c r="FV219" s="7601"/>
      <c r="FW219" s="7601"/>
      <c r="FX219" s="7601"/>
      <c r="FY219" s="7603">
        <f t="shared" si="461"/>
        <v>0</v>
      </c>
      <c r="FZ219" s="7601"/>
      <c r="GA219" s="7601"/>
      <c r="GB219" s="7601"/>
      <c r="GC219" s="7601"/>
      <c r="GD219" s="7601"/>
      <c r="GE219" s="7602"/>
      <c r="GF219" s="7601"/>
      <c r="GG219" s="7601"/>
      <c r="GH219" s="7601"/>
      <c r="GI219" s="7601"/>
      <c r="GJ219" s="7601"/>
      <c r="GK219" s="7601"/>
      <c r="GL219" s="7601"/>
      <c r="GM219" s="7601"/>
      <c r="GN219" s="7601"/>
      <c r="GO219" s="7601"/>
      <c r="GP219" s="7601"/>
      <c r="GQ219" s="7601"/>
      <c r="GR219" s="7601"/>
      <c r="GS219" s="7601"/>
      <c r="GT219" s="7601"/>
      <c r="GU219" s="7601"/>
      <c r="GV219" s="7601"/>
      <c r="GW219" s="7601"/>
      <c r="GX219" s="7601"/>
      <c r="GY219" s="7601"/>
      <c r="GZ219" s="7601"/>
      <c r="HA219" s="7602"/>
      <c r="HB219" s="7601"/>
      <c r="HC219" s="7600"/>
      <c r="HD219" s="7574">
        <f t="shared" si="462"/>
        <v>0</v>
      </c>
    </row>
    <row r="220" spans="1:212" ht="15" customHeight="1" thickBot="1" x14ac:dyDescent="0.25">
      <c r="A220" s="7610"/>
      <c r="B220" s="7598">
        <f t="shared" si="450"/>
        <v>122</v>
      </c>
      <c r="C220" s="8875" t="s">
        <v>1085</v>
      </c>
      <c r="D220" s="8876" t="s">
        <v>445</v>
      </c>
      <c r="E220" s="7742"/>
      <c r="F220" s="7619"/>
      <c r="G220" s="7741"/>
      <c r="H220" s="7741"/>
      <c r="I220" s="7740"/>
      <c r="J220" s="7740"/>
      <c r="K220" s="7739"/>
      <c r="L220" s="7739"/>
      <c r="M220" s="7738"/>
      <c r="N220" s="7738"/>
      <c r="O220" s="7737"/>
      <c r="P220" s="7737"/>
      <c r="Q220" s="7674"/>
      <c r="R220" s="7736"/>
      <c r="S220" s="7599"/>
      <c r="T220" s="7609"/>
      <c r="U220" s="7599">
        <f t="shared" si="451"/>
        <v>0</v>
      </c>
      <c r="V220" s="7599">
        <f t="shared" si="452"/>
        <v>0</v>
      </c>
      <c r="W220" s="7609">
        <f t="shared" si="453"/>
        <v>0</v>
      </c>
      <c r="X220" s="7746" t="str">
        <f t="shared" si="454"/>
        <v/>
      </c>
      <c r="Y220" s="7601" t="str">
        <f t="shared" si="454"/>
        <v/>
      </c>
      <c r="Z220" s="7601" t="str">
        <f t="shared" si="454"/>
        <v/>
      </c>
      <c r="AA220" s="7601" t="str">
        <f t="shared" si="454"/>
        <v/>
      </c>
      <c r="AB220" s="7601" t="str">
        <f t="shared" si="454"/>
        <v/>
      </c>
      <c r="AC220" s="7601" t="str">
        <f t="shared" si="454"/>
        <v/>
      </c>
      <c r="AD220" s="7601" t="str">
        <f t="shared" si="454"/>
        <v/>
      </c>
      <c r="AE220" s="7601" t="str">
        <f t="shared" si="454"/>
        <v/>
      </c>
      <c r="AF220" s="7601" t="str">
        <f t="shared" si="454"/>
        <v/>
      </c>
      <c r="AG220" s="7601" t="str">
        <f t="shared" si="454"/>
        <v/>
      </c>
      <c r="AH220" s="7601" t="str">
        <f t="shared" si="455"/>
        <v/>
      </c>
      <c r="AI220" s="7601" t="str">
        <f t="shared" si="455"/>
        <v/>
      </c>
      <c r="AJ220" s="7601" t="str">
        <f t="shared" si="455"/>
        <v/>
      </c>
      <c r="AK220" s="7601" t="str">
        <f t="shared" si="455"/>
        <v/>
      </c>
      <c r="AL220" s="7601" t="str">
        <f t="shared" si="455"/>
        <v/>
      </c>
      <c r="AM220" s="7601" t="str">
        <f t="shared" si="455"/>
        <v/>
      </c>
      <c r="AN220" s="7601" t="str">
        <f t="shared" si="455"/>
        <v/>
      </c>
      <c r="AO220" s="7601" t="str">
        <f t="shared" si="455"/>
        <v/>
      </c>
      <c r="AP220" s="7601" t="str">
        <f t="shared" si="455"/>
        <v/>
      </c>
      <c r="AQ220" s="7601" t="str">
        <f t="shared" si="455"/>
        <v/>
      </c>
      <c r="AR220" s="7601" t="str">
        <f t="shared" si="456"/>
        <v/>
      </c>
      <c r="AS220" s="7601" t="str">
        <f t="shared" si="456"/>
        <v/>
      </c>
      <c r="AT220" s="7601" t="str">
        <f t="shared" si="456"/>
        <v/>
      </c>
      <c r="AU220" s="7601" t="str">
        <f t="shared" si="456"/>
        <v/>
      </c>
      <c r="AV220" s="7601" t="str">
        <f t="shared" si="456"/>
        <v/>
      </c>
      <c r="AW220" s="7601" t="str">
        <f t="shared" si="456"/>
        <v/>
      </c>
      <c r="AX220" s="7601" t="str">
        <f t="shared" si="456"/>
        <v/>
      </c>
      <c r="AY220" s="7601" t="str">
        <f t="shared" si="456"/>
        <v/>
      </c>
      <c r="AZ220" s="7601" t="str">
        <f t="shared" si="456"/>
        <v/>
      </c>
      <c r="BA220" s="7601" t="str">
        <f t="shared" si="456"/>
        <v/>
      </c>
      <c r="BB220" s="7603">
        <f t="shared" si="457"/>
        <v>0</v>
      </c>
      <c r="BC220" s="7601"/>
      <c r="BD220" s="7601"/>
      <c r="BE220" s="7601"/>
      <c r="BF220" s="7601"/>
      <c r="BG220" s="7601"/>
      <c r="BH220" s="7601"/>
      <c r="BI220" s="7601"/>
      <c r="BJ220" s="7601"/>
      <c r="BK220" s="7601"/>
      <c r="BL220" s="7601"/>
      <c r="BM220" s="7601"/>
      <c r="BN220" s="7601"/>
      <c r="BO220" s="7601"/>
      <c r="BP220" s="7601"/>
      <c r="BQ220" s="7601"/>
      <c r="BR220" s="7601"/>
      <c r="BS220" s="7601"/>
      <c r="BT220" s="7601"/>
      <c r="BU220" s="7601"/>
      <c r="BV220" s="7601"/>
      <c r="BW220" s="7601"/>
      <c r="BX220" s="7601"/>
      <c r="BY220" s="7601"/>
      <c r="BZ220" s="7601"/>
      <c r="CA220" s="7601"/>
      <c r="CB220" s="7601"/>
      <c r="CC220" s="7601"/>
      <c r="CD220" s="7601"/>
      <c r="CE220" s="7601"/>
      <c r="CF220" s="7601"/>
      <c r="CG220" s="7601"/>
      <c r="CH220" s="7605">
        <f t="shared" si="458"/>
        <v>0</v>
      </c>
      <c r="CI220" s="7602"/>
      <c r="CJ220" s="7602"/>
      <c r="CK220" s="7601"/>
      <c r="CL220" s="7601"/>
      <c r="CM220" s="7601"/>
      <c r="CN220" s="7601"/>
      <c r="CO220" s="7601"/>
      <c r="CP220" s="7601"/>
      <c r="CQ220" s="7601"/>
      <c r="CR220" s="7601"/>
      <c r="CS220" s="7601"/>
      <c r="CT220" s="7601"/>
      <c r="CU220" s="7601"/>
      <c r="CV220" s="7601"/>
      <c r="CW220" s="7601"/>
      <c r="CX220" s="7601"/>
      <c r="CY220" s="7601"/>
      <c r="CZ220" s="7601"/>
      <c r="DA220" s="7601"/>
      <c r="DB220" s="7601"/>
      <c r="DC220" s="7601"/>
      <c r="DD220" s="7601"/>
      <c r="DE220" s="7601"/>
      <c r="DF220" s="7601"/>
      <c r="DG220" s="7601"/>
      <c r="DH220" s="7601"/>
      <c r="DI220" s="7601"/>
      <c r="DJ220" s="7601"/>
      <c r="DK220" s="7601"/>
      <c r="DL220" s="7601"/>
      <c r="DM220" s="7601"/>
      <c r="DN220" s="7603">
        <f t="shared" si="459"/>
        <v>0</v>
      </c>
      <c r="DO220" s="7601"/>
      <c r="DP220" s="7601"/>
      <c r="DQ220" s="7601"/>
      <c r="DR220" s="7601"/>
      <c r="DS220" s="7601"/>
      <c r="DT220" s="7601"/>
      <c r="DU220" s="7601"/>
      <c r="DV220" s="7601"/>
      <c r="DW220" s="7601"/>
      <c r="DX220" s="7601"/>
      <c r="DY220" s="7601"/>
      <c r="DZ220" s="7601"/>
      <c r="EA220" s="7601"/>
      <c r="EB220" s="7601"/>
      <c r="EC220" s="7601"/>
      <c r="ED220" s="7601"/>
      <c r="EE220" s="7601"/>
      <c r="EF220" s="7601"/>
      <c r="EG220" s="7601"/>
      <c r="EH220" s="7601"/>
      <c r="EI220" s="7601"/>
      <c r="EJ220" s="7601"/>
      <c r="EK220" s="7601"/>
      <c r="EL220" s="7601"/>
      <c r="EM220" s="7601"/>
      <c r="EN220" s="7601"/>
      <c r="EO220" s="7601"/>
      <c r="EP220" s="7601"/>
      <c r="EQ220" s="7601"/>
      <c r="ER220" s="7601"/>
      <c r="ES220" s="7603">
        <f t="shared" si="460"/>
        <v>0</v>
      </c>
      <c r="ET220" s="7601"/>
      <c r="EU220" s="7601"/>
      <c r="EV220" s="7601"/>
      <c r="EW220" s="7601"/>
      <c r="EX220" s="7601"/>
      <c r="EY220" s="7601"/>
      <c r="EZ220" s="7601"/>
      <c r="FA220" s="7601"/>
      <c r="FB220" s="7601"/>
      <c r="FC220" s="7601"/>
      <c r="FD220" s="7601"/>
      <c r="FE220" s="7601"/>
      <c r="FF220" s="7601"/>
      <c r="FG220" s="7601"/>
      <c r="FH220" s="7601"/>
      <c r="FI220" s="7601"/>
      <c r="FJ220" s="7601"/>
      <c r="FK220" s="7601"/>
      <c r="FL220" s="7601"/>
      <c r="FM220" s="7601"/>
      <c r="FN220" s="7601"/>
      <c r="FO220" s="7601"/>
      <c r="FP220" s="7601"/>
      <c r="FQ220" s="7601"/>
      <c r="FR220" s="7601"/>
      <c r="FS220" s="7601"/>
      <c r="FT220" s="7601"/>
      <c r="FU220" s="7601"/>
      <c r="FV220" s="7601"/>
      <c r="FW220" s="7601"/>
      <c r="FX220" s="7601"/>
      <c r="FY220" s="7603">
        <f t="shared" si="461"/>
        <v>0</v>
      </c>
      <c r="FZ220" s="7601"/>
      <c r="GA220" s="7601"/>
      <c r="GB220" s="7601"/>
      <c r="GC220" s="7601"/>
      <c r="GD220" s="7601"/>
      <c r="GE220" s="7602"/>
      <c r="GF220" s="7601"/>
      <c r="GG220" s="7601"/>
      <c r="GH220" s="7601"/>
      <c r="GI220" s="7601"/>
      <c r="GJ220" s="7601"/>
      <c r="GK220" s="7601"/>
      <c r="GL220" s="7601"/>
      <c r="GM220" s="7601"/>
      <c r="GN220" s="7601"/>
      <c r="GO220" s="7601"/>
      <c r="GP220" s="7601"/>
      <c r="GQ220" s="7601"/>
      <c r="GR220" s="7601"/>
      <c r="GS220" s="7601"/>
      <c r="GT220" s="7601"/>
      <c r="GU220" s="7601"/>
      <c r="GV220" s="7601"/>
      <c r="GW220" s="7601"/>
      <c r="GX220" s="7601"/>
      <c r="GY220" s="7601"/>
      <c r="GZ220" s="7601"/>
      <c r="HA220" s="7602"/>
      <c r="HB220" s="7601"/>
      <c r="HC220" s="7600"/>
      <c r="HD220" s="7574">
        <f t="shared" si="462"/>
        <v>0</v>
      </c>
    </row>
    <row r="221" spans="1:212" ht="15" customHeight="1" thickBot="1" x14ac:dyDescent="0.25">
      <c r="A221" s="7610"/>
      <c r="B221" s="7598">
        <f t="shared" si="450"/>
        <v>122</v>
      </c>
      <c r="C221" s="8875" t="s">
        <v>599</v>
      </c>
      <c r="D221" s="8876" t="s">
        <v>427</v>
      </c>
      <c r="E221" s="7742"/>
      <c r="F221" s="7619"/>
      <c r="G221" s="7741"/>
      <c r="H221" s="7741"/>
      <c r="I221" s="7740"/>
      <c r="J221" s="7740"/>
      <c r="K221" s="7739"/>
      <c r="L221" s="7739"/>
      <c r="M221" s="7738"/>
      <c r="N221" s="7738"/>
      <c r="O221" s="7737"/>
      <c r="P221" s="7737"/>
      <c r="Q221" s="7674"/>
      <c r="R221" s="7736"/>
      <c r="S221" s="7599"/>
      <c r="T221" s="7609"/>
      <c r="U221" s="7599">
        <f t="shared" si="451"/>
        <v>0</v>
      </c>
      <c r="V221" s="7599">
        <f t="shared" si="452"/>
        <v>0</v>
      </c>
      <c r="W221" s="7609">
        <f t="shared" si="453"/>
        <v>0</v>
      </c>
      <c r="X221" s="7746" t="str">
        <f t="shared" si="454"/>
        <v/>
      </c>
      <c r="Y221" s="7601" t="str">
        <f t="shared" si="454"/>
        <v/>
      </c>
      <c r="Z221" s="7601" t="str">
        <f t="shared" si="454"/>
        <v/>
      </c>
      <c r="AA221" s="7601" t="str">
        <f t="shared" si="454"/>
        <v/>
      </c>
      <c r="AB221" s="7601" t="str">
        <f t="shared" si="454"/>
        <v/>
      </c>
      <c r="AC221" s="7601" t="str">
        <f t="shared" si="454"/>
        <v/>
      </c>
      <c r="AD221" s="7601" t="str">
        <f t="shared" si="454"/>
        <v/>
      </c>
      <c r="AE221" s="7601" t="str">
        <f t="shared" si="454"/>
        <v/>
      </c>
      <c r="AF221" s="7601" t="str">
        <f t="shared" si="454"/>
        <v/>
      </c>
      <c r="AG221" s="7601" t="str">
        <f t="shared" si="454"/>
        <v/>
      </c>
      <c r="AH221" s="7601" t="str">
        <f t="shared" si="455"/>
        <v/>
      </c>
      <c r="AI221" s="7601" t="str">
        <f t="shared" si="455"/>
        <v/>
      </c>
      <c r="AJ221" s="7601" t="str">
        <f t="shared" si="455"/>
        <v/>
      </c>
      <c r="AK221" s="7601" t="str">
        <f t="shared" si="455"/>
        <v/>
      </c>
      <c r="AL221" s="7601" t="str">
        <f t="shared" si="455"/>
        <v/>
      </c>
      <c r="AM221" s="7601" t="str">
        <f t="shared" si="455"/>
        <v/>
      </c>
      <c r="AN221" s="7601" t="str">
        <f t="shared" si="455"/>
        <v/>
      </c>
      <c r="AO221" s="7601" t="str">
        <f t="shared" si="455"/>
        <v/>
      </c>
      <c r="AP221" s="7601" t="str">
        <f t="shared" si="455"/>
        <v/>
      </c>
      <c r="AQ221" s="7601" t="str">
        <f t="shared" si="455"/>
        <v/>
      </c>
      <c r="AR221" s="7601" t="str">
        <f t="shared" si="456"/>
        <v/>
      </c>
      <c r="AS221" s="7601" t="str">
        <f t="shared" si="456"/>
        <v/>
      </c>
      <c r="AT221" s="7601" t="str">
        <f t="shared" si="456"/>
        <v/>
      </c>
      <c r="AU221" s="7601" t="str">
        <f t="shared" si="456"/>
        <v/>
      </c>
      <c r="AV221" s="7601" t="str">
        <f t="shared" si="456"/>
        <v/>
      </c>
      <c r="AW221" s="7601" t="str">
        <f t="shared" si="456"/>
        <v/>
      </c>
      <c r="AX221" s="7601" t="str">
        <f t="shared" si="456"/>
        <v/>
      </c>
      <c r="AY221" s="7601" t="str">
        <f t="shared" si="456"/>
        <v/>
      </c>
      <c r="AZ221" s="7601" t="str">
        <f t="shared" si="456"/>
        <v/>
      </c>
      <c r="BA221" s="7601" t="str">
        <f t="shared" si="456"/>
        <v/>
      </c>
      <c r="BB221" s="7603">
        <f t="shared" si="457"/>
        <v>0</v>
      </c>
      <c r="BC221" s="7601"/>
      <c r="BD221" s="7601"/>
      <c r="BE221" s="7601"/>
      <c r="BF221" s="7601"/>
      <c r="BG221" s="7601"/>
      <c r="BH221" s="7601"/>
      <c r="BI221" s="7601"/>
      <c r="BJ221" s="7601"/>
      <c r="BK221" s="7601"/>
      <c r="BL221" s="7602"/>
      <c r="BM221" s="7601"/>
      <c r="BN221" s="7601"/>
      <c r="BO221" s="7601"/>
      <c r="BP221" s="7601"/>
      <c r="BQ221" s="7601"/>
      <c r="BR221" s="7601"/>
      <c r="BS221" s="7602"/>
      <c r="BT221" s="7601"/>
      <c r="BU221" s="7601"/>
      <c r="BV221" s="7601"/>
      <c r="BW221" s="7601"/>
      <c r="BX221" s="7601"/>
      <c r="BY221" s="7601"/>
      <c r="BZ221" s="7602"/>
      <c r="CA221" s="7601"/>
      <c r="CB221" s="7601"/>
      <c r="CC221" s="7601"/>
      <c r="CD221" s="7601"/>
      <c r="CE221" s="7601"/>
      <c r="CF221" s="7601"/>
      <c r="CG221" s="7602"/>
      <c r="CH221" s="7605">
        <f t="shared" si="458"/>
        <v>0</v>
      </c>
      <c r="CI221" s="7601"/>
      <c r="CJ221" s="7612"/>
      <c r="CK221" s="7601"/>
      <c r="CL221" s="7601"/>
      <c r="CM221" s="7601"/>
      <c r="CN221" s="7601"/>
      <c r="CO221" s="7602"/>
      <c r="CP221" s="7601"/>
      <c r="CQ221" s="7601"/>
      <c r="CR221" s="7601"/>
      <c r="CS221" s="7601"/>
      <c r="CT221" s="7601"/>
      <c r="CU221" s="7601"/>
      <c r="CV221" s="7602"/>
      <c r="CW221" s="7601"/>
      <c r="CX221" s="7601"/>
      <c r="CY221" s="7601"/>
      <c r="CZ221" s="7601"/>
      <c r="DA221" s="7601"/>
      <c r="DB221" s="7601"/>
      <c r="DC221" s="7602"/>
      <c r="DD221" s="7601"/>
      <c r="DE221" s="7601"/>
      <c r="DF221" s="7601"/>
      <c r="DG221" s="7601"/>
      <c r="DH221" s="7601"/>
      <c r="DI221" s="7601"/>
      <c r="DJ221" s="7602"/>
      <c r="DK221" s="7602"/>
      <c r="DL221" s="7601"/>
      <c r="DM221" s="7601"/>
      <c r="DN221" s="7603">
        <f t="shared" si="459"/>
        <v>0</v>
      </c>
      <c r="DO221" s="7601"/>
      <c r="DP221" s="7601"/>
      <c r="DQ221" s="7601"/>
      <c r="DR221" s="7601"/>
      <c r="DS221" s="7601"/>
      <c r="DT221" s="7601"/>
      <c r="DU221" s="7601"/>
      <c r="DV221" s="7601"/>
      <c r="DW221" s="7601"/>
      <c r="DX221" s="7601"/>
      <c r="DY221" s="7602"/>
      <c r="DZ221" s="7601"/>
      <c r="EA221" s="7601"/>
      <c r="EB221" s="7601"/>
      <c r="EC221" s="7601"/>
      <c r="ED221" s="7601"/>
      <c r="EE221" s="7601"/>
      <c r="EF221" s="7602"/>
      <c r="EG221" s="7601"/>
      <c r="EH221" s="7601"/>
      <c r="EI221" s="7601"/>
      <c r="EJ221" s="7601"/>
      <c r="EK221" s="7601"/>
      <c r="EL221" s="7601"/>
      <c r="EM221" s="7602"/>
      <c r="EN221" s="7601"/>
      <c r="EO221" s="7601"/>
      <c r="EP221" s="7601"/>
      <c r="EQ221" s="7601"/>
      <c r="ER221" s="7601"/>
      <c r="ES221" s="7603">
        <f t="shared" si="460"/>
        <v>0</v>
      </c>
      <c r="ET221" s="7601"/>
      <c r="EU221" s="7602"/>
      <c r="EV221" s="7601"/>
      <c r="EW221" s="7601"/>
      <c r="EX221" s="7601"/>
      <c r="EY221" s="7601"/>
      <c r="EZ221" s="7601"/>
      <c r="FA221" s="7601"/>
      <c r="FB221" s="7602"/>
      <c r="FC221" s="7601"/>
      <c r="FD221" s="7601"/>
      <c r="FE221" s="7601"/>
      <c r="FF221" s="7601"/>
      <c r="FG221" s="7601"/>
      <c r="FH221" s="7601"/>
      <c r="FI221" s="7602"/>
      <c r="FJ221" s="7601"/>
      <c r="FK221" s="7601"/>
      <c r="FL221" s="7601"/>
      <c r="FM221" s="7601"/>
      <c r="FN221" s="7601"/>
      <c r="FO221" s="7601"/>
      <c r="FP221" s="7602"/>
      <c r="FQ221" s="7601"/>
      <c r="FR221" s="7601"/>
      <c r="FS221" s="7601"/>
      <c r="FT221" s="7601"/>
      <c r="FU221" s="7601"/>
      <c r="FV221" s="7601"/>
      <c r="FW221" s="7602"/>
      <c r="FX221" s="7601"/>
      <c r="FY221" s="7603">
        <f t="shared" si="461"/>
        <v>0</v>
      </c>
      <c r="FZ221" s="7601"/>
      <c r="GA221" s="7601"/>
      <c r="GB221" s="7601"/>
      <c r="GC221" s="7602"/>
      <c r="GD221" s="7602"/>
      <c r="GE221" s="7602"/>
      <c r="GF221" s="7601"/>
      <c r="GG221" s="7601"/>
      <c r="GH221" s="7601"/>
      <c r="GI221" s="7601"/>
      <c r="GJ221" s="7601"/>
      <c r="GK221" s="7601"/>
      <c r="GL221" s="7601"/>
      <c r="GM221" s="7601"/>
      <c r="GN221" s="7601"/>
      <c r="GO221" s="7601"/>
      <c r="GP221" s="7601"/>
      <c r="GQ221" s="7601"/>
      <c r="GR221" s="7601"/>
      <c r="GS221" s="7602"/>
      <c r="GT221" s="7601"/>
      <c r="GU221" s="7601"/>
      <c r="GV221" s="7601"/>
      <c r="GW221" s="7601"/>
      <c r="GX221" s="7601"/>
      <c r="GY221" s="7601"/>
      <c r="GZ221" s="7602"/>
      <c r="HA221" s="7601"/>
      <c r="HB221" s="7601"/>
      <c r="HC221" s="7600"/>
      <c r="HD221" s="7574">
        <f t="shared" si="462"/>
        <v>0</v>
      </c>
    </row>
    <row r="222" spans="1:212" ht="15" customHeight="1" thickBot="1" x14ac:dyDescent="0.25">
      <c r="A222" s="7610"/>
      <c r="B222" s="7598">
        <f t="shared" si="450"/>
        <v>122</v>
      </c>
      <c r="C222" s="8875" t="s">
        <v>590</v>
      </c>
      <c r="D222" s="8876" t="s">
        <v>327</v>
      </c>
      <c r="E222" s="7742"/>
      <c r="F222" s="7619"/>
      <c r="G222" s="7741"/>
      <c r="H222" s="7741"/>
      <c r="I222" s="7740"/>
      <c r="J222" s="7740"/>
      <c r="K222" s="7739"/>
      <c r="L222" s="7739"/>
      <c r="M222" s="7738"/>
      <c r="N222" s="7738"/>
      <c r="O222" s="7737"/>
      <c r="P222" s="7737"/>
      <c r="Q222" s="7674"/>
      <c r="R222" s="7736"/>
      <c r="S222" s="7599"/>
      <c r="T222" s="7609"/>
      <c r="U222" s="7599">
        <f t="shared" si="451"/>
        <v>0</v>
      </c>
      <c r="V222" s="7599">
        <f t="shared" si="452"/>
        <v>0</v>
      </c>
      <c r="W222" s="7609">
        <f t="shared" si="453"/>
        <v>0</v>
      </c>
      <c r="X222" s="7746" t="str">
        <f t="shared" si="454"/>
        <v/>
      </c>
      <c r="Y222" s="7601" t="str">
        <f t="shared" si="454"/>
        <v/>
      </c>
      <c r="Z222" s="7601" t="str">
        <f t="shared" si="454"/>
        <v/>
      </c>
      <c r="AA222" s="7601" t="str">
        <f t="shared" si="454"/>
        <v/>
      </c>
      <c r="AB222" s="7601" t="str">
        <f t="shared" si="454"/>
        <v/>
      </c>
      <c r="AC222" s="7601" t="str">
        <f t="shared" si="454"/>
        <v/>
      </c>
      <c r="AD222" s="7601" t="str">
        <f t="shared" si="454"/>
        <v/>
      </c>
      <c r="AE222" s="7601" t="str">
        <f t="shared" si="454"/>
        <v/>
      </c>
      <c r="AF222" s="7601" t="str">
        <f t="shared" si="454"/>
        <v/>
      </c>
      <c r="AG222" s="7601" t="str">
        <f t="shared" si="454"/>
        <v/>
      </c>
      <c r="AH222" s="7601" t="str">
        <f t="shared" si="455"/>
        <v/>
      </c>
      <c r="AI222" s="7601" t="str">
        <f t="shared" si="455"/>
        <v/>
      </c>
      <c r="AJ222" s="7601" t="str">
        <f t="shared" si="455"/>
        <v/>
      </c>
      <c r="AK222" s="7601" t="str">
        <f t="shared" si="455"/>
        <v/>
      </c>
      <c r="AL222" s="7601" t="str">
        <f t="shared" si="455"/>
        <v/>
      </c>
      <c r="AM222" s="7601" t="str">
        <f t="shared" si="455"/>
        <v/>
      </c>
      <c r="AN222" s="7601" t="str">
        <f t="shared" si="455"/>
        <v/>
      </c>
      <c r="AO222" s="7601" t="str">
        <f t="shared" si="455"/>
        <v/>
      </c>
      <c r="AP222" s="7601" t="str">
        <f t="shared" si="455"/>
        <v/>
      </c>
      <c r="AQ222" s="7601" t="str">
        <f t="shared" si="455"/>
        <v/>
      </c>
      <c r="AR222" s="7601" t="str">
        <f t="shared" si="456"/>
        <v/>
      </c>
      <c r="AS222" s="7601" t="str">
        <f t="shared" si="456"/>
        <v/>
      </c>
      <c r="AT222" s="7601" t="str">
        <f t="shared" si="456"/>
        <v/>
      </c>
      <c r="AU222" s="7601" t="str">
        <f t="shared" si="456"/>
        <v/>
      </c>
      <c r="AV222" s="7601" t="str">
        <f t="shared" si="456"/>
        <v/>
      </c>
      <c r="AW222" s="7601" t="str">
        <f t="shared" si="456"/>
        <v/>
      </c>
      <c r="AX222" s="7601" t="str">
        <f t="shared" si="456"/>
        <v/>
      </c>
      <c r="AY222" s="7601" t="str">
        <f t="shared" si="456"/>
        <v/>
      </c>
      <c r="AZ222" s="7601" t="str">
        <f t="shared" si="456"/>
        <v/>
      </c>
      <c r="BA222" s="7601" t="str">
        <f t="shared" si="456"/>
        <v/>
      </c>
      <c r="BB222" s="7603">
        <f t="shared" si="457"/>
        <v>0</v>
      </c>
      <c r="BC222" s="7601"/>
      <c r="BD222" s="7601"/>
      <c r="BE222" s="7601"/>
      <c r="BF222" s="7601"/>
      <c r="BG222" s="7601"/>
      <c r="BH222" s="7601"/>
      <c r="BI222" s="7601"/>
      <c r="BJ222" s="7601"/>
      <c r="BK222" s="7602"/>
      <c r="BL222" s="7602"/>
      <c r="BM222" s="7601"/>
      <c r="BN222" s="7601"/>
      <c r="BO222" s="7601"/>
      <c r="BP222" s="7601"/>
      <c r="BQ222" s="7601"/>
      <c r="BR222" s="7602"/>
      <c r="BS222" s="7602"/>
      <c r="BT222" s="7601"/>
      <c r="BU222" s="7601"/>
      <c r="BV222" s="7601"/>
      <c r="BW222" s="7601"/>
      <c r="BX222" s="7601"/>
      <c r="BY222" s="7602"/>
      <c r="BZ222" s="7602"/>
      <c r="CA222" s="7601"/>
      <c r="CB222" s="7601"/>
      <c r="CC222" s="7601"/>
      <c r="CD222" s="7601"/>
      <c r="CE222" s="7601"/>
      <c r="CF222" s="7602"/>
      <c r="CG222" s="7602"/>
      <c r="CH222" s="7605">
        <f t="shared" si="458"/>
        <v>0</v>
      </c>
      <c r="CI222" s="7602"/>
      <c r="CJ222" s="7612"/>
      <c r="CK222" s="7602"/>
      <c r="CL222" s="7602"/>
      <c r="CM222" s="7602"/>
      <c r="CN222" s="7602"/>
      <c r="CO222" s="7602"/>
      <c r="CP222" s="7601"/>
      <c r="CQ222" s="7601"/>
      <c r="CR222" s="7601"/>
      <c r="CS222" s="7601"/>
      <c r="CT222" s="7601"/>
      <c r="CU222" s="7602"/>
      <c r="CV222" s="7602"/>
      <c r="CW222" s="7601"/>
      <c r="CX222" s="7601"/>
      <c r="CY222" s="7601"/>
      <c r="CZ222" s="7601"/>
      <c r="DA222" s="7601"/>
      <c r="DB222" s="7602"/>
      <c r="DC222" s="7602"/>
      <c r="DD222" s="7601"/>
      <c r="DE222" s="7601"/>
      <c r="DF222" s="7601"/>
      <c r="DG222" s="7601"/>
      <c r="DH222" s="7601"/>
      <c r="DI222" s="7602"/>
      <c r="DJ222" s="7602"/>
      <c r="DK222" s="7602"/>
      <c r="DL222" s="7601"/>
      <c r="DM222" s="7601"/>
      <c r="DN222" s="7603">
        <f t="shared" si="459"/>
        <v>0</v>
      </c>
      <c r="DO222" s="7601"/>
      <c r="DP222" s="7601"/>
      <c r="DQ222" s="7601"/>
      <c r="DR222" s="7601"/>
      <c r="DS222" s="7601"/>
      <c r="DT222" s="7601"/>
      <c r="DU222" s="7601"/>
      <c r="DV222" s="7601"/>
      <c r="DW222" s="7601"/>
      <c r="DX222" s="7602"/>
      <c r="DY222" s="7602"/>
      <c r="DZ222" s="7601"/>
      <c r="EA222" s="7601"/>
      <c r="EB222" s="7601"/>
      <c r="EC222" s="7601"/>
      <c r="ED222" s="7601"/>
      <c r="EE222" s="7602"/>
      <c r="EF222" s="7602"/>
      <c r="EG222" s="7601"/>
      <c r="EH222" s="7601"/>
      <c r="EI222" s="7601"/>
      <c r="EJ222" s="7601"/>
      <c r="EK222" s="7601"/>
      <c r="EL222" s="7602"/>
      <c r="EM222" s="7602"/>
      <c r="EN222" s="7601"/>
      <c r="EO222" s="7601"/>
      <c r="EP222" s="7601"/>
      <c r="EQ222" s="7601"/>
      <c r="ER222" s="7601"/>
      <c r="ES222" s="7603">
        <f t="shared" si="460"/>
        <v>0</v>
      </c>
      <c r="ET222" s="7602"/>
      <c r="EU222" s="7602"/>
      <c r="EV222" s="7601"/>
      <c r="EW222" s="7601"/>
      <c r="EX222" s="7601"/>
      <c r="EY222" s="7601"/>
      <c r="EZ222" s="7601"/>
      <c r="FA222" s="7602"/>
      <c r="FB222" s="7602"/>
      <c r="FC222" s="7601"/>
      <c r="FD222" s="7601"/>
      <c r="FE222" s="7601"/>
      <c r="FF222" s="7601"/>
      <c r="FG222" s="7601"/>
      <c r="FH222" s="7602"/>
      <c r="FI222" s="7602"/>
      <c r="FJ222" s="7601"/>
      <c r="FK222" s="7601"/>
      <c r="FL222" s="7601"/>
      <c r="FM222" s="7601"/>
      <c r="FN222" s="7601"/>
      <c r="FO222" s="7602"/>
      <c r="FP222" s="7602"/>
      <c r="FQ222" s="7601"/>
      <c r="FR222" s="7601"/>
      <c r="FS222" s="7601"/>
      <c r="FT222" s="7601"/>
      <c r="FU222" s="7601"/>
      <c r="FV222" s="7602"/>
      <c r="FW222" s="7602"/>
      <c r="FX222" s="7601"/>
      <c r="FY222" s="7603">
        <f t="shared" si="461"/>
        <v>0</v>
      </c>
      <c r="FZ222" s="7601"/>
      <c r="GA222" s="7601"/>
      <c r="GB222" s="7601"/>
      <c r="GC222" s="7601"/>
      <c r="GD222" s="7602"/>
      <c r="GE222" s="7602"/>
      <c r="GF222" s="7601"/>
      <c r="GG222" s="7601"/>
      <c r="GH222" s="7601"/>
      <c r="GI222" s="7601"/>
      <c r="GJ222" s="7601"/>
      <c r="GK222" s="7602"/>
      <c r="GL222" s="7601"/>
      <c r="GM222" s="7601"/>
      <c r="GN222" s="7601"/>
      <c r="GO222" s="7601"/>
      <c r="GP222" s="7601"/>
      <c r="GQ222" s="7601"/>
      <c r="GR222" s="7602"/>
      <c r="GS222" s="7602"/>
      <c r="GT222" s="7601"/>
      <c r="GU222" s="7601"/>
      <c r="GV222" s="7601"/>
      <c r="GW222" s="7601"/>
      <c r="GX222" s="7601"/>
      <c r="GY222" s="7602"/>
      <c r="GZ222" s="7602"/>
      <c r="HA222" s="7601"/>
      <c r="HB222" s="7601"/>
      <c r="HC222" s="7600"/>
      <c r="HD222" s="7574">
        <f t="shared" si="462"/>
        <v>0</v>
      </c>
    </row>
    <row r="223" spans="1:212" ht="15" customHeight="1" thickBot="1" x14ac:dyDescent="0.25">
      <c r="A223" s="7610"/>
      <c r="B223" s="7598">
        <f t="shared" si="450"/>
        <v>122</v>
      </c>
      <c r="C223" s="8875" t="s">
        <v>602</v>
      </c>
      <c r="D223" s="8876" t="s">
        <v>603</v>
      </c>
      <c r="E223" s="7756"/>
      <c r="F223" s="7621"/>
      <c r="G223" s="7741"/>
      <c r="H223" s="7741"/>
      <c r="I223" s="7740"/>
      <c r="J223" s="7740"/>
      <c r="K223" s="7739"/>
      <c r="L223" s="7739"/>
      <c r="M223" s="7738"/>
      <c r="N223" s="7738"/>
      <c r="O223" s="7737"/>
      <c r="P223" s="7737"/>
      <c r="Q223" s="7674"/>
      <c r="R223" s="7736"/>
      <c r="S223" s="7599"/>
      <c r="T223" s="7609"/>
      <c r="U223" s="7599">
        <f t="shared" si="451"/>
        <v>0</v>
      </c>
      <c r="V223" s="7599">
        <f t="shared" si="452"/>
        <v>0</v>
      </c>
      <c r="W223" s="7609">
        <f t="shared" si="453"/>
        <v>0</v>
      </c>
      <c r="X223" s="7746" t="str">
        <f t="shared" si="454"/>
        <v/>
      </c>
      <c r="Y223" s="7601" t="str">
        <f t="shared" si="454"/>
        <v/>
      </c>
      <c r="Z223" s="7601" t="str">
        <f t="shared" si="454"/>
        <v/>
      </c>
      <c r="AA223" s="7601" t="str">
        <f t="shared" si="454"/>
        <v/>
      </c>
      <c r="AB223" s="7601" t="str">
        <f t="shared" si="454"/>
        <v/>
      </c>
      <c r="AC223" s="7601" t="str">
        <f t="shared" si="454"/>
        <v/>
      </c>
      <c r="AD223" s="7601" t="str">
        <f t="shared" si="454"/>
        <v/>
      </c>
      <c r="AE223" s="7601" t="str">
        <f t="shared" si="454"/>
        <v/>
      </c>
      <c r="AF223" s="7601" t="str">
        <f t="shared" si="454"/>
        <v/>
      </c>
      <c r="AG223" s="7601" t="str">
        <f t="shared" si="454"/>
        <v/>
      </c>
      <c r="AH223" s="7601" t="str">
        <f t="shared" si="455"/>
        <v/>
      </c>
      <c r="AI223" s="7601" t="str">
        <f t="shared" si="455"/>
        <v/>
      </c>
      <c r="AJ223" s="7601" t="str">
        <f t="shared" si="455"/>
        <v/>
      </c>
      <c r="AK223" s="7601" t="str">
        <f t="shared" si="455"/>
        <v/>
      </c>
      <c r="AL223" s="7601" t="str">
        <f t="shared" si="455"/>
        <v/>
      </c>
      <c r="AM223" s="7601" t="str">
        <f t="shared" si="455"/>
        <v/>
      </c>
      <c r="AN223" s="7601" t="str">
        <f t="shared" si="455"/>
        <v/>
      </c>
      <c r="AO223" s="7601" t="str">
        <f t="shared" si="455"/>
        <v/>
      </c>
      <c r="AP223" s="7601" t="str">
        <f t="shared" si="455"/>
        <v/>
      </c>
      <c r="AQ223" s="7601" t="str">
        <f t="shared" si="455"/>
        <v/>
      </c>
      <c r="AR223" s="7601" t="str">
        <f t="shared" si="456"/>
        <v/>
      </c>
      <c r="AS223" s="7601" t="str">
        <f t="shared" si="456"/>
        <v/>
      </c>
      <c r="AT223" s="7601" t="str">
        <f t="shared" si="456"/>
        <v/>
      </c>
      <c r="AU223" s="7601" t="str">
        <f t="shared" si="456"/>
        <v/>
      </c>
      <c r="AV223" s="7601" t="str">
        <f t="shared" si="456"/>
        <v/>
      </c>
      <c r="AW223" s="7601" t="str">
        <f t="shared" si="456"/>
        <v/>
      </c>
      <c r="AX223" s="7601" t="str">
        <f t="shared" si="456"/>
        <v/>
      </c>
      <c r="AY223" s="7601" t="str">
        <f t="shared" si="456"/>
        <v/>
      </c>
      <c r="AZ223" s="7601" t="str">
        <f t="shared" si="456"/>
        <v/>
      </c>
      <c r="BA223" s="7601" t="str">
        <f t="shared" si="456"/>
        <v/>
      </c>
      <c r="BB223" s="7603">
        <f t="shared" si="457"/>
        <v>0</v>
      </c>
      <c r="BC223" s="7601"/>
      <c r="BD223" s="7601"/>
      <c r="BE223" s="7602"/>
      <c r="BF223" s="7601"/>
      <c r="BG223" s="7601"/>
      <c r="BH223" s="7601"/>
      <c r="BI223" s="7601"/>
      <c r="BJ223" s="7601"/>
      <c r="BK223" s="7602"/>
      <c r="BL223" s="7602"/>
      <c r="BM223" s="7601"/>
      <c r="BN223" s="7601"/>
      <c r="BO223" s="7601"/>
      <c r="BP223" s="7601"/>
      <c r="BQ223" s="7601"/>
      <c r="BR223" s="7602"/>
      <c r="BS223" s="7602"/>
      <c r="BT223" s="7601"/>
      <c r="BU223" s="7601"/>
      <c r="BV223" s="7601"/>
      <c r="BW223" s="7601"/>
      <c r="BX223" s="7601"/>
      <c r="BY223" s="7602"/>
      <c r="BZ223" s="7602"/>
      <c r="CA223" s="7601"/>
      <c r="CB223" s="7601"/>
      <c r="CC223" s="7601"/>
      <c r="CD223" s="7601"/>
      <c r="CE223" s="7601"/>
      <c r="CF223" s="7602"/>
      <c r="CG223" s="7602"/>
      <c r="CH223" s="7605">
        <f t="shared" si="458"/>
        <v>0</v>
      </c>
      <c r="CI223" s="7601"/>
      <c r="CJ223" s="7612"/>
      <c r="CK223" s="7601"/>
      <c r="CL223" s="7601"/>
      <c r="CM223" s="7601"/>
      <c r="CN223" s="7601"/>
      <c r="CO223" s="7602"/>
      <c r="CP223" s="7601"/>
      <c r="CQ223" s="7601"/>
      <c r="CR223" s="7601"/>
      <c r="CS223" s="7601"/>
      <c r="CT223" s="7601"/>
      <c r="CU223" s="7602"/>
      <c r="CV223" s="7602"/>
      <c r="CW223" s="7601"/>
      <c r="CX223" s="7601"/>
      <c r="CY223" s="7601"/>
      <c r="CZ223" s="7601"/>
      <c r="DA223" s="7601"/>
      <c r="DB223" s="7602"/>
      <c r="DC223" s="7602"/>
      <c r="DD223" s="7601"/>
      <c r="DE223" s="7601"/>
      <c r="DF223" s="7601"/>
      <c r="DG223" s="7601"/>
      <c r="DH223" s="7601"/>
      <c r="DI223" s="7602"/>
      <c r="DJ223" s="7602"/>
      <c r="DK223" s="7601"/>
      <c r="DL223" s="7601"/>
      <c r="DM223" s="7601"/>
      <c r="DN223" s="7603">
        <f t="shared" si="459"/>
        <v>0</v>
      </c>
      <c r="DO223" s="7601"/>
      <c r="DP223" s="7601"/>
      <c r="DQ223" s="7601"/>
      <c r="DR223" s="7601"/>
      <c r="DS223" s="7601"/>
      <c r="DT223" s="7601"/>
      <c r="DU223" s="7601"/>
      <c r="DV223" s="7601"/>
      <c r="DW223" s="7601"/>
      <c r="DX223" s="7602"/>
      <c r="DY223" s="7602"/>
      <c r="DZ223" s="7601"/>
      <c r="EA223" s="7601"/>
      <c r="EB223" s="7601"/>
      <c r="EC223" s="7601"/>
      <c r="ED223" s="7601"/>
      <c r="EE223" s="7602"/>
      <c r="EF223" s="7602"/>
      <c r="EG223" s="7601"/>
      <c r="EH223" s="7601"/>
      <c r="EI223" s="7601"/>
      <c r="EJ223" s="7601"/>
      <c r="EK223" s="7601"/>
      <c r="EL223" s="7602"/>
      <c r="EM223" s="7602"/>
      <c r="EN223" s="7601"/>
      <c r="EO223" s="7601"/>
      <c r="EP223" s="7601"/>
      <c r="EQ223" s="7601"/>
      <c r="ER223" s="7601"/>
      <c r="ES223" s="7603">
        <f t="shared" si="460"/>
        <v>0</v>
      </c>
      <c r="ET223" s="7602"/>
      <c r="EU223" s="7602"/>
      <c r="EV223" s="7601"/>
      <c r="EW223" s="7601"/>
      <c r="EX223" s="7601"/>
      <c r="EY223" s="7601"/>
      <c r="EZ223" s="7601"/>
      <c r="FA223" s="7602"/>
      <c r="FB223" s="7602"/>
      <c r="FC223" s="7601"/>
      <c r="FD223" s="7601"/>
      <c r="FE223" s="7601"/>
      <c r="FF223" s="7601"/>
      <c r="FG223" s="7601"/>
      <c r="FH223" s="7602"/>
      <c r="FI223" s="7602"/>
      <c r="FJ223" s="7601"/>
      <c r="FK223" s="7601"/>
      <c r="FL223" s="7601"/>
      <c r="FM223" s="7601"/>
      <c r="FN223" s="7601"/>
      <c r="FO223" s="7602"/>
      <c r="FP223" s="7602"/>
      <c r="FQ223" s="7601"/>
      <c r="FR223" s="7601"/>
      <c r="FS223" s="7601"/>
      <c r="FT223" s="7601"/>
      <c r="FU223" s="7601"/>
      <c r="FV223" s="7602"/>
      <c r="FW223" s="7602"/>
      <c r="FX223" s="7601"/>
      <c r="FY223" s="7603">
        <f t="shared" si="461"/>
        <v>0</v>
      </c>
      <c r="FZ223" s="7601"/>
      <c r="GA223" s="7601"/>
      <c r="GB223" s="7601"/>
      <c r="GC223" s="7601"/>
      <c r="GD223" s="7601"/>
      <c r="GE223" s="7601"/>
      <c r="GF223" s="7601"/>
      <c r="GG223" s="7601"/>
      <c r="GH223" s="7601"/>
      <c r="GI223" s="7601"/>
      <c r="GJ223" s="7601"/>
      <c r="GK223" s="7602"/>
      <c r="GL223" s="7601"/>
      <c r="GM223" s="7601"/>
      <c r="GN223" s="7601"/>
      <c r="GO223" s="7601"/>
      <c r="GP223" s="7601"/>
      <c r="GQ223" s="7601"/>
      <c r="GR223" s="7602"/>
      <c r="GS223" s="7602"/>
      <c r="GT223" s="7601"/>
      <c r="GU223" s="7601"/>
      <c r="GV223" s="7601"/>
      <c r="GW223" s="7601"/>
      <c r="GX223" s="7601"/>
      <c r="GY223" s="7602"/>
      <c r="GZ223" s="7602"/>
      <c r="HA223" s="7601"/>
      <c r="HB223" s="7601"/>
      <c r="HC223" s="7600"/>
      <c r="HD223" s="7574">
        <f t="shared" si="462"/>
        <v>0</v>
      </c>
    </row>
    <row r="224" spans="1:212" ht="15" customHeight="1" thickBot="1" x14ac:dyDescent="0.25">
      <c r="A224" s="7610"/>
      <c r="B224" s="7598">
        <f t="shared" si="450"/>
        <v>122</v>
      </c>
      <c r="C224" s="8875" t="s">
        <v>1086</v>
      </c>
      <c r="D224" s="8876" t="s">
        <v>605</v>
      </c>
      <c r="E224" s="7742"/>
      <c r="F224" s="7619"/>
      <c r="G224" s="7741"/>
      <c r="H224" s="7741"/>
      <c r="I224" s="7740"/>
      <c r="J224" s="7740"/>
      <c r="K224" s="7739"/>
      <c r="L224" s="7739"/>
      <c r="M224" s="7738"/>
      <c r="N224" s="7738"/>
      <c r="O224" s="7737"/>
      <c r="P224" s="7737"/>
      <c r="Q224" s="7674"/>
      <c r="R224" s="7736"/>
      <c r="S224" s="7599"/>
      <c r="T224" s="7685"/>
      <c r="U224" s="7599">
        <f t="shared" si="451"/>
        <v>0</v>
      </c>
      <c r="V224" s="7599">
        <f t="shared" si="452"/>
        <v>0</v>
      </c>
      <c r="W224" s="7609">
        <f t="shared" si="453"/>
        <v>0</v>
      </c>
      <c r="X224" s="7746" t="str">
        <f t="shared" si="454"/>
        <v/>
      </c>
      <c r="Y224" s="7601" t="str">
        <f t="shared" si="454"/>
        <v/>
      </c>
      <c r="Z224" s="7601" t="str">
        <f t="shared" si="454"/>
        <v/>
      </c>
      <c r="AA224" s="7601" t="str">
        <f t="shared" si="454"/>
        <v/>
      </c>
      <c r="AB224" s="7601" t="str">
        <f t="shared" si="454"/>
        <v/>
      </c>
      <c r="AC224" s="7601" t="str">
        <f t="shared" si="454"/>
        <v/>
      </c>
      <c r="AD224" s="7601" t="str">
        <f t="shared" si="454"/>
        <v/>
      </c>
      <c r="AE224" s="7601" t="str">
        <f t="shared" si="454"/>
        <v/>
      </c>
      <c r="AF224" s="7601" t="str">
        <f t="shared" si="454"/>
        <v/>
      </c>
      <c r="AG224" s="7601" t="str">
        <f t="shared" si="454"/>
        <v/>
      </c>
      <c r="AH224" s="7601" t="str">
        <f t="shared" si="455"/>
        <v/>
      </c>
      <c r="AI224" s="7601" t="str">
        <f t="shared" si="455"/>
        <v/>
      </c>
      <c r="AJ224" s="7601" t="str">
        <f t="shared" si="455"/>
        <v/>
      </c>
      <c r="AK224" s="7601" t="str">
        <f t="shared" si="455"/>
        <v/>
      </c>
      <c r="AL224" s="7601" t="str">
        <f t="shared" si="455"/>
        <v/>
      </c>
      <c r="AM224" s="7601" t="str">
        <f t="shared" si="455"/>
        <v/>
      </c>
      <c r="AN224" s="7601" t="str">
        <f t="shared" si="455"/>
        <v/>
      </c>
      <c r="AO224" s="7601" t="str">
        <f t="shared" si="455"/>
        <v/>
      </c>
      <c r="AP224" s="7601" t="str">
        <f t="shared" si="455"/>
        <v/>
      </c>
      <c r="AQ224" s="7601" t="str">
        <f t="shared" si="455"/>
        <v/>
      </c>
      <c r="AR224" s="7601" t="str">
        <f t="shared" si="456"/>
        <v/>
      </c>
      <c r="AS224" s="7601" t="str">
        <f t="shared" si="456"/>
        <v/>
      </c>
      <c r="AT224" s="7601" t="str">
        <f t="shared" si="456"/>
        <v/>
      </c>
      <c r="AU224" s="7601" t="str">
        <f t="shared" si="456"/>
        <v/>
      </c>
      <c r="AV224" s="7601" t="str">
        <f t="shared" si="456"/>
        <v/>
      </c>
      <c r="AW224" s="7601" t="str">
        <f t="shared" si="456"/>
        <v/>
      </c>
      <c r="AX224" s="7601" t="str">
        <f t="shared" si="456"/>
        <v/>
      </c>
      <c r="AY224" s="7601" t="str">
        <f t="shared" si="456"/>
        <v/>
      </c>
      <c r="AZ224" s="7601" t="str">
        <f t="shared" si="456"/>
        <v/>
      </c>
      <c r="BA224" s="7601" t="str">
        <f t="shared" si="456"/>
        <v/>
      </c>
      <c r="BB224" s="7603">
        <f t="shared" si="457"/>
        <v>0</v>
      </c>
      <c r="BC224" s="7602"/>
      <c r="BD224" s="7601"/>
      <c r="BE224" s="7602"/>
      <c r="BF224" s="7601"/>
      <c r="BG224" s="7601"/>
      <c r="BH224" s="7601"/>
      <c r="BI224" s="7601"/>
      <c r="BJ224" s="7601"/>
      <c r="BK224" s="7602"/>
      <c r="BL224" s="7602"/>
      <c r="BM224" s="7601"/>
      <c r="BN224" s="7601"/>
      <c r="BO224" s="7601"/>
      <c r="BP224" s="7601"/>
      <c r="BQ224" s="7601"/>
      <c r="BR224" s="7602"/>
      <c r="BS224" s="7602"/>
      <c r="BT224" s="7601"/>
      <c r="BU224" s="7601"/>
      <c r="BV224" s="7601"/>
      <c r="BW224" s="7601"/>
      <c r="BX224" s="7601"/>
      <c r="BY224" s="7602"/>
      <c r="BZ224" s="7602"/>
      <c r="CA224" s="7601"/>
      <c r="CB224" s="7601"/>
      <c r="CC224" s="7601"/>
      <c r="CD224" s="7601"/>
      <c r="CE224" s="7601"/>
      <c r="CF224" s="7602"/>
      <c r="CG224" s="7602"/>
      <c r="CH224" s="7605">
        <f t="shared" si="458"/>
        <v>0</v>
      </c>
      <c r="CI224" s="7601"/>
      <c r="CJ224" s="7612"/>
      <c r="CK224" s="7601"/>
      <c r="CL224" s="7601"/>
      <c r="CM224" s="7601"/>
      <c r="CN224" s="7601"/>
      <c r="CO224" s="7602"/>
      <c r="CP224" s="7601"/>
      <c r="CQ224" s="7601"/>
      <c r="CR224" s="7601"/>
      <c r="CS224" s="7601"/>
      <c r="CT224" s="7601"/>
      <c r="CU224" s="7602"/>
      <c r="CV224" s="7602"/>
      <c r="CW224" s="7601"/>
      <c r="CX224" s="7601"/>
      <c r="CY224" s="7601"/>
      <c r="CZ224" s="7601"/>
      <c r="DA224" s="7601"/>
      <c r="DB224" s="7602"/>
      <c r="DC224" s="7602"/>
      <c r="DD224" s="7601"/>
      <c r="DE224" s="7601"/>
      <c r="DF224" s="7601"/>
      <c r="DG224" s="7601"/>
      <c r="DH224" s="7601"/>
      <c r="DI224" s="7602"/>
      <c r="DJ224" s="7602"/>
      <c r="DK224" s="7601"/>
      <c r="DL224" s="7601"/>
      <c r="DM224" s="7601"/>
      <c r="DN224" s="7603">
        <f t="shared" si="459"/>
        <v>0</v>
      </c>
      <c r="DO224" s="7601"/>
      <c r="DP224" s="7601"/>
      <c r="DQ224" s="7601"/>
      <c r="DR224" s="7601"/>
      <c r="DS224" s="7601"/>
      <c r="DT224" s="7601"/>
      <c r="DU224" s="7601"/>
      <c r="DV224" s="7601"/>
      <c r="DW224" s="7601"/>
      <c r="DX224" s="7602"/>
      <c r="DY224" s="7602"/>
      <c r="DZ224" s="7601"/>
      <c r="EA224" s="7601"/>
      <c r="EB224" s="7601"/>
      <c r="EC224" s="7601"/>
      <c r="ED224" s="7601"/>
      <c r="EE224" s="7602"/>
      <c r="EF224" s="7602"/>
      <c r="EG224" s="7601"/>
      <c r="EH224" s="7601"/>
      <c r="EI224" s="7601"/>
      <c r="EJ224" s="7601"/>
      <c r="EK224" s="7601"/>
      <c r="EL224" s="7602"/>
      <c r="EM224" s="7602"/>
      <c r="EN224" s="7601"/>
      <c r="EO224" s="7601"/>
      <c r="EP224" s="7601"/>
      <c r="EQ224" s="7601"/>
      <c r="ER224" s="7601"/>
      <c r="ES224" s="7603">
        <f t="shared" si="460"/>
        <v>0</v>
      </c>
      <c r="ET224" s="7602"/>
      <c r="EU224" s="7602"/>
      <c r="EV224" s="7601"/>
      <c r="EW224" s="7601"/>
      <c r="EX224" s="7601"/>
      <c r="EY224" s="7601"/>
      <c r="EZ224" s="7601"/>
      <c r="FA224" s="7602"/>
      <c r="FB224" s="7602"/>
      <c r="FC224" s="7601"/>
      <c r="FD224" s="7601"/>
      <c r="FE224" s="7601"/>
      <c r="FF224" s="7601"/>
      <c r="FG224" s="7601"/>
      <c r="FH224" s="7602"/>
      <c r="FI224" s="7602"/>
      <c r="FJ224" s="7601"/>
      <c r="FK224" s="7601"/>
      <c r="FL224" s="7601"/>
      <c r="FM224" s="7601"/>
      <c r="FN224" s="7601"/>
      <c r="FO224" s="7602"/>
      <c r="FP224" s="7602"/>
      <c r="FQ224" s="7601"/>
      <c r="FR224" s="7601"/>
      <c r="FS224" s="7601"/>
      <c r="FT224" s="7601"/>
      <c r="FU224" s="7601"/>
      <c r="FV224" s="7602"/>
      <c r="FW224" s="7602"/>
      <c r="FX224" s="7601"/>
      <c r="FY224" s="7603">
        <f t="shared" si="461"/>
        <v>0</v>
      </c>
      <c r="FZ224" s="7602"/>
      <c r="GA224" s="7602"/>
      <c r="GB224" s="7602"/>
      <c r="GC224" s="7602"/>
      <c r="GD224" s="7602"/>
      <c r="GE224" s="7602"/>
      <c r="GF224" s="7601"/>
      <c r="GG224" s="7601"/>
      <c r="GH224" s="7601"/>
      <c r="GI224" s="7601"/>
      <c r="GJ224" s="7601"/>
      <c r="GK224" s="7602"/>
      <c r="GL224" s="7601"/>
      <c r="GM224" s="7601"/>
      <c r="GN224" s="7601"/>
      <c r="GO224" s="7601"/>
      <c r="GP224" s="7601"/>
      <c r="GQ224" s="7601"/>
      <c r="GR224" s="7602"/>
      <c r="GS224" s="7602"/>
      <c r="GT224" s="7601"/>
      <c r="GU224" s="7601"/>
      <c r="GV224" s="7601"/>
      <c r="GW224" s="7601"/>
      <c r="GX224" s="7601"/>
      <c r="GY224" s="7602"/>
      <c r="GZ224" s="7602"/>
      <c r="HA224" s="7601"/>
      <c r="HB224" s="7602"/>
      <c r="HC224" s="7616"/>
      <c r="HD224" s="7574">
        <f t="shared" si="462"/>
        <v>0</v>
      </c>
    </row>
    <row r="225" spans="1:212" ht="15" customHeight="1" thickBot="1" x14ac:dyDescent="0.25">
      <c r="A225" s="7610"/>
      <c r="B225" s="7598">
        <f t="shared" si="450"/>
        <v>122</v>
      </c>
      <c r="C225" s="8875" t="s">
        <v>1087</v>
      </c>
      <c r="D225" s="8876" t="s">
        <v>522</v>
      </c>
      <c r="E225" s="7747"/>
      <c r="F225" s="7618"/>
      <c r="G225" s="7741"/>
      <c r="H225" s="7741"/>
      <c r="I225" s="7740"/>
      <c r="J225" s="7740"/>
      <c r="K225" s="7739"/>
      <c r="L225" s="7739"/>
      <c r="M225" s="7738"/>
      <c r="N225" s="7738"/>
      <c r="O225" s="7737"/>
      <c r="P225" s="7737"/>
      <c r="Q225" s="7674"/>
      <c r="R225" s="7736"/>
      <c r="S225" s="7588"/>
      <c r="T225" s="7609"/>
      <c r="U225" s="7599">
        <f t="shared" si="451"/>
        <v>0</v>
      </c>
      <c r="V225" s="7599">
        <f t="shared" si="452"/>
        <v>0</v>
      </c>
      <c r="W225" s="7609">
        <f t="shared" si="453"/>
        <v>0</v>
      </c>
      <c r="X225" s="7746" t="str">
        <f t="shared" si="454"/>
        <v/>
      </c>
      <c r="Y225" s="7601" t="str">
        <f t="shared" si="454"/>
        <v/>
      </c>
      <c r="Z225" s="7601" t="str">
        <f t="shared" si="454"/>
        <v/>
      </c>
      <c r="AA225" s="7601" t="str">
        <f t="shared" si="454"/>
        <v/>
      </c>
      <c r="AB225" s="7601" t="str">
        <f t="shared" si="454"/>
        <v/>
      </c>
      <c r="AC225" s="7601" t="str">
        <f t="shared" si="454"/>
        <v/>
      </c>
      <c r="AD225" s="7601" t="str">
        <f t="shared" si="454"/>
        <v/>
      </c>
      <c r="AE225" s="7601" t="str">
        <f t="shared" si="454"/>
        <v/>
      </c>
      <c r="AF225" s="7601" t="str">
        <f t="shared" si="454"/>
        <v/>
      </c>
      <c r="AG225" s="7601" t="str">
        <f t="shared" si="454"/>
        <v/>
      </c>
      <c r="AH225" s="7601" t="str">
        <f t="shared" si="455"/>
        <v/>
      </c>
      <c r="AI225" s="7601" t="str">
        <f t="shared" si="455"/>
        <v/>
      </c>
      <c r="AJ225" s="7601" t="str">
        <f t="shared" si="455"/>
        <v/>
      </c>
      <c r="AK225" s="7601" t="str">
        <f t="shared" si="455"/>
        <v/>
      </c>
      <c r="AL225" s="7601" t="str">
        <f t="shared" si="455"/>
        <v/>
      </c>
      <c r="AM225" s="7601" t="str">
        <f t="shared" si="455"/>
        <v/>
      </c>
      <c r="AN225" s="7601" t="str">
        <f t="shared" si="455"/>
        <v/>
      </c>
      <c r="AO225" s="7601" t="str">
        <f t="shared" si="455"/>
        <v/>
      </c>
      <c r="AP225" s="7601" t="str">
        <f t="shared" si="455"/>
        <v/>
      </c>
      <c r="AQ225" s="7601" t="str">
        <f t="shared" si="455"/>
        <v/>
      </c>
      <c r="AR225" s="7601" t="str">
        <f t="shared" si="456"/>
        <v/>
      </c>
      <c r="AS225" s="7601" t="str">
        <f t="shared" si="456"/>
        <v/>
      </c>
      <c r="AT225" s="7601" t="str">
        <f t="shared" si="456"/>
        <v/>
      </c>
      <c r="AU225" s="7601" t="str">
        <f t="shared" si="456"/>
        <v/>
      </c>
      <c r="AV225" s="7601" t="str">
        <f t="shared" si="456"/>
        <v/>
      </c>
      <c r="AW225" s="7601" t="str">
        <f t="shared" si="456"/>
        <v/>
      </c>
      <c r="AX225" s="7601" t="str">
        <f t="shared" si="456"/>
        <v/>
      </c>
      <c r="AY225" s="7601" t="str">
        <f t="shared" si="456"/>
        <v/>
      </c>
      <c r="AZ225" s="7601" t="str">
        <f t="shared" si="456"/>
        <v/>
      </c>
      <c r="BA225" s="7601" t="str">
        <f t="shared" si="456"/>
        <v/>
      </c>
      <c r="BB225" s="7603">
        <f t="shared" si="457"/>
        <v>0</v>
      </c>
      <c r="BC225" s="7601"/>
      <c r="BD225" s="7601"/>
      <c r="BE225" s="7602"/>
      <c r="BF225" s="7601"/>
      <c r="BG225" s="7601"/>
      <c r="BH225" s="7601"/>
      <c r="BI225" s="7601"/>
      <c r="BJ225" s="7601"/>
      <c r="BK225" s="7601"/>
      <c r="BL225" s="7601"/>
      <c r="BM225" s="7601"/>
      <c r="BN225" s="7601"/>
      <c r="BO225" s="7601"/>
      <c r="BP225" s="7601"/>
      <c r="BQ225" s="7601"/>
      <c r="BR225" s="7601"/>
      <c r="BS225" s="7601"/>
      <c r="BT225" s="7601"/>
      <c r="BU225" s="7601"/>
      <c r="BV225" s="7601"/>
      <c r="BW225" s="7601"/>
      <c r="BX225" s="7601"/>
      <c r="BY225" s="7601"/>
      <c r="BZ225" s="7601"/>
      <c r="CA225" s="7601"/>
      <c r="CB225" s="7601"/>
      <c r="CC225" s="7601"/>
      <c r="CD225" s="7601"/>
      <c r="CE225" s="7601"/>
      <c r="CF225" s="7601"/>
      <c r="CG225" s="7601"/>
      <c r="CH225" s="7605">
        <f t="shared" si="458"/>
        <v>0</v>
      </c>
      <c r="CI225" s="7602"/>
      <c r="CJ225" s="7612"/>
      <c r="CK225" s="7602"/>
      <c r="CL225" s="7602"/>
      <c r="CM225" s="7602"/>
      <c r="CN225" s="7602"/>
      <c r="CO225" s="7602"/>
      <c r="CP225" s="7601"/>
      <c r="CQ225" s="7601"/>
      <c r="CR225" s="7601"/>
      <c r="CS225" s="7601"/>
      <c r="CT225" s="7601"/>
      <c r="CU225" s="7601"/>
      <c r="CV225" s="7601"/>
      <c r="CW225" s="7601"/>
      <c r="CX225" s="7601"/>
      <c r="CY225" s="7601"/>
      <c r="CZ225" s="7601"/>
      <c r="DA225" s="7601"/>
      <c r="DB225" s="7601"/>
      <c r="DC225" s="7601"/>
      <c r="DD225" s="7601"/>
      <c r="DE225" s="7601"/>
      <c r="DF225" s="7601"/>
      <c r="DG225" s="7601"/>
      <c r="DH225" s="7601"/>
      <c r="DI225" s="7601"/>
      <c r="DJ225" s="7601"/>
      <c r="DK225" s="7602"/>
      <c r="DL225" s="7602"/>
      <c r="DM225" s="7602"/>
      <c r="DN225" s="7603">
        <f t="shared" si="459"/>
        <v>0</v>
      </c>
      <c r="DO225" s="7602"/>
      <c r="DP225" s="7602"/>
      <c r="DQ225" s="7602"/>
      <c r="DR225" s="7602"/>
      <c r="DS225" s="7601"/>
      <c r="DT225" s="7601"/>
      <c r="DU225" s="7601"/>
      <c r="DV225" s="7601"/>
      <c r="DW225" s="7601"/>
      <c r="DX225" s="7601"/>
      <c r="DY225" s="7601"/>
      <c r="DZ225" s="7601"/>
      <c r="EA225" s="7601"/>
      <c r="EB225" s="7601"/>
      <c r="EC225" s="7601"/>
      <c r="ED225" s="7601"/>
      <c r="EE225" s="7601"/>
      <c r="EF225" s="7601"/>
      <c r="EG225" s="7601"/>
      <c r="EH225" s="7601"/>
      <c r="EI225" s="7601"/>
      <c r="EJ225" s="7601"/>
      <c r="EK225" s="7601"/>
      <c r="EL225" s="7601"/>
      <c r="EM225" s="7601"/>
      <c r="EN225" s="7601"/>
      <c r="EO225" s="7601"/>
      <c r="EP225" s="7601"/>
      <c r="EQ225" s="7601"/>
      <c r="ER225" s="7601"/>
      <c r="ES225" s="7603">
        <f t="shared" si="460"/>
        <v>0</v>
      </c>
      <c r="ET225" s="7601"/>
      <c r="EU225" s="7601"/>
      <c r="EV225" s="7601"/>
      <c r="EW225" s="7601"/>
      <c r="EX225" s="7601"/>
      <c r="EY225" s="7601"/>
      <c r="EZ225" s="7601"/>
      <c r="FA225" s="7601"/>
      <c r="FB225" s="7601"/>
      <c r="FC225" s="7601"/>
      <c r="FD225" s="7601"/>
      <c r="FE225" s="7601"/>
      <c r="FF225" s="7601"/>
      <c r="FG225" s="7601"/>
      <c r="FH225" s="7601"/>
      <c r="FI225" s="7601"/>
      <c r="FJ225" s="7601"/>
      <c r="FK225" s="7601"/>
      <c r="FL225" s="7601"/>
      <c r="FM225" s="7601"/>
      <c r="FN225" s="7601"/>
      <c r="FO225" s="7601"/>
      <c r="FP225" s="7601"/>
      <c r="FQ225" s="7601"/>
      <c r="FR225" s="7601"/>
      <c r="FS225" s="7601"/>
      <c r="FT225" s="7601"/>
      <c r="FU225" s="7601"/>
      <c r="FV225" s="7601"/>
      <c r="FW225" s="7601"/>
      <c r="FX225" s="7602"/>
      <c r="FY225" s="7603">
        <f t="shared" si="461"/>
        <v>0</v>
      </c>
      <c r="FZ225" s="7601"/>
      <c r="GA225" s="7601"/>
      <c r="GB225" s="7601"/>
      <c r="GC225" s="7601"/>
      <c r="GD225" s="7601"/>
      <c r="GE225" s="7601"/>
      <c r="GF225" s="7601"/>
      <c r="GG225" s="7601"/>
      <c r="GH225" s="7601"/>
      <c r="GI225" s="7601"/>
      <c r="GJ225" s="7601"/>
      <c r="GK225" s="7601"/>
      <c r="GL225" s="7601"/>
      <c r="GM225" s="7601"/>
      <c r="GN225" s="7601"/>
      <c r="GO225" s="7601"/>
      <c r="GP225" s="7601"/>
      <c r="GQ225" s="7601"/>
      <c r="GR225" s="7601"/>
      <c r="GS225" s="7601"/>
      <c r="GT225" s="7601"/>
      <c r="GU225" s="7601"/>
      <c r="GV225" s="7601"/>
      <c r="GW225" s="7601"/>
      <c r="GX225" s="7601"/>
      <c r="GY225" s="7601"/>
      <c r="GZ225" s="7601"/>
      <c r="HA225" s="7601"/>
      <c r="HB225" s="7601"/>
      <c r="HC225" s="7600"/>
      <c r="HD225" s="7574">
        <f t="shared" si="462"/>
        <v>0</v>
      </c>
    </row>
    <row r="226" spans="1:212" ht="15" customHeight="1" thickBot="1" x14ac:dyDescent="0.25">
      <c r="A226" s="7610"/>
      <c r="B226" s="7598">
        <f t="shared" si="450"/>
        <v>122</v>
      </c>
      <c r="C226" s="8877" t="s">
        <v>619</v>
      </c>
      <c r="D226" s="8878" t="s">
        <v>620</v>
      </c>
      <c r="E226" s="7742"/>
      <c r="F226" s="7619"/>
      <c r="G226" s="7741"/>
      <c r="H226" s="7741"/>
      <c r="I226" s="7740"/>
      <c r="J226" s="7740"/>
      <c r="K226" s="7739"/>
      <c r="L226" s="7739"/>
      <c r="M226" s="7738"/>
      <c r="N226" s="7738"/>
      <c r="O226" s="7737"/>
      <c r="P226" s="7737"/>
      <c r="Q226" s="7674"/>
      <c r="R226" s="7736"/>
      <c r="S226" s="7599"/>
      <c r="T226" s="7609"/>
      <c r="U226" s="7599">
        <f t="shared" si="451"/>
        <v>0</v>
      </c>
      <c r="V226" s="7599">
        <f t="shared" si="452"/>
        <v>0</v>
      </c>
      <c r="W226" s="7609">
        <f t="shared" si="453"/>
        <v>0</v>
      </c>
      <c r="X226" s="7746" t="str">
        <f t="shared" si="454"/>
        <v/>
      </c>
      <c r="Y226" s="7601" t="str">
        <f t="shared" si="454"/>
        <v/>
      </c>
      <c r="Z226" s="7601" t="str">
        <f t="shared" si="454"/>
        <v/>
      </c>
      <c r="AA226" s="7601" t="str">
        <f t="shared" si="454"/>
        <v/>
      </c>
      <c r="AB226" s="7601" t="str">
        <f t="shared" si="454"/>
        <v/>
      </c>
      <c r="AC226" s="7601" t="str">
        <f t="shared" si="454"/>
        <v/>
      </c>
      <c r="AD226" s="7601" t="str">
        <f t="shared" si="454"/>
        <v/>
      </c>
      <c r="AE226" s="7601" t="str">
        <f t="shared" si="454"/>
        <v/>
      </c>
      <c r="AF226" s="7601" t="str">
        <f t="shared" si="454"/>
        <v/>
      </c>
      <c r="AG226" s="7601" t="str">
        <f t="shared" si="454"/>
        <v/>
      </c>
      <c r="AH226" s="7601" t="str">
        <f t="shared" si="455"/>
        <v/>
      </c>
      <c r="AI226" s="7601" t="str">
        <f t="shared" si="455"/>
        <v/>
      </c>
      <c r="AJ226" s="7601" t="str">
        <f t="shared" si="455"/>
        <v/>
      </c>
      <c r="AK226" s="7601" t="str">
        <f t="shared" si="455"/>
        <v/>
      </c>
      <c r="AL226" s="7601" t="str">
        <f t="shared" si="455"/>
        <v/>
      </c>
      <c r="AM226" s="7601" t="str">
        <f t="shared" si="455"/>
        <v/>
      </c>
      <c r="AN226" s="7601" t="str">
        <f t="shared" si="455"/>
        <v/>
      </c>
      <c r="AO226" s="7601" t="str">
        <f t="shared" si="455"/>
        <v/>
      </c>
      <c r="AP226" s="7601" t="str">
        <f t="shared" si="455"/>
        <v/>
      </c>
      <c r="AQ226" s="7601" t="str">
        <f t="shared" si="455"/>
        <v/>
      </c>
      <c r="AR226" s="7601" t="str">
        <f t="shared" si="456"/>
        <v/>
      </c>
      <c r="AS226" s="7601" t="str">
        <f t="shared" si="456"/>
        <v/>
      </c>
      <c r="AT226" s="7601" t="str">
        <f t="shared" si="456"/>
        <v/>
      </c>
      <c r="AU226" s="7601" t="str">
        <f t="shared" si="456"/>
        <v/>
      </c>
      <c r="AV226" s="7601" t="str">
        <f t="shared" si="456"/>
        <v/>
      </c>
      <c r="AW226" s="7601" t="str">
        <f t="shared" si="456"/>
        <v/>
      </c>
      <c r="AX226" s="7601" t="str">
        <f t="shared" si="456"/>
        <v/>
      </c>
      <c r="AY226" s="7601" t="str">
        <f t="shared" si="456"/>
        <v/>
      </c>
      <c r="AZ226" s="7601" t="str">
        <f t="shared" si="456"/>
        <v/>
      </c>
      <c r="BA226" s="7601" t="str">
        <f t="shared" si="456"/>
        <v/>
      </c>
      <c r="BB226" s="7603">
        <f t="shared" si="457"/>
        <v>0</v>
      </c>
      <c r="BC226" s="7601"/>
      <c r="BD226" s="7602"/>
      <c r="BE226" s="7602"/>
      <c r="BF226" s="7601"/>
      <c r="BG226" s="7601"/>
      <c r="BH226" s="7601"/>
      <c r="BI226" s="7601"/>
      <c r="BJ226" s="7601"/>
      <c r="BK226" s="7602"/>
      <c r="BL226" s="7602"/>
      <c r="BM226" s="7601"/>
      <c r="BN226" s="7601"/>
      <c r="BO226" s="7601"/>
      <c r="BP226" s="7601"/>
      <c r="BQ226" s="7601"/>
      <c r="BR226" s="7602"/>
      <c r="BS226" s="7602"/>
      <c r="BT226" s="7601"/>
      <c r="BU226" s="7601"/>
      <c r="BV226" s="7601"/>
      <c r="BW226" s="7601"/>
      <c r="BX226" s="7601"/>
      <c r="BY226" s="7602"/>
      <c r="BZ226" s="7602"/>
      <c r="CA226" s="7601"/>
      <c r="CB226" s="7601"/>
      <c r="CC226" s="7601"/>
      <c r="CD226" s="7601"/>
      <c r="CE226" s="7601"/>
      <c r="CF226" s="7602"/>
      <c r="CG226" s="7602"/>
      <c r="CH226" s="7605">
        <f t="shared" si="458"/>
        <v>0</v>
      </c>
      <c r="CI226" s="7602"/>
      <c r="CJ226" s="7602"/>
      <c r="CK226" s="7602"/>
      <c r="CL226" s="7602"/>
      <c r="CM226" s="7602"/>
      <c r="CN226" s="7602"/>
      <c r="CO226" s="7602"/>
      <c r="CP226" s="7601"/>
      <c r="CQ226" s="7601"/>
      <c r="CR226" s="7601"/>
      <c r="CS226" s="7601"/>
      <c r="CT226" s="7601"/>
      <c r="CU226" s="7602"/>
      <c r="CV226" s="7602"/>
      <c r="CW226" s="7601"/>
      <c r="CX226" s="7601"/>
      <c r="CY226" s="7601"/>
      <c r="CZ226" s="7601"/>
      <c r="DA226" s="7601"/>
      <c r="DB226" s="7602"/>
      <c r="DC226" s="7602"/>
      <c r="DD226" s="7601"/>
      <c r="DE226" s="7601"/>
      <c r="DF226" s="7601"/>
      <c r="DG226" s="7601"/>
      <c r="DH226" s="7601"/>
      <c r="DI226" s="7602"/>
      <c r="DJ226" s="7602"/>
      <c r="DK226" s="7601"/>
      <c r="DL226" s="7601"/>
      <c r="DM226" s="7601"/>
      <c r="DN226" s="7603">
        <f t="shared" si="459"/>
        <v>0</v>
      </c>
      <c r="DO226" s="7601"/>
      <c r="DP226" s="7601"/>
      <c r="DQ226" s="7601"/>
      <c r="DR226" s="7602"/>
      <c r="DS226" s="7601"/>
      <c r="DT226" s="7601"/>
      <c r="DU226" s="7601"/>
      <c r="DV226" s="7601"/>
      <c r="DW226" s="7601"/>
      <c r="DX226" s="7602"/>
      <c r="DY226" s="7602"/>
      <c r="DZ226" s="7601"/>
      <c r="EA226" s="7601"/>
      <c r="EB226" s="7601"/>
      <c r="EC226" s="7601"/>
      <c r="ED226" s="7601"/>
      <c r="EE226" s="7602"/>
      <c r="EF226" s="7602"/>
      <c r="EG226" s="7601"/>
      <c r="EH226" s="7601"/>
      <c r="EI226" s="7601"/>
      <c r="EJ226" s="7601"/>
      <c r="EK226" s="7601"/>
      <c r="EL226" s="7602"/>
      <c r="EM226" s="7602"/>
      <c r="EN226" s="7601"/>
      <c r="EO226" s="7601"/>
      <c r="EP226" s="7601"/>
      <c r="EQ226" s="7601"/>
      <c r="ER226" s="7601"/>
      <c r="ES226" s="7603">
        <f t="shared" si="460"/>
        <v>0</v>
      </c>
      <c r="ET226" s="7602"/>
      <c r="EU226" s="7602"/>
      <c r="EV226" s="7601"/>
      <c r="EW226" s="7601"/>
      <c r="EX226" s="7601"/>
      <c r="EY226" s="7601"/>
      <c r="EZ226" s="7601"/>
      <c r="FA226" s="7602"/>
      <c r="FB226" s="7602"/>
      <c r="FC226" s="7601"/>
      <c r="FD226" s="7601"/>
      <c r="FE226" s="7601"/>
      <c r="FF226" s="7601"/>
      <c r="FG226" s="7601"/>
      <c r="FH226" s="7602"/>
      <c r="FI226" s="7602"/>
      <c r="FJ226" s="7601"/>
      <c r="FK226" s="7601"/>
      <c r="FL226" s="7601"/>
      <c r="FM226" s="7601"/>
      <c r="FN226" s="7601"/>
      <c r="FO226" s="7602"/>
      <c r="FP226" s="7602"/>
      <c r="FQ226" s="7601"/>
      <c r="FR226" s="7601"/>
      <c r="FS226" s="7601"/>
      <c r="FT226" s="7601"/>
      <c r="FU226" s="7601"/>
      <c r="FV226" s="7602"/>
      <c r="FW226" s="7602"/>
      <c r="FX226" s="7601"/>
      <c r="FY226" s="7603">
        <f t="shared" si="461"/>
        <v>0</v>
      </c>
      <c r="FZ226" s="7601"/>
      <c r="GA226" s="7601"/>
      <c r="GB226" s="7601"/>
      <c r="GC226" s="7601"/>
      <c r="GD226" s="7601"/>
      <c r="GE226" s="7601"/>
      <c r="GF226" s="7601"/>
      <c r="GG226" s="7601"/>
      <c r="GH226" s="7601"/>
      <c r="GI226" s="7601"/>
      <c r="GJ226" s="7601"/>
      <c r="GK226" s="7602"/>
      <c r="GL226" s="7601"/>
      <c r="GM226" s="7601"/>
      <c r="GN226" s="7601"/>
      <c r="GO226" s="7601"/>
      <c r="GP226" s="7601"/>
      <c r="GQ226" s="7601"/>
      <c r="GR226" s="7602"/>
      <c r="GS226" s="7602"/>
      <c r="GT226" s="7601"/>
      <c r="GU226" s="7601"/>
      <c r="GV226" s="7601"/>
      <c r="GW226" s="7601"/>
      <c r="GX226" s="7601"/>
      <c r="GY226" s="7602"/>
      <c r="GZ226" s="7602"/>
      <c r="HA226" s="7601"/>
      <c r="HB226" s="7601"/>
      <c r="HC226" s="7600"/>
      <c r="HD226" s="7574">
        <f t="shared" si="462"/>
        <v>0</v>
      </c>
    </row>
    <row r="227" spans="1:212" ht="15" customHeight="1" thickBot="1" x14ac:dyDescent="0.25">
      <c r="A227" s="7610"/>
      <c r="B227" s="7598">
        <f t="shared" si="450"/>
        <v>122</v>
      </c>
      <c r="C227" s="8875" t="s">
        <v>1088</v>
      </c>
      <c r="D227" s="8876" t="s">
        <v>608</v>
      </c>
      <c r="E227" s="7747"/>
      <c r="F227" s="7618"/>
      <c r="G227" s="7741"/>
      <c r="H227" s="7741"/>
      <c r="I227" s="7740"/>
      <c r="J227" s="7740"/>
      <c r="K227" s="7739"/>
      <c r="L227" s="7739"/>
      <c r="M227" s="7738"/>
      <c r="N227" s="7738"/>
      <c r="O227" s="7737"/>
      <c r="P227" s="7737"/>
      <c r="Q227" s="7674"/>
      <c r="R227" s="7736"/>
      <c r="S227" s="7588"/>
      <c r="T227" s="7609"/>
      <c r="U227" s="7599">
        <f t="shared" si="451"/>
        <v>0</v>
      </c>
      <c r="V227" s="7599">
        <f t="shared" si="452"/>
        <v>0</v>
      </c>
      <c r="W227" s="7609">
        <f t="shared" si="453"/>
        <v>0</v>
      </c>
      <c r="X227" s="7746" t="str">
        <f t="shared" ref="X227:AG236" si="46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227" s="7601" t="str">
        <f t="shared" si="463"/>
        <v/>
      </c>
      <c r="Z227" s="7601" t="str">
        <f t="shared" si="463"/>
        <v/>
      </c>
      <c r="AA227" s="7601" t="str">
        <f t="shared" si="463"/>
        <v/>
      </c>
      <c r="AB227" s="7601" t="str">
        <f t="shared" si="463"/>
        <v/>
      </c>
      <c r="AC227" s="7601" t="str">
        <f t="shared" si="463"/>
        <v/>
      </c>
      <c r="AD227" s="7601" t="str">
        <f t="shared" si="463"/>
        <v/>
      </c>
      <c r="AE227" s="7601" t="str">
        <f t="shared" si="463"/>
        <v/>
      </c>
      <c r="AF227" s="7601" t="str">
        <f t="shared" si="463"/>
        <v/>
      </c>
      <c r="AG227" s="7601" t="str">
        <f t="shared" si="463"/>
        <v/>
      </c>
      <c r="AH227" s="7601" t="str">
        <f t="shared" ref="AH227:AQ236" si="46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227" s="7601" t="str">
        <f t="shared" si="464"/>
        <v/>
      </c>
      <c r="AJ227" s="7601" t="str">
        <f t="shared" si="464"/>
        <v/>
      </c>
      <c r="AK227" s="7601" t="str">
        <f t="shared" si="464"/>
        <v/>
      </c>
      <c r="AL227" s="7601" t="str">
        <f t="shared" si="464"/>
        <v/>
      </c>
      <c r="AM227" s="7601" t="str">
        <f t="shared" si="464"/>
        <v/>
      </c>
      <c r="AN227" s="7601" t="str">
        <f t="shared" si="464"/>
        <v/>
      </c>
      <c r="AO227" s="7601" t="str">
        <f t="shared" si="464"/>
        <v/>
      </c>
      <c r="AP227" s="7601" t="str">
        <f t="shared" si="464"/>
        <v/>
      </c>
      <c r="AQ227" s="7601" t="str">
        <f t="shared" si="464"/>
        <v/>
      </c>
      <c r="AR227" s="7601" t="str">
        <f t="shared" ref="AR227:BA236" si="46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227" s="7601" t="str">
        <f t="shared" si="465"/>
        <v/>
      </c>
      <c r="AT227" s="7601" t="str">
        <f t="shared" si="465"/>
        <v/>
      </c>
      <c r="AU227" s="7601" t="str">
        <f t="shared" si="465"/>
        <v/>
      </c>
      <c r="AV227" s="7601" t="str">
        <f t="shared" si="465"/>
        <v/>
      </c>
      <c r="AW227" s="7601" t="str">
        <f t="shared" si="465"/>
        <v/>
      </c>
      <c r="AX227" s="7601" t="str">
        <f t="shared" si="465"/>
        <v/>
      </c>
      <c r="AY227" s="7601" t="str">
        <f t="shared" si="465"/>
        <v/>
      </c>
      <c r="AZ227" s="7601" t="str">
        <f t="shared" si="465"/>
        <v/>
      </c>
      <c r="BA227" s="7601" t="str">
        <f t="shared" si="465"/>
        <v/>
      </c>
      <c r="BB227" s="7603">
        <f t="shared" si="457"/>
        <v>0</v>
      </c>
      <c r="BC227" s="7601"/>
      <c r="BD227" s="7601"/>
      <c r="BE227" s="7601"/>
      <c r="BF227" s="7601"/>
      <c r="BG227" s="7601"/>
      <c r="BH227" s="7601"/>
      <c r="BI227" s="7601"/>
      <c r="BJ227" s="7601"/>
      <c r="BK227" s="7601"/>
      <c r="BL227" s="7601"/>
      <c r="BM227" s="7601"/>
      <c r="BN227" s="7601"/>
      <c r="BO227" s="7601"/>
      <c r="BP227" s="7601"/>
      <c r="BQ227" s="7601"/>
      <c r="BR227" s="7601"/>
      <c r="BS227" s="7601"/>
      <c r="BT227" s="7601"/>
      <c r="BU227" s="7601"/>
      <c r="BV227" s="7601"/>
      <c r="BW227" s="7601"/>
      <c r="BX227" s="7601"/>
      <c r="BY227" s="7601"/>
      <c r="BZ227" s="7601"/>
      <c r="CA227" s="7601"/>
      <c r="CB227" s="7601"/>
      <c r="CC227" s="7601"/>
      <c r="CD227" s="7601"/>
      <c r="CE227" s="7601"/>
      <c r="CF227" s="7601"/>
      <c r="CG227" s="7601"/>
      <c r="CH227" s="7605">
        <f t="shared" si="458"/>
        <v>0</v>
      </c>
      <c r="CI227" s="7601"/>
      <c r="CJ227" s="7612"/>
      <c r="CK227" s="7601"/>
      <c r="CL227" s="7601"/>
      <c r="CM227" s="7601"/>
      <c r="CN227" s="7601"/>
      <c r="CO227" s="7601"/>
      <c r="CP227" s="7601"/>
      <c r="CQ227" s="7601"/>
      <c r="CR227" s="7601"/>
      <c r="CS227" s="7601"/>
      <c r="CT227" s="7601"/>
      <c r="CU227" s="7601"/>
      <c r="CV227" s="7601"/>
      <c r="CW227" s="7601"/>
      <c r="CX227" s="7601"/>
      <c r="CY227" s="7601"/>
      <c r="CZ227" s="7601"/>
      <c r="DA227" s="7601"/>
      <c r="DB227" s="7601"/>
      <c r="DC227" s="7601"/>
      <c r="DD227" s="7601"/>
      <c r="DE227" s="7601"/>
      <c r="DF227" s="7601"/>
      <c r="DG227" s="7601"/>
      <c r="DH227" s="7601"/>
      <c r="DI227" s="7601"/>
      <c r="DJ227" s="7601"/>
      <c r="DK227" s="7602"/>
      <c r="DL227" s="7602"/>
      <c r="DM227" s="7601"/>
      <c r="DN227" s="7603">
        <f t="shared" si="459"/>
        <v>0</v>
      </c>
      <c r="DO227" s="7601"/>
      <c r="DP227" s="7601"/>
      <c r="DQ227" s="7601"/>
      <c r="DR227" s="7601"/>
      <c r="DS227" s="7601"/>
      <c r="DT227" s="7601"/>
      <c r="DU227" s="7601"/>
      <c r="DV227" s="7601"/>
      <c r="DW227" s="7601"/>
      <c r="DX227" s="7601"/>
      <c r="DY227" s="7601"/>
      <c r="DZ227" s="7601"/>
      <c r="EA227" s="7601"/>
      <c r="EB227" s="7601"/>
      <c r="EC227" s="7601"/>
      <c r="ED227" s="7601"/>
      <c r="EE227" s="7601"/>
      <c r="EF227" s="7601"/>
      <c r="EG227" s="7601"/>
      <c r="EH227" s="7601"/>
      <c r="EI227" s="7601"/>
      <c r="EJ227" s="7601"/>
      <c r="EK227" s="7601"/>
      <c r="EL227" s="7601"/>
      <c r="EM227" s="7601"/>
      <c r="EN227" s="7601"/>
      <c r="EO227" s="7601"/>
      <c r="EP227" s="7601"/>
      <c r="EQ227" s="7601"/>
      <c r="ER227" s="7601"/>
      <c r="ES227" s="7603">
        <f t="shared" si="460"/>
        <v>0</v>
      </c>
      <c r="ET227" s="7601"/>
      <c r="EU227" s="7601"/>
      <c r="EV227" s="7601"/>
      <c r="EW227" s="7601"/>
      <c r="EX227" s="7601"/>
      <c r="EY227" s="7601"/>
      <c r="EZ227" s="7601"/>
      <c r="FA227" s="7601"/>
      <c r="FB227" s="7601"/>
      <c r="FC227" s="7601"/>
      <c r="FD227" s="7601"/>
      <c r="FE227" s="7601"/>
      <c r="FF227" s="7601"/>
      <c r="FG227" s="7601"/>
      <c r="FH227" s="7601"/>
      <c r="FI227" s="7601"/>
      <c r="FJ227" s="7601"/>
      <c r="FK227" s="7601"/>
      <c r="FL227" s="7601"/>
      <c r="FM227" s="7601"/>
      <c r="FN227" s="7601"/>
      <c r="FO227" s="7601"/>
      <c r="FP227" s="7601"/>
      <c r="FQ227" s="7601"/>
      <c r="FR227" s="7601"/>
      <c r="FS227" s="7601"/>
      <c r="FT227" s="7601"/>
      <c r="FU227" s="7601"/>
      <c r="FV227" s="7601"/>
      <c r="FW227" s="7601"/>
      <c r="FX227" s="7601"/>
      <c r="FY227" s="7603">
        <f t="shared" si="461"/>
        <v>0</v>
      </c>
      <c r="FZ227" s="7601"/>
      <c r="GA227" s="7601"/>
      <c r="GB227" s="7601"/>
      <c r="GC227" s="7601"/>
      <c r="GD227" s="7601"/>
      <c r="GE227" s="7602"/>
      <c r="GF227" s="7601"/>
      <c r="GG227" s="7601"/>
      <c r="GH227" s="7601"/>
      <c r="GI227" s="7601"/>
      <c r="GJ227" s="7601"/>
      <c r="GK227" s="7601"/>
      <c r="GL227" s="7601"/>
      <c r="GM227" s="7601"/>
      <c r="GN227" s="7601"/>
      <c r="GO227" s="7601"/>
      <c r="GP227" s="7601"/>
      <c r="GQ227" s="7601"/>
      <c r="GR227" s="7601"/>
      <c r="GS227" s="7601"/>
      <c r="GT227" s="7601"/>
      <c r="GU227" s="7601"/>
      <c r="GV227" s="7601"/>
      <c r="GW227" s="7601"/>
      <c r="GX227" s="7601"/>
      <c r="GY227" s="7601"/>
      <c r="GZ227" s="7601"/>
      <c r="HA227" s="7602"/>
      <c r="HB227" s="7601"/>
      <c r="HC227" s="7600"/>
      <c r="HD227" s="7574">
        <f t="shared" si="462"/>
        <v>0</v>
      </c>
    </row>
    <row r="228" spans="1:212" ht="15" customHeight="1" thickBot="1" x14ac:dyDescent="0.25">
      <c r="A228" s="7755"/>
      <c r="B228" s="7598">
        <f t="shared" si="450"/>
        <v>122</v>
      </c>
      <c r="C228" s="8875" t="s">
        <v>1089</v>
      </c>
      <c r="D228" s="8876" t="s">
        <v>261</v>
      </c>
      <c r="E228" s="7747"/>
      <c r="F228" s="7618"/>
      <c r="G228" s="7741"/>
      <c r="H228" s="7741"/>
      <c r="I228" s="7740"/>
      <c r="J228" s="7740"/>
      <c r="K228" s="7739"/>
      <c r="L228" s="7739"/>
      <c r="M228" s="7738"/>
      <c r="N228" s="7738"/>
      <c r="O228" s="7737"/>
      <c r="P228" s="7737"/>
      <c r="Q228" s="7674"/>
      <c r="R228" s="7736"/>
      <c r="S228" s="7745"/>
      <c r="T228" s="7609"/>
      <c r="U228" s="7599">
        <f t="shared" si="451"/>
        <v>0</v>
      </c>
      <c r="V228" s="7599">
        <f t="shared" si="452"/>
        <v>0</v>
      </c>
      <c r="W228" s="7609">
        <f t="shared" si="453"/>
        <v>0</v>
      </c>
      <c r="X228" s="7746" t="str">
        <f t="shared" si="463"/>
        <v/>
      </c>
      <c r="Y228" s="7601" t="str">
        <f t="shared" si="463"/>
        <v/>
      </c>
      <c r="Z228" s="7601" t="str">
        <f t="shared" si="463"/>
        <v/>
      </c>
      <c r="AA228" s="7601" t="str">
        <f t="shared" si="463"/>
        <v/>
      </c>
      <c r="AB228" s="7601" t="str">
        <f t="shared" si="463"/>
        <v/>
      </c>
      <c r="AC228" s="7601" t="str">
        <f t="shared" si="463"/>
        <v/>
      </c>
      <c r="AD228" s="7601" t="str">
        <f t="shared" si="463"/>
        <v/>
      </c>
      <c r="AE228" s="7601" t="str">
        <f t="shared" si="463"/>
        <v/>
      </c>
      <c r="AF228" s="7601" t="str">
        <f t="shared" si="463"/>
        <v/>
      </c>
      <c r="AG228" s="7601" t="str">
        <f t="shared" si="463"/>
        <v/>
      </c>
      <c r="AH228" s="7601" t="str">
        <f t="shared" si="464"/>
        <v/>
      </c>
      <c r="AI228" s="7601" t="str">
        <f t="shared" si="464"/>
        <v/>
      </c>
      <c r="AJ228" s="7601" t="str">
        <f t="shared" si="464"/>
        <v/>
      </c>
      <c r="AK228" s="7601" t="str">
        <f t="shared" si="464"/>
        <v/>
      </c>
      <c r="AL228" s="7601" t="str">
        <f t="shared" si="464"/>
        <v/>
      </c>
      <c r="AM228" s="7601" t="str">
        <f t="shared" si="464"/>
        <v/>
      </c>
      <c r="AN228" s="7601" t="str">
        <f t="shared" si="464"/>
        <v/>
      </c>
      <c r="AO228" s="7601" t="str">
        <f t="shared" si="464"/>
        <v/>
      </c>
      <c r="AP228" s="7601" t="str">
        <f t="shared" si="464"/>
        <v/>
      </c>
      <c r="AQ228" s="7601" t="str">
        <f t="shared" si="464"/>
        <v/>
      </c>
      <c r="AR228" s="7601" t="str">
        <f t="shared" si="465"/>
        <v/>
      </c>
      <c r="AS228" s="7601" t="str">
        <f t="shared" si="465"/>
        <v/>
      </c>
      <c r="AT228" s="7601" t="str">
        <f t="shared" si="465"/>
        <v/>
      </c>
      <c r="AU228" s="7601" t="str">
        <f t="shared" si="465"/>
        <v/>
      </c>
      <c r="AV228" s="7601" t="str">
        <f t="shared" si="465"/>
        <v/>
      </c>
      <c r="AW228" s="7601" t="str">
        <f t="shared" si="465"/>
        <v/>
      </c>
      <c r="AX228" s="7601" t="str">
        <f t="shared" si="465"/>
        <v/>
      </c>
      <c r="AY228" s="7601" t="str">
        <f t="shared" si="465"/>
        <v/>
      </c>
      <c r="AZ228" s="7601" t="str">
        <f t="shared" si="465"/>
        <v/>
      </c>
      <c r="BA228" s="7601" t="str">
        <f t="shared" si="465"/>
        <v/>
      </c>
      <c r="BB228" s="7603">
        <f t="shared" si="457"/>
        <v>0</v>
      </c>
      <c r="BC228" s="7601"/>
      <c r="BD228" s="7601"/>
      <c r="BE228" s="7601"/>
      <c r="BF228" s="7601"/>
      <c r="BG228" s="7601"/>
      <c r="BH228" s="7601"/>
      <c r="BI228" s="7601"/>
      <c r="BJ228" s="7601"/>
      <c r="BK228" s="7601"/>
      <c r="BL228" s="7601"/>
      <c r="BM228" s="7601"/>
      <c r="BN228" s="7601"/>
      <c r="BO228" s="7601"/>
      <c r="BP228" s="7601"/>
      <c r="BQ228" s="7601"/>
      <c r="BR228" s="7601"/>
      <c r="BS228" s="7601"/>
      <c r="BT228" s="7601"/>
      <c r="BU228" s="7601"/>
      <c r="BV228" s="7601"/>
      <c r="BW228" s="7601"/>
      <c r="BX228" s="7601"/>
      <c r="BY228" s="7601"/>
      <c r="BZ228" s="7601"/>
      <c r="CA228" s="7601"/>
      <c r="CB228" s="7601"/>
      <c r="CC228" s="7601"/>
      <c r="CD228" s="7601"/>
      <c r="CE228" s="7601"/>
      <c r="CF228" s="7601"/>
      <c r="CG228" s="7601"/>
      <c r="CH228" s="7605">
        <f t="shared" si="458"/>
        <v>0</v>
      </c>
      <c r="CI228" s="7601"/>
      <c r="CJ228" s="7612"/>
      <c r="CK228" s="7601"/>
      <c r="CL228" s="7601"/>
      <c r="CM228" s="7601"/>
      <c r="CN228" s="7601"/>
      <c r="CO228" s="7601"/>
      <c r="CP228" s="7601"/>
      <c r="CQ228" s="7601"/>
      <c r="CR228" s="7601"/>
      <c r="CS228" s="7601"/>
      <c r="CT228" s="7601"/>
      <c r="CU228" s="7601"/>
      <c r="CV228" s="7601"/>
      <c r="CW228" s="7601"/>
      <c r="CX228" s="7601"/>
      <c r="CY228" s="7601"/>
      <c r="CZ228" s="7601"/>
      <c r="DA228" s="7601"/>
      <c r="DB228" s="7601"/>
      <c r="DC228" s="7601"/>
      <c r="DD228" s="7601"/>
      <c r="DE228" s="7601"/>
      <c r="DF228" s="7601"/>
      <c r="DG228" s="7601"/>
      <c r="DH228" s="7601"/>
      <c r="DI228" s="7601"/>
      <c r="DJ228" s="7601"/>
      <c r="DK228" s="7602"/>
      <c r="DL228" s="7602"/>
      <c r="DM228" s="7601"/>
      <c r="DN228" s="7603">
        <f t="shared" si="459"/>
        <v>0</v>
      </c>
      <c r="DO228" s="7601"/>
      <c r="DP228" s="7601"/>
      <c r="DQ228" s="7601"/>
      <c r="DR228" s="7601"/>
      <c r="DS228" s="7601"/>
      <c r="DT228" s="7601"/>
      <c r="DU228" s="7601"/>
      <c r="DV228" s="7601"/>
      <c r="DW228" s="7601"/>
      <c r="DX228" s="7601"/>
      <c r="DY228" s="7601"/>
      <c r="DZ228" s="7601"/>
      <c r="EA228" s="7601"/>
      <c r="EB228" s="7601"/>
      <c r="EC228" s="7601"/>
      <c r="ED228" s="7601"/>
      <c r="EE228" s="7601"/>
      <c r="EF228" s="7601"/>
      <c r="EG228" s="7601"/>
      <c r="EH228" s="7601"/>
      <c r="EI228" s="7601"/>
      <c r="EJ228" s="7601"/>
      <c r="EK228" s="7601"/>
      <c r="EL228" s="7601"/>
      <c r="EM228" s="7601"/>
      <c r="EN228" s="7601"/>
      <c r="EO228" s="7601"/>
      <c r="EP228" s="7601"/>
      <c r="EQ228" s="7601"/>
      <c r="ER228" s="7601"/>
      <c r="ES228" s="7603">
        <f t="shared" si="460"/>
        <v>0</v>
      </c>
      <c r="ET228" s="7601"/>
      <c r="EU228" s="7601"/>
      <c r="EV228" s="7601"/>
      <c r="EW228" s="7601"/>
      <c r="EX228" s="7601"/>
      <c r="EY228" s="7601"/>
      <c r="EZ228" s="7601"/>
      <c r="FA228" s="7601"/>
      <c r="FB228" s="7601"/>
      <c r="FC228" s="7601"/>
      <c r="FD228" s="7601"/>
      <c r="FE228" s="7601"/>
      <c r="FF228" s="7601"/>
      <c r="FG228" s="7601"/>
      <c r="FH228" s="7601"/>
      <c r="FI228" s="7601"/>
      <c r="FJ228" s="7601"/>
      <c r="FK228" s="7601"/>
      <c r="FL228" s="7601"/>
      <c r="FM228" s="7601"/>
      <c r="FN228" s="7601"/>
      <c r="FO228" s="7601"/>
      <c r="FP228" s="7601"/>
      <c r="FQ228" s="7601"/>
      <c r="FR228" s="7601"/>
      <c r="FS228" s="7601"/>
      <c r="FT228" s="7601"/>
      <c r="FU228" s="7601"/>
      <c r="FV228" s="7601"/>
      <c r="FW228" s="7601"/>
      <c r="FX228" s="7601"/>
      <c r="FY228" s="7603">
        <f t="shared" si="461"/>
        <v>0</v>
      </c>
      <c r="FZ228" s="7601"/>
      <c r="GA228" s="7601"/>
      <c r="GB228" s="7601"/>
      <c r="GC228" s="7601"/>
      <c r="GD228" s="7601"/>
      <c r="GE228" s="7602"/>
      <c r="GF228" s="7601"/>
      <c r="GG228" s="7601"/>
      <c r="GH228" s="7601"/>
      <c r="GI228" s="7601"/>
      <c r="GJ228" s="7601"/>
      <c r="GK228" s="7601"/>
      <c r="GL228" s="7601"/>
      <c r="GM228" s="7601"/>
      <c r="GN228" s="7601"/>
      <c r="GO228" s="7601"/>
      <c r="GP228" s="7601"/>
      <c r="GQ228" s="7601"/>
      <c r="GR228" s="7601"/>
      <c r="GS228" s="7601"/>
      <c r="GT228" s="7601"/>
      <c r="GU228" s="7601"/>
      <c r="GV228" s="7601"/>
      <c r="GW228" s="7601"/>
      <c r="GX228" s="7601"/>
      <c r="GY228" s="7601"/>
      <c r="GZ228" s="7601"/>
      <c r="HA228" s="7602"/>
      <c r="HB228" s="7601"/>
      <c r="HC228" s="7600"/>
      <c r="HD228" s="7574">
        <f t="shared" si="462"/>
        <v>0</v>
      </c>
    </row>
    <row r="229" spans="1:212" ht="15" customHeight="1" thickBot="1" x14ac:dyDescent="0.25">
      <c r="A229" s="7610"/>
      <c r="B229" s="7598">
        <f t="shared" si="450"/>
        <v>122</v>
      </c>
      <c r="C229" s="8875" t="s">
        <v>1090</v>
      </c>
      <c r="D229" s="8876" t="s">
        <v>68</v>
      </c>
      <c r="E229" s="7747"/>
      <c r="F229" s="7618"/>
      <c r="G229" s="7741"/>
      <c r="H229" s="7741"/>
      <c r="I229" s="7740"/>
      <c r="J229" s="7740"/>
      <c r="K229" s="7739"/>
      <c r="L229" s="7739"/>
      <c r="M229" s="7738"/>
      <c r="N229" s="7738"/>
      <c r="O229" s="7737"/>
      <c r="P229" s="7737"/>
      <c r="Q229" s="7674"/>
      <c r="R229" s="7736"/>
      <c r="S229" s="7588"/>
      <c r="T229" s="7609"/>
      <c r="U229" s="7599">
        <f t="shared" si="451"/>
        <v>0</v>
      </c>
      <c r="V229" s="7599">
        <f t="shared" si="452"/>
        <v>0</v>
      </c>
      <c r="W229" s="7609">
        <f t="shared" si="453"/>
        <v>0</v>
      </c>
      <c r="X229" s="7746" t="str">
        <f t="shared" si="463"/>
        <v/>
      </c>
      <c r="Y229" s="7601" t="str">
        <f t="shared" si="463"/>
        <v/>
      </c>
      <c r="Z229" s="7601" t="str">
        <f t="shared" si="463"/>
        <v/>
      </c>
      <c r="AA229" s="7601" t="str">
        <f t="shared" si="463"/>
        <v/>
      </c>
      <c r="AB229" s="7601" t="str">
        <f t="shared" si="463"/>
        <v/>
      </c>
      <c r="AC229" s="7601" t="str">
        <f t="shared" si="463"/>
        <v/>
      </c>
      <c r="AD229" s="7601" t="str">
        <f t="shared" si="463"/>
        <v/>
      </c>
      <c r="AE229" s="7601" t="str">
        <f t="shared" si="463"/>
        <v/>
      </c>
      <c r="AF229" s="7601" t="str">
        <f t="shared" si="463"/>
        <v/>
      </c>
      <c r="AG229" s="7601" t="str">
        <f t="shared" si="463"/>
        <v/>
      </c>
      <c r="AH229" s="7601" t="str">
        <f t="shared" si="464"/>
        <v/>
      </c>
      <c r="AI229" s="7601" t="str">
        <f t="shared" si="464"/>
        <v/>
      </c>
      <c r="AJ229" s="7601" t="str">
        <f t="shared" si="464"/>
        <v/>
      </c>
      <c r="AK229" s="7601" t="str">
        <f t="shared" si="464"/>
        <v/>
      </c>
      <c r="AL229" s="7601" t="str">
        <f t="shared" si="464"/>
        <v/>
      </c>
      <c r="AM229" s="7601" t="str">
        <f t="shared" si="464"/>
        <v/>
      </c>
      <c r="AN229" s="7601" t="str">
        <f t="shared" si="464"/>
        <v/>
      </c>
      <c r="AO229" s="7601" t="str">
        <f t="shared" si="464"/>
        <v/>
      </c>
      <c r="AP229" s="7601" t="str">
        <f t="shared" si="464"/>
        <v/>
      </c>
      <c r="AQ229" s="7601" t="str">
        <f t="shared" si="464"/>
        <v/>
      </c>
      <c r="AR229" s="7601" t="str">
        <f t="shared" si="465"/>
        <v/>
      </c>
      <c r="AS229" s="7601" t="str">
        <f t="shared" si="465"/>
        <v/>
      </c>
      <c r="AT229" s="7601" t="str">
        <f t="shared" si="465"/>
        <v/>
      </c>
      <c r="AU229" s="7601" t="str">
        <f t="shared" si="465"/>
        <v/>
      </c>
      <c r="AV229" s="7601" t="str">
        <f t="shared" si="465"/>
        <v/>
      </c>
      <c r="AW229" s="7601" t="str">
        <f t="shared" si="465"/>
        <v/>
      </c>
      <c r="AX229" s="7601" t="str">
        <f t="shared" si="465"/>
        <v/>
      </c>
      <c r="AY229" s="7601" t="str">
        <f t="shared" si="465"/>
        <v/>
      </c>
      <c r="AZ229" s="7601" t="str">
        <f t="shared" si="465"/>
        <v/>
      </c>
      <c r="BA229" s="7601" t="str">
        <f t="shared" si="465"/>
        <v/>
      </c>
      <c r="BB229" s="7603">
        <f t="shared" si="457"/>
        <v>0</v>
      </c>
      <c r="BC229" s="7601"/>
      <c r="BD229" s="7601"/>
      <c r="BE229" s="7601"/>
      <c r="BF229" s="7601"/>
      <c r="BG229" s="7601"/>
      <c r="BH229" s="7601"/>
      <c r="BI229" s="7601"/>
      <c r="BJ229" s="7601"/>
      <c r="BK229" s="7601"/>
      <c r="BL229" s="7601"/>
      <c r="BM229" s="7601"/>
      <c r="BN229" s="7601"/>
      <c r="BO229" s="7601"/>
      <c r="BP229" s="7601"/>
      <c r="BQ229" s="7601"/>
      <c r="BR229" s="7601"/>
      <c r="BS229" s="7601"/>
      <c r="BT229" s="7601"/>
      <c r="BU229" s="7601"/>
      <c r="BV229" s="7601"/>
      <c r="BW229" s="7601"/>
      <c r="BX229" s="7601"/>
      <c r="BY229" s="7601"/>
      <c r="BZ229" s="7601"/>
      <c r="CA229" s="7601"/>
      <c r="CB229" s="7601"/>
      <c r="CC229" s="7601"/>
      <c r="CD229" s="7601"/>
      <c r="CE229" s="7601"/>
      <c r="CF229" s="7601"/>
      <c r="CG229" s="7601"/>
      <c r="CH229" s="7605">
        <f t="shared" si="458"/>
        <v>0</v>
      </c>
      <c r="CI229" s="7601"/>
      <c r="CJ229" s="7612"/>
      <c r="CK229" s="7601"/>
      <c r="CL229" s="7601"/>
      <c r="CM229" s="7601"/>
      <c r="CN229" s="7601"/>
      <c r="CO229" s="7601"/>
      <c r="CP229" s="7601"/>
      <c r="CQ229" s="7601"/>
      <c r="CR229" s="7601"/>
      <c r="CS229" s="7601"/>
      <c r="CT229" s="7601"/>
      <c r="CU229" s="7601"/>
      <c r="CV229" s="7601"/>
      <c r="CW229" s="7601"/>
      <c r="CX229" s="7601"/>
      <c r="CY229" s="7601"/>
      <c r="CZ229" s="7601"/>
      <c r="DA229" s="7601"/>
      <c r="DB229" s="7601"/>
      <c r="DC229" s="7601"/>
      <c r="DD229" s="7601"/>
      <c r="DE229" s="7601"/>
      <c r="DF229" s="7601"/>
      <c r="DG229" s="7601"/>
      <c r="DH229" s="7601"/>
      <c r="DI229" s="7601"/>
      <c r="DJ229" s="7601"/>
      <c r="DK229" s="7602"/>
      <c r="DL229" s="7602"/>
      <c r="DM229" s="7601"/>
      <c r="DN229" s="7603">
        <f t="shared" si="459"/>
        <v>0</v>
      </c>
      <c r="DO229" s="7601"/>
      <c r="DP229" s="7601"/>
      <c r="DQ229" s="7601"/>
      <c r="DR229" s="7601"/>
      <c r="DS229" s="7601"/>
      <c r="DT229" s="7601"/>
      <c r="DU229" s="7601"/>
      <c r="DV229" s="7601"/>
      <c r="DW229" s="7601"/>
      <c r="DX229" s="7601"/>
      <c r="DY229" s="7601"/>
      <c r="DZ229" s="7601"/>
      <c r="EA229" s="7601"/>
      <c r="EB229" s="7601"/>
      <c r="EC229" s="7601"/>
      <c r="ED229" s="7601"/>
      <c r="EE229" s="7601"/>
      <c r="EF229" s="7601"/>
      <c r="EG229" s="7601"/>
      <c r="EH229" s="7601"/>
      <c r="EI229" s="7601"/>
      <c r="EJ229" s="7601"/>
      <c r="EK229" s="7601"/>
      <c r="EL229" s="7601"/>
      <c r="EM229" s="7601"/>
      <c r="EN229" s="7601"/>
      <c r="EO229" s="7601"/>
      <c r="EP229" s="7601"/>
      <c r="EQ229" s="7601"/>
      <c r="ER229" s="7601"/>
      <c r="ES229" s="7603">
        <f t="shared" si="460"/>
        <v>0</v>
      </c>
      <c r="ET229" s="7601"/>
      <c r="EU229" s="7601"/>
      <c r="EV229" s="7601"/>
      <c r="EW229" s="7601"/>
      <c r="EX229" s="7601"/>
      <c r="EY229" s="7601"/>
      <c r="EZ229" s="7601"/>
      <c r="FA229" s="7601"/>
      <c r="FB229" s="7601"/>
      <c r="FC229" s="7601"/>
      <c r="FD229" s="7601"/>
      <c r="FE229" s="7601"/>
      <c r="FF229" s="7601"/>
      <c r="FG229" s="7601"/>
      <c r="FH229" s="7601"/>
      <c r="FI229" s="7601"/>
      <c r="FJ229" s="7601"/>
      <c r="FK229" s="7601"/>
      <c r="FL229" s="7601"/>
      <c r="FM229" s="7601"/>
      <c r="FN229" s="7601"/>
      <c r="FO229" s="7601"/>
      <c r="FP229" s="7601"/>
      <c r="FQ229" s="7601"/>
      <c r="FR229" s="7601"/>
      <c r="FS229" s="7601"/>
      <c r="FT229" s="7601"/>
      <c r="FU229" s="7601"/>
      <c r="FV229" s="7601"/>
      <c r="FW229" s="7601"/>
      <c r="FX229" s="7601"/>
      <c r="FY229" s="7603">
        <f t="shared" si="461"/>
        <v>0</v>
      </c>
      <c r="FZ229" s="7601"/>
      <c r="GA229" s="7601"/>
      <c r="GB229" s="7601"/>
      <c r="GC229" s="7601"/>
      <c r="GD229" s="7601"/>
      <c r="GE229" s="7602"/>
      <c r="GF229" s="7601"/>
      <c r="GG229" s="7601"/>
      <c r="GH229" s="7601"/>
      <c r="GI229" s="7601"/>
      <c r="GJ229" s="7601"/>
      <c r="GK229" s="7601"/>
      <c r="GL229" s="7601"/>
      <c r="GM229" s="7601"/>
      <c r="GN229" s="7601"/>
      <c r="GO229" s="7601"/>
      <c r="GP229" s="7601"/>
      <c r="GQ229" s="7601"/>
      <c r="GR229" s="7601"/>
      <c r="GS229" s="7601"/>
      <c r="GT229" s="7601"/>
      <c r="GU229" s="7601"/>
      <c r="GV229" s="7601"/>
      <c r="GW229" s="7601"/>
      <c r="GX229" s="7601"/>
      <c r="GY229" s="7601"/>
      <c r="GZ229" s="7601"/>
      <c r="HA229" s="7602"/>
      <c r="HB229" s="7601"/>
      <c r="HC229" s="7600"/>
      <c r="HD229" s="7574">
        <f t="shared" si="462"/>
        <v>0</v>
      </c>
    </row>
    <row r="230" spans="1:212" ht="15" customHeight="1" thickBot="1" x14ac:dyDescent="0.25">
      <c r="A230" s="7755"/>
      <c r="B230" s="7598">
        <f t="shared" si="450"/>
        <v>122</v>
      </c>
      <c r="C230" s="8875" t="s">
        <v>615</v>
      </c>
      <c r="D230" s="8876" t="s">
        <v>616</v>
      </c>
      <c r="E230" s="7747"/>
      <c r="F230" s="7618"/>
      <c r="G230" s="7741"/>
      <c r="H230" s="7741"/>
      <c r="I230" s="7740"/>
      <c r="J230" s="7740"/>
      <c r="K230" s="7739"/>
      <c r="L230" s="7739"/>
      <c r="M230" s="7738"/>
      <c r="N230" s="7738"/>
      <c r="O230" s="7737"/>
      <c r="P230" s="7737"/>
      <c r="Q230" s="7674"/>
      <c r="R230" s="7736"/>
      <c r="S230" s="7745"/>
      <c r="T230" s="7609"/>
      <c r="U230" s="7599">
        <f t="shared" si="451"/>
        <v>0</v>
      </c>
      <c r="V230" s="7599">
        <f t="shared" si="452"/>
        <v>0</v>
      </c>
      <c r="W230" s="7609">
        <f t="shared" si="453"/>
        <v>0</v>
      </c>
      <c r="X230" s="7746" t="str">
        <f t="shared" si="463"/>
        <v/>
      </c>
      <c r="Y230" s="7601" t="str">
        <f t="shared" si="463"/>
        <v/>
      </c>
      <c r="Z230" s="7601" t="str">
        <f t="shared" si="463"/>
        <v/>
      </c>
      <c r="AA230" s="7601" t="str">
        <f t="shared" si="463"/>
        <v/>
      </c>
      <c r="AB230" s="7601" t="str">
        <f t="shared" si="463"/>
        <v/>
      </c>
      <c r="AC230" s="7601" t="str">
        <f t="shared" si="463"/>
        <v/>
      </c>
      <c r="AD230" s="7601" t="str">
        <f t="shared" si="463"/>
        <v/>
      </c>
      <c r="AE230" s="7601" t="str">
        <f t="shared" si="463"/>
        <v/>
      </c>
      <c r="AF230" s="7601" t="str">
        <f t="shared" si="463"/>
        <v/>
      </c>
      <c r="AG230" s="7601" t="str">
        <f t="shared" si="463"/>
        <v/>
      </c>
      <c r="AH230" s="7601" t="str">
        <f t="shared" si="464"/>
        <v/>
      </c>
      <c r="AI230" s="7601" t="str">
        <f t="shared" si="464"/>
        <v/>
      </c>
      <c r="AJ230" s="7601" t="str">
        <f t="shared" si="464"/>
        <v/>
      </c>
      <c r="AK230" s="7601" t="str">
        <f t="shared" si="464"/>
        <v/>
      </c>
      <c r="AL230" s="7601" t="str">
        <f t="shared" si="464"/>
        <v/>
      </c>
      <c r="AM230" s="7601" t="str">
        <f t="shared" si="464"/>
        <v/>
      </c>
      <c r="AN230" s="7601" t="str">
        <f t="shared" si="464"/>
        <v/>
      </c>
      <c r="AO230" s="7601" t="str">
        <f t="shared" si="464"/>
        <v/>
      </c>
      <c r="AP230" s="7601" t="str">
        <f t="shared" si="464"/>
        <v/>
      </c>
      <c r="AQ230" s="7601" t="str">
        <f t="shared" si="464"/>
        <v/>
      </c>
      <c r="AR230" s="7601" t="str">
        <f t="shared" si="465"/>
        <v/>
      </c>
      <c r="AS230" s="7601" t="str">
        <f t="shared" si="465"/>
        <v/>
      </c>
      <c r="AT230" s="7601" t="str">
        <f t="shared" si="465"/>
        <v/>
      </c>
      <c r="AU230" s="7601" t="str">
        <f t="shared" si="465"/>
        <v/>
      </c>
      <c r="AV230" s="7601" t="str">
        <f t="shared" si="465"/>
        <v/>
      </c>
      <c r="AW230" s="7601" t="str">
        <f t="shared" si="465"/>
        <v/>
      </c>
      <c r="AX230" s="7601" t="str">
        <f t="shared" si="465"/>
        <v/>
      </c>
      <c r="AY230" s="7601" t="str">
        <f t="shared" si="465"/>
        <v/>
      </c>
      <c r="AZ230" s="7601" t="str">
        <f t="shared" si="465"/>
        <v/>
      </c>
      <c r="BA230" s="7601" t="str">
        <f t="shared" si="465"/>
        <v/>
      </c>
      <c r="BB230" s="7603">
        <f t="shared" si="457"/>
        <v>0</v>
      </c>
      <c r="BC230" s="7601"/>
      <c r="BD230" s="7601"/>
      <c r="BE230" s="7601"/>
      <c r="BF230" s="7601"/>
      <c r="BG230" s="7601"/>
      <c r="BH230" s="7601"/>
      <c r="BI230" s="7601"/>
      <c r="BJ230" s="7601"/>
      <c r="BK230" s="7601"/>
      <c r="BL230" s="7601"/>
      <c r="BM230" s="7601"/>
      <c r="BN230" s="7601"/>
      <c r="BO230" s="7601"/>
      <c r="BP230" s="7601"/>
      <c r="BQ230" s="7601"/>
      <c r="BR230" s="7601"/>
      <c r="BS230" s="7601"/>
      <c r="BT230" s="7601"/>
      <c r="BU230" s="7601"/>
      <c r="BV230" s="7601"/>
      <c r="BW230" s="7601"/>
      <c r="BX230" s="7601"/>
      <c r="BY230" s="7601"/>
      <c r="BZ230" s="7601"/>
      <c r="CA230" s="7601"/>
      <c r="CB230" s="7601"/>
      <c r="CC230" s="7601"/>
      <c r="CD230" s="7601"/>
      <c r="CE230" s="7601"/>
      <c r="CF230" s="7601"/>
      <c r="CG230" s="7601"/>
      <c r="CH230" s="7605">
        <f t="shared" si="458"/>
        <v>0</v>
      </c>
      <c r="CI230" s="7601"/>
      <c r="CJ230" s="7612"/>
      <c r="CK230" s="7601"/>
      <c r="CL230" s="7601"/>
      <c r="CM230" s="7601"/>
      <c r="CN230" s="7601"/>
      <c r="CO230" s="7602"/>
      <c r="CP230" s="7601"/>
      <c r="CQ230" s="7601"/>
      <c r="CR230" s="7601"/>
      <c r="CS230" s="7601"/>
      <c r="CT230" s="7601"/>
      <c r="CU230" s="7601"/>
      <c r="CV230" s="7601"/>
      <c r="CW230" s="7601"/>
      <c r="CX230" s="7601"/>
      <c r="CY230" s="7601"/>
      <c r="CZ230" s="7601"/>
      <c r="DA230" s="7601"/>
      <c r="DB230" s="7601"/>
      <c r="DC230" s="7601"/>
      <c r="DD230" s="7601"/>
      <c r="DE230" s="7601"/>
      <c r="DF230" s="7601"/>
      <c r="DG230" s="7601"/>
      <c r="DH230" s="7601"/>
      <c r="DI230" s="7601"/>
      <c r="DJ230" s="7601"/>
      <c r="DK230" s="7602"/>
      <c r="DL230" s="7602"/>
      <c r="DM230" s="7602"/>
      <c r="DN230" s="7603">
        <f t="shared" si="459"/>
        <v>0</v>
      </c>
      <c r="DO230" s="7602"/>
      <c r="DP230" s="7601"/>
      <c r="DQ230" s="7602"/>
      <c r="DR230" s="7602"/>
      <c r="DS230" s="7601"/>
      <c r="DT230" s="7601"/>
      <c r="DU230" s="7601"/>
      <c r="DV230" s="7601"/>
      <c r="DW230" s="7601"/>
      <c r="DX230" s="7601"/>
      <c r="DY230" s="7601"/>
      <c r="DZ230" s="7601"/>
      <c r="EA230" s="7601"/>
      <c r="EB230" s="7601"/>
      <c r="EC230" s="7601"/>
      <c r="ED230" s="7601"/>
      <c r="EE230" s="7601"/>
      <c r="EF230" s="7601"/>
      <c r="EG230" s="7601"/>
      <c r="EH230" s="7601"/>
      <c r="EI230" s="7601"/>
      <c r="EJ230" s="7601"/>
      <c r="EK230" s="7601"/>
      <c r="EL230" s="7601"/>
      <c r="EM230" s="7601"/>
      <c r="EN230" s="7601"/>
      <c r="EO230" s="7601"/>
      <c r="EP230" s="7601"/>
      <c r="EQ230" s="7601"/>
      <c r="ER230" s="7601"/>
      <c r="ES230" s="7603">
        <f t="shared" si="460"/>
        <v>0</v>
      </c>
      <c r="ET230" s="7601"/>
      <c r="EU230" s="7601"/>
      <c r="EV230" s="7601"/>
      <c r="EW230" s="7601"/>
      <c r="EX230" s="7601"/>
      <c r="EY230" s="7601"/>
      <c r="EZ230" s="7601"/>
      <c r="FA230" s="7601"/>
      <c r="FB230" s="7601"/>
      <c r="FC230" s="7601"/>
      <c r="FD230" s="7601"/>
      <c r="FE230" s="7601"/>
      <c r="FF230" s="7601"/>
      <c r="FG230" s="7601"/>
      <c r="FH230" s="7601"/>
      <c r="FI230" s="7601"/>
      <c r="FJ230" s="7601"/>
      <c r="FK230" s="7601"/>
      <c r="FL230" s="7601"/>
      <c r="FM230" s="7601"/>
      <c r="FN230" s="7601"/>
      <c r="FO230" s="7601"/>
      <c r="FP230" s="7601"/>
      <c r="FQ230" s="7601"/>
      <c r="FR230" s="7601"/>
      <c r="FS230" s="7601"/>
      <c r="FT230" s="7601"/>
      <c r="FU230" s="7601"/>
      <c r="FV230" s="7601"/>
      <c r="FW230" s="7601"/>
      <c r="FX230" s="7602"/>
      <c r="FY230" s="7603">
        <f t="shared" si="461"/>
        <v>0</v>
      </c>
      <c r="FZ230" s="7601"/>
      <c r="GA230" s="7601"/>
      <c r="GB230" s="7601"/>
      <c r="GC230" s="7601"/>
      <c r="GD230" s="7601"/>
      <c r="GE230" s="7601"/>
      <c r="GF230" s="7601"/>
      <c r="GG230" s="7601"/>
      <c r="GH230" s="7601"/>
      <c r="GI230" s="7601"/>
      <c r="GJ230" s="7601"/>
      <c r="GK230" s="7601"/>
      <c r="GL230" s="7601"/>
      <c r="GM230" s="7601"/>
      <c r="GN230" s="7601"/>
      <c r="GO230" s="7601"/>
      <c r="GP230" s="7601"/>
      <c r="GQ230" s="7601"/>
      <c r="GR230" s="7601"/>
      <c r="GS230" s="7601"/>
      <c r="GT230" s="7601"/>
      <c r="GU230" s="7601"/>
      <c r="GV230" s="7601"/>
      <c r="GW230" s="7601"/>
      <c r="GX230" s="7601"/>
      <c r="GY230" s="7601"/>
      <c r="GZ230" s="7601"/>
      <c r="HA230" s="7602"/>
      <c r="HB230" s="7601"/>
      <c r="HC230" s="7600"/>
      <c r="HD230" s="7574">
        <f t="shared" si="462"/>
        <v>0</v>
      </c>
    </row>
    <row r="231" spans="1:212" ht="15" customHeight="1" thickBot="1" x14ac:dyDescent="0.25">
      <c r="A231" s="7610"/>
      <c r="B231" s="7598">
        <f t="shared" si="450"/>
        <v>122</v>
      </c>
      <c r="C231" s="8875" t="s">
        <v>597</v>
      </c>
      <c r="D231" s="8876" t="s">
        <v>598</v>
      </c>
      <c r="E231" s="7747"/>
      <c r="F231" s="7618"/>
      <c r="G231" s="7741"/>
      <c r="H231" s="7741"/>
      <c r="I231" s="7740"/>
      <c r="J231" s="7740"/>
      <c r="K231" s="7739"/>
      <c r="L231" s="7739"/>
      <c r="M231" s="7738"/>
      <c r="N231" s="7738"/>
      <c r="O231" s="7737"/>
      <c r="P231" s="7737"/>
      <c r="Q231" s="7674"/>
      <c r="R231" s="7736"/>
      <c r="S231" s="7588"/>
      <c r="T231" s="7609"/>
      <c r="U231" s="7599">
        <f t="shared" si="451"/>
        <v>0</v>
      </c>
      <c r="V231" s="7599">
        <f t="shared" si="452"/>
        <v>0</v>
      </c>
      <c r="W231" s="7609">
        <f t="shared" si="453"/>
        <v>0</v>
      </c>
      <c r="X231" s="7746" t="str">
        <f t="shared" si="463"/>
        <v/>
      </c>
      <c r="Y231" s="7601" t="str">
        <f t="shared" si="463"/>
        <v/>
      </c>
      <c r="Z231" s="7601" t="str">
        <f t="shared" si="463"/>
        <v/>
      </c>
      <c r="AA231" s="7601" t="str">
        <f t="shared" si="463"/>
        <v/>
      </c>
      <c r="AB231" s="7601" t="str">
        <f t="shared" si="463"/>
        <v/>
      </c>
      <c r="AC231" s="7601" t="str">
        <f t="shared" si="463"/>
        <v/>
      </c>
      <c r="AD231" s="7601" t="str">
        <f t="shared" si="463"/>
        <v/>
      </c>
      <c r="AE231" s="7601" t="str">
        <f t="shared" si="463"/>
        <v/>
      </c>
      <c r="AF231" s="7601" t="str">
        <f t="shared" si="463"/>
        <v/>
      </c>
      <c r="AG231" s="7601" t="str">
        <f t="shared" si="463"/>
        <v/>
      </c>
      <c r="AH231" s="7601" t="str">
        <f t="shared" si="464"/>
        <v/>
      </c>
      <c r="AI231" s="7601" t="str">
        <f t="shared" si="464"/>
        <v/>
      </c>
      <c r="AJ231" s="7601" t="str">
        <f t="shared" si="464"/>
        <v/>
      </c>
      <c r="AK231" s="7601" t="str">
        <f t="shared" si="464"/>
        <v/>
      </c>
      <c r="AL231" s="7601" t="str">
        <f t="shared" si="464"/>
        <v/>
      </c>
      <c r="AM231" s="7601" t="str">
        <f t="shared" si="464"/>
        <v/>
      </c>
      <c r="AN231" s="7601" t="str">
        <f t="shared" si="464"/>
        <v/>
      </c>
      <c r="AO231" s="7601" t="str">
        <f t="shared" si="464"/>
        <v/>
      </c>
      <c r="AP231" s="7601" t="str">
        <f t="shared" si="464"/>
        <v/>
      </c>
      <c r="AQ231" s="7601" t="str">
        <f t="shared" si="464"/>
        <v/>
      </c>
      <c r="AR231" s="7601" t="str">
        <f t="shared" si="465"/>
        <v/>
      </c>
      <c r="AS231" s="7601" t="str">
        <f t="shared" si="465"/>
        <v/>
      </c>
      <c r="AT231" s="7601" t="str">
        <f t="shared" si="465"/>
        <v/>
      </c>
      <c r="AU231" s="7601" t="str">
        <f t="shared" si="465"/>
        <v/>
      </c>
      <c r="AV231" s="7601" t="str">
        <f t="shared" si="465"/>
        <v/>
      </c>
      <c r="AW231" s="7601" t="str">
        <f t="shared" si="465"/>
        <v/>
      </c>
      <c r="AX231" s="7601" t="str">
        <f t="shared" si="465"/>
        <v/>
      </c>
      <c r="AY231" s="7601" t="str">
        <f t="shared" si="465"/>
        <v/>
      </c>
      <c r="AZ231" s="7601" t="str">
        <f t="shared" si="465"/>
        <v/>
      </c>
      <c r="BA231" s="7601" t="str">
        <f t="shared" si="465"/>
        <v/>
      </c>
      <c r="BB231" s="7603">
        <f t="shared" si="457"/>
        <v>0</v>
      </c>
      <c r="BC231" s="7601"/>
      <c r="BD231" s="7601"/>
      <c r="BE231" s="7602"/>
      <c r="BF231" s="7601"/>
      <c r="BG231" s="7601"/>
      <c r="BH231" s="7601"/>
      <c r="BI231" s="7601"/>
      <c r="BJ231" s="7601"/>
      <c r="BK231" s="7602"/>
      <c r="BL231" s="7602"/>
      <c r="BM231" s="7601"/>
      <c r="BN231" s="7601"/>
      <c r="BO231" s="7601"/>
      <c r="BP231" s="7601"/>
      <c r="BQ231" s="7601"/>
      <c r="BR231" s="7602"/>
      <c r="BS231" s="7602"/>
      <c r="BT231" s="7601"/>
      <c r="BU231" s="7601"/>
      <c r="BV231" s="7601"/>
      <c r="BW231" s="7601"/>
      <c r="BX231" s="7601"/>
      <c r="BY231" s="7602"/>
      <c r="BZ231" s="7602"/>
      <c r="CA231" s="7601"/>
      <c r="CB231" s="7601"/>
      <c r="CC231" s="7601"/>
      <c r="CD231" s="7601"/>
      <c r="CE231" s="7601"/>
      <c r="CF231" s="7602"/>
      <c r="CG231" s="7602"/>
      <c r="CH231" s="7605">
        <f t="shared" si="458"/>
        <v>0</v>
      </c>
      <c r="CI231" s="7601"/>
      <c r="CJ231" s="7601"/>
      <c r="CK231" s="7601"/>
      <c r="CL231" s="7601"/>
      <c r="CM231" s="7601"/>
      <c r="CN231" s="7601"/>
      <c r="CO231" s="7754"/>
      <c r="CP231" s="7601"/>
      <c r="CQ231" s="7601"/>
      <c r="CR231" s="7601"/>
      <c r="CS231" s="7601"/>
      <c r="CT231" s="7601"/>
      <c r="CU231" s="7602"/>
      <c r="CV231" s="7602"/>
      <c r="CW231" s="7601"/>
      <c r="CX231" s="7601"/>
      <c r="CY231" s="7601"/>
      <c r="CZ231" s="7601"/>
      <c r="DA231" s="7601"/>
      <c r="DB231" s="7602"/>
      <c r="DC231" s="7602"/>
      <c r="DD231" s="7601"/>
      <c r="DE231" s="7601"/>
      <c r="DF231" s="7601"/>
      <c r="DG231" s="7601"/>
      <c r="DH231" s="7601"/>
      <c r="DI231" s="7602"/>
      <c r="DJ231" s="7602"/>
      <c r="DK231" s="7602"/>
      <c r="DL231" s="7602"/>
      <c r="DM231" s="7601"/>
      <c r="DN231" s="7603">
        <f t="shared" si="459"/>
        <v>0</v>
      </c>
      <c r="DO231" s="7601"/>
      <c r="DP231" s="7601"/>
      <c r="DQ231" s="7602"/>
      <c r="DR231" s="7602"/>
      <c r="DS231" s="7601"/>
      <c r="DT231" s="7601"/>
      <c r="DU231" s="7601"/>
      <c r="DV231" s="7601"/>
      <c r="DW231" s="7601"/>
      <c r="DX231" s="7602"/>
      <c r="DY231" s="7602"/>
      <c r="DZ231" s="7601"/>
      <c r="EA231" s="7601"/>
      <c r="EB231" s="7601"/>
      <c r="EC231" s="7601"/>
      <c r="ED231" s="7601"/>
      <c r="EE231" s="7602"/>
      <c r="EF231" s="7602"/>
      <c r="EG231" s="7601"/>
      <c r="EH231" s="7601"/>
      <c r="EI231" s="7601"/>
      <c r="EJ231" s="7601"/>
      <c r="EK231" s="7601"/>
      <c r="EL231" s="7602"/>
      <c r="EM231" s="7602"/>
      <c r="EN231" s="7601"/>
      <c r="EO231" s="7601"/>
      <c r="EP231" s="7601"/>
      <c r="EQ231" s="7601"/>
      <c r="ER231" s="7601"/>
      <c r="ES231" s="7603">
        <f t="shared" si="460"/>
        <v>0</v>
      </c>
      <c r="ET231" s="7602"/>
      <c r="EU231" s="7602"/>
      <c r="EV231" s="7601"/>
      <c r="EW231" s="7601"/>
      <c r="EX231" s="7601"/>
      <c r="EY231" s="7601"/>
      <c r="EZ231" s="7601"/>
      <c r="FA231" s="7602"/>
      <c r="FB231" s="7602"/>
      <c r="FC231" s="7601"/>
      <c r="FD231" s="7601"/>
      <c r="FE231" s="7601"/>
      <c r="FF231" s="7601"/>
      <c r="FG231" s="7601"/>
      <c r="FH231" s="7602"/>
      <c r="FI231" s="7602"/>
      <c r="FJ231" s="7601"/>
      <c r="FK231" s="7601"/>
      <c r="FL231" s="7601"/>
      <c r="FM231" s="7601"/>
      <c r="FN231" s="7601"/>
      <c r="FO231" s="7602"/>
      <c r="FP231" s="7602"/>
      <c r="FQ231" s="7601"/>
      <c r="FR231" s="7601"/>
      <c r="FS231" s="7601"/>
      <c r="FT231" s="7601"/>
      <c r="FU231" s="7601"/>
      <c r="FV231" s="7602"/>
      <c r="FW231" s="7602"/>
      <c r="FX231" s="7602"/>
      <c r="FY231" s="7603">
        <f t="shared" si="461"/>
        <v>0</v>
      </c>
      <c r="FZ231" s="7602"/>
      <c r="GA231" s="7601"/>
      <c r="GB231" s="7601"/>
      <c r="GC231" s="7601"/>
      <c r="GD231" s="7601"/>
      <c r="GE231" s="7601"/>
      <c r="GF231" s="7601"/>
      <c r="GG231" s="7601"/>
      <c r="GH231" s="7601"/>
      <c r="GI231" s="7601"/>
      <c r="GJ231" s="7601"/>
      <c r="GK231" s="7602"/>
      <c r="GL231" s="7601"/>
      <c r="GM231" s="7601"/>
      <c r="GN231" s="7601"/>
      <c r="GO231" s="7601"/>
      <c r="GP231" s="7601"/>
      <c r="GQ231" s="7601"/>
      <c r="GR231" s="7602"/>
      <c r="GS231" s="7602"/>
      <c r="GT231" s="7601"/>
      <c r="GU231" s="7601"/>
      <c r="GV231" s="7601"/>
      <c r="GW231" s="7601"/>
      <c r="GX231" s="7601"/>
      <c r="GY231" s="7602"/>
      <c r="GZ231" s="7602"/>
      <c r="HA231" s="7601"/>
      <c r="HB231" s="7601"/>
      <c r="HC231" s="7600"/>
      <c r="HD231" s="7574">
        <f t="shared" si="462"/>
        <v>0</v>
      </c>
    </row>
    <row r="232" spans="1:212" ht="15" customHeight="1" thickBot="1" x14ac:dyDescent="0.25">
      <c r="A232" s="7610"/>
      <c r="B232" s="7598">
        <f t="shared" si="450"/>
        <v>122</v>
      </c>
      <c r="C232" s="8875" t="s">
        <v>1091</v>
      </c>
      <c r="D232" s="8876" t="s">
        <v>361</v>
      </c>
      <c r="E232" s="7753"/>
      <c r="F232" s="7752"/>
      <c r="G232" s="7741"/>
      <c r="H232" s="7741"/>
      <c r="I232" s="7740"/>
      <c r="J232" s="7740"/>
      <c r="K232" s="7739"/>
      <c r="L232" s="7739"/>
      <c r="M232" s="7738"/>
      <c r="N232" s="7738"/>
      <c r="O232" s="7737"/>
      <c r="P232" s="7737"/>
      <c r="Q232" s="7674"/>
      <c r="R232" s="7736"/>
      <c r="S232" s="7745"/>
      <c r="T232" s="7609"/>
      <c r="U232" s="7599">
        <f t="shared" si="451"/>
        <v>0</v>
      </c>
      <c r="V232" s="7599">
        <f t="shared" si="452"/>
        <v>0</v>
      </c>
      <c r="W232" s="7609">
        <f t="shared" si="453"/>
        <v>0</v>
      </c>
      <c r="X232" s="7746" t="str">
        <f t="shared" si="463"/>
        <v/>
      </c>
      <c r="Y232" s="7601" t="str">
        <f t="shared" si="463"/>
        <v/>
      </c>
      <c r="Z232" s="7601" t="str">
        <f t="shared" si="463"/>
        <v/>
      </c>
      <c r="AA232" s="7601" t="str">
        <f t="shared" si="463"/>
        <v/>
      </c>
      <c r="AB232" s="7601" t="str">
        <f t="shared" si="463"/>
        <v/>
      </c>
      <c r="AC232" s="7601" t="str">
        <f t="shared" si="463"/>
        <v/>
      </c>
      <c r="AD232" s="7601" t="str">
        <f t="shared" si="463"/>
        <v/>
      </c>
      <c r="AE232" s="7601" t="str">
        <f t="shared" si="463"/>
        <v/>
      </c>
      <c r="AF232" s="7601" t="str">
        <f t="shared" si="463"/>
        <v/>
      </c>
      <c r="AG232" s="7601" t="str">
        <f t="shared" si="463"/>
        <v/>
      </c>
      <c r="AH232" s="7601" t="str">
        <f t="shared" si="464"/>
        <v/>
      </c>
      <c r="AI232" s="7601" t="str">
        <f t="shared" si="464"/>
        <v/>
      </c>
      <c r="AJ232" s="7601" t="str">
        <f t="shared" si="464"/>
        <v/>
      </c>
      <c r="AK232" s="7601" t="str">
        <f t="shared" si="464"/>
        <v/>
      </c>
      <c r="AL232" s="7601" t="str">
        <f t="shared" si="464"/>
        <v/>
      </c>
      <c r="AM232" s="7601" t="str">
        <f t="shared" si="464"/>
        <v/>
      </c>
      <c r="AN232" s="7601" t="str">
        <f t="shared" si="464"/>
        <v/>
      </c>
      <c r="AO232" s="7601" t="str">
        <f t="shared" si="464"/>
        <v/>
      </c>
      <c r="AP232" s="7601" t="str">
        <f t="shared" si="464"/>
        <v/>
      </c>
      <c r="AQ232" s="7601" t="str">
        <f t="shared" si="464"/>
        <v/>
      </c>
      <c r="AR232" s="7601" t="str">
        <f t="shared" si="465"/>
        <v/>
      </c>
      <c r="AS232" s="7601" t="str">
        <f t="shared" si="465"/>
        <v/>
      </c>
      <c r="AT232" s="7601" t="str">
        <f t="shared" si="465"/>
        <v/>
      </c>
      <c r="AU232" s="7601" t="str">
        <f t="shared" si="465"/>
        <v/>
      </c>
      <c r="AV232" s="7601" t="str">
        <f t="shared" si="465"/>
        <v/>
      </c>
      <c r="AW232" s="7601" t="str">
        <f t="shared" si="465"/>
        <v/>
      </c>
      <c r="AX232" s="7601" t="str">
        <f t="shared" si="465"/>
        <v/>
      </c>
      <c r="AY232" s="7601" t="str">
        <f t="shared" si="465"/>
        <v/>
      </c>
      <c r="AZ232" s="7601" t="str">
        <f t="shared" si="465"/>
        <v/>
      </c>
      <c r="BA232" s="7601" t="str">
        <f t="shared" si="465"/>
        <v/>
      </c>
      <c r="BB232" s="7603">
        <f t="shared" si="457"/>
        <v>0</v>
      </c>
      <c r="BC232" s="7601"/>
      <c r="BD232" s="7601"/>
      <c r="BE232" s="7601"/>
      <c r="BF232" s="7601"/>
      <c r="BG232" s="7601"/>
      <c r="BH232" s="7601"/>
      <c r="BI232" s="7601"/>
      <c r="BJ232" s="7601"/>
      <c r="BK232" s="7601"/>
      <c r="BL232" s="7601"/>
      <c r="BM232" s="7601"/>
      <c r="BN232" s="7601"/>
      <c r="BO232" s="7601"/>
      <c r="BP232" s="7601"/>
      <c r="BQ232" s="7601"/>
      <c r="BR232" s="7601"/>
      <c r="BS232" s="7601"/>
      <c r="BT232" s="7601"/>
      <c r="BU232" s="7601"/>
      <c r="BV232" s="7601"/>
      <c r="BW232" s="7601"/>
      <c r="BX232" s="7601"/>
      <c r="BY232" s="7601"/>
      <c r="BZ232" s="7601"/>
      <c r="CA232" s="7601"/>
      <c r="CB232" s="7601"/>
      <c r="CC232" s="7601"/>
      <c r="CD232" s="7601"/>
      <c r="CE232" s="7601"/>
      <c r="CF232" s="7601"/>
      <c r="CG232" s="7601"/>
      <c r="CH232" s="7605">
        <f t="shared" si="458"/>
        <v>0</v>
      </c>
      <c r="CI232" s="7601"/>
      <c r="CJ232" s="7612"/>
      <c r="CK232" s="7601"/>
      <c r="CL232" s="7601"/>
      <c r="CM232" s="7601"/>
      <c r="CN232" s="7601"/>
      <c r="CO232" s="7601"/>
      <c r="CP232" s="7601"/>
      <c r="CQ232" s="7601"/>
      <c r="CR232" s="7601"/>
      <c r="CS232" s="7601"/>
      <c r="CT232" s="7601"/>
      <c r="CU232" s="7601"/>
      <c r="CV232" s="7601"/>
      <c r="CW232" s="7601"/>
      <c r="CX232" s="7601"/>
      <c r="CY232" s="7601"/>
      <c r="CZ232" s="7601"/>
      <c r="DA232" s="7601"/>
      <c r="DB232" s="7601"/>
      <c r="DC232" s="7601"/>
      <c r="DD232" s="7601"/>
      <c r="DE232" s="7601"/>
      <c r="DF232" s="7601"/>
      <c r="DG232" s="7601"/>
      <c r="DH232" s="7601"/>
      <c r="DI232" s="7601"/>
      <c r="DJ232" s="7601"/>
      <c r="DK232" s="7601"/>
      <c r="DL232" s="7601"/>
      <c r="DM232" s="7601"/>
      <c r="DN232" s="7603">
        <f t="shared" si="459"/>
        <v>0</v>
      </c>
      <c r="DO232" s="7601"/>
      <c r="DP232" s="7601"/>
      <c r="DQ232" s="7601"/>
      <c r="DR232" s="7601"/>
      <c r="DS232" s="7601"/>
      <c r="DT232" s="7601"/>
      <c r="DU232" s="7601"/>
      <c r="DV232" s="7601"/>
      <c r="DW232" s="7601"/>
      <c r="DX232" s="7601"/>
      <c r="DY232" s="7601"/>
      <c r="DZ232" s="7601"/>
      <c r="EA232" s="7601"/>
      <c r="EB232" s="7601"/>
      <c r="EC232" s="7601"/>
      <c r="ED232" s="7601"/>
      <c r="EE232" s="7601"/>
      <c r="EF232" s="7601"/>
      <c r="EG232" s="7601"/>
      <c r="EH232" s="7601"/>
      <c r="EI232" s="7601"/>
      <c r="EJ232" s="7601"/>
      <c r="EK232" s="7601"/>
      <c r="EL232" s="7601"/>
      <c r="EM232" s="7601"/>
      <c r="EN232" s="7601"/>
      <c r="EO232" s="7601"/>
      <c r="EP232" s="7601"/>
      <c r="EQ232" s="7601"/>
      <c r="ER232" s="7601"/>
      <c r="ES232" s="7603">
        <f t="shared" si="460"/>
        <v>0</v>
      </c>
      <c r="ET232" s="7601"/>
      <c r="EU232" s="7601"/>
      <c r="EV232" s="7601"/>
      <c r="EW232" s="7601"/>
      <c r="EX232" s="7601"/>
      <c r="EY232" s="7601"/>
      <c r="EZ232" s="7601"/>
      <c r="FA232" s="7601"/>
      <c r="FB232" s="7601"/>
      <c r="FC232" s="7601"/>
      <c r="FD232" s="7601"/>
      <c r="FE232" s="7601"/>
      <c r="FF232" s="7601"/>
      <c r="FG232" s="7601"/>
      <c r="FH232" s="7601"/>
      <c r="FI232" s="7601"/>
      <c r="FJ232" s="7601"/>
      <c r="FK232" s="7601"/>
      <c r="FL232" s="7601"/>
      <c r="FM232" s="7601"/>
      <c r="FN232" s="7601"/>
      <c r="FO232" s="7601"/>
      <c r="FP232" s="7601"/>
      <c r="FQ232" s="7601"/>
      <c r="FR232" s="7601"/>
      <c r="FS232" s="7601"/>
      <c r="FT232" s="7601"/>
      <c r="FU232" s="7601"/>
      <c r="FV232" s="7601"/>
      <c r="FW232" s="7601"/>
      <c r="FX232" s="7601"/>
      <c r="FY232" s="7603">
        <f t="shared" si="461"/>
        <v>0</v>
      </c>
      <c r="FZ232" s="7602"/>
      <c r="GA232" s="7602"/>
      <c r="GB232" s="7602"/>
      <c r="GC232" s="7602"/>
      <c r="GD232" s="7602"/>
      <c r="GE232" s="7602"/>
      <c r="GF232" s="7601"/>
      <c r="GG232" s="7601"/>
      <c r="GH232" s="7601"/>
      <c r="GI232" s="7601"/>
      <c r="GJ232" s="7601"/>
      <c r="GK232" s="7601"/>
      <c r="GL232" s="7601"/>
      <c r="GM232" s="7601"/>
      <c r="GN232" s="7601"/>
      <c r="GO232" s="7601"/>
      <c r="GP232" s="7601"/>
      <c r="GQ232" s="7601"/>
      <c r="GR232" s="7601"/>
      <c r="GS232" s="7601"/>
      <c r="GT232" s="7601"/>
      <c r="GU232" s="7601"/>
      <c r="GV232" s="7601"/>
      <c r="GW232" s="7601"/>
      <c r="GX232" s="7601"/>
      <c r="GY232" s="7601"/>
      <c r="GZ232" s="7601"/>
      <c r="HA232" s="7601"/>
      <c r="HB232" s="7601"/>
      <c r="HC232" s="7600"/>
      <c r="HD232" s="7574">
        <f t="shared" si="462"/>
        <v>0</v>
      </c>
    </row>
    <row r="233" spans="1:212" ht="15" customHeight="1" thickBot="1" x14ac:dyDescent="0.25">
      <c r="A233" s="7610"/>
      <c r="B233" s="7598">
        <f t="shared" si="450"/>
        <v>122</v>
      </c>
      <c r="C233" s="8875" t="s">
        <v>586</v>
      </c>
      <c r="D233" s="8876" t="s">
        <v>587</v>
      </c>
      <c r="E233" s="7747"/>
      <c r="F233" s="7618"/>
      <c r="G233" s="7741"/>
      <c r="H233" s="7741"/>
      <c r="I233" s="7740"/>
      <c r="J233" s="7740"/>
      <c r="K233" s="7739"/>
      <c r="L233" s="7739"/>
      <c r="M233" s="7738"/>
      <c r="N233" s="7738"/>
      <c r="O233" s="7737"/>
      <c r="P233" s="7737"/>
      <c r="Q233" s="7674"/>
      <c r="R233" s="7736"/>
      <c r="S233" s="7588"/>
      <c r="T233" s="7609"/>
      <c r="U233" s="7599">
        <f t="shared" si="451"/>
        <v>0</v>
      </c>
      <c r="V233" s="7599">
        <f t="shared" si="452"/>
        <v>0</v>
      </c>
      <c r="W233" s="7609">
        <f t="shared" si="453"/>
        <v>0</v>
      </c>
      <c r="X233" s="7746" t="str">
        <f t="shared" si="463"/>
        <v/>
      </c>
      <c r="Y233" s="7601" t="str">
        <f t="shared" si="463"/>
        <v/>
      </c>
      <c r="Z233" s="7601" t="str">
        <f t="shared" si="463"/>
        <v/>
      </c>
      <c r="AA233" s="7601" t="str">
        <f t="shared" si="463"/>
        <v/>
      </c>
      <c r="AB233" s="7601" t="str">
        <f t="shared" si="463"/>
        <v/>
      </c>
      <c r="AC233" s="7601" t="str">
        <f t="shared" si="463"/>
        <v/>
      </c>
      <c r="AD233" s="7601" t="str">
        <f t="shared" si="463"/>
        <v/>
      </c>
      <c r="AE233" s="7601" t="str">
        <f t="shared" si="463"/>
        <v/>
      </c>
      <c r="AF233" s="7601" t="str">
        <f t="shared" si="463"/>
        <v/>
      </c>
      <c r="AG233" s="7601" t="str">
        <f t="shared" si="463"/>
        <v/>
      </c>
      <c r="AH233" s="7601" t="str">
        <f t="shared" si="464"/>
        <v/>
      </c>
      <c r="AI233" s="7601" t="str">
        <f t="shared" si="464"/>
        <v/>
      </c>
      <c r="AJ233" s="7601" t="str">
        <f t="shared" si="464"/>
        <v/>
      </c>
      <c r="AK233" s="7601" t="str">
        <f t="shared" si="464"/>
        <v/>
      </c>
      <c r="AL233" s="7601" t="str">
        <f t="shared" si="464"/>
        <v/>
      </c>
      <c r="AM233" s="7601" t="str">
        <f t="shared" si="464"/>
        <v/>
      </c>
      <c r="AN233" s="7601" t="str">
        <f t="shared" si="464"/>
        <v/>
      </c>
      <c r="AO233" s="7601" t="str">
        <f t="shared" si="464"/>
        <v/>
      </c>
      <c r="AP233" s="7601" t="str">
        <f t="shared" si="464"/>
        <v/>
      </c>
      <c r="AQ233" s="7601" t="str">
        <f t="shared" si="464"/>
        <v/>
      </c>
      <c r="AR233" s="7601" t="str">
        <f t="shared" si="465"/>
        <v/>
      </c>
      <c r="AS233" s="7601" t="str">
        <f t="shared" si="465"/>
        <v/>
      </c>
      <c r="AT233" s="7601" t="str">
        <f t="shared" si="465"/>
        <v/>
      </c>
      <c r="AU233" s="7601" t="str">
        <f t="shared" si="465"/>
        <v/>
      </c>
      <c r="AV233" s="7601" t="str">
        <f t="shared" si="465"/>
        <v/>
      </c>
      <c r="AW233" s="7601" t="str">
        <f t="shared" si="465"/>
        <v/>
      </c>
      <c r="AX233" s="7601" t="str">
        <f t="shared" si="465"/>
        <v/>
      </c>
      <c r="AY233" s="7601" t="str">
        <f t="shared" si="465"/>
        <v/>
      </c>
      <c r="AZ233" s="7601" t="str">
        <f t="shared" si="465"/>
        <v/>
      </c>
      <c r="BA233" s="7601" t="str">
        <f t="shared" si="465"/>
        <v/>
      </c>
      <c r="BB233" s="7603">
        <f t="shared" si="457"/>
        <v>0</v>
      </c>
      <c r="BC233" s="7601"/>
      <c r="BD233" s="7601"/>
      <c r="BE233" s="7601"/>
      <c r="BF233" s="7601"/>
      <c r="BG233" s="7601"/>
      <c r="BH233" s="7601"/>
      <c r="BI233" s="7601"/>
      <c r="BJ233" s="7601"/>
      <c r="BK233" s="7601"/>
      <c r="BL233" s="7601"/>
      <c r="BM233" s="7601"/>
      <c r="BN233" s="7601"/>
      <c r="BO233" s="7601"/>
      <c r="BP233" s="7601"/>
      <c r="BQ233" s="7601"/>
      <c r="BR233" s="7601"/>
      <c r="BS233" s="7601"/>
      <c r="BT233" s="7601"/>
      <c r="BU233" s="7601"/>
      <c r="BV233" s="7601"/>
      <c r="BW233" s="7601"/>
      <c r="BX233" s="7601"/>
      <c r="BY233" s="7601"/>
      <c r="BZ233" s="7601"/>
      <c r="CA233" s="7601"/>
      <c r="CB233" s="7601"/>
      <c r="CC233" s="7601"/>
      <c r="CD233" s="7601"/>
      <c r="CE233" s="7601"/>
      <c r="CF233" s="7601"/>
      <c r="CG233" s="7601"/>
      <c r="CH233" s="7605">
        <f t="shared" si="458"/>
        <v>0</v>
      </c>
      <c r="CI233" s="7601"/>
      <c r="CJ233" s="7612"/>
      <c r="CK233" s="7601"/>
      <c r="CL233" s="7601"/>
      <c r="CM233" s="7601"/>
      <c r="CN233" s="7601"/>
      <c r="CO233" s="7601"/>
      <c r="CP233" s="7601"/>
      <c r="CQ233" s="7601"/>
      <c r="CR233" s="7601"/>
      <c r="CS233" s="7601"/>
      <c r="CT233" s="7601"/>
      <c r="CU233" s="7601"/>
      <c r="CV233" s="7601"/>
      <c r="CW233" s="7601"/>
      <c r="CX233" s="7601"/>
      <c r="CY233" s="7601"/>
      <c r="CZ233" s="7601"/>
      <c r="DA233" s="7601"/>
      <c r="DB233" s="7601"/>
      <c r="DC233" s="7601"/>
      <c r="DD233" s="7601"/>
      <c r="DE233" s="7601"/>
      <c r="DF233" s="7601"/>
      <c r="DG233" s="7601"/>
      <c r="DH233" s="7601"/>
      <c r="DI233" s="7601"/>
      <c r="DJ233" s="7601"/>
      <c r="DK233" s="7601"/>
      <c r="DL233" s="7601"/>
      <c r="DM233" s="7601"/>
      <c r="DN233" s="7603">
        <f t="shared" si="459"/>
        <v>0</v>
      </c>
      <c r="DO233" s="7601"/>
      <c r="DP233" s="7601"/>
      <c r="DQ233" s="7601"/>
      <c r="DR233" s="7601"/>
      <c r="DS233" s="7601"/>
      <c r="DT233" s="7601"/>
      <c r="DU233" s="7601"/>
      <c r="DV233" s="7601"/>
      <c r="DW233" s="7601"/>
      <c r="DX233" s="7601"/>
      <c r="DY233" s="7601"/>
      <c r="DZ233" s="7601"/>
      <c r="EA233" s="7601"/>
      <c r="EB233" s="7601"/>
      <c r="EC233" s="7601"/>
      <c r="ED233" s="7601"/>
      <c r="EE233" s="7601"/>
      <c r="EF233" s="7601"/>
      <c r="EG233" s="7601"/>
      <c r="EH233" s="7601"/>
      <c r="EI233" s="7601"/>
      <c r="EJ233" s="7601"/>
      <c r="EK233" s="7601"/>
      <c r="EL233" s="7601"/>
      <c r="EM233" s="7601"/>
      <c r="EN233" s="7601"/>
      <c r="EO233" s="7601"/>
      <c r="EP233" s="7601"/>
      <c r="EQ233" s="7601"/>
      <c r="ER233" s="7601"/>
      <c r="ES233" s="7603">
        <f t="shared" si="460"/>
        <v>0</v>
      </c>
      <c r="ET233" s="7601"/>
      <c r="EU233" s="7601"/>
      <c r="EV233" s="7601"/>
      <c r="EW233" s="7601"/>
      <c r="EX233" s="7601"/>
      <c r="EY233" s="7601"/>
      <c r="EZ233" s="7601"/>
      <c r="FA233" s="7601"/>
      <c r="FB233" s="7601"/>
      <c r="FC233" s="7601"/>
      <c r="FD233" s="7601"/>
      <c r="FE233" s="7601"/>
      <c r="FF233" s="7601"/>
      <c r="FG233" s="7601"/>
      <c r="FH233" s="7601"/>
      <c r="FI233" s="7601"/>
      <c r="FJ233" s="7601"/>
      <c r="FK233" s="7601"/>
      <c r="FL233" s="7601"/>
      <c r="FM233" s="7601"/>
      <c r="FN233" s="7601"/>
      <c r="FO233" s="7601"/>
      <c r="FP233" s="7601"/>
      <c r="FQ233" s="7601"/>
      <c r="FR233" s="7601"/>
      <c r="FS233" s="7601"/>
      <c r="FT233" s="7601"/>
      <c r="FU233" s="7601"/>
      <c r="FV233" s="7601"/>
      <c r="FW233" s="7601"/>
      <c r="FX233" s="7601"/>
      <c r="FY233" s="7603">
        <f t="shared" si="461"/>
        <v>0</v>
      </c>
      <c r="FZ233" s="7601"/>
      <c r="GA233" s="7601"/>
      <c r="GB233" s="7601"/>
      <c r="GC233" s="7601"/>
      <c r="GD233" s="7601"/>
      <c r="GE233" s="7601"/>
      <c r="GF233" s="7601"/>
      <c r="GG233" s="7601"/>
      <c r="GH233" s="7601"/>
      <c r="GI233" s="7601"/>
      <c r="GJ233" s="7601"/>
      <c r="GK233" s="7601"/>
      <c r="GL233" s="7601"/>
      <c r="GM233" s="7601"/>
      <c r="GN233" s="7601"/>
      <c r="GO233" s="7601"/>
      <c r="GP233" s="7601"/>
      <c r="GQ233" s="7601"/>
      <c r="GR233" s="7601"/>
      <c r="GS233" s="7601"/>
      <c r="GT233" s="7601"/>
      <c r="GU233" s="7601"/>
      <c r="GV233" s="7601"/>
      <c r="GW233" s="7601"/>
      <c r="GX233" s="7601"/>
      <c r="GY233" s="7601"/>
      <c r="GZ233" s="7601"/>
      <c r="HA233" s="7601"/>
      <c r="HB233" s="7601"/>
      <c r="HC233" s="7600"/>
      <c r="HD233" s="7574">
        <f t="shared" si="462"/>
        <v>0</v>
      </c>
    </row>
    <row r="234" spans="1:212" ht="15" customHeight="1" thickBot="1" x14ac:dyDescent="0.25">
      <c r="A234" s="7610"/>
      <c r="B234" s="7598">
        <f t="shared" si="450"/>
        <v>122</v>
      </c>
      <c r="C234" s="8875" t="s">
        <v>614</v>
      </c>
      <c r="D234" s="8876" t="s">
        <v>298</v>
      </c>
      <c r="E234" s="7742"/>
      <c r="F234" s="7619"/>
      <c r="G234" s="7741"/>
      <c r="H234" s="7741"/>
      <c r="I234" s="7740"/>
      <c r="J234" s="7740"/>
      <c r="K234" s="7739"/>
      <c r="L234" s="7739"/>
      <c r="M234" s="7738"/>
      <c r="N234" s="7738"/>
      <c r="O234" s="7737"/>
      <c r="P234" s="7737"/>
      <c r="Q234" s="7674"/>
      <c r="R234" s="7736"/>
      <c r="S234" s="7599"/>
      <c r="T234" s="7610"/>
      <c r="U234" s="7599">
        <f t="shared" si="451"/>
        <v>0</v>
      </c>
      <c r="V234" s="7599">
        <f t="shared" si="452"/>
        <v>0</v>
      </c>
      <c r="W234" s="7609">
        <f t="shared" si="453"/>
        <v>0</v>
      </c>
      <c r="X234" s="7746" t="str">
        <f t="shared" si="463"/>
        <v/>
      </c>
      <c r="Y234" s="7601" t="str">
        <f t="shared" si="463"/>
        <v/>
      </c>
      <c r="Z234" s="7601" t="str">
        <f t="shared" si="463"/>
        <v/>
      </c>
      <c r="AA234" s="7601" t="str">
        <f t="shared" si="463"/>
        <v/>
      </c>
      <c r="AB234" s="7601" t="str">
        <f t="shared" si="463"/>
        <v/>
      </c>
      <c r="AC234" s="7601" t="str">
        <f t="shared" si="463"/>
        <v/>
      </c>
      <c r="AD234" s="7601" t="str">
        <f t="shared" si="463"/>
        <v/>
      </c>
      <c r="AE234" s="7601" t="str">
        <f t="shared" si="463"/>
        <v/>
      </c>
      <c r="AF234" s="7601" t="str">
        <f t="shared" si="463"/>
        <v/>
      </c>
      <c r="AG234" s="7601" t="str">
        <f t="shared" si="463"/>
        <v/>
      </c>
      <c r="AH234" s="7601" t="str">
        <f t="shared" si="464"/>
        <v/>
      </c>
      <c r="AI234" s="7601" t="str">
        <f t="shared" si="464"/>
        <v/>
      </c>
      <c r="AJ234" s="7601" t="str">
        <f t="shared" si="464"/>
        <v/>
      </c>
      <c r="AK234" s="7601" t="str">
        <f t="shared" si="464"/>
        <v/>
      </c>
      <c r="AL234" s="7601" t="str">
        <f t="shared" si="464"/>
        <v/>
      </c>
      <c r="AM234" s="7601" t="str">
        <f t="shared" si="464"/>
        <v/>
      </c>
      <c r="AN234" s="7601" t="str">
        <f t="shared" si="464"/>
        <v/>
      </c>
      <c r="AO234" s="7601" t="str">
        <f t="shared" si="464"/>
        <v/>
      </c>
      <c r="AP234" s="7601" t="str">
        <f t="shared" si="464"/>
        <v/>
      </c>
      <c r="AQ234" s="7601" t="str">
        <f t="shared" si="464"/>
        <v/>
      </c>
      <c r="AR234" s="7601" t="str">
        <f t="shared" si="465"/>
        <v/>
      </c>
      <c r="AS234" s="7601" t="str">
        <f t="shared" si="465"/>
        <v/>
      </c>
      <c r="AT234" s="7601" t="str">
        <f t="shared" si="465"/>
        <v/>
      </c>
      <c r="AU234" s="7601" t="str">
        <f t="shared" si="465"/>
        <v/>
      </c>
      <c r="AV234" s="7601" t="str">
        <f t="shared" si="465"/>
        <v/>
      </c>
      <c r="AW234" s="7601" t="str">
        <f t="shared" si="465"/>
        <v/>
      </c>
      <c r="AX234" s="7601" t="str">
        <f t="shared" si="465"/>
        <v/>
      </c>
      <c r="AY234" s="7601" t="str">
        <f t="shared" si="465"/>
        <v/>
      </c>
      <c r="AZ234" s="7601" t="str">
        <f t="shared" si="465"/>
        <v/>
      </c>
      <c r="BA234" s="7601" t="str">
        <f t="shared" si="465"/>
        <v/>
      </c>
      <c r="BB234" s="7603">
        <f t="shared" si="457"/>
        <v>0</v>
      </c>
      <c r="BC234" s="7601"/>
      <c r="BD234" s="7601"/>
      <c r="BE234" s="7601"/>
      <c r="BF234" s="7601"/>
      <c r="BG234" s="7601"/>
      <c r="BH234" s="7601"/>
      <c r="BI234" s="7601"/>
      <c r="BJ234" s="7601"/>
      <c r="BK234" s="7601"/>
      <c r="BL234" s="7601"/>
      <c r="BM234" s="7601"/>
      <c r="BN234" s="7601"/>
      <c r="BO234" s="7601"/>
      <c r="BP234" s="7601"/>
      <c r="BQ234" s="7601"/>
      <c r="BR234" s="7601"/>
      <c r="BS234" s="7601"/>
      <c r="BT234" s="7601"/>
      <c r="BU234" s="7601"/>
      <c r="BV234" s="7601"/>
      <c r="BW234" s="7601"/>
      <c r="BX234" s="7601"/>
      <c r="BY234" s="7601"/>
      <c r="BZ234" s="7601"/>
      <c r="CA234" s="7601"/>
      <c r="CB234" s="7601"/>
      <c r="CC234" s="7601"/>
      <c r="CD234" s="7601"/>
      <c r="CE234" s="7601"/>
      <c r="CF234" s="7601"/>
      <c r="CG234" s="7601"/>
      <c r="CH234" s="7605">
        <f t="shared" si="458"/>
        <v>0</v>
      </c>
      <c r="CI234" s="7601"/>
      <c r="CJ234" s="7612"/>
      <c r="CK234" s="7601"/>
      <c r="CL234" s="7601"/>
      <c r="CM234" s="7601"/>
      <c r="CN234" s="7601"/>
      <c r="CO234" s="7601"/>
      <c r="CP234" s="7601"/>
      <c r="CQ234" s="7601"/>
      <c r="CR234" s="7601"/>
      <c r="CS234" s="7601"/>
      <c r="CT234" s="7601"/>
      <c r="CU234" s="7601"/>
      <c r="CV234" s="7601"/>
      <c r="CW234" s="7601"/>
      <c r="CX234" s="7601"/>
      <c r="CY234" s="7601"/>
      <c r="CZ234" s="7601"/>
      <c r="DA234" s="7601"/>
      <c r="DB234" s="7601"/>
      <c r="DC234" s="7601"/>
      <c r="DD234" s="7601"/>
      <c r="DE234" s="7601"/>
      <c r="DF234" s="7601"/>
      <c r="DG234" s="7601"/>
      <c r="DH234" s="7601"/>
      <c r="DI234" s="7601"/>
      <c r="DJ234" s="7601"/>
      <c r="DK234" s="7601"/>
      <c r="DL234" s="7601"/>
      <c r="DM234" s="7601"/>
      <c r="DN234" s="7603">
        <f t="shared" si="459"/>
        <v>0</v>
      </c>
      <c r="DO234" s="7601"/>
      <c r="DP234" s="7601"/>
      <c r="DQ234" s="7601"/>
      <c r="DR234" s="7601"/>
      <c r="DS234" s="7601"/>
      <c r="DT234" s="7601"/>
      <c r="DU234" s="7601"/>
      <c r="DV234" s="7601"/>
      <c r="DW234" s="7601"/>
      <c r="DX234" s="7601"/>
      <c r="DY234" s="7601"/>
      <c r="DZ234" s="7601"/>
      <c r="EA234" s="7601"/>
      <c r="EB234" s="7601"/>
      <c r="EC234" s="7601"/>
      <c r="ED234" s="7601"/>
      <c r="EE234" s="7601"/>
      <c r="EF234" s="7601"/>
      <c r="EG234" s="7601"/>
      <c r="EH234" s="7601"/>
      <c r="EI234" s="7601"/>
      <c r="EJ234" s="7601"/>
      <c r="EK234" s="7601"/>
      <c r="EL234" s="7601"/>
      <c r="EM234" s="7601"/>
      <c r="EN234" s="7601"/>
      <c r="EO234" s="7601"/>
      <c r="EP234" s="7601"/>
      <c r="EQ234" s="7601"/>
      <c r="ER234" s="7601"/>
      <c r="ES234" s="7603">
        <f t="shared" si="460"/>
        <v>0</v>
      </c>
      <c r="ET234" s="7601"/>
      <c r="EU234" s="7601"/>
      <c r="EV234" s="7601"/>
      <c r="EW234" s="7601"/>
      <c r="EX234" s="7601"/>
      <c r="EY234" s="7601"/>
      <c r="EZ234" s="7601"/>
      <c r="FA234" s="7601"/>
      <c r="FB234" s="7601"/>
      <c r="FC234" s="7601"/>
      <c r="FD234" s="7601"/>
      <c r="FE234" s="7601"/>
      <c r="FF234" s="7601"/>
      <c r="FG234" s="7601"/>
      <c r="FH234" s="7601"/>
      <c r="FI234" s="7601"/>
      <c r="FJ234" s="7601"/>
      <c r="FK234" s="7601"/>
      <c r="FL234" s="7601"/>
      <c r="FM234" s="7601"/>
      <c r="FN234" s="7601"/>
      <c r="FO234" s="7601"/>
      <c r="FP234" s="7601"/>
      <c r="FQ234" s="7601"/>
      <c r="FR234" s="7601"/>
      <c r="FS234" s="7601"/>
      <c r="FT234" s="7601"/>
      <c r="FU234" s="7601"/>
      <c r="FV234" s="7601"/>
      <c r="FW234" s="7601"/>
      <c r="FX234" s="7601"/>
      <c r="FY234" s="7603">
        <f t="shared" si="461"/>
        <v>0</v>
      </c>
      <c r="FZ234" s="7601"/>
      <c r="GA234" s="7601"/>
      <c r="GB234" s="7601"/>
      <c r="GC234" s="7601"/>
      <c r="GD234" s="7601"/>
      <c r="GE234" s="7601"/>
      <c r="GF234" s="7601"/>
      <c r="GG234" s="7601"/>
      <c r="GH234" s="7601"/>
      <c r="GI234" s="7601"/>
      <c r="GJ234" s="7601"/>
      <c r="GK234" s="7601"/>
      <c r="GL234" s="7601"/>
      <c r="GM234" s="7601"/>
      <c r="GN234" s="7601"/>
      <c r="GO234" s="7601"/>
      <c r="GP234" s="7601"/>
      <c r="GQ234" s="7601"/>
      <c r="GR234" s="7601"/>
      <c r="GS234" s="7601"/>
      <c r="GT234" s="7601"/>
      <c r="GU234" s="7601"/>
      <c r="GV234" s="7601"/>
      <c r="GW234" s="7601"/>
      <c r="GX234" s="7601"/>
      <c r="GY234" s="7601"/>
      <c r="GZ234" s="7601"/>
      <c r="HA234" s="7601"/>
      <c r="HB234" s="7601"/>
      <c r="HC234" s="7600"/>
      <c r="HD234" s="7574">
        <f t="shared" si="462"/>
        <v>0</v>
      </c>
    </row>
    <row r="235" spans="1:212" s="7622" customFormat="1" ht="15" customHeight="1" thickBot="1" x14ac:dyDescent="0.25">
      <c r="A235" s="7750"/>
      <c r="B235" s="7598">
        <f t="shared" si="450"/>
        <v>122</v>
      </c>
      <c r="C235" s="8873"/>
      <c r="D235" s="8874"/>
      <c r="E235" s="7742"/>
      <c r="F235" s="7619"/>
      <c r="G235" s="7741"/>
      <c r="H235" s="7741"/>
      <c r="I235" s="7740"/>
      <c r="J235" s="7740"/>
      <c r="K235" s="7739"/>
      <c r="L235" s="7739"/>
      <c r="M235" s="7738"/>
      <c r="N235" s="7738"/>
      <c r="O235" s="7737"/>
      <c r="P235" s="7737"/>
      <c r="Q235" s="7674"/>
      <c r="R235" s="7736"/>
      <c r="S235" s="7599"/>
      <c r="T235" s="7610"/>
      <c r="U235" s="7599">
        <f t="shared" si="451"/>
        <v>0</v>
      </c>
      <c r="V235" s="7599">
        <f t="shared" si="452"/>
        <v>0</v>
      </c>
      <c r="W235" s="7609">
        <f t="shared" si="453"/>
        <v>0</v>
      </c>
      <c r="X235" s="7746" t="str">
        <f t="shared" si="463"/>
        <v/>
      </c>
      <c r="Y235" s="7601" t="str">
        <f t="shared" si="463"/>
        <v/>
      </c>
      <c r="Z235" s="7601" t="str">
        <f t="shared" si="463"/>
        <v/>
      </c>
      <c r="AA235" s="7601" t="str">
        <f t="shared" si="463"/>
        <v/>
      </c>
      <c r="AB235" s="7601" t="str">
        <f t="shared" si="463"/>
        <v/>
      </c>
      <c r="AC235" s="7601" t="str">
        <f t="shared" si="463"/>
        <v/>
      </c>
      <c r="AD235" s="7601" t="str">
        <f t="shared" si="463"/>
        <v/>
      </c>
      <c r="AE235" s="7601" t="str">
        <f t="shared" si="463"/>
        <v/>
      </c>
      <c r="AF235" s="7601" t="str">
        <f t="shared" si="463"/>
        <v/>
      </c>
      <c r="AG235" s="7601" t="str">
        <f t="shared" si="463"/>
        <v/>
      </c>
      <c r="AH235" s="7601" t="str">
        <f t="shared" si="464"/>
        <v/>
      </c>
      <c r="AI235" s="7601" t="str">
        <f t="shared" si="464"/>
        <v/>
      </c>
      <c r="AJ235" s="7601" t="str">
        <f t="shared" si="464"/>
        <v/>
      </c>
      <c r="AK235" s="7601" t="str">
        <f t="shared" si="464"/>
        <v/>
      </c>
      <c r="AL235" s="7601" t="str">
        <f t="shared" si="464"/>
        <v/>
      </c>
      <c r="AM235" s="7601" t="str">
        <f t="shared" si="464"/>
        <v/>
      </c>
      <c r="AN235" s="7601" t="str">
        <f t="shared" si="464"/>
        <v/>
      </c>
      <c r="AO235" s="7601" t="str">
        <f t="shared" si="464"/>
        <v/>
      </c>
      <c r="AP235" s="7601" t="str">
        <f t="shared" si="464"/>
        <v/>
      </c>
      <c r="AQ235" s="7601" t="str">
        <f t="shared" si="464"/>
        <v/>
      </c>
      <c r="AR235" s="7601" t="str">
        <f t="shared" si="465"/>
        <v/>
      </c>
      <c r="AS235" s="7601" t="str">
        <f t="shared" si="465"/>
        <v/>
      </c>
      <c r="AT235" s="7601" t="str">
        <f t="shared" si="465"/>
        <v/>
      </c>
      <c r="AU235" s="7601" t="str">
        <f t="shared" si="465"/>
        <v/>
      </c>
      <c r="AV235" s="7601" t="str">
        <f t="shared" si="465"/>
        <v/>
      </c>
      <c r="AW235" s="7601" t="str">
        <f t="shared" si="465"/>
        <v/>
      </c>
      <c r="AX235" s="7601" t="str">
        <f t="shared" si="465"/>
        <v/>
      </c>
      <c r="AY235" s="7601" t="str">
        <f t="shared" si="465"/>
        <v/>
      </c>
      <c r="AZ235" s="7601" t="str">
        <f t="shared" si="465"/>
        <v/>
      </c>
      <c r="BA235" s="7601" t="str">
        <f t="shared" si="465"/>
        <v/>
      </c>
      <c r="BB235" s="7603">
        <f t="shared" si="457"/>
        <v>0</v>
      </c>
      <c r="BC235" s="7601"/>
      <c r="BD235" s="7601"/>
      <c r="BE235" s="7601"/>
      <c r="BF235" s="7601"/>
      <c r="BG235" s="7601"/>
      <c r="BH235" s="7601"/>
      <c r="BI235" s="7601"/>
      <c r="BJ235" s="7601"/>
      <c r="BK235" s="7601"/>
      <c r="BL235" s="7601"/>
      <c r="BM235" s="7601"/>
      <c r="BN235" s="7601"/>
      <c r="BO235" s="7601"/>
      <c r="BP235" s="7601"/>
      <c r="BQ235" s="7601"/>
      <c r="BR235" s="7601"/>
      <c r="BS235" s="7601"/>
      <c r="BT235" s="7601"/>
      <c r="BU235" s="7601"/>
      <c r="BV235" s="7601"/>
      <c r="BW235" s="7601"/>
      <c r="BX235" s="7601"/>
      <c r="BY235" s="7601"/>
      <c r="BZ235" s="7601"/>
      <c r="CA235" s="7601"/>
      <c r="CB235" s="7601"/>
      <c r="CC235" s="7601"/>
      <c r="CD235" s="7601"/>
      <c r="CE235" s="7601"/>
      <c r="CF235" s="7601"/>
      <c r="CG235" s="7601"/>
      <c r="CH235" s="7605">
        <f t="shared" si="458"/>
        <v>0</v>
      </c>
      <c r="CI235" s="7601"/>
      <c r="CJ235" s="7612"/>
      <c r="CK235" s="7601"/>
      <c r="CL235" s="7601"/>
      <c r="CM235" s="7601"/>
      <c r="CN235" s="7601"/>
      <c r="CO235" s="7601"/>
      <c r="CP235" s="7601"/>
      <c r="CQ235" s="7601"/>
      <c r="CR235" s="7601"/>
      <c r="CS235" s="7601"/>
      <c r="CT235" s="7601"/>
      <c r="CU235" s="7601"/>
      <c r="CV235" s="7601"/>
      <c r="CW235" s="7601"/>
      <c r="CX235" s="7601"/>
      <c r="CY235" s="7601"/>
      <c r="CZ235" s="7601"/>
      <c r="DA235" s="7601"/>
      <c r="DB235" s="7601"/>
      <c r="DC235" s="7601"/>
      <c r="DD235" s="7601"/>
      <c r="DE235" s="7601"/>
      <c r="DF235" s="7601"/>
      <c r="DG235" s="7601"/>
      <c r="DH235" s="7601"/>
      <c r="DI235" s="7601"/>
      <c r="DJ235" s="7601"/>
      <c r="DK235" s="7601"/>
      <c r="DL235" s="7601"/>
      <c r="DM235" s="7601"/>
      <c r="DN235" s="7603">
        <f t="shared" si="459"/>
        <v>0</v>
      </c>
      <c r="DO235" s="7601"/>
      <c r="DP235" s="7612"/>
      <c r="DQ235" s="7601"/>
      <c r="DR235" s="7601"/>
      <c r="DS235" s="7601"/>
      <c r="DT235" s="7601"/>
      <c r="DU235" s="7601"/>
      <c r="DV235" s="7601"/>
      <c r="DW235" s="7601"/>
      <c r="DX235" s="7601"/>
      <c r="DY235" s="7601"/>
      <c r="DZ235" s="7601"/>
      <c r="EA235" s="7601"/>
      <c r="EB235" s="7601"/>
      <c r="EC235" s="7601"/>
      <c r="ED235" s="7601"/>
      <c r="EE235" s="7601"/>
      <c r="EF235" s="7601"/>
      <c r="EG235" s="7601"/>
      <c r="EH235" s="7601"/>
      <c r="EI235" s="7601"/>
      <c r="EJ235" s="7601"/>
      <c r="EK235" s="7601"/>
      <c r="EL235" s="7601"/>
      <c r="EM235" s="7601"/>
      <c r="EN235" s="7601"/>
      <c r="EO235" s="7601"/>
      <c r="EP235" s="7601"/>
      <c r="EQ235" s="7601"/>
      <c r="ER235" s="7601"/>
      <c r="ES235" s="7603">
        <f t="shared" si="460"/>
        <v>0</v>
      </c>
      <c r="ET235" s="7601"/>
      <c r="EU235" s="7601"/>
      <c r="EV235" s="7601"/>
      <c r="EW235" s="7601"/>
      <c r="EX235" s="7601"/>
      <c r="EY235" s="7601"/>
      <c r="EZ235" s="7601"/>
      <c r="FA235" s="7601"/>
      <c r="FB235" s="7601"/>
      <c r="FC235" s="7601"/>
      <c r="FD235" s="7601"/>
      <c r="FE235" s="7601"/>
      <c r="FF235" s="7601"/>
      <c r="FG235" s="7601"/>
      <c r="FH235" s="7601"/>
      <c r="FI235" s="7601"/>
      <c r="FJ235" s="7601"/>
      <c r="FK235" s="7601"/>
      <c r="FL235" s="7601"/>
      <c r="FM235" s="7601"/>
      <c r="FN235" s="7601"/>
      <c r="FO235" s="7601"/>
      <c r="FP235" s="7601"/>
      <c r="FQ235" s="7601"/>
      <c r="FR235" s="7601"/>
      <c r="FS235" s="7601"/>
      <c r="FT235" s="7601"/>
      <c r="FU235" s="7601"/>
      <c r="FV235" s="7601"/>
      <c r="FW235" s="7601"/>
      <c r="FX235" s="7601"/>
      <c r="FY235" s="7603">
        <f t="shared" si="461"/>
        <v>0</v>
      </c>
      <c r="FZ235" s="7601"/>
      <c r="GA235" s="7612"/>
      <c r="GB235" s="7601"/>
      <c r="GC235" s="7601"/>
      <c r="GD235" s="7601"/>
      <c r="GE235" s="7601"/>
      <c r="GF235" s="7601"/>
      <c r="GG235" s="7601"/>
      <c r="GH235" s="7601"/>
      <c r="GI235" s="7601"/>
      <c r="GJ235" s="7601"/>
      <c r="GK235" s="7601"/>
      <c r="GL235" s="7601"/>
      <c r="GM235" s="7601"/>
      <c r="GN235" s="7601"/>
      <c r="GO235" s="7601"/>
      <c r="GP235" s="7601"/>
      <c r="GQ235" s="7601"/>
      <c r="GR235" s="7601"/>
      <c r="GS235" s="7601"/>
      <c r="GT235" s="7601"/>
      <c r="GU235" s="7601"/>
      <c r="GV235" s="7601"/>
      <c r="GW235" s="7601"/>
      <c r="GX235" s="7601"/>
      <c r="GY235" s="7601"/>
      <c r="GZ235" s="7601"/>
      <c r="HA235" s="7601"/>
      <c r="HB235" s="7601"/>
      <c r="HC235" s="7600"/>
      <c r="HD235" s="7574">
        <f t="shared" si="462"/>
        <v>0</v>
      </c>
    </row>
    <row r="236" spans="1:212" s="7622" customFormat="1" ht="15" customHeight="1" thickBot="1" x14ac:dyDescent="0.25">
      <c r="A236" s="7750"/>
      <c r="B236" s="7598">
        <f t="shared" si="450"/>
        <v>122</v>
      </c>
      <c r="C236" s="8873"/>
      <c r="D236" s="8885"/>
      <c r="E236" s="7742"/>
      <c r="F236" s="7619"/>
      <c r="G236" s="7741"/>
      <c r="H236" s="7741"/>
      <c r="I236" s="7740"/>
      <c r="J236" s="7740"/>
      <c r="K236" s="7739"/>
      <c r="L236" s="7739"/>
      <c r="M236" s="7738"/>
      <c r="N236" s="7738"/>
      <c r="O236" s="7737"/>
      <c r="P236" s="7737"/>
      <c r="Q236" s="7674"/>
      <c r="R236" s="7736"/>
      <c r="S236" s="7599"/>
      <c r="T236" s="7610"/>
      <c r="U236" s="7599">
        <f t="shared" si="451"/>
        <v>0</v>
      </c>
      <c r="V236" s="7599">
        <f t="shared" si="452"/>
        <v>0</v>
      </c>
      <c r="W236" s="7609">
        <f t="shared" si="453"/>
        <v>0</v>
      </c>
      <c r="X236" s="7746" t="str">
        <f t="shared" si="463"/>
        <v/>
      </c>
      <c r="Y236" s="7601" t="str">
        <f t="shared" si="463"/>
        <v/>
      </c>
      <c r="Z236" s="7601" t="str">
        <f t="shared" si="463"/>
        <v/>
      </c>
      <c r="AA236" s="7601" t="str">
        <f t="shared" si="463"/>
        <v/>
      </c>
      <c r="AB236" s="7601" t="str">
        <f t="shared" si="463"/>
        <v/>
      </c>
      <c r="AC236" s="7601" t="str">
        <f t="shared" si="463"/>
        <v/>
      </c>
      <c r="AD236" s="7601" t="str">
        <f t="shared" si="463"/>
        <v/>
      </c>
      <c r="AE236" s="7601" t="str">
        <f t="shared" si="463"/>
        <v/>
      </c>
      <c r="AF236" s="7601" t="str">
        <f t="shared" si="463"/>
        <v/>
      </c>
      <c r="AG236" s="7601" t="str">
        <f t="shared" si="463"/>
        <v/>
      </c>
      <c r="AH236" s="7601" t="str">
        <f t="shared" si="464"/>
        <v/>
      </c>
      <c r="AI236" s="7601" t="str">
        <f t="shared" si="464"/>
        <v/>
      </c>
      <c r="AJ236" s="7601" t="str">
        <f t="shared" si="464"/>
        <v/>
      </c>
      <c r="AK236" s="7601" t="str">
        <f t="shared" si="464"/>
        <v/>
      </c>
      <c r="AL236" s="7601" t="str">
        <f t="shared" si="464"/>
        <v/>
      </c>
      <c r="AM236" s="7601" t="str">
        <f t="shared" si="464"/>
        <v/>
      </c>
      <c r="AN236" s="7601" t="str">
        <f t="shared" si="464"/>
        <v/>
      </c>
      <c r="AO236" s="7601" t="str">
        <f t="shared" si="464"/>
        <v/>
      </c>
      <c r="AP236" s="7601" t="str">
        <f t="shared" si="464"/>
        <v/>
      </c>
      <c r="AQ236" s="7601" t="str">
        <f t="shared" si="464"/>
        <v/>
      </c>
      <c r="AR236" s="7601" t="str">
        <f t="shared" si="465"/>
        <v/>
      </c>
      <c r="AS236" s="7601" t="str">
        <f t="shared" si="465"/>
        <v/>
      </c>
      <c r="AT236" s="7601" t="str">
        <f t="shared" si="465"/>
        <v/>
      </c>
      <c r="AU236" s="7601" t="str">
        <f t="shared" si="465"/>
        <v/>
      </c>
      <c r="AV236" s="7601" t="str">
        <f t="shared" si="465"/>
        <v/>
      </c>
      <c r="AW236" s="7601" t="str">
        <f t="shared" si="465"/>
        <v/>
      </c>
      <c r="AX236" s="7601" t="str">
        <f t="shared" si="465"/>
        <v/>
      </c>
      <c r="AY236" s="7601" t="str">
        <f t="shared" si="465"/>
        <v/>
      </c>
      <c r="AZ236" s="7601" t="str">
        <f t="shared" si="465"/>
        <v/>
      </c>
      <c r="BA236" s="7601" t="str">
        <f t="shared" si="465"/>
        <v/>
      </c>
      <c r="BB236" s="7603">
        <f t="shared" si="457"/>
        <v>0</v>
      </c>
      <c r="BC236" s="7601"/>
      <c r="BD236" s="7612"/>
      <c r="BE236" s="7601"/>
      <c r="BF236" s="7601"/>
      <c r="BG236" s="7601"/>
      <c r="BH236" s="7601"/>
      <c r="BI236" s="7601"/>
      <c r="BJ236" s="7601"/>
      <c r="BK236" s="7601"/>
      <c r="BL236" s="7601"/>
      <c r="BM236" s="7601"/>
      <c r="BN236" s="7601"/>
      <c r="BO236" s="7601"/>
      <c r="BP236" s="7601"/>
      <c r="BQ236" s="7601"/>
      <c r="BR236" s="7601"/>
      <c r="BS236" s="7601"/>
      <c r="BT236" s="7601"/>
      <c r="BU236" s="7601"/>
      <c r="BV236" s="7601"/>
      <c r="BW236" s="7601"/>
      <c r="BX236" s="7601"/>
      <c r="BY236" s="7601"/>
      <c r="BZ236" s="7601"/>
      <c r="CA236" s="7601"/>
      <c r="CB236" s="7601"/>
      <c r="CC236" s="7601"/>
      <c r="CD236" s="7601"/>
      <c r="CE236" s="7601"/>
      <c r="CF236" s="7601"/>
      <c r="CG236" s="7601"/>
      <c r="CH236" s="7605">
        <f t="shared" si="458"/>
        <v>0</v>
      </c>
      <c r="CI236" s="7601"/>
      <c r="CJ236" s="7612"/>
      <c r="CK236" s="7601"/>
      <c r="CL236" s="7601"/>
      <c r="CM236" s="7601"/>
      <c r="CN236" s="7601"/>
      <c r="CO236" s="7601"/>
      <c r="CP236" s="7601"/>
      <c r="CQ236" s="7601"/>
      <c r="CR236" s="7601"/>
      <c r="CS236" s="7601"/>
      <c r="CT236" s="7601"/>
      <c r="CU236" s="7601"/>
      <c r="CV236" s="7601"/>
      <c r="CW236" s="7601"/>
      <c r="CX236" s="7601"/>
      <c r="CY236" s="7601"/>
      <c r="CZ236" s="7601"/>
      <c r="DA236" s="7601"/>
      <c r="DB236" s="7601"/>
      <c r="DC236" s="7601"/>
      <c r="DD236" s="7601"/>
      <c r="DE236" s="7601"/>
      <c r="DF236" s="7601"/>
      <c r="DG236" s="7601"/>
      <c r="DH236" s="7601"/>
      <c r="DI236" s="7601"/>
      <c r="DJ236" s="7601"/>
      <c r="DK236" s="7601"/>
      <c r="DL236" s="7601"/>
      <c r="DM236" s="7601"/>
      <c r="DN236" s="7603">
        <f t="shared" si="459"/>
        <v>0</v>
      </c>
      <c r="DO236" s="7601"/>
      <c r="DP236" s="7612"/>
      <c r="DQ236" s="7601"/>
      <c r="DR236" s="7601"/>
      <c r="DS236" s="7601"/>
      <c r="DT236" s="7601"/>
      <c r="DU236" s="7601"/>
      <c r="DV236" s="7601"/>
      <c r="DW236" s="7601"/>
      <c r="DX236" s="7601"/>
      <c r="DY236" s="7601"/>
      <c r="DZ236" s="7601"/>
      <c r="EA236" s="7601"/>
      <c r="EB236" s="7601"/>
      <c r="EC236" s="7601"/>
      <c r="ED236" s="7601"/>
      <c r="EE236" s="7601"/>
      <c r="EF236" s="7601"/>
      <c r="EG236" s="7601"/>
      <c r="EH236" s="7601"/>
      <c r="EI236" s="7601"/>
      <c r="EJ236" s="7601"/>
      <c r="EK236" s="7601"/>
      <c r="EL236" s="7601"/>
      <c r="EM236" s="7601"/>
      <c r="EN236" s="7601"/>
      <c r="EO236" s="7601"/>
      <c r="EP236" s="7601"/>
      <c r="EQ236" s="7601"/>
      <c r="ER236" s="7601"/>
      <c r="ES236" s="7603">
        <f t="shared" si="460"/>
        <v>0</v>
      </c>
      <c r="ET236" s="7601"/>
      <c r="EU236" s="7601"/>
      <c r="EV236" s="7601"/>
      <c r="EW236" s="7601"/>
      <c r="EX236" s="7601"/>
      <c r="EY236" s="7601"/>
      <c r="EZ236" s="7601"/>
      <c r="FA236" s="7601"/>
      <c r="FB236" s="7601"/>
      <c r="FC236" s="7601"/>
      <c r="FD236" s="7601"/>
      <c r="FE236" s="7601"/>
      <c r="FF236" s="7601"/>
      <c r="FG236" s="7601"/>
      <c r="FH236" s="7601"/>
      <c r="FI236" s="7601"/>
      <c r="FJ236" s="7601"/>
      <c r="FK236" s="7601"/>
      <c r="FL236" s="7601"/>
      <c r="FM236" s="7601"/>
      <c r="FN236" s="7601"/>
      <c r="FO236" s="7601"/>
      <c r="FP236" s="7601"/>
      <c r="FQ236" s="7601"/>
      <c r="FR236" s="7601"/>
      <c r="FS236" s="7601"/>
      <c r="FT236" s="7601"/>
      <c r="FU236" s="7601"/>
      <c r="FV236" s="7601"/>
      <c r="FW236" s="7601"/>
      <c r="FX236" s="7601"/>
      <c r="FY236" s="7603">
        <f t="shared" si="461"/>
        <v>0</v>
      </c>
      <c r="FZ236" s="7601"/>
      <c r="GA236" s="7612"/>
      <c r="GB236" s="7601"/>
      <c r="GC236" s="7601"/>
      <c r="GD236" s="7601"/>
      <c r="GE236" s="7601"/>
      <c r="GF236" s="7601"/>
      <c r="GG236" s="7601"/>
      <c r="GH236" s="7601"/>
      <c r="GI236" s="7601"/>
      <c r="GJ236" s="7601"/>
      <c r="GK236" s="7601"/>
      <c r="GL236" s="7601"/>
      <c r="GM236" s="7601"/>
      <c r="GN236" s="7601"/>
      <c r="GO236" s="7601"/>
      <c r="GP236" s="7601"/>
      <c r="GQ236" s="7601"/>
      <c r="GR236" s="7601"/>
      <c r="GS236" s="7601"/>
      <c r="GT236" s="7601"/>
      <c r="GU236" s="7601"/>
      <c r="GV236" s="7601"/>
      <c r="GW236" s="7601"/>
      <c r="GX236" s="7601"/>
      <c r="GY236" s="7601"/>
      <c r="GZ236" s="7601"/>
      <c r="HA236" s="7601"/>
      <c r="HB236" s="7601"/>
      <c r="HC236" s="7600"/>
      <c r="HD236" s="7574">
        <f t="shared" si="462"/>
        <v>0</v>
      </c>
    </row>
    <row r="237" spans="1:212" ht="15" customHeight="1" thickBot="1" x14ac:dyDescent="0.25">
      <c r="A237" s="7610"/>
      <c r="B237" s="7598">
        <f t="shared" si="450"/>
        <v>122</v>
      </c>
      <c r="C237" s="7597"/>
      <c r="D237" s="7743"/>
      <c r="E237" s="7747"/>
      <c r="F237" s="7618"/>
      <c r="G237" s="7741"/>
      <c r="H237" s="7741"/>
      <c r="I237" s="7740"/>
      <c r="J237" s="7740"/>
      <c r="K237" s="7739"/>
      <c r="L237" s="7739"/>
      <c r="M237" s="7738"/>
      <c r="N237" s="7738"/>
      <c r="O237" s="7737"/>
      <c r="P237" s="7737"/>
      <c r="Q237" s="7674"/>
      <c r="R237" s="7736"/>
      <c r="S237" s="7748"/>
      <c r="T237" s="7685"/>
      <c r="U237" s="7599">
        <f t="shared" si="451"/>
        <v>0</v>
      </c>
      <c r="V237" s="7599">
        <f t="shared" si="452"/>
        <v>0</v>
      </c>
      <c r="W237" s="7609">
        <f t="shared" si="453"/>
        <v>0</v>
      </c>
      <c r="X237" s="7746" t="str">
        <f t="shared" ref="X237:AG243" si="46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237" s="7601" t="str">
        <f t="shared" si="466"/>
        <v/>
      </c>
      <c r="Z237" s="7601" t="str">
        <f t="shared" si="466"/>
        <v/>
      </c>
      <c r="AA237" s="7601" t="str">
        <f t="shared" si="466"/>
        <v/>
      </c>
      <c r="AB237" s="7601" t="str">
        <f t="shared" si="466"/>
        <v/>
      </c>
      <c r="AC237" s="7601" t="str">
        <f t="shared" si="466"/>
        <v/>
      </c>
      <c r="AD237" s="7601" t="str">
        <f t="shared" si="466"/>
        <v/>
      </c>
      <c r="AE237" s="7601" t="str">
        <f t="shared" si="466"/>
        <v/>
      </c>
      <c r="AF237" s="7601" t="str">
        <f t="shared" si="466"/>
        <v/>
      </c>
      <c r="AG237" s="7601" t="str">
        <f t="shared" si="466"/>
        <v/>
      </c>
      <c r="AH237" s="7601" t="str">
        <f t="shared" ref="AH237:AQ243" si="46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237" s="7601" t="str">
        <f t="shared" si="467"/>
        <v/>
      </c>
      <c r="AJ237" s="7601" t="str">
        <f t="shared" si="467"/>
        <v/>
      </c>
      <c r="AK237" s="7601" t="str">
        <f t="shared" si="467"/>
        <v/>
      </c>
      <c r="AL237" s="7601" t="str">
        <f t="shared" si="467"/>
        <v/>
      </c>
      <c r="AM237" s="7601" t="str">
        <f t="shared" si="467"/>
        <v/>
      </c>
      <c r="AN237" s="7601" t="str">
        <f t="shared" si="467"/>
        <v/>
      </c>
      <c r="AO237" s="7601" t="str">
        <f t="shared" si="467"/>
        <v/>
      </c>
      <c r="AP237" s="7601" t="str">
        <f t="shared" si="467"/>
        <v/>
      </c>
      <c r="AQ237" s="7601" t="str">
        <f t="shared" si="467"/>
        <v/>
      </c>
      <c r="AR237" s="7601" t="str">
        <f t="shared" ref="AR237:BA243" si="46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237" s="7601" t="str">
        <f t="shared" si="468"/>
        <v/>
      </c>
      <c r="AT237" s="7601" t="str">
        <f t="shared" si="468"/>
        <v/>
      </c>
      <c r="AU237" s="7601" t="str">
        <f t="shared" si="468"/>
        <v/>
      </c>
      <c r="AV237" s="7601" t="str">
        <f t="shared" si="468"/>
        <v/>
      </c>
      <c r="AW237" s="7601" t="str">
        <f t="shared" si="468"/>
        <v/>
      </c>
      <c r="AX237" s="7601" t="str">
        <f t="shared" si="468"/>
        <v/>
      </c>
      <c r="AY237" s="7601" t="str">
        <f t="shared" si="468"/>
        <v/>
      </c>
      <c r="AZ237" s="7601" t="str">
        <f t="shared" si="468"/>
        <v/>
      </c>
      <c r="BA237" s="7601" t="str">
        <f t="shared" si="468"/>
        <v/>
      </c>
      <c r="BB237" s="7603">
        <f t="shared" si="457"/>
        <v>0</v>
      </c>
      <c r="BC237" s="7601"/>
      <c r="BD237" s="7601"/>
      <c r="BE237" s="7601"/>
      <c r="BF237" s="7601"/>
      <c r="BG237" s="7601"/>
      <c r="BH237" s="7601"/>
      <c r="BI237" s="7601"/>
      <c r="BJ237" s="7601"/>
      <c r="BK237" s="7601"/>
      <c r="BL237" s="7601"/>
      <c r="BM237" s="7601"/>
      <c r="BN237" s="7601"/>
      <c r="BO237" s="7601"/>
      <c r="BP237" s="7601"/>
      <c r="BQ237" s="7601"/>
      <c r="BR237" s="7601"/>
      <c r="BS237" s="7601"/>
      <c r="BT237" s="7601"/>
      <c r="BU237" s="7601"/>
      <c r="BV237" s="7601"/>
      <c r="BW237" s="7601"/>
      <c r="BX237" s="7601"/>
      <c r="BY237" s="7601"/>
      <c r="BZ237" s="7601"/>
      <c r="CA237" s="7601"/>
      <c r="CB237" s="7601"/>
      <c r="CC237" s="7601"/>
      <c r="CD237" s="7601"/>
      <c r="CE237" s="7601"/>
      <c r="CF237" s="7601"/>
      <c r="CG237" s="7601"/>
      <c r="CH237" s="7605">
        <f t="shared" si="458"/>
        <v>0</v>
      </c>
      <c r="CI237" s="7601"/>
      <c r="CJ237" s="7612"/>
      <c r="CK237" s="7601"/>
      <c r="CL237" s="7601"/>
      <c r="CM237" s="7601"/>
      <c r="CN237" s="7601"/>
      <c r="CO237" s="7601"/>
      <c r="CP237" s="7601"/>
      <c r="CQ237" s="7601"/>
      <c r="CR237" s="7601"/>
      <c r="CS237" s="7601"/>
      <c r="CT237" s="7601"/>
      <c r="CU237" s="7601"/>
      <c r="CV237" s="7601"/>
      <c r="CW237" s="7601"/>
      <c r="CX237" s="7601"/>
      <c r="CY237" s="7601"/>
      <c r="CZ237" s="7601"/>
      <c r="DA237" s="7601"/>
      <c r="DB237" s="7601"/>
      <c r="DC237" s="7601"/>
      <c r="DD237" s="7601"/>
      <c r="DE237" s="7601"/>
      <c r="DF237" s="7601"/>
      <c r="DG237" s="7601"/>
      <c r="DH237" s="7601"/>
      <c r="DI237" s="7601"/>
      <c r="DJ237" s="7601"/>
      <c r="DK237" s="7601"/>
      <c r="DL237" s="7601"/>
      <c r="DM237" s="7601"/>
      <c r="DN237" s="7603">
        <f t="shared" si="459"/>
        <v>0</v>
      </c>
      <c r="DO237" s="7601"/>
      <c r="DP237" s="7601"/>
      <c r="DQ237" s="7602"/>
      <c r="DR237" s="7602"/>
      <c r="DS237" s="7601"/>
      <c r="DT237" s="7601"/>
      <c r="DU237" s="7601"/>
      <c r="DV237" s="7601"/>
      <c r="DW237" s="7601"/>
      <c r="DX237" s="7601"/>
      <c r="DY237" s="7601"/>
      <c r="DZ237" s="7601"/>
      <c r="EA237" s="7601"/>
      <c r="EB237" s="7601"/>
      <c r="EC237" s="7601"/>
      <c r="ED237" s="7601"/>
      <c r="EE237" s="7601"/>
      <c r="EF237" s="7601"/>
      <c r="EG237" s="7601"/>
      <c r="EH237" s="7601"/>
      <c r="EI237" s="7601"/>
      <c r="EJ237" s="7601"/>
      <c r="EK237" s="7601"/>
      <c r="EL237" s="7601"/>
      <c r="EM237" s="7601"/>
      <c r="EN237" s="7601"/>
      <c r="EO237" s="7601"/>
      <c r="EP237" s="7601"/>
      <c r="EQ237" s="7601"/>
      <c r="ER237" s="7601"/>
      <c r="ES237" s="7603">
        <f t="shared" si="460"/>
        <v>0</v>
      </c>
      <c r="ET237" s="7601"/>
      <c r="EU237" s="7601"/>
      <c r="EV237" s="7601"/>
      <c r="EW237" s="7601"/>
      <c r="EX237" s="7601"/>
      <c r="EY237" s="7601"/>
      <c r="EZ237" s="7601"/>
      <c r="FA237" s="7601"/>
      <c r="FB237" s="7601"/>
      <c r="FC237" s="7601"/>
      <c r="FD237" s="7601"/>
      <c r="FE237" s="7601"/>
      <c r="FF237" s="7601"/>
      <c r="FG237" s="7601"/>
      <c r="FH237" s="7601"/>
      <c r="FI237" s="7601"/>
      <c r="FJ237" s="7601"/>
      <c r="FK237" s="7601"/>
      <c r="FL237" s="7601"/>
      <c r="FM237" s="7601"/>
      <c r="FN237" s="7601"/>
      <c r="FO237" s="7601"/>
      <c r="FP237" s="7601"/>
      <c r="FQ237" s="7601"/>
      <c r="FR237" s="7601"/>
      <c r="FS237" s="7601"/>
      <c r="FT237" s="7601"/>
      <c r="FU237" s="7601"/>
      <c r="FV237" s="7601"/>
      <c r="FW237" s="7601"/>
      <c r="FX237" s="7601"/>
      <c r="FY237" s="7603">
        <f t="shared" si="461"/>
        <v>0</v>
      </c>
      <c r="FZ237" s="7601"/>
      <c r="GA237" s="7601"/>
      <c r="GB237" s="7601"/>
      <c r="GC237" s="7601"/>
      <c r="GD237" s="7601"/>
      <c r="GE237" s="7601"/>
      <c r="GF237" s="7601"/>
      <c r="GG237" s="7601"/>
      <c r="GH237" s="7601"/>
      <c r="GI237" s="7601"/>
      <c r="GJ237" s="7601"/>
      <c r="GK237" s="7601"/>
      <c r="GL237" s="7601"/>
      <c r="GM237" s="7601"/>
      <c r="GN237" s="7601"/>
      <c r="GO237" s="7601"/>
      <c r="GP237" s="7601"/>
      <c r="GQ237" s="7601"/>
      <c r="GR237" s="7601"/>
      <c r="GS237" s="7601"/>
      <c r="GT237" s="7601"/>
      <c r="GU237" s="7601"/>
      <c r="GV237" s="7601"/>
      <c r="GW237" s="7601"/>
      <c r="GX237" s="7601"/>
      <c r="GY237" s="7601"/>
      <c r="GZ237" s="7601"/>
      <c r="HA237" s="7601"/>
      <c r="HB237" s="7601"/>
      <c r="HC237" s="7600"/>
      <c r="HD237" s="7574">
        <f t="shared" si="462"/>
        <v>0</v>
      </c>
    </row>
    <row r="238" spans="1:212" s="7622" customFormat="1" ht="15" customHeight="1" thickBot="1" x14ac:dyDescent="0.25">
      <c r="A238" s="7690"/>
      <c r="B238" s="7598">
        <f t="shared" si="450"/>
        <v>122</v>
      </c>
      <c r="C238" s="7597"/>
      <c r="D238" s="7743"/>
      <c r="E238" s="7747"/>
      <c r="F238" s="7595"/>
      <c r="G238" s="7741"/>
      <c r="H238" s="7741"/>
      <c r="I238" s="7740"/>
      <c r="J238" s="7740"/>
      <c r="K238" s="7739"/>
      <c r="L238" s="7739"/>
      <c r="M238" s="7738"/>
      <c r="N238" s="7738"/>
      <c r="O238" s="7737"/>
      <c r="P238" s="7737"/>
      <c r="Q238" s="7674"/>
      <c r="R238" s="7736"/>
      <c r="S238" s="7748"/>
      <c r="T238" s="7685"/>
      <c r="U238" s="7599">
        <f t="shared" si="451"/>
        <v>0</v>
      </c>
      <c r="V238" s="7599">
        <f t="shared" si="452"/>
        <v>0</v>
      </c>
      <c r="W238" s="7609">
        <f t="shared" si="453"/>
        <v>0</v>
      </c>
      <c r="X238" s="7746" t="str">
        <f t="shared" si="466"/>
        <v/>
      </c>
      <c r="Y238" s="7601" t="str">
        <f t="shared" si="466"/>
        <v/>
      </c>
      <c r="Z238" s="7601" t="str">
        <f t="shared" si="466"/>
        <v/>
      </c>
      <c r="AA238" s="7601" t="str">
        <f t="shared" si="466"/>
        <v/>
      </c>
      <c r="AB238" s="7601" t="str">
        <f t="shared" si="466"/>
        <v/>
      </c>
      <c r="AC238" s="7601" t="str">
        <f t="shared" si="466"/>
        <v/>
      </c>
      <c r="AD238" s="7601" t="str">
        <f t="shared" si="466"/>
        <v/>
      </c>
      <c r="AE238" s="7601" t="str">
        <f t="shared" si="466"/>
        <v/>
      </c>
      <c r="AF238" s="7601" t="str">
        <f t="shared" si="466"/>
        <v/>
      </c>
      <c r="AG238" s="7601" t="str">
        <f t="shared" si="466"/>
        <v/>
      </c>
      <c r="AH238" s="7601" t="str">
        <f t="shared" si="467"/>
        <v/>
      </c>
      <c r="AI238" s="7601" t="str">
        <f t="shared" si="467"/>
        <v/>
      </c>
      <c r="AJ238" s="7601" t="str">
        <f t="shared" si="467"/>
        <v/>
      </c>
      <c r="AK238" s="7601" t="str">
        <f t="shared" si="467"/>
        <v/>
      </c>
      <c r="AL238" s="7601" t="str">
        <f t="shared" si="467"/>
        <v/>
      </c>
      <c r="AM238" s="7601" t="str">
        <f t="shared" si="467"/>
        <v/>
      </c>
      <c r="AN238" s="7601" t="str">
        <f t="shared" si="467"/>
        <v/>
      </c>
      <c r="AO238" s="7601" t="str">
        <f t="shared" si="467"/>
        <v/>
      </c>
      <c r="AP238" s="7601" t="str">
        <f t="shared" si="467"/>
        <v/>
      </c>
      <c r="AQ238" s="7601" t="str">
        <f t="shared" si="467"/>
        <v/>
      </c>
      <c r="AR238" s="7601" t="str">
        <f t="shared" si="468"/>
        <v/>
      </c>
      <c r="AS238" s="7601" t="str">
        <f t="shared" si="468"/>
        <v/>
      </c>
      <c r="AT238" s="7601" t="str">
        <f t="shared" si="468"/>
        <v/>
      </c>
      <c r="AU238" s="7601" t="str">
        <f t="shared" si="468"/>
        <v/>
      </c>
      <c r="AV238" s="7601" t="str">
        <f t="shared" si="468"/>
        <v/>
      </c>
      <c r="AW238" s="7601" t="str">
        <f t="shared" si="468"/>
        <v/>
      </c>
      <c r="AX238" s="7601" t="str">
        <f t="shared" si="468"/>
        <v/>
      </c>
      <c r="AY238" s="7601" t="str">
        <f t="shared" si="468"/>
        <v/>
      </c>
      <c r="AZ238" s="7601" t="str">
        <f t="shared" si="468"/>
        <v/>
      </c>
      <c r="BA238" s="7601" t="str">
        <f t="shared" si="468"/>
        <v/>
      </c>
      <c r="BB238" s="7603">
        <f t="shared" si="457"/>
        <v>0</v>
      </c>
      <c r="BC238" s="7601"/>
      <c r="BD238" s="7612"/>
      <c r="BE238" s="7601"/>
      <c r="BF238" s="7601"/>
      <c r="BG238" s="7601"/>
      <c r="BH238" s="7601"/>
      <c r="BI238" s="7601"/>
      <c r="BJ238" s="7601"/>
      <c r="BK238" s="7601"/>
      <c r="BL238" s="7601"/>
      <c r="BM238" s="7601"/>
      <c r="BN238" s="7601"/>
      <c r="BO238" s="7601"/>
      <c r="BP238" s="7601"/>
      <c r="BQ238" s="7601"/>
      <c r="BR238" s="7601"/>
      <c r="BS238" s="7601"/>
      <c r="BT238" s="7601"/>
      <c r="BU238" s="7601"/>
      <c r="BV238" s="7601"/>
      <c r="BW238" s="7601"/>
      <c r="BX238" s="7601"/>
      <c r="BY238" s="7601"/>
      <c r="BZ238" s="7601"/>
      <c r="CA238" s="7601"/>
      <c r="CB238" s="7601"/>
      <c r="CC238" s="7601"/>
      <c r="CD238" s="7601"/>
      <c r="CE238" s="7601"/>
      <c r="CF238" s="7601"/>
      <c r="CG238" s="7601"/>
      <c r="CH238" s="7605">
        <f t="shared" si="458"/>
        <v>0</v>
      </c>
      <c r="CI238" s="7601"/>
      <c r="CJ238" s="7604"/>
      <c r="CK238" s="7602"/>
      <c r="CL238" s="7602"/>
      <c r="CM238" s="7602"/>
      <c r="CN238" s="7602"/>
      <c r="CO238" s="7602"/>
      <c r="CP238" s="7601"/>
      <c r="CQ238" s="7601"/>
      <c r="CR238" s="7601"/>
      <c r="CS238" s="7601"/>
      <c r="CT238" s="7601"/>
      <c r="CU238" s="7601"/>
      <c r="CV238" s="7601"/>
      <c r="CW238" s="7601"/>
      <c r="CX238" s="7601"/>
      <c r="CY238" s="7601"/>
      <c r="CZ238" s="7601"/>
      <c r="DA238" s="7601"/>
      <c r="DB238" s="7601"/>
      <c r="DC238" s="7601"/>
      <c r="DD238" s="7601"/>
      <c r="DE238" s="7601"/>
      <c r="DF238" s="7601"/>
      <c r="DG238" s="7601"/>
      <c r="DH238" s="7601"/>
      <c r="DI238" s="7601"/>
      <c r="DJ238" s="7601"/>
      <c r="DK238" s="7601"/>
      <c r="DL238" s="7601"/>
      <c r="DM238" s="7601"/>
      <c r="DN238" s="7603">
        <f t="shared" si="459"/>
        <v>0</v>
      </c>
      <c r="DO238" s="7601"/>
      <c r="DP238" s="7612"/>
      <c r="DQ238" s="7601"/>
      <c r="DR238" s="7601"/>
      <c r="DS238" s="7601"/>
      <c r="DT238" s="7601"/>
      <c r="DU238" s="7601"/>
      <c r="DV238" s="7601"/>
      <c r="DW238" s="7601"/>
      <c r="DX238" s="7601"/>
      <c r="DY238" s="7601"/>
      <c r="DZ238" s="7601"/>
      <c r="EA238" s="7601"/>
      <c r="EB238" s="7601"/>
      <c r="EC238" s="7601"/>
      <c r="ED238" s="7601"/>
      <c r="EE238" s="7601"/>
      <c r="EF238" s="7601"/>
      <c r="EG238" s="7601"/>
      <c r="EH238" s="7601"/>
      <c r="EI238" s="7601"/>
      <c r="EJ238" s="7601"/>
      <c r="EK238" s="7601"/>
      <c r="EL238" s="7601"/>
      <c r="EM238" s="7601"/>
      <c r="EN238" s="7601"/>
      <c r="EO238" s="7601"/>
      <c r="EP238" s="7601"/>
      <c r="EQ238" s="7601"/>
      <c r="ER238" s="7601"/>
      <c r="ES238" s="7603">
        <f t="shared" si="460"/>
        <v>0</v>
      </c>
      <c r="ET238" s="7601"/>
      <c r="EU238" s="7601"/>
      <c r="EV238" s="7601"/>
      <c r="EW238" s="7601"/>
      <c r="EX238" s="7601"/>
      <c r="EY238" s="7601"/>
      <c r="EZ238" s="7601"/>
      <c r="FA238" s="7601"/>
      <c r="FB238" s="7601"/>
      <c r="FC238" s="7601"/>
      <c r="FD238" s="7601"/>
      <c r="FE238" s="7601"/>
      <c r="FF238" s="7601"/>
      <c r="FG238" s="7601"/>
      <c r="FH238" s="7601"/>
      <c r="FI238" s="7601"/>
      <c r="FJ238" s="7601"/>
      <c r="FK238" s="7601"/>
      <c r="FL238" s="7601"/>
      <c r="FM238" s="7601"/>
      <c r="FN238" s="7601"/>
      <c r="FO238" s="7601"/>
      <c r="FP238" s="7601"/>
      <c r="FQ238" s="7601"/>
      <c r="FR238" s="7601"/>
      <c r="FS238" s="7601"/>
      <c r="FT238" s="7601"/>
      <c r="FU238" s="7601"/>
      <c r="FV238" s="7601"/>
      <c r="FW238" s="7601"/>
      <c r="FX238" s="7601"/>
      <c r="FY238" s="7603">
        <f t="shared" si="461"/>
        <v>0</v>
      </c>
      <c r="FZ238" s="7601"/>
      <c r="GA238" s="7612"/>
      <c r="GB238" s="7601"/>
      <c r="GC238" s="7601"/>
      <c r="GD238" s="7601"/>
      <c r="GE238" s="7601"/>
      <c r="GF238" s="7601"/>
      <c r="GG238" s="7601"/>
      <c r="GH238" s="7601"/>
      <c r="GI238" s="7601"/>
      <c r="GJ238" s="7601"/>
      <c r="GK238" s="7601"/>
      <c r="GL238" s="7601"/>
      <c r="GM238" s="7601"/>
      <c r="GN238" s="7601"/>
      <c r="GO238" s="7601"/>
      <c r="GP238" s="7601"/>
      <c r="GQ238" s="7601"/>
      <c r="GR238" s="7601"/>
      <c r="GS238" s="7601"/>
      <c r="GT238" s="7601"/>
      <c r="GU238" s="7601"/>
      <c r="GV238" s="7601"/>
      <c r="GW238" s="7601"/>
      <c r="GX238" s="7601"/>
      <c r="GY238" s="7601"/>
      <c r="GZ238" s="7601"/>
      <c r="HA238" s="7601"/>
      <c r="HB238" s="7601"/>
      <c r="HC238" s="7600"/>
      <c r="HD238" s="7574">
        <f t="shared" si="462"/>
        <v>0</v>
      </c>
    </row>
    <row r="239" spans="1:212" s="7622" customFormat="1" ht="15" customHeight="1" thickBot="1" x14ac:dyDescent="0.25">
      <c r="A239" s="7690"/>
      <c r="B239" s="7598">
        <f t="shared" si="450"/>
        <v>122</v>
      </c>
      <c r="C239" s="7597"/>
      <c r="D239" s="7743"/>
      <c r="E239" s="7747"/>
      <c r="F239" s="7595"/>
      <c r="G239" s="7741"/>
      <c r="H239" s="7741"/>
      <c r="I239" s="7740"/>
      <c r="J239" s="7740"/>
      <c r="K239" s="7739"/>
      <c r="L239" s="7739"/>
      <c r="M239" s="7738"/>
      <c r="N239" s="7738"/>
      <c r="O239" s="7737"/>
      <c r="P239" s="7737"/>
      <c r="Q239" s="7674"/>
      <c r="R239" s="7736"/>
      <c r="S239" s="7588"/>
      <c r="T239" s="7685"/>
      <c r="U239" s="7599">
        <f t="shared" si="451"/>
        <v>0</v>
      </c>
      <c r="V239" s="7599">
        <f t="shared" si="452"/>
        <v>0</v>
      </c>
      <c r="W239" s="7609">
        <f t="shared" si="453"/>
        <v>0</v>
      </c>
      <c r="X239" s="7746" t="str">
        <f t="shared" si="466"/>
        <v/>
      </c>
      <c r="Y239" s="7601" t="str">
        <f t="shared" si="466"/>
        <v/>
      </c>
      <c r="Z239" s="7601" t="str">
        <f t="shared" si="466"/>
        <v/>
      </c>
      <c r="AA239" s="7601" t="str">
        <f t="shared" si="466"/>
        <v/>
      </c>
      <c r="AB239" s="7601" t="str">
        <f t="shared" si="466"/>
        <v/>
      </c>
      <c r="AC239" s="7601" t="str">
        <f t="shared" si="466"/>
        <v/>
      </c>
      <c r="AD239" s="7601" t="str">
        <f t="shared" si="466"/>
        <v/>
      </c>
      <c r="AE239" s="7601" t="str">
        <f t="shared" si="466"/>
        <v/>
      </c>
      <c r="AF239" s="7601" t="str">
        <f t="shared" si="466"/>
        <v/>
      </c>
      <c r="AG239" s="7601" t="str">
        <f t="shared" si="466"/>
        <v/>
      </c>
      <c r="AH239" s="7601" t="str">
        <f t="shared" si="467"/>
        <v/>
      </c>
      <c r="AI239" s="7601" t="str">
        <f t="shared" si="467"/>
        <v/>
      </c>
      <c r="AJ239" s="7601" t="str">
        <f t="shared" si="467"/>
        <v/>
      </c>
      <c r="AK239" s="7601" t="str">
        <f t="shared" si="467"/>
        <v/>
      </c>
      <c r="AL239" s="7601" t="str">
        <f t="shared" si="467"/>
        <v/>
      </c>
      <c r="AM239" s="7601" t="str">
        <f t="shared" si="467"/>
        <v/>
      </c>
      <c r="AN239" s="7601" t="str">
        <f t="shared" si="467"/>
        <v/>
      </c>
      <c r="AO239" s="7601" t="str">
        <f t="shared" si="467"/>
        <v/>
      </c>
      <c r="AP239" s="7601" t="str">
        <f t="shared" si="467"/>
        <v/>
      </c>
      <c r="AQ239" s="7601" t="str">
        <f t="shared" si="467"/>
        <v/>
      </c>
      <c r="AR239" s="7601" t="str">
        <f t="shared" si="468"/>
        <v/>
      </c>
      <c r="AS239" s="7601" t="str">
        <f t="shared" si="468"/>
        <v/>
      </c>
      <c r="AT239" s="7601" t="str">
        <f t="shared" si="468"/>
        <v/>
      </c>
      <c r="AU239" s="7601" t="str">
        <f t="shared" si="468"/>
        <v/>
      </c>
      <c r="AV239" s="7601" t="str">
        <f t="shared" si="468"/>
        <v/>
      </c>
      <c r="AW239" s="7601" t="str">
        <f t="shared" si="468"/>
        <v/>
      </c>
      <c r="AX239" s="7601" t="str">
        <f t="shared" si="468"/>
        <v/>
      </c>
      <c r="AY239" s="7601" t="str">
        <f t="shared" si="468"/>
        <v/>
      </c>
      <c r="AZ239" s="7601" t="str">
        <f t="shared" si="468"/>
        <v/>
      </c>
      <c r="BA239" s="7601" t="str">
        <f t="shared" si="468"/>
        <v/>
      </c>
      <c r="BB239" s="7603">
        <f t="shared" si="457"/>
        <v>0</v>
      </c>
      <c r="BC239" s="7601"/>
      <c r="BD239" s="7612"/>
      <c r="BE239" s="7601"/>
      <c r="BF239" s="7601"/>
      <c r="BG239" s="7601"/>
      <c r="BH239" s="7601"/>
      <c r="BI239" s="7601"/>
      <c r="BJ239" s="7601"/>
      <c r="BK239" s="7601"/>
      <c r="BL239" s="7601"/>
      <c r="BM239" s="7601"/>
      <c r="BN239" s="7601"/>
      <c r="BO239" s="7601"/>
      <c r="BP239" s="7601"/>
      <c r="BQ239" s="7601"/>
      <c r="BR239" s="7601"/>
      <c r="BS239" s="7601"/>
      <c r="BT239" s="7601"/>
      <c r="BU239" s="7601"/>
      <c r="BV239" s="7601"/>
      <c r="BW239" s="7601"/>
      <c r="BX239" s="7601"/>
      <c r="BY239" s="7601"/>
      <c r="BZ239" s="7601"/>
      <c r="CA239" s="7601"/>
      <c r="CB239" s="7601"/>
      <c r="CC239" s="7601"/>
      <c r="CD239" s="7601"/>
      <c r="CE239" s="7601"/>
      <c r="CF239" s="7601"/>
      <c r="CG239" s="7601"/>
      <c r="CH239" s="7605">
        <f t="shared" si="458"/>
        <v>0</v>
      </c>
      <c r="CI239" s="7602"/>
      <c r="CJ239" s="7602"/>
      <c r="CK239" s="7602"/>
      <c r="CL239" s="7602"/>
      <c r="CM239" s="7602"/>
      <c r="CN239" s="7602"/>
      <c r="CO239" s="7602"/>
      <c r="CP239" s="7601"/>
      <c r="CQ239" s="7601"/>
      <c r="CR239" s="7601"/>
      <c r="CS239" s="7601"/>
      <c r="CT239" s="7601"/>
      <c r="CU239" s="7601"/>
      <c r="CV239" s="7601"/>
      <c r="CW239" s="7601"/>
      <c r="CX239" s="7601"/>
      <c r="CY239" s="7601"/>
      <c r="CZ239" s="7601"/>
      <c r="DA239" s="7601"/>
      <c r="DB239" s="7601"/>
      <c r="DC239" s="7601"/>
      <c r="DD239" s="7601"/>
      <c r="DE239" s="7601"/>
      <c r="DF239" s="7601"/>
      <c r="DG239" s="7601"/>
      <c r="DH239" s="7601"/>
      <c r="DI239" s="7601"/>
      <c r="DJ239" s="7601"/>
      <c r="DK239" s="7601"/>
      <c r="DL239" s="7601"/>
      <c r="DM239" s="7601"/>
      <c r="DN239" s="7603">
        <f t="shared" si="459"/>
        <v>0</v>
      </c>
      <c r="DO239" s="7601"/>
      <c r="DP239" s="7612"/>
      <c r="DQ239" s="7601"/>
      <c r="DR239" s="7601"/>
      <c r="DS239" s="7601"/>
      <c r="DT239" s="7601"/>
      <c r="DU239" s="7601"/>
      <c r="DV239" s="7601"/>
      <c r="DW239" s="7601"/>
      <c r="DX239" s="7601"/>
      <c r="DY239" s="7601"/>
      <c r="DZ239" s="7601"/>
      <c r="EA239" s="7601"/>
      <c r="EB239" s="7601"/>
      <c r="EC239" s="7601"/>
      <c r="ED239" s="7601"/>
      <c r="EE239" s="7601"/>
      <c r="EF239" s="7601"/>
      <c r="EG239" s="7601"/>
      <c r="EH239" s="7601"/>
      <c r="EI239" s="7601"/>
      <c r="EJ239" s="7601"/>
      <c r="EK239" s="7601"/>
      <c r="EL239" s="7601"/>
      <c r="EM239" s="7601"/>
      <c r="EN239" s="7601"/>
      <c r="EO239" s="7601"/>
      <c r="EP239" s="7601"/>
      <c r="EQ239" s="7601"/>
      <c r="ER239" s="7601"/>
      <c r="ES239" s="7603">
        <f t="shared" si="460"/>
        <v>0</v>
      </c>
      <c r="ET239" s="7601"/>
      <c r="EU239" s="7601"/>
      <c r="EV239" s="7601"/>
      <c r="EW239" s="7601"/>
      <c r="EX239" s="7601"/>
      <c r="EY239" s="7601"/>
      <c r="EZ239" s="7601"/>
      <c r="FA239" s="7601"/>
      <c r="FB239" s="7601"/>
      <c r="FC239" s="7601"/>
      <c r="FD239" s="7601"/>
      <c r="FE239" s="7601"/>
      <c r="FF239" s="7601"/>
      <c r="FG239" s="7601"/>
      <c r="FH239" s="7601"/>
      <c r="FI239" s="7601"/>
      <c r="FJ239" s="7601"/>
      <c r="FK239" s="7601"/>
      <c r="FL239" s="7601"/>
      <c r="FM239" s="7601"/>
      <c r="FN239" s="7601"/>
      <c r="FO239" s="7601"/>
      <c r="FP239" s="7601"/>
      <c r="FQ239" s="7601"/>
      <c r="FR239" s="7601"/>
      <c r="FS239" s="7601"/>
      <c r="FT239" s="7601"/>
      <c r="FU239" s="7601"/>
      <c r="FV239" s="7601"/>
      <c r="FW239" s="7601"/>
      <c r="FX239" s="7601"/>
      <c r="FY239" s="7603">
        <f t="shared" si="461"/>
        <v>0</v>
      </c>
      <c r="FZ239" s="7601"/>
      <c r="GA239" s="7612"/>
      <c r="GB239" s="7601"/>
      <c r="GC239" s="7601"/>
      <c r="GD239" s="7601"/>
      <c r="GE239" s="7601"/>
      <c r="GF239" s="7601"/>
      <c r="GG239" s="7601"/>
      <c r="GH239" s="7601"/>
      <c r="GI239" s="7601"/>
      <c r="GJ239" s="7601"/>
      <c r="GK239" s="7601"/>
      <c r="GL239" s="7601"/>
      <c r="GM239" s="7601"/>
      <c r="GN239" s="7601"/>
      <c r="GO239" s="7601"/>
      <c r="GP239" s="7601"/>
      <c r="GQ239" s="7601"/>
      <c r="GR239" s="7601"/>
      <c r="GS239" s="7601"/>
      <c r="GT239" s="7601"/>
      <c r="GU239" s="7601"/>
      <c r="GV239" s="7601"/>
      <c r="GW239" s="7601"/>
      <c r="GX239" s="7601"/>
      <c r="GY239" s="7601"/>
      <c r="GZ239" s="7601"/>
      <c r="HA239" s="7601"/>
      <c r="HB239" s="7602"/>
      <c r="HC239" s="7616"/>
      <c r="HD239" s="7574">
        <f t="shared" si="462"/>
        <v>0</v>
      </c>
    </row>
    <row r="240" spans="1:212" ht="15" customHeight="1" thickBot="1" x14ac:dyDescent="0.25">
      <c r="A240" s="7749"/>
      <c r="B240" s="7598">
        <f t="shared" si="450"/>
        <v>122</v>
      </c>
      <c r="C240" s="7597"/>
      <c r="D240" s="7743"/>
      <c r="E240" s="7747"/>
      <c r="F240" s="7595"/>
      <c r="G240" s="7741"/>
      <c r="H240" s="7741"/>
      <c r="I240" s="7740"/>
      <c r="J240" s="7740"/>
      <c r="K240" s="7739"/>
      <c r="L240" s="7739"/>
      <c r="M240" s="7738"/>
      <c r="N240" s="7738"/>
      <c r="O240" s="7737"/>
      <c r="P240" s="7737"/>
      <c r="Q240" s="7674"/>
      <c r="R240" s="7736"/>
      <c r="S240" s="7748"/>
      <c r="T240" s="7685"/>
      <c r="U240" s="7599">
        <f t="shared" si="451"/>
        <v>0</v>
      </c>
      <c r="V240" s="7599">
        <f t="shared" si="452"/>
        <v>0</v>
      </c>
      <c r="W240" s="7609">
        <f t="shared" si="453"/>
        <v>0</v>
      </c>
      <c r="X240" s="7746" t="str">
        <f t="shared" si="466"/>
        <v/>
      </c>
      <c r="Y240" s="7601" t="str">
        <f t="shared" si="466"/>
        <v/>
      </c>
      <c r="Z240" s="7601" t="str">
        <f t="shared" si="466"/>
        <v/>
      </c>
      <c r="AA240" s="7601" t="str">
        <f t="shared" si="466"/>
        <v/>
      </c>
      <c r="AB240" s="7601" t="str">
        <f t="shared" si="466"/>
        <v/>
      </c>
      <c r="AC240" s="7601" t="str">
        <f t="shared" si="466"/>
        <v/>
      </c>
      <c r="AD240" s="7601" t="str">
        <f t="shared" si="466"/>
        <v/>
      </c>
      <c r="AE240" s="7601" t="str">
        <f t="shared" si="466"/>
        <v/>
      </c>
      <c r="AF240" s="7601" t="str">
        <f t="shared" si="466"/>
        <v/>
      </c>
      <c r="AG240" s="7601" t="str">
        <f t="shared" si="466"/>
        <v/>
      </c>
      <c r="AH240" s="7601" t="str">
        <f t="shared" si="467"/>
        <v/>
      </c>
      <c r="AI240" s="7601" t="str">
        <f t="shared" si="467"/>
        <v/>
      </c>
      <c r="AJ240" s="7601" t="str">
        <f t="shared" si="467"/>
        <v/>
      </c>
      <c r="AK240" s="7601" t="str">
        <f t="shared" si="467"/>
        <v/>
      </c>
      <c r="AL240" s="7601" t="str">
        <f t="shared" si="467"/>
        <v/>
      </c>
      <c r="AM240" s="7601" t="str">
        <f t="shared" si="467"/>
        <v/>
      </c>
      <c r="AN240" s="7601" t="str">
        <f t="shared" si="467"/>
        <v/>
      </c>
      <c r="AO240" s="7601" t="str">
        <f t="shared" si="467"/>
        <v/>
      </c>
      <c r="AP240" s="7601" t="str">
        <f t="shared" si="467"/>
        <v/>
      </c>
      <c r="AQ240" s="7601" t="str">
        <f t="shared" si="467"/>
        <v/>
      </c>
      <c r="AR240" s="7601" t="str">
        <f t="shared" si="468"/>
        <v/>
      </c>
      <c r="AS240" s="7601" t="str">
        <f t="shared" si="468"/>
        <v/>
      </c>
      <c r="AT240" s="7601" t="str">
        <f t="shared" si="468"/>
        <v/>
      </c>
      <c r="AU240" s="7601" t="str">
        <f t="shared" si="468"/>
        <v/>
      </c>
      <c r="AV240" s="7601" t="str">
        <f t="shared" si="468"/>
        <v/>
      </c>
      <c r="AW240" s="7601" t="str">
        <f t="shared" si="468"/>
        <v/>
      </c>
      <c r="AX240" s="7601" t="str">
        <f t="shared" si="468"/>
        <v/>
      </c>
      <c r="AY240" s="7601" t="str">
        <f t="shared" si="468"/>
        <v/>
      </c>
      <c r="AZ240" s="7601" t="str">
        <f t="shared" si="468"/>
        <v/>
      </c>
      <c r="BA240" s="7601" t="str">
        <f t="shared" si="468"/>
        <v/>
      </c>
      <c r="BB240" s="7603">
        <f t="shared" si="457"/>
        <v>0</v>
      </c>
      <c r="BC240" s="7601"/>
      <c r="BD240" s="7601"/>
      <c r="BE240" s="7601"/>
      <c r="BF240" s="7601"/>
      <c r="BG240" s="7601"/>
      <c r="BH240" s="7601"/>
      <c r="BI240" s="7601"/>
      <c r="BJ240" s="7601"/>
      <c r="BK240" s="7601"/>
      <c r="BL240" s="7601"/>
      <c r="BM240" s="7601"/>
      <c r="BN240" s="7601"/>
      <c r="BO240" s="7601"/>
      <c r="BP240" s="7601"/>
      <c r="BQ240" s="7601"/>
      <c r="BR240" s="7601"/>
      <c r="BS240" s="7601"/>
      <c r="BT240" s="7601"/>
      <c r="BU240" s="7601"/>
      <c r="BV240" s="7601"/>
      <c r="BW240" s="7601"/>
      <c r="BX240" s="7601"/>
      <c r="BY240" s="7601"/>
      <c r="BZ240" s="7601"/>
      <c r="CA240" s="7601"/>
      <c r="CB240" s="7601"/>
      <c r="CC240" s="7601"/>
      <c r="CD240" s="7601"/>
      <c r="CE240" s="7601"/>
      <c r="CF240" s="7601"/>
      <c r="CG240" s="7601"/>
      <c r="CH240" s="7605">
        <f t="shared" si="458"/>
        <v>0</v>
      </c>
      <c r="CI240" s="7601"/>
      <c r="CJ240" s="7604"/>
      <c r="CK240" s="7602"/>
      <c r="CL240" s="7602"/>
      <c r="CM240" s="7602"/>
      <c r="CN240" s="7602"/>
      <c r="CO240" s="7602"/>
      <c r="CP240" s="7601"/>
      <c r="CQ240" s="7601"/>
      <c r="CR240" s="7601"/>
      <c r="CS240" s="7601"/>
      <c r="CT240" s="7601"/>
      <c r="CU240" s="7601"/>
      <c r="CV240" s="7601"/>
      <c r="CW240" s="7601"/>
      <c r="CX240" s="7601"/>
      <c r="CY240" s="7601"/>
      <c r="CZ240" s="7601"/>
      <c r="DA240" s="7601"/>
      <c r="DB240" s="7601"/>
      <c r="DC240" s="7601"/>
      <c r="DD240" s="7601"/>
      <c r="DE240" s="7601"/>
      <c r="DF240" s="7601"/>
      <c r="DG240" s="7601"/>
      <c r="DH240" s="7601"/>
      <c r="DI240" s="7601"/>
      <c r="DJ240" s="7601"/>
      <c r="DK240" s="7601"/>
      <c r="DL240" s="7601"/>
      <c r="DM240" s="7601"/>
      <c r="DN240" s="7603">
        <f t="shared" si="459"/>
        <v>0</v>
      </c>
      <c r="DO240" s="7601"/>
      <c r="DP240" s="7601"/>
      <c r="DQ240" s="7601"/>
      <c r="DR240" s="7601"/>
      <c r="DS240" s="7601"/>
      <c r="DT240" s="7601"/>
      <c r="DU240" s="7601"/>
      <c r="DV240" s="7601"/>
      <c r="DW240" s="7601"/>
      <c r="DX240" s="7601"/>
      <c r="DY240" s="7601"/>
      <c r="DZ240" s="7601"/>
      <c r="EA240" s="7601"/>
      <c r="EB240" s="7601"/>
      <c r="EC240" s="7601"/>
      <c r="ED240" s="7601"/>
      <c r="EE240" s="7601"/>
      <c r="EF240" s="7601"/>
      <c r="EG240" s="7601"/>
      <c r="EH240" s="7601"/>
      <c r="EI240" s="7601"/>
      <c r="EJ240" s="7601"/>
      <c r="EK240" s="7601"/>
      <c r="EL240" s="7601"/>
      <c r="EM240" s="7601"/>
      <c r="EN240" s="7601"/>
      <c r="EO240" s="7601"/>
      <c r="EP240" s="7601"/>
      <c r="EQ240" s="7601"/>
      <c r="ER240" s="7601"/>
      <c r="ES240" s="7603">
        <f t="shared" si="460"/>
        <v>0</v>
      </c>
      <c r="ET240" s="7601"/>
      <c r="EU240" s="7601"/>
      <c r="EV240" s="7601"/>
      <c r="EW240" s="7601"/>
      <c r="EX240" s="7601"/>
      <c r="EY240" s="7601"/>
      <c r="EZ240" s="7601"/>
      <c r="FA240" s="7601"/>
      <c r="FB240" s="7601"/>
      <c r="FC240" s="7601"/>
      <c r="FD240" s="7601"/>
      <c r="FE240" s="7601"/>
      <c r="FF240" s="7601"/>
      <c r="FG240" s="7601"/>
      <c r="FH240" s="7601"/>
      <c r="FI240" s="7601"/>
      <c r="FJ240" s="7601"/>
      <c r="FK240" s="7601"/>
      <c r="FL240" s="7601"/>
      <c r="FM240" s="7601"/>
      <c r="FN240" s="7601"/>
      <c r="FO240" s="7601"/>
      <c r="FP240" s="7601"/>
      <c r="FQ240" s="7601"/>
      <c r="FR240" s="7601"/>
      <c r="FS240" s="7601"/>
      <c r="FT240" s="7601"/>
      <c r="FU240" s="7601"/>
      <c r="FV240" s="7601"/>
      <c r="FW240" s="7601"/>
      <c r="FX240" s="7601"/>
      <c r="FY240" s="7603">
        <f t="shared" si="461"/>
        <v>0</v>
      </c>
      <c r="FZ240" s="7601"/>
      <c r="GA240" s="7601"/>
      <c r="GB240" s="7601"/>
      <c r="GC240" s="7601"/>
      <c r="GD240" s="7601"/>
      <c r="GE240" s="7601"/>
      <c r="GF240" s="7601"/>
      <c r="GG240" s="7601"/>
      <c r="GH240" s="7601"/>
      <c r="GI240" s="7601"/>
      <c r="GJ240" s="7601"/>
      <c r="GK240" s="7601"/>
      <c r="GL240" s="7601"/>
      <c r="GM240" s="7601"/>
      <c r="GN240" s="7601"/>
      <c r="GO240" s="7601"/>
      <c r="GP240" s="7601"/>
      <c r="GQ240" s="7601"/>
      <c r="GR240" s="7601"/>
      <c r="GS240" s="7601"/>
      <c r="GT240" s="7601"/>
      <c r="GU240" s="7601"/>
      <c r="GV240" s="7601"/>
      <c r="GW240" s="7601"/>
      <c r="GX240" s="7601"/>
      <c r="GY240" s="7601"/>
      <c r="GZ240" s="7601"/>
      <c r="HA240" s="7601"/>
      <c r="HB240" s="7601"/>
      <c r="HC240" s="7600"/>
      <c r="HD240" s="7574">
        <f t="shared" si="462"/>
        <v>0</v>
      </c>
    </row>
    <row r="241" spans="1:212" s="7622" customFormat="1" ht="15" customHeight="1" thickBot="1" x14ac:dyDescent="0.25">
      <c r="A241" s="7690"/>
      <c r="B241" s="7598">
        <f t="shared" si="450"/>
        <v>122</v>
      </c>
      <c r="C241" s="7597"/>
      <c r="D241" s="7743"/>
      <c r="E241" s="7747"/>
      <c r="F241" s="7595"/>
      <c r="G241" s="7741"/>
      <c r="H241" s="7741"/>
      <c r="I241" s="7740"/>
      <c r="J241" s="7740"/>
      <c r="K241" s="7739"/>
      <c r="L241" s="7739"/>
      <c r="M241" s="7738"/>
      <c r="N241" s="7738"/>
      <c r="O241" s="7737"/>
      <c r="P241" s="7737"/>
      <c r="Q241" s="7674"/>
      <c r="R241" s="7736"/>
      <c r="S241" s="7748"/>
      <c r="T241" s="7685"/>
      <c r="U241" s="7599">
        <f t="shared" si="451"/>
        <v>0</v>
      </c>
      <c r="V241" s="7599">
        <f t="shared" si="452"/>
        <v>0</v>
      </c>
      <c r="W241" s="7609">
        <f t="shared" si="453"/>
        <v>0</v>
      </c>
      <c r="X241" s="7746" t="str">
        <f t="shared" si="466"/>
        <v/>
      </c>
      <c r="Y241" s="7601" t="str">
        <f t="shared" si="466"/>
        <v/>
      </c>
      <c r="Z241" s="7601" t="str">
        <f t="shared" si="466"/>
        <v/>
      </c>
      <c r="AA241" s="7601" t="str">
        <f t="shared" si="466"/>
        <v/>
      </c>
      <c r="AB241" s="7601" t="str">
        <f t="shared" si="466"/>
        <v/>
      </c>
      <c r="AC241" s="7601" t="str">
        <f t="shared" si="466"/>
        <v/>
      </c>
      <c r="AD241" s="7601" t="str">
        <f t="shared" si="466"/>
        <v/>
      </c>
      <c r="AE241" s="7601" t="str">
        <f t="shared" si="466"/>
        <v/>
      </c>
      <c r="AF241" s="7601" t="str">
        <f t="shared" si="466"/>
        <v/>
      </c>
      <c r="AG241" s="7601" t="str">
        <f t="shared" si="466"/>
        <v/>
      </c>
      <c r="AH241" s="7601" t="str">
        <f t="shared" si="467"/>
        <v/>
      </c>
      <c r="AI241" s="7601" t="str">
        <f t="shared" si="467"/>
        <v/>
      </c>
      <c r="AJ241" s="7601" t="str">
        <f t="shared" si="467"/>
        <v/>
      </c>
      <c r="AK241" s="7601" t="str">
        <f t="shared" si="467"/>
        <v/>
      </c>
      <c r="AL241" s="7601" t="str">
        <f t="shared" si="467"/>
        <v/>
      </c>
      <c r="AM241" s="7601" t="str">
        <f t="shared" si="467"/>
        <v/>
      </c>
      <c r="AN241" s="7601" t="str">
        <f t="shared" si="467"/>
        <v/>
      </c>
      <c r="AO241" s="7601" t="str">
        <f t="shared" si="467"/>
        <v/>
      </c>
      <c r="AP241" s="7601" t="str">
        <f t="shared" si="467"/>
        <v/>
      </c>
      <c r="AQ241" s="7601" t="str">
        <f t="shared" si="467"/>
        <v/>
      </c>
      <c r="AR241" s="7601" t="str">
        <f t="shared" si="468"/>
        <v/>
      </c>
      <c r="AS241" s="7601" t="str">
        <f t="shared" si="468"/>
        <v/>
      </c>
      <c r="AT241" s="7601" t="str">
        <f t="shared" si="468"/>
        <v/>
      </c>
      <c r="AU241" s="7601" t="str">
        <f t="shared" si="468"/>
        <v/>
      </c>
      <c r="AV241" s="7601" t="str">
        <f t="shared" si="468"/>
        <v/>
      </c>
      <c r="AW241" s="7601" t="str">
        <f t="shared" si="468"/>
        <v/>
      </c>
      <c r="AX241" s="7601" t="str">
        <f t="shared" si="468"/>
        <v/>
      </c>
      <c r="AY241" s="7601" t="str">
        <f t="shared" si="468"/>
        <v/>
      </c>
      <c r="AZ241" s="7601" t="str">
        <f t="shared" si="468"/>
        <v/>
      </c>
      <c r="BA241" s="7601" t="str">
        <f t="shared" si="468"/>
        <v/>
      </c>
      <c r="BB241" s="7603">
        <f t="shared" si="457"/>
        <v>0</v>
      </c>
      <c r="BC241" s="7601"/>
      <c r="BD241" s="7601"/>
      <c r="BE241" s="7601"/>
      <c r="BF241" s="7601"/>
      <c r="BG241" s="7601"/>
      <c r="BH241" s="7601"/>
      <c r="BI241" s="7601"/>
      <c r="BJ241" s="7601"/>
      <c r="BK241" s="7601"/>
      <c r="BL241" s="7601"/>
      <c r="BM241" s="7601"/>
      <c r="BN241" s="7601"/>
      <c r="BO241" s="7601"/>
      <c r="BP241" s="7601"/>
      <c r="BQ241" s="7601"/>
      <c r="BR241" s="7601"/>
      <c r="BS241" s="7601"/>
      <c r="BT241" s="7601"/>
      <c r="BU241" s="7601"/>
      <c r="BV241" s="7601"/>
      <c r="BW241" s="7601"/>
      <c r="BX241" s="7601"/>
      <c r="BY241" s="7601"/>
      <c r="BZ241" s="7601"/>
      <c r="CA241" s="7601"/>
      <c r="CB241" s="7601"/>
      <c r="CC241" s="7601"/>
      <c r="CD241" s="7601"/>
      <c r="CE241" s="7601"/>
      <c r="CF241" s="7601"/>
      <c r="CG241" s="7601"/>
      <c r="CH241" s="7605">
        <f t="shared" si="458"/>
        <v>0</v>
      </c>
      <c r="CI241" s="7601"/>
      <c r="CJ241" s="7604"/>
      <c r="CK241" s="7602"/>
      <c r="CL241" s="7602"/>
      <c r="CM241" s="7602"/>
      <c r="CN241" s="7602"/>
      <c r="CO241" s="7602"/>
      <c r="CP241" s="7601"/>
      <c r="CQ241" s="7601"/>
      <c r="CR241" s="7601"/>
      <c r="CS241" s="7601"/>
      <c r="CT241" s="7601"/>
      <c r="CU241" s="7601"/>
      <c r="CV241" s="7601"/>
      <c r="CW241" s="7601"/>
      <c r="CX241" s="7601"/>
      <c r="CY241" s="7601"/>
      <c r="CZ241" s="7601"/>
      <c r="DA241" s="7601"/>
      <c r="DB241" s="7601"/>
      <c r="DC241" s="7601"/>
      <c r="DD241" s="7601"/>
      <c r="DE241" s="7601"/>
      <c r="DF241" s="7601"/>
      <c r="DG241" s="7601"/>
      <c r="DH241" s="7601"/>
      <c r="DI241" s="7601"/>
      <c r="DJ241" s="7601"/>
      <c r="DK241" s="7601"/>
      <c r="DL241" s="7601"/>
      <c r="DM241" s="7601"/>
      <c r="DN241" s="7603">
        <f t="shared" si="459"/>
        <v>0</v>
      </c>
      <c r="DO241" s="7601"/>
      <c r="DP241" s="7601"/>
      <c r="DQ241" s="7601"/>
      <c r="DR241" s="7601"/>
      <c r="DS241" s="7601"/>
      <c r="DT241" s="7601"/>
      <c r="DU241" s="7601"/>
      <c r="DV241" s="7601"/>
      <c r="DW241" s="7601"/>
      <c r="DX241" s="7601"/>
      <c r="DY241" s="7601"/>
      <c r="DZ241" s="7601"/>
      <c r="EA241" s="7601"/>
      <c r="EB241" s="7601"/>
      <c r="EC241" s="7601"/>
      <c r="ED241" s="7601"/>
      <c r="EE241" s="7601"/>
      <c r="EF241" s="7601"/>
      <c r="EG241" s="7601"/>
      <c r="EH241" s="7601"/>
      <c r="EI241" s="7601"/>
      <c r="EJ241" s="7601"/>
      <c r="EK241" s="7601"/>
      <c r="EL241" s="7601"/>
      <c r="EM241" s="7601"/>
      <c r="EN241" s="7601"/>
      <c r="EO241" s="7601"/>
      <c r="EP241" s="7601"/>
      <c r="EQ241" s="7601"/>
      <c r="ER241" s="7601"/>
      <c r="ES241" s="7603">
        <f t="shared" si="460"/>
        <v>0</v>
      </c>
      <c r="ET241" s="7601"/>
      <c r="EU241" s="7601"/>
      <c r="EV241" s="7601"/>
      <c r="EW241" s="7601"/>
      <c r="EX241" s="7601"/>
      <c r="EY241" s="7601"/>
      <c r="EZ241" s="7601"/>
      <c r="FA241" s="7601"/>
      <c r="FB241" s="7601"/>
      <c r="FC241" s="7601"/>
      <c r="FD241" s="7601"/>
      <c r="FE241" s="7601"/>
      <c r="FF241" s="7601"/>
      <c r="FG241" s="7601"/>
      <c r="FH241" s="7601"/>
      <c r="FI241" s="7601"/>
      <c r="FJ241" s="7601"/>
      <c r="FK241" s="7601"/>
      <c r="FL241" s="7601"/>
      <c r="FM241" s="7601"/>
      <c r="FN241" s="7601"/>
      <c r="FO241" s="7601"/>
      <c r="FP241" s="7601"/>
      <c r="FQ241" s="7601"/>
      <c r="FR241" s="7601"/>
      <c r="FS241" s="7601"/>
      <c r="FT241" s="7601"/>
      <c r="FU241" s="7601"/>
      <c r="FV241" s="7601"/>
      <c r="FW241" s="7601"/>
      <c r="FX241" s="7601"/>
      <c r="FY241" s="7603">
        <f t="shared" si="461"/>
        <v>0</v>
      </c>
      <c r="FZ241" s="7601"/>
      <c r="GA241" s="7601"/>
      <c r="GB241" s="7601"/>
      <c r="GC241" s="7601"/>
      <c r="GD241" s="7601"/>
      <c r="GE241" s="7601"/>
      <c r="GF241" s="7601"/>
      <c r="GG241" s="7601"/>
      <c r="GH241" s="7601"/>
      <c r="GI241" s="7601"/>
      <c r="GJ241" s="7601"/>
      <c r="GK241" s="7601"/>
      <c r="GL241" s="7601"/>
      <c r="GM241" s="7601"/>
      <c r="GN241" s="7601"/>
      <c r="GO241" s="7601"/>
      <c r="GP241" s="7601"/>
      <c r="GQ241" s="7601"/>
      <c r="GR241" s="7601"/>
      <c r="GS241" s="7601"/>
      <c r="GT241" s="7601"/>
      <c r="GU241" s="7601"/>
      <c r="GV241" s="7601"/>
      <c r="GW241" s="7601"/>
      <c r="GX241" s="7601"/>
      <c r="GY241" s="7601"/>
      <c r="GZ241" s="7601"/>
      <c r="HA241" s="7601"/>
      <c r="HB241" s="7601"/>
      <c r="HC241" s="7600"/>
      <c r="HD241" s="7574">
        <f t="shared" si="462"/>
        <v>0</v>
      </c>
    </row>
    <row r="242" spans="1:212" s="7622" customFormat="1" ht="15" customHeight="1" thickBot="1" x14ac:dyDescent="0.25">
      <c r="A242" s="7690"/>
      <c r="B242" s="7598">
        <f t="shared" si="450"/>
        <v>122</v>
      </c>
      <c r="C242" s="7597"/>
      <c r="D242" s="7743"/>
      <c r="E242" s="7747"/>
      <c r="F242" s="7595"/>
      <c r="G242" s="7741"/>
      <c r="H242" s="7741"/>
      <c r="I242" s="7740"/>
      <c r="J242" s="7740"/>
      <c r="K242" s="7739"/>
      <c r="L242" s="7739"/>
      <c r="M242" s="7738"/>
      <c r="N242" s="7738"/>
      <c r="O242" s="7737"/>
      <c r="P242" s="7737"/>
      <c r="Q242" s="7674"/>
      <c r="R242" s="7736"/>
      <c r="S242" s="7588"/>
      <c r="T242" s="7609"/>
      <c r="U242" s="7599">
        <f t="shared" si="451"/>
        <v>0</v>
      </c>
      <c r="V242" s="7599">
        <f t="shared" si="452"/>
        <v>0</v>
      </c>
      <c r="W242" s="7609">
        <f t="shared" si="453"/>
        <v>0</v>
      </c>
      <c r="X242" s="7746" t="str">
        <f t="shared" si="466"/>
        <v/>
      </c>
      <c r="Y242" s="7601" t="str">
        <f t="shared" si="466"/>
        <v/>
      </c>
      <c r="Z242" s="7601" t="str">
        <f t="shared" si="466"/>
        <v/>
      </c>
      <c r="AA242" s="7601" t="str">
        <f t="shared" si="466"/>
        <v/>
      </c>
      <c r="AB242" s="7601" t="str">
        <f t="shared" si="466"/>
        <v/>
      </c>
      <c r="AC242" s="7601" t="str">
        <f t="shared" si="466"/>
        <v/>
      </c>
      <c r="AD242" s="7601" t="str">
        <f t="shared" si="466"/>
        <v/>
      </c>
      <c r="AE242" s="7601" t="str">
        <f t="shared" si="466"/>
        <v/>
      </c>
      <c r="AF242" s="7601" t="str">
        <f t="shared" si="466"/>
        <v/>
      </c>
      <c r="AG242" s="7601" t="str">
        <f t="shared" si="466"/>
        <v/>
      </c>
      <c r="AH242" s="7601" t="str">
        <f t="shared" si="467"/>
        <v/>
      </c>
      <c r="AI242" s="7601" t="str">
        <f t="shared" si="467"/>
        <v/>
      </c>
      <c r="AJ242" s="7601" t="str">
        <f t="shared" si="467"/>
        <v/>
      </c>
      <c r="AK242" s="7601" t="str">
        <f t="shared" si="467"/>
        <v/>
      </c>
      <c r="AL242" s="7601" t="str">
        <f t="shared" si="467"/>
        <v/>
      </c>
      <c r="AM242" s="7601" t="str">
        <f t="shared" si="467"/>
        <v/>
      </c>
      <c r="AN242" s="7601" t="str">
        <f t="shared" si="467"/>
        <v/>
      </c>
      <c r="AO242" s="7601" t="str">
        <f t="shared" si="467"/>
        <v/>
      </c>
      <c r="AP242" s="7601" t="str">
        <f t="shared" si="467"/>
        <v/>
      </c>
      <c r="AQ242" s="7601" t="str">
        <f t="shared" si="467"/>
        <v/>
      </c>
      <c r="AR242" s="7601" t="str">
        <f t="shared" si="468"/>
        <v/>
      </c>
      <c r="AS242" s="7601" t="str">
        <f t="shared" si="468"/>
        <v/>
      </c>
      <c r="AT242" s="7601" t="str">
        <f t="shared" si="468"/>
        <v/>
      </c>
      <c r="AU242" s="7601" t="str">
        <f t="shared" si="468"/>
        <v/>
      </c>
      <c r="AV242" s="7601" t="str">
        <f t="shared" si="468"/>
        <v/>
      </c>
      <c r="AW242" s="7601" t="str">
        <f t="shared" si="468"/>
        <v/>
      </c>
      <c r="AX242" s="7601" t="str">
        <f t="shared" si="468"/>
        <v/>
      </c>
      <c r="AY242" s="7601" t="str">
        <f t="shared" si="468"/>
        <v/>
      </c>
      <c r="AZ242" s="7601" t="str">
        <f t="shared" si="468"/>
        <v/>
      </c>
      <c r="BA242" s="7601" t="str">
        <f t="shared" si="468"/>
        <v/>
      </c>
      <c r="BB242" s="7603">
        <f t="shared" si="457"/>
        <v>0</v>
      </c>
      <c r="BC242" s="7601"/>
      <c r="BD242" s="7601"/>
      <c r="BE242" s="7601"/>
      <c r="BF242" s="7601"/>
      <c r="BG242" s="7601"/>
      <c r="BH242" s="7601"/>
      <c r="BI242" s="7601"/>
      <c r="BJ242" s="7601"/>
      <c r="BK242" s="7601"/>
      <c r="BL242" s="7601"/>
      <c r="BM242" s="7601"/>
      <c r="BN242" s="7601"/>
      <c r="BO242" s="7601"/>
      <c r="BP242" s="7601"/>
      <c r="BQ242" s="7601"/>
      <c r="BR242" s="7601"/>
      <c r="BS242" s="7601"/>
      <c r="BT242" s="7601"/>
      <c r="BU242" s="7601"/>
      <c r="BV242" s="7601"/>
      <c r="BW242" s="7601"/>
      <c r="BX242" s="7601"/>
      <c r="BY242" s="7601"/>
      <c r="BZ242" s="7601"/>
      <c r="CA242" s="7601"/>
      <c r="CB242" s="7601"/>
      <c r="CC242" s="7601"/>
      <c r="CD242" s="7601"/>
      <c r="CE242" s="7601"/>
      <c r="CF242" s="7601"/>
      <c r="CG242" s="7601"/>
      <c r="CH242" s="7605">
        <f t="shared" si="458"/>
        <v>0</v>
      </c>
      <c r="CI242" s="7601"/>
      <c r="CJ242" s="7604"/>
      <c r="CK242" s="7602"/>
      <c r="CL242" s="7602"/>
      <c r="CM242" s="7602"/>
      <c r="CN242" s="7602"/>
      <c r="CO242" s="7602"/>
      <c r="CP242" s="7601"/>
      <c r="CQ242" s="7601"/>
      <c r="CR242" s="7601"/>
      <c r="CS242" s="7601"/>
      <c r="CT242" s="7601"/>
      <c r="CU242" s="7601"/>
      <c r="CV242" s="7601"/>
      <c r="CW242" s="7601"/>
      <c r="CX242" s="7601"/>
      <c r="CY242" s="7601"/>
      <c r="CZ242" s="7601"/>
      <c r="DA242" s="7601"/>
      <c r="DB242" s="7601"/>
      <c r="DC242" s="7601"/>
      <c r="DD242" s="7601"/>
      <c r="DE242" s="7601"/>
      <c r="DF242" s="7601"/>
      <c r="DG242" s="7601"/>
      <c r="DH242" s="7601"/>
      <c r="DI242" s="7601"/>
      <c r="DJ242" s="7601"/>
      <c r="DK242" s="7601"/>
      <c r="DL242" s="7601"/>
      <c r="DM242" s="7601"/>
      <c r="DN242" s="7603">
        <f t="shared" si="459"/>
        <v>0</v>
      </c>
      <c r="DO242" s="7601"/>
      <c r="DP242" s="7601"/>
      <c r="DQ242" s="7601"/>
      <c r="DR242" s="7601"/>
      <c r="DS242" s="7601"/>
      <c r="DT242" s="7601"/>
      <c r="DU242" s="7601"/>
      <c r="DV242" s="7601"/>
      <c r="DW242" s="7601"/>
      <c r="DX242" s="7601"/>
      <c r="DY242" s="7601"/>
      <c r="DZ242" s="7601"/>
      <c r="EA242" s="7601"/>
      <c r="EB242" s="7601"/>
      <c r="EC242" s="7601"/>
      <c r="ED242" s="7601"/>
      <c r="EE242" s="7601"/>
      <c r="EF242" s="7601"/>
      <c r="EG242" s="7601"/>
      <c r="EH242" s="7601"/>
      <c r="EI242" s="7601"/>
      <c r="EJ242" s="7601"/>
      <c r="EK242" s="7601"/>
      <c r="EL242" s="7601"/>
      <c r="EM242" s="7601"/>
      <c r="EN242" s="7601"/>
      <c r="EO242" s="7601"/>
      <c r="EP242" s="7601"/>
      <c r="EQ242" s="7601"/>
      <c r="ER242" s="7601"/>
      <c r="ES242" s="7603">
        <f t="shared" si="460"/>
        <v>0</v>
      </c>
      <c r="ET242" s="7601"/>
      <c r="EU242" s="7601"/>
      <c r="EV242" s="7601"/>
      <c r="EW242" s="7601"/>
      <c r="EX242" s="7601"/>
      <c r="EY242" s="7601"/>
      <c r="EZ242" s="7601"/>
      <c r="FA242" s="7601"/>
      <c r="FB242" s="7601"/>
      <c r="FC242" s="7601"/>
      <c r="FD242" s="7601"/>
      <c r="FE242" s="7601"/>
      <c r="FF242" s="7601"/>
      <c r="FG242" s="7601"/>
      <c r="FH242" s="7601"/>
      <c r="FI242" s="7601"/>
      <c r="FJ242" s="7601"/>
      <c r="FK242" s="7601"/>
      <c r="FL242" s="7601"/>
      <c r="FM242" s="7601"/>
      <c r="FN242" s="7601"/>
      <c r="FO242" s="7601"/>
      <c r="FP242" s="7601"/>
      <c r="FQ242" s="7601"/>
      <c r="FR242" s="7601"/>
      <c r="FS242" s="7601"/>
      <c r="FT242" s="7601"/>
      <c r="FU242" s="7601"/>
      <c r="FV242" s="7601"/>
      <c r="FW242" s="7601"/>
      <c r="FX242" s="7601"/>
      <c r="FY242" s="7603">
        <f t="shared" si="461"/>
        <v>0</v>
      </c>
      <c r="FZ242" s="7601"/>
      <c r="GA242" s="7601"/>
      <c r="GB242" s="7601"/>
      <c r="GC242" s="7601"/>
      <c r="GD242" s="7601"/>
      <c r="GE242" s="7601"/>
      <c r="GF242" s="7601"/>
      <c r="GG242" s="7601"/>
      <c r="GH242" s="7601"/>
      <c r="GI242" s="7601"/>
      <c r="GJ242" s="7601"/>
      <c r="GK242" s="7601"/>
      <c r="GL242" s="7601"/>
      <c r="GM242" s="7601"/>
      <c r="GN242" s="7601"/>
      <c r="GO242" s="7601"/>
      <c r="GP242" s="7601"/>
      <c r="GQ242" s="7601"/>
      <c r="GR242" s="7601"/>
      <c r="GS242" s="7601"/>
      <c r="GT242" s="7601"/>
      <c r="GU242" s="7601"/>
      <c r="GV242" s="7601"/>
      <c r="GW242" s="7601"/>
      <c r="GX242" s="7601"/>
      <c r="GY242" s="7601"/>
      <c r="GZ242" s="7601"/>
      <c r="HA242" s="7601"/>
      <c r="HB242" s="7601"/>
      <c r="HC242" s="7600"/>
      <c r="HD242" s="7574">
        <f t="shared" si="462"/>
        <v>0</v>
      </c>
    </row>
    <row r="243" spans="1:212" ht="15" customHeight="1" thickBot="1" x14ac:dyDescent="0.25">
      <c r="A243" s="7745"/>
      <c r="B243" s="7744">
        <f t="shared" si="450"/>
        <v>122</v>
      </c>
      <c r="C243" s="7597"/>
      <c r="D243" s="7743"/>
      <c r="E243" s="7742"/>
      <c r="F243" s="7595"/>
      <c r="G243" s="7741"/>
      <c r="H243" s="7741"/>
      <c r="I243" s="7740"/>
      <c r="J243" s="7740"/>
      <c r="K243" s="7739"/>
      <c r="L243" s="7739"/>
      <c r="M243" s="7738"/>
      <c r="N243" s="7738"/>
      <c r="O243" s="7737"/>
      <c r="P243" s="7737"/>
      <c r="Q243" s="7674"/>
      <c r="R243" s="7736"/>
      <c r="S243" s="7588"/>
      <c r="T243" s="7609"/>
      <c r="U243" s="7599">
        <f t="shared" si="451"/>
        <v>0</v>
      </c>
      <c r="V243" s="7599">
        <f t="shared" si="452"/>
        <v>0</v>
      </c>
      <c r="W243" s="7609">
        <f t="shared" si="453"/>
        <v>0</v>
      </c>
      <c r="X243" s="7735" t="str">
        <f t="shared" si="466"/>
        <v/>
      </c>
      <c r="Y243" s="7576" t="str">
        <f t="shared" si="466"/>
        <v/>
      </c>
      <c r="Z243" s="7576" t="str">
        <f t="shared" si="466"/>
        <v/>
      </c>
      <c r="AA243" s="7576" t="str">
        <f t="shared" si="466"/>
        <v/>
      </c>
      <c r="AB243" s="7576" t="str">
        <f t="shared" si="466"/>
        <v/>
      </c>
      <c r="AC243" s="7576" t="str">
        <f t="shared" si="466"/>
        <v/>
      </c>
      <c r="AD243" s="7576" t="str">
        <f t="shared" si="466"/>
        <v/>
      </c>
      <c r="AE243" s="7576" t="str">
        <f t="shared" si="466"/>
        <v/>
      </c>
      <c r="AF243" s="7576" t="str">
        <f t="shared" si="466"/>
        <v/>
      </c>
      <c r="AG243" s="7576" t="str">
        <f t="shared" si="466"/>
        <v/>
      </c>
      <c r="AH243" s="7576" t="str">
        <f t="shared" si="467"/>
        <v/>
      </c>
      <c r="AI243" s="7576" t="str">
        <f t="shared" si="467"/>
        <v/>
      </c>
      <c r="AJ243" s="7576" t="str">
        <f t="shared" si="467"/>
        <v/>
      </c>
      <c r="AK243" s="7576" t="str">
        <f t="shared" si="467"/>
        <v/>
      </c>
      <c r="AL243" s="7576" t="str">
        <f t="shared" si="467"/>
        <v/>
      </c>
      <c r="AM243" s="7576" t="str">
        <f t="shared" si="467"/>
        <v/>
      </c>
      <c r="AN243" s="7576" t="str">
        <f t="shared" si="467"/>
        <v/>
      </c>
      <c r="AO243" s="7576" t="str">
        <f t="shared" si="467"/>
        <v/>
      </c>
      <c r="AP243" s="7576" t="str">
        <f t="shared" si="467"/>
        <v/>
      </c>
      <c r="AQ243" s="7576" t="str">
        <f t="shared" si="467"/>
        <v/>
      </c>
      <c r="AR243" s="7576" t="str">
        <f t="shared" si="468"/>
        <v/>
      </c>
      <c r="AS243" s="7576" t="str">
        <f t="shared" si="468"/>
        <v/>
      </c>
      <c r="AT243" s="7576" t="str">
        <f t="shared" si="468"/>
        <v/>
      </c>
      <c r="AU243" s="7576" t="str">
        <f t="shared" si="468"/>
        <v/>
      </c>
      <c r="AV243" s="7576" t="str">
        <f t="shared" si="468"/>
        <v/>
      </c>
      <c r="AW243" s="7576" t="str">
        <f t="shared" si="468"/>
        <v/>
      </c>
      <c r="AX243" s="7576" t="str">
        <f t="shared" si="468"/>
        <v/>
      </c>
      <c r="AY243" s="7576" t="str">
        <f t="shared" si="468"/>
        <v/>
      </c>
      <c r="AZ243" s="7576" t="str">
        <f t="shared" si="468"/>
        <v/>
      </c>
      <c r="BA243" s="7576" t="str">
        <f t="shared" si="468"/>
        <v/>
      </c>
      <c r="BB243" s="7579">
        <f t="shared" si="457"/>
        <v>0</v>
      </c>
      <c r="BC243" s="7576"/>
      <c r="BD243" s="7576"/>
      <c r="BE243" s="7576"/>
      <c r="BF243" s="7576"/>
      <c r="BG243" s="7576"/>
      <c r="BH243" s="7576"/>
      <c r="BI243" s="7576"/>
      <c r="BJ243" s="7576"/>
      <c r="BK243" s="7576"/>
      <c r="BL243" s="7576"/>
      <c r="BM243" s="7576"/>
      <c r="BN243" s="7576"/>
      <c r="BO243" s="7576"/>
      <c r="BP243" s="7576"/>
      <c r="BQ243" s="7576"/>
      <c r="BR243" s="7576"/>
      <c r="BS243" s="7576"/>
      <c r="BT243" s="7576"/>
      <c r="BU243" s="7576"/>
      <c r="BV243" s="7576"/>
      <c r="BW243" s="7576"/>
      <c r="BX243" s="7576"/>
      <c r="BY243" s="7576"/>
      <c r="BZ243" s="7576"/>
      <c r="CA243" s="7576"/>
      <c r="CB243" s="7576"/>
      <c r="CC243" s="7576"/>
      <c r="CD243" s="7576"/>
      <c r="CE243" s="7576"/>
      <c r="CF243" s="7576"/>
      <c r="CG243" s="7576"/>
      <c r="CH243" s="7581">
        <f t="shared" si="458"/>
        <v>0</v>
      </c>
      <c r="CI243" s="7576"/>
      <c r="CJ243" s="7734"/>
      <c r="CK243" s="7576"/>
      <c r="CL243" s="7576"/>
      <c r="CM243" s="7576"/>
      <c r="CN243" s="7576"/>
      <c r="CO243" s="7576"/>
      <c r="CP243" s="7576"/>
      <c r="CQ243" s="7576"/>
      <c r="CR243" s="7576"/>
      <c r="CS243" s="7576"/>
      <c r="CT243" s="7576"/>
      <c r="CU243" s="7576"/>
      <c r="CV243" s="7576"/>
      <c r="CW243" s="7576"/>
      <c r="CX243" s="7576"/>
      <c r="CY243" s="7576"/>
      <c r="CZ243" s="7576"/>
      <c r="DA243" s="7576"/>
      <c r="DB243" s="7576"/>
      <c r="DC243" s="7576"/>
      <c r="DD243" s="7576"/>
      <c r="DE243" s="7576"/>
      <c r="DF243" s="7576"/>
      <c r="DG243" s="7576"/>
      <c r="DH243" s="7576"/>
      <c r="DI243" s="7576"/>
      <c r="DJ243" s="7576"/>
      <c r="DK243" s="7576"/>
      <c r="DL243" s="7576"/>
      <c r="DM243" s="7576"/>
      <c r="DN243" s="7579">
        <f t="shared" si="459"/>
        <v>0</v>
      </c>
      <c r="DO243" s="7576"/>
      <c r="DP243" s="7576"/>
      <c r="DQ243" s="7576"/>
      <c r="DR243" s="7576"/>
      <c r="DS243" s="7576"/>
      <c r="DT243" s="7576"/>
      <c r="DU243" s="7576"/>
      <c r="DV243" s="7576"/>
      <c r="DW243" s="7576"/>
      <c r="DX243" s="7576"/>
      <c r="DY243" s="7576"/>
      <c r="DZ243" s="7576"/>
      <c r="EA243" s="7576"/>
      <c r="EB243" s="7576"/>
      <c r="EC243" s="7576"/>
      <c r="ED243" s="7576"/>
      <c r="EE243" s="7576"/>
      <c r="EF243" s="7576"/>
      <c r="EG243" s="7576"/>
      <c r="EH243" s="7576"/>
      <c r="EI243" s="7576"/>
      <c r="EJ243" s="7576"/>
      <c r="EK243" s="7576"/>
      <c r="EL243" s="7576"/>
      <c r="EM243" s="7576"/>
      <c r="EN243" s="7576"/>
      <c r="EO243" s="7576"/>
      <c r="EP243" s="7576"/>
      <c r="EQ243" s="7576"/>
      <c r="ER243" s="7576"/>
      <c r="ES243" s="7579">
        <f t="shared" si="460"/>
        <v>0</v>
      </c>
      <c r="ET243" s="7576"/>
      <c r="EU243" s="7576"/>
      <c r="EV243" s="7576"/>
      <c r="EW243" s="7576"/>
      <c r="EX243" s="7576"/>
      <c r="EY243" s="7576"/>
      <c r="EZ243" s="7576"/>
      <c r="FA243" s="7576"/>
      <c r="FB243" s="7576"/>
      <c r="FC243" s="7576"/>
      <c r="FD243" s="7576"/>
      <c r="FE243" s="7576"/>
      <c r="FF243" s="7576"/>
      <c r="FG243" s="7576"/>
      <c r="FH243" s="7576"/>
      <c r="FI243" s="7576"/>
      <c r="FJ243" s="7576"/>
      <c r="FK243" s="7576"/>
      <c r="FL243" s="7576"/>
      <c r="FM243" s="7576"/>
      <c r="FN243" s="7576"/>
      <c r="FO243" s="7576"/>
      <c r="FP243" s="7576"/>
      <c r="FQ243" s="7576"/>
      <c r="FR243" s="7576"/>
      <c r="FS243" s="7576"/>
      <c r="FT243" s="7576"/>
      <c r="FU243" s="7576"/>
      <c r="FV243" s="7576"/>
      <c r="FW243" s="7576"/>
      <c r="FX243" s="7576"/>
      <c r="FY243" s="7579">
        <f t="shared" si="461"/>
        <v>0</v>
      </c>
      <c r="FZ243" s="7576"/>
      <c r="GA243" s="7576"/>
      <c r="GB243" s="7576"/>
      <c r="GC243" s="7576"/>
      <c r="GD243" s="7576"/>
      <c r="GE243" s="7576"/>
      <c r="GF243" s="7576"/>
      <c r="GG243" s="7576"/>
      <c r="GH243" s="7576"/>
      <c r="GI243" s="7576"/>
      <c r="GJ243" s="7576"/>
      <c r="GK243" s="7576"/>
      <c r="GL243" s="7576"/>
      <c r="GM243" s="7576"/>
      <c r="GN243" s="7576"/>
      <c r="GO243" s="7576"/>
      <c r="GP243" s="7576"/>
      <c r="GQ243" s="7576"/>
      <c r="GR243" s="7576"/>
      <c r="GS243" s="7576"/>
      <c r="GT243" s="7576"/>
      <c r="GU243" s="7576"/>
      <c r="GV243" s="7576"/>
      <c r="GW243" s="7576"/>
      <c r="GX243" s="7576"/>
      <c r="GY243" s="7576"/>
      <c r="GZ243" s="7576"/>
      <c r="HA243" s="7576"/>
      <c r="HB243" s="7576"/>
      <c r="HC243" s="7575"/>
      <c r="HD243" s="7574">
        <f t="shared" si="462"/>
        <v>0</v>
      </c>
    </row>
    <row r="244" spans="1:212" ht="15" customHeight="1" x14ac:dyDescent="0.2">
      <c r="A244" s="7733"/>
      <c r="B244" s="7732"/>
      <c r="C244" s="7731" t="s">
        <v>979</v>
      </c>
      <c r="D244" s="7730"/>
      <c r="E244" s="7730"/>
      <c r="F244" s="7730"/>
      <c r="G244" s="7730"/>
      <c r="H244" s="7730"/>
      <c r="I244" s="7730"/>
      <c r="J244" s="7730"/>
      <c r="K244" s="7730"/>
      <c r="L244" s="7730"/>
      <c r="M244" s="7730"/>
      <c r="N244" s="7730"/>
      <c r="O244" s="7730"/>
      <c r="P244" s="7730"/>
      <c r="Q244" s="7730"/>
      <c r="R244" s="7730"/>
      <c r="S244" s="7662"/>
      <c r="T244" s="7665"/>
      <c r="U244" s="7729"/>
      <c r="V244" s="7662"/>
      <c r="W244" s="7728"/>
      <c r="X244" s="7656">
        <f t="shared" ref="X244:BC244" si="469">SUM(X217:X243)+COUNTIF(X217:X243,"CP")+COUNTIF(X217:X243,"PP")</f>
        <v>0</v>
      </c>
      <c r="Y244" s="7661">
        <f t="shared" si="469"/>
        <v>0</v>
      </c>
      <c r="Z244" s="7661">
        <f t="shared" si="469"/>
        <v>0</v>
      </c>
      <c r="AA244" s="7661">
        <f t="shared" si="469"/>
        <v>0</v>
      </c>
      <c r="AB244" s="7661">
        <f t="shared" si="469"/>
        <v>0</v>
      </c>
      <c r="AC244" s="7661">
        <f t="shared" si="469"/>
        <v>0</v>
      </c>
      <c r="AD244" s="7661">
        <f t="shared" si="469"/>
        <v>0</v>
      </c>
      <c r="AE244" s="7661">
        <f t="shared" si="469"/>
        <v>0</v>
      </c>
      <c r="AF244" s="7661">
        <f t="shared" si="469"/>
        <v>0</v>
      </c>
      <c r="AG244" s="7661">
        <f t="shared" si="469"/>
        <v>0</v>
      </c>
      <c r="AH244" s="7661">
        <f t="shared" si="469"/>
        <v>0</v>
      </c>
      <c r="AI244" s="7661">
        <f t="shared" si="469"/>
        <v>0</v>
      </c>
      <c r="AJ244" s="7661">
        <f t="shared" si="469"/>
        <v>0</v>
      </c>
      <c r="AK244" s="7661">
        <f t="shared" si="469"/>
        <v>0</v>
      </c>
      <c r="AL244" s="7661">
        <f t="shared" si="469"/>
        <v>0</v>
      </c>
      <c r="AM244" s="7661">
        <f t="shared" si="469"/>
        <v>0</v>
      </c>
      <c r="AN244" s="7661">
        <f t="shared" si="469"/>
        <v>0</v>
      </c>
      <c r="AO244" s="7661">
        <f t="shared" si="469"/>
        <v>0</v>
      </c>
      <c r="AP244" s="7661">
        <f t="shared" si="469"/>
        <v>0</v>
      </c>
      <c r="AQ244" s="7661">
        <f t="shared" si="469"/>
        <v>0</v>
      </c>
      <c r="AR244" s="7661">
        <f t="shared" si="469"/>
        <v>0</v>
      </c>
      <c r="AS244" s="7661">
        <f t="shared" si="469"/>
        <v>0</v>
      </c>
      <c r="AT244" s="7661">
        <f t="shared" si="469"/>
        <v>0</v>
      </c>
      <c r="AU244" s="7661">
        <f t="shared" si="469"/>
        <v>0</v>
      </c>
      <c r="AV244" s="7661">
        <f t="shared" si="469"/>
        <v>0</v>
      </c>
      <c r="AW244" s="7661">
        <f t="shared" si="469"/>
        <v>0</v>
      </c>
      <c r="AX244" s="7661">
        <f t="shared" si="469"/>
        <v>0</v>
      </c>
      <c r="AY244" s="7661">
        <f t="shared" si="469"/>
        <v>0</v>
      </c>
      <c r="AZ244" s="7661">
        <f t="shared" si="469"/>
        <v>0</v>
      </c>
      <c r="BA244" s="7661">
        <f t="shared" si="469"/>
        <v>0</v>
      </c>
      <c r="BB244" s="7661">
        <f t="shared" si="469"/>
        <v>0</v>
      </c>
      <c r="BC244" s="7661">
        <f t="shared" si="469"/>
        <v>0</v>
      </c>
      <c r="BD244" s="7661">
        <f t="shared" ref="BD244:CI244" si="470">SUM(BD217:BD243)+COUNTIF(BD217:BD243,"CP")+COUNTIF(BD217:BD243,"PP")</f>
        <v>0</v>
      </c>
      <c r="BE244" s="7661">
        <f t="shared" si="470"/>
        <v>0</v>
      </c>
      <c r="BF244" s="7661">
        <f t="shared" si="470"/>
        <v>0</v>
      </c>
      <c r="BG244" s="7661">
        <f t="shared" si="470"/>
        <v>0</v>
      </c>
      <c r="BH244" s="7661">
        <f t="shared" si="470"/>
        <v>0</v>
      </c>
      <c r="BI244" s="7661">
        <f t="shared" si="470"/>
        <v>0</v>
      </c>
      <c r="BJ244" s="7661">
        <f t="shared" si="470"/>
        <v>0</v>
      </c>
      <c r="BK244" s="7661">
        <f t="shared" si="470"/>
        <v>0</v>
      </c>
      <c r="BL244" s="7661">
        <f t="shared" si="470"/>
        <v>0</v>
      </c>
      <c r="BM244" s="7661">
        <f t="shared" si="470"/>
        <v>0</v>
      </c>
      <c r="BN244" s="7661">
        <f t="shared" si="470"/>
        <v>0</v>
      </c>
      <c r="BO244" s="7661">
        <f t="shared" si="470"/>
        <v>0</v>
      </c>
      <c r="BP244" s="7661">
        <f t="shared" si="470"/>
        <v>0</v>
      </c>
      <c r="BQ244" s="7661">
        <f t="shared" si="470"/>
        <v>0</v>
      </c>
      <c r="BR244" s="7661">
        <f t="shared" si="470"/>
        <v>0</v>
      </c>
      <c r="BS244" s="7661">
        <f t="shared" si="470"/>
        <v>0</v>
      </c>
      <c r="BT244" s="7661">
        <f t="shared" si="470"/>
        <v>0</v>
      </c>
      <c r="BU244" s="7661">
        <f t="shared" si="470"/>
        <v>0</v>
      </c>
      <c r="BV244" s="7661">
        <f t="shared" si="470"/>
        <v>0</v>
      </c>
      <c r="BW244" s="7661">
        <f t="shared" si="470"/>
        <v>0</v>
      </c>
      <c r="BX244" s="7661">
        <f t="shared" si="470"/>
        <v>0</v>
      </c>
      <c r="BY244" s="7661">
        <f t="shared" si="470"/>
        <v>0</v>
      </c>
      <c r="BZ244" s="7661">
        <f t="shared" si="470"/>
        <v>0</v>
      </c>
      <c r="CA244" s="7661">
        <f t="shared" si="470"/>
        <v>0</v>
      </c>
      <c r="CB244" s="7661">
        <f t="shared" si="470"/>
        <v>0</v>
      </c>
      <c r="CC244" s="7661">
        <f t="shared" si="470"/>
        <v>0</v>
      </c>
      <c r="CD244" s="7661">
        <f t="shared" si="470"/>
        <v>0</v>
      </c>
      <c r="CE244" s="7661">
        <f t="shared" si="470"/>
        <v>0</v>
      </c>
      <c r="CF244" s="7661">
        <f t="shared" si="470"/>
        <v>0</v>
      </c>
      <c r="CG244" s="7661">
        <f t="shared" si="470"/>
        <v>0</v>
      </c>
      <c r="CH244" s="7661">
        <f t="shared" si="470"/>
        <v>0</v>
      </c>
      <c r="CI244" s="7661">
        <f t="shared" si="470"/>
        <v>0</v>
      </c>
      <c r="CJ244" s="7661">
        <f t="shared" ref="CJ244:DO244" si="471">SUM(CJ217:CJ243)+COUNTIF(CJ217:CJ243,"CP")+COUNTIF(CJ217:CJ243,"PP")</f>
        <v>0</v>
      </c>
      <c r="CK244" s="7661">
        <f t="shared" si="471"/>
        <v>0</v>
      </c>
      <c r="CL244" s="7661">
        <f t="shared" si="471"/>
        <v>0</v>
      </c>
      <c r="CM244" s="7661">
        <f t="shared" si="471"/>
        <v>0</v>
      </c>
      <c r="CN244" s="7661">
        <f t="shared" si="471"/>
        <v>0</v>
      </c>
      <c r="CO244" s="7661">
        <f t="shared" si="471"/>
        <v>0</v>
      </c>
      <c r="CP244" s="7661">
        <f t="shared" si="471"/>
        <v>0</v>
      </c>
      <c r="CQ244" s="7661">
        <f t="shared" si="471"/>
        <v>0</v>
      </c>
      <c r="CR244" s="7661">
        <f t="shared" si="471"/>
        <v>0</v>
      </c>
      <c r="CS244" s="7661">
        <f t="shared" si="471"/>
        <v>0</v>
      </c>
      <c r="CT244" s="7661">
        <f t="shared" si="471"/>
        <v>0</v>
      </c>
      <c r="CU244" s="7661">
        <f t="shared" si="471"/>
        <v>0</v>
      </c>
      <c r="CV244" s="7661">
        <f t="shared" si="471"/>
        <v>0</v>
      </c>
      <c r="CW244" s="7661">
        <f t="shared" si="471"/>
        <v>0</v>
      </c>
      <c r="CX244" s="7661">
        <f t="shared" si="471"/>
        <v>0</v>
      </c>
      <c r="CY244" s="7661">
        <f t="shared" si="471"/>
        <v>0</v>
      </c>
      <c r="CZ244" s="7661">
        <f t="shared" si="471"/>
        <v>0</v>
      </c>
      <c r="DA244" s="7661">
        <f t="shared" si="471"/>
        <v>0</v>
      </c>
      <c r="DB244" s="7661">
        <f t="shared" si="471"/>
        <v>0</v>
      </c>
      <c r="DC244" s="7661">
        <f t="shared" si="471"/>
        <v>0</v>
      </c>
      <c r="DD244" s="7661">
        <f t="shared" si="471"/>
        <v>0</v>
      </c>
      <c r="DE244" s="7661">
        <f t="shared" si="471"/>
        <v>0</v>
      </c>
      <c r="DF244" s="7661">
        <f t="shared" si="471"/>
        <v>0</v>
      </c>
      <c r="DG244" s="7661">
        <f t="shared" si="471"/>
        <v>0</v>
      </c>
      <c r="DH244" s="7661">
        <f t="shared" si="471"/>
        <v>0</v>
      </c>
      <c r="DI244" s="7661">
        <f t="shared" si="471"/>
        <v>0</v>
      </c>
      <c r="DJ244" s="7661">
        <f t="shared" si="471"/>
        <v>0</v>
      </c>
      <c r="DK244" s="7661">
        <f t="shared" si="471"/>
        <v>0</v>
      </c>
      <c r="DL244" s="7661">
        <f t="shared" si="471"/>
        <v>0</v>
      </c>
      <c r="DM244" s="7661">
        <f t="shared" si="471"/>
        <v>0</v>
      </c>
      <c r="DN244" s="7661">
        <f t="shared" si="471"/>
        <v>0</v>
      </c>
      <c r="DO244" s="7661">
        <f t="shared" si="471"/>
        <v>0</v>
      </c>
      <c r="DP244" s="7661">
        <f t="shared" ref="DP244:EU244" si="472">SUM(DP217:DP243)+COUNTIF(DP217:DP243,"CP")+COUNTIF(DP217:DP243,"PP")</f>
        <v>0</v>
      </c>
      <c r="DQ244" s="7661">
        <f t="shared" si="472"/>
        <v>0</v>
      </c>
      <c r="DR244" s="7661">
        <f t="shared" si="472"/>
        <v>0</v>
      </c>
      <c r="DS244" s="7661">
        <f t="shared" si="472"/>
        <v>0</v>
      </c>
      <c r="DT244" s="7661">
        <f t="shared" si="472"/>
        <v>0</v>
      </c>
      <c r="DU244" s="7661">
        <f t="shared" si="472"/>
        <v>0</v>
      </c>
      <c r="DV244" s="7661">
        <f t="shared" si="472"/>
        <v>0</v>
      </c>
      <c r="DW244" s="7661">
        <f t="shared" si="472"/>
        <v>0</v>
      </c>
      <c r="DX244" s="7661">
        <f t="shared" si="472"/>
        <v>0</v>
      </c>
      <c r="DY244" s="7661">
        <f t="shared" si="472"/>
        <v>0</v>
      </c>
      <c r="DZ244" s="7661">
        <f t="shared" si="472"/>
        <v>0</v>
      </c>
      <c r="EA244" s="7661">
        <f t="shared" si="472"/>
        <v>0</v>
      </c>
      <c r="EB244" s="7661">
        <f t="shared" si="472"/>
        <v>0</v>
      </c>
      <c r="EC244" s="7661">
        <f t="shared" si="472"/>
        <v>0</v>
      </c>
      <c r="ED244" s="7661">
        <f t="shared" si="472"/>
        <v>0</v>
      </c>
      <c r="EE244" s="7661">
        <f t="shared" si="472"/>
        <v>0</v>
      </c>
      <c r="EF244" s="7661">
        <f t="shared" si="472"/>
        <v>0</v>
      </c>
      <c r="EG244" s="7661">
        <f t="shared" si="472"/>
        <v>0</v>
      </c>
      <c r="EH244" s="7661">
        <f t="shared" si="472"/>
        <v>0</v>
      </c>
      <c r="EI244" s="7661">
        <f t="shared" si="472"/>
        <v>0</v>
      </c>
      <c r="EJ244" s="7661">
        <f t="shared" si="472"/>
        <v>0</v>
      </c>
      <c r="EK244" s="7661">
        <f t="shared" si="472"/>
        <v>0</v>
      </c>
      <c r="EL244" s="7661">
        <f t="shared" si="472"/>
        <v>0</v>
      </c>
      <c r="EM244" s="7661">
        <f t="shared" si="472"/>
        <v>0</v>
      </c>
      <c r="EN244" s="7661">
        <f t="shared" si="472"/>
        <v>0</v>
      </c>
      <c r="EO244" s="7661">
        <f t="shared" si="472"/>
        <v>0</v>
      </c>
      <c r="EP244" s="7661">
        <f t="shared" si="472"/>
        <v>0</v>
      </c>
      <c r="EQ244" s="7661">
        <f t="shared" si="472"/>
        <v>0</v>
      </c>
      <c r="ER244" s="7661">
        <f t="shared" si="472"/>
        <v>0</v>
      </c>
      <c r="ES244" s="7661">
        <f t="shared" si="472"/>
        <v>0</v>
      </c>
      <c r="ET244" s="7661">
        <f t="shared" si="472"/>
        <v>0</v>
      </c>
      <c r="EU244" s="7661">
        <f t="shared" si="472"/>
        <v>0</v>
      </c>
      <c r="EV244" s="7661">
        <f t="shared" ref="EV244:GA244" si="473">SUM(EV217:EV243)+COUNTIF(EV217:EV243,"CP")+COUNTIF(EV217:EV243,"PP")</f>
        <v>0</v>
      </c>
      <c r="EW244" s="7661">
        <f t="shared" si="473"/>
        <v>0</v>
      </c>
      <c r="EX244" s="7661">
        <f t="shared" si="473"/>
        <v>0</v>
      </c>
      <c r="EY244" s="7661">
        <f t="shared" si="473"/>
        <v>0</v>
      </c>
      <c r="EZ244" s="7661">
        <f t="shared" si="473"/>
        <v>0</v>
      </c>
      <c r="FA244" s="7661">
        <f t="shared" si="473"/>
        <v>0</v>
      </c>
      <c r="FB244" s="7661">
        <f t="shared" si="473"/>
        <v>0</v>
      </c>
      <c r="FC244" s="7661">
        <f t="shared" si="473"/>
        <v>0</v>
      </c>
      <c r="FD244" s="7661">
        <f t="shared" si="473"/>
        <v>0</v>
      </c>
      <c r="FE244" s="7661">
        <f t="shared" si="473"/>
        <v>0</v>
      </c>
      <c r="FF244" s="7661">
        <f t="shared" si="473"/>
        <v>0</v>
      </c>
      <c r="FG244" s="7661">
        <f t="shared" si="473"/>
        <v>0</v>
      </c>
      <c r="FH244" s="7661">
        <f t="shared" si="473"/>
        <v>0</v>
      </c>
      <c r="FI244" s="7661">
        <f t="shared" si="473"/>
        <v>0</v>
      </c>
      <c r="FJ244" s="7661">
        <f t="shared" si="473"/>
        <v>0</v>
      </c>
      <c r="FK244" s="7661">
        <f t="shared" si="473"/>
        <v>0</v>
      </c>
      <c r="FL244" s="7661">
        <f t="shared" si="473"/>
        <v>0</v>
      </c>
      <c r="FM244" s="7661">
        <f t="shared" si="473"/>
        <v>0</v>
      </c>
      <c r="FN244" s="7661">
        <f t="shared" si="473"/>
        <v>0</v>
      </c>
      <c r="FO244" s="7661">
        <f t="shared" si="473"/>
        <v>0</v>
      </c>
      <c r="FP244" s="7661">
        <f t="shared" si="473"/>
        <v>0</v>
      </c>
      <c r="FQ244" s="7661">
        <f t="shared" si="473"/>
        <v>0</v>
      </c>
      <c r="FR244" s="7661">
        <f t="shared" si="473"/>
        <v>0</v>
      </c>
      <c r="FS244" s="7661">
        <f t="shared" si="473"/>
        <v>0</v>
      </c>
      <c r="FT244" s="7661">
        <f t="shared" si="473"/>
        <v>0</v>
      </c>
      <c r="FU244" s="7661">
        <f t="shared" si="473"/>
        <v>0</v>
      </c>
      <c r="FV244" s="7661">
        <f t="shared" si="473"/>
        <v>0</v>
      </c>
      <c r="FW244" s="7661">
        <f t="shared" si="473"/>
        <v>0</v>
      </c>
      <c r="FX244" s="7661">
        <f t="shared" si="473"/>
        <v>0</v>
      </c>
      <c r="FY244" s="7661">
        <f t="shared" si="473"/>
        <v>0</v>
      </c>
      <c r="FZ244" s="7661">
        <f t="shared" si="473"/>
        <v>0</v>
      </c>
      <c r="GA244" s="7661">
        <f t="shared" si="473"/>
        <v>0</v>
      </c>
      <c r="GB244" s="7661">
        <f t="shared" ref="GB244:HG244" si="474">SUM(GB217:GB243)+COUNTIF(GB217:GB243,"CP")+COUNTIF(GB217:GB243,"PP")</f>
        <v>0</v>
      </c>
      <c r="GC244" s="7661">
        <f t="shared" si="474"/>
        <v>0</v>
      </c>
      <c r="GD244" s="7661">
        <f t="shared" si="474"/>
        <v>0</v>
      </c>
      <c r="GE244" s="7661">
        <f t="shared" si="474"/>
        <v>0</v>
      </c>
      <c r="GF244" s="7661">
        <f t="shared" si="474"/>
        <v>0</v>
      </c>
      <c r="GG244" s="7661">
        <f t="shared" si="474"/>
        <v>0</v>
      </c>
      <c r="GH244" s="7661">
        <f t="shared" si="474"/>
        <v>0</v>
      </c>
      <c r="GI244" s="7661">
        <f t="shared" si="474"/>
        <v>0</v>
      </c>
      <c r="GJ244" s="7661">
        <f t="shared" si="474"/>
        <v>0</v>
      </c>
      <c r="GK244" s="7661">
        <f t="shared" si="474"/>
        <v>0</v>
      </c>
      <c r="GL244" s="7661">
        <f t="shared" si="474"/>
        <v>0</v>
      </c>
      <c r="GM244" s="7661">
        <f t="shared" si="474"/>
        <v>0</v>
      </c>
      <c r="GN244" s="7661">
        <f t="shared" si="474"/>
        <v>0</v>
      </c>
      <c r="GO244" s="7661">
        <f t="shared" si="474"/>
        <v>0</v>
      </c>
      <c r="GP244" s="7661">
        <f t="shared" si="474"/>
        <v>0</v>
      </c>
      <c r="GQ244" s="7661">
        <f t="shared" si="474"/>
        <v>0</v>
      </c>
      <c r="GR244" s="7661">
        <f t="shared" si="474"/>
        <v>0</v>
      </c>
      <c r="GS244" s="7661">
        <f t="shared" si="474"/>
        <v>0</v>
      </c>
      <c r="GT244" s="7661">
        <f t="shared" si="474"/>
        <v>0</v>
      </c>
      <c r="GU244" s="7661">
        <f t="shared" si="474"/>
        <v>0</v>
      </c>
      <c r="GV244" s="7661">
        <f t="shared" si="474"/>
        <v>0</v>
      </c>
      <c r="GW244" s="7661">
        <f t="shared" si="474"/>
        <v>0</v>
      </c>
      <c r="GX244" s="7661">
        <f t="shared" si="474"/>
        <v>0</v>
      </c>
      <c r="GY244" s="7661">
        <f t="shared" si="474"/>
        <v>0</v>
      </c>
      <c r="GZ244" s="7661">
        <f t="shared" si="474"/>
        <v>0</v>
      </c>
      <c r="HA244" s="7661">
        <f t="shared" si="474"/>
        <v>0</v>
      </c>
      <c r="HB244" s="7661">
        <f t="shared" si="474"/>
        <v>0</v>
      </c>
      <c r="HC244" s="7727">
        <f t="shared" si="474"/>
        <v>0</v>
      </c>
      <c r="HD244" s="7726"/>
    </row>
    <row r="245" spans="1:212" ht="15" customHeight="1" thickBot="1" x14ac:dyDescent="0.25">
      <c r="A245" s="7725"/>
      <c r="B245" s="7724"/>
      <c r="C245" s="7653" t="s">
        <v>976</v>
      </c>
      <c r="D245" s="7651"/>
      <c r="E245" s="7651"/>
      <c r="F245" s="7651"/>
      <c r="G245" s="7651"/>
      <c r="H245" s="7651"/>
      <c r="I245" s="7651"/>
      <c r="J245" s="7651"/>
      <c r="K245" s="7651"/>
      <c r="L245" s="7651"/>
      <c r="M245" s="7651"/>
      <c r="N245" s="7651"/>
      <c r="O245" s="7651"/>
      <c r="P245" s="7651"/>
      <c r="Q245" s="7651"/>
      <c r="R245" s="7651"/>
      <c r="S245" s="7648"/>
      <c r="T245" s="7652"/>
      <c r="U245" s="7648"/>
      <c r="V245" s="7648"/>
      <c r="W245" s="7652"/>
      <c r="X245" s="7645">
        <f t="shared" ref="X245:BC245" si="475">SUM(X217:X243)+COUNTIF(X217:X243,"R")</f>
        <v>0</v>
      </c>
      <c r="Y245" s="7650">
        <f t="shared" si="475"/>
        <v>0</v>
      </c>
      <c r="Z245" s="7650">
        <f t="shared" si="475"/>
        <v>0</v>
      </c>
      <c r="AA245" s="7650">
        <f t="shared" si="475"/>
        <v>0</v>
      </c>
      <c r="AB245" s="7650">
        <f t="shared" si="475"/>
        <v>0</v>
      </c>
      <c r="AC245" s="7650">
        <f t="shared" si="475"/>
        <v>0</v>
      </c>
      <c r="AD245" s="7650">
        <f t="shared" si="475"/>
        <v>0</v>
      </c>
      <c r="AE245" s="7650">
        <f t="shared" si="475"/>
        <v>0</v>
      </c>
      <c r="AF245" s="7650">
        <f t="shared" si="475"/>
        <v>0</v>
      </c>
      <c r="AG245" s="7650">
        <f t="shared" si="475"/>
        <v>0</v>
      </c>
      <c r="AH245" s="7650">
        <f t="shared" si="475"/>
        <v>0</v>
      </c>
      <c r="AI245" s="7650">
        <f t="shared" si="475"/>
        <v>0</v>
      </c>
      <c r="AJ245" s="7650">
        <f t="shared" si="475"/>
        <v>0</v>
      </c>
      <c r="AK245" s="7650">
        <f t="shared" si="475"/>
        <v>0</v>
      </c>
      <c r="AL245" s="7650">
        <f t="shared" si="475"/>
        <v>0</v>
      </c>
      <c r="AM245" s="7650">
        <f t="shared" si="475"/>
        <v>0</v>
      </c>
      <c r="AN245" s="7650">
        <f t="shared" si="475"/>
        <v>0</v>
      </c>
      <c r="AO245" s="7650">
        <f t="shared" si="475"/>
        <v>0</v>
      </c>
      <c r="AP245" s="7650">
        <f t="shared" si="475"/>
        <v>0</v>
      </c>
      <c r="AQ245" s="7650">
        <f t="shared" si="475"/>
        <v>0</v>
      </c>
      <c r="AR245" s="7650">
        <f t="shared" si="475"/>
        <v>0</v>
      </c>
      <c r="AS245" s="7650">
        <f t="shared" si="475"/>
        <v>0</v>
      </c>
      <c r="AT245" s="7650">
        <f t="shared" si="475"/>
        <v>0</v>
      </c>
      <c r="AU245" s="7650">
        <f t="shared" si="475"/>
        <v>0</v>
      </c>
      <c r="AV245" s="7650">
        <f t="shared" si="475"/>
        <v>0</v>
      </c>
      <c r="AW245" s="7650">
        <f t="shared" si="475"/>
        <v>0</v>
      </c>
      <c r="AX245" s="7650">
        <f t="shared" si="475"/>
        <v>0</v>
      </c>
      <c r="AY245" s="7650">
        <f t="shared" si="475"/>
        <v>0</v>
      </c>
      <c r="AZ245" s="7650">
        <f t="shared" si="475"/>
        <v>0</v>
      </c>
      <c r="BA245" s="7650">
        <f t="shared" si="475"/>
        <v>0</v>
      </c>
      <c r="BB245" s="7650">
        <f t="shared" si="475"/>
        <v>0</v>
      </c>
      <c r="BC245" s="7650">
        <f t="shared" si="475"/>
        <v>0</v>
      </c>
      <c r="BD245" s="7650">
        <f t="shared" ref="BD245:CI245" si="476">SUM(BD217:BD243)+COUNTIF(BD217:BD243,"R")</f>
        <v>0</v>
      </c>
      <c r="BE245" s="7650">
        <f t="shared" si="476"/>
        <v>0</v>
      </c>
      <c r="BF245" s="7650">
        <f t="shared" si="476"/>
        <v>0</v>
      </c>
      <c r="BG245" s="7650">
        <f t="shared" si="476"/>
        <v>0</v>
      </c>
      <c r="BH245" s="7650">
        <f t="shared" si="476"/>
        <v>0</v>
      </c>
      <c r="BI245" s="7650">
        <f t="shared" si="476"/>
        <v>0</v>
      </c>
      <c r="BJ245" s="7650">
        <f t="shared" si="476"/>
        <v>0</v>
      </c>
      <c r="BK245" s="7650">
        <f t="shared" si="476"/>
        <v>0</v>
      </c>
      <c r="BL245" s="7650">
        <f t="shared" si="476"/>
        <v>0</v>
      </c>
      <c r="BM245" s="7650">
        <f t="shared" si="476"/>
        <v>0</v>
      </c>
      <c r="BN245" s="7650">
        <f t="shared" si="476"/>
        <v>0</v>
      </c>
      <c r="BO245" s="7650">
        <f t="shared" si="476"/>
        <v>0</v>
      </c>
      <c r="BP245" s="7650">
        <f t="shared" si="476"/>
        <v>0</v>
      </c>
      <c r="BQ245" s="7650">
        <f t="shared" si="476"/>
        <v>0</v>
      </c>
      <c r="BR245" s="7650">
        <f t="shared" si="476"/>
        <v>0</v>
      </c>
      <c r="BS245" s="7650">
        <f t="shared" si="476"/>
        <v>0</v>
      </c>
      <c r="BT245" s="7650">
        <f t="shared" si="476"/>
        <v>0</v>
      </c>
      <c r="BU245" s="7650">
        <f t="shared" si="476"/>
        <v>0</v>
      </c>
      <c r="BV245" s="7650">
        <f t="shared" si="476"/>
        <v>0</v>
      </c>
      <c r="BW245" s="7650">
        <f t="shared" si="476"/>
        <v>0</v>
      </c>
      <c r="BX245" s="7650">
        <f t="shared" si="476"/>
        <v>0</v>
      </c>
      <c r="BY245" s="7650">
        <f t="shared" si="476"/>
        <v>0</v>
      </c>
      <c r="BZ245" s="7650">
        <f t="shared" si="476"/>
        <v>0</v>
      </c>
      <c r="CA245" s="7650">
        <f t="shared" si="476"/>
        <v>0</v>
      </c>
      <c r="CB245" s="7650">
        <f t="shared" si="476"/>
        <v>0</v>
      </c>
      <c r="CC245" s="7650">
        <f t="shared" si="476"/>
        <v>0</v>
      </c>
      <c r="CD245" s="7650">
        <f t="shared" si="476"/>
        <v>0</v>
      </c>
      <c r="CE245" s="7650">
        <f t="shared" si="476"/>
        <v>0</v>
      </c>
      <c r="CF245" s="7650">
        <f t="shared" si="476"/>
        <v>0</v>
      </c>
      <c r="CG245" s="7650">
        <f t="shared" si="476"/>
        <v>0</v>
      </c>
      <c r="CH245" s="7650">
        <f t="shared" si="476"/>
        <v>0</v>
      </c>
      <c r="CI245" s="7650">
        <f t="shared" si="476"/>
        <v>0</v>
      </c>
      <c r="CJ245" s="7650">
        <f t="shared" ref="CJ245:DO245" si="477">SUM(CJ217:CJ243)+COUNTIF(CJ217:CJ243,"R")</f>
        <v>0</v>
      </c>
      <c r="CK245" s="7650">
        <f t="shared" si="477"/>
        <v>0</v>
      </c>
      <c r="CL245" s="7650">
        <f t="shared" si="477"/>
        <v>0</v>
      </c>
      <c r="CM245" s="7650">
        <f t="shared" si="477"/>
        <v>0</v>
      </c>
      <c r="CN245" s="7650">
        <f t="shared" si="477"/>
        <v>0</v>
      </c>
      <c r="CO245" s="7650">
        <f t="shared" si="477"/>
        <v>0</v>
      </c>
      <c r="CP245" s="7650">
        <f t="shared" si="477"/>
        <v>0</v>
      </c>
      <c r="CQ245" s="7650">
        <f t="shared" si="477"/>
        <v>0</v>
      </c>
      <c r="CR245" s="7650">
        <f t="shared" si="477"/>
        <v>0</v>
      </c>
      <c r="CS245" s="7650">
        <f t="shared" si="477"/>
        <v>0</v>
      </c>
      <c r="CT245" s="7650">
        <f t="shared" si="477"/>
        <v>0</v>
      </c>
      <c r="CU245" s="7650">
        <f t="shared" si="477"/>
        <v>0</v>
      </c>
      <c r="CV245" s="7650">
        <f t="shared" si="477"/>
        <v>0</v>
      </c>
      <c r="CW245" s="7650">
        <f t="shared" si="477"/>
        <v>0</v>
      </c>
      <c r="CX245" s="7650">
        <f t="shared" si="477"/>
        <v>0</v>
      </c>
      <c r="CY245" s="7650">
        <f t="shared" si="477"/>
        <v>0</v>
      </c>
      <c r="CZ245" s="7650">
        <f t="shared" si="477"/>
        <v>0</v>
      </c>
      <c r="DA245" s="7650">
        <f t="shared" si="477"/>
        <v>0</v>
      </c>
      <c r="DB245" s="7650">
        <f t="shared" si="477"/>
        <v>0</v>
      </c>
      <c r="DC245" s="7650">
        <f t="shared" si="477"/>
        <v>0</v>
      </c>
      <c r="DD245" s="7650">
        <f t="shared" si="477"/>
        <v>0</v>
      </c>
      <c r="DE245" s="7650">
        <f t="shared" si="477"/>
        <v>0</v>
      </c>
      <c r="DF245" s="7650">
        <f t="shared" si="477"/>
        <v>0</v>
      </c>
      <c r="DG245" s="7650">
        <f t="shared" si="477"/>
        <v>0</v>
      </c>
      <c r="DH245" s="7650">
        <f t="shared" si="477"/>
        <v>0</v>
      </c>
      <c r="DI245" s="7650">
        <f t="shared" si="477"/>
        <v>0</v>
      </c>
      <c r="DJ245" s="7650">
        <f t="shared" si="477"/>
        <v>0</v>
      </c>
      <c r="DK245" s="7650">
        <f t="shared" si="477"/>
        <v>0</v>
      </c>
      <c r="DL245" s="7650">
        <f t="shared" si="477"/>
        <v>0</v>
      </c>
      <c r="DM245" s="7650">
        <f t="shared" si="477"/>
        <v>0</v>
      </c>
      <c r="DN245" s="7650">
        <f t="shared" si="477"/>
        <v>0</v>
      </c>
      <c r="DO245" s="7650">
        <f t="shared" si="477"/>
        <v>0</v>
      </c>
      <c r="DP245" s="7650">
        <f t="shared" ref="DP245:EU245" si="478">SUM(DP217:DP243)+COUNTIF(DP217:DP243,"R")</f>
        <v>0</v>
      </c>
      <c r="DQ245" s="7650">
        <f t="shared" si="478"/>
        <v>0</v>
      </c>
      <c r="DR245" s="7650">
        <f t="shared" si="478"/>
        <v>0</v>
      </c>
      <c r="DS245" s="7650">
        <f t="shared" si="478"/>
        <v>0</v>
      </c>
      <c r="DT245" s="7650">
        <f t="shared" si="478"/>
        <v>0</v>
      </c>
      <c r="DU245" s="7650">
        <f t="shared" si="478"/>
        <v>0</v>
      </c>
      <c r="DV245" s="7650">
        <f t="shared" si="478"/>
        <v>0</v>
      </c>
      <c r="DW245" s="7650">
        <f t="shared" si="478"/>
        <v>0</v>
      </c>
      <c r="DX245" s="7650">
        <f t="shared" si="478"/>
        <v>0</v>
      </c>
      <c r="DY245" s="7650">
        <f t="shared" si="478"/>
        <v>0</v>
      </c>
      <c r="DZ245" s="7650">
        <f t="shared" si="478"/>
        <v>0</v>
      </c>
      <c r="EA245" s="7650">
        <f t="shared" si="478"/>
        <v>0</v>
      </c>
      <c r="EB245" s="7650">
        <f t="shared" si="478"/>
        <v>0</v>
      </c>
      <c r="EC245" s="7650">
        <f t="shared" si="478"/>
        <v>0</v>
      </c>
      <c r="ED245" s="7650">
        <f t="shared" si="478"/>
        <v>0</v>
      </c>
      <c r="EE245" s="7650">
        <f t="shared" si="478"/>
        <v>0</v>
      </c>
      <c r="EF245" s="7650">
        <f t="shared" si="478"/>
        <v>0</v>
      </c>
      <c r="EG245" s="7650">
        <f t="shared" si="478"/>
        <v>0</v>
      </c>
      <c r="EH245" s="7650">
        <f t="shared" si="478"/>
        <v>0</v>
      </c>
      <c r="EI245" s="7650">
        <f t="shared" si="478"/>
        <v>0</v>
      </c>
      <c r="EJ245" s="7650">
        <f t="shared" si="478"/>
        <v>0</v>
      </c>
      <c r="EK245" s="7650">
        <f t="shared" si="478"/>
        <v>0</v>
      </c>
      <c r="EL245" s="7650">
        <f t="shared" si="478"/>
        <v>0</v>
      </c>
      <c r="EM245" s="7650">
        <f t="shared" si="478"/>
        <v>0</v>
      </c>
      <c r="EN245" s="7650">
        <f t="shared" si="478"/>
        <v>0</v>
      </c>
      <c r="EO245" s="7650">
        <f t="shared" si="478"/>
        <v>0</v>
      </c>
      <c r="EP245" s="7650">
        <f t="shared" si="478"/>
        <v>0</v>
      </c>
      <c r="EQ245" s="7650">
        <f t="shared" si="478"/>
        <v>0</v>
      </c>
      <c r="ER245" s="7650">
        <f t="shared" si="478"/>
        <v>0</v>
      </c>
      <c r="ES245" s="7650">
        <f t="shared" si="478"/>
        <v>0</v>
      </c>
      <c r="ET245" s="7650">
        <f t="shared" si="478"/>
        <v>0</v>
      </c>
      <c r="EU245" s="7650">
        <f t="shared" si="478"/>
        <v>0</v>
      </c>
      <c r="EV245" s="7650">
        <f t="shared" ref="EV245:GA245" si="479">SUM(EV217:EV243)+COUNTIF(EV217:EV243,"R")</f>
        <v>0</v>
      </c>
      <c r="EW245" s="7650">
        <f t="shared" si="479"/>
        <v>0</v>
      </c>
      <c r="EX245" s="7650">
        <f t="shared" si="479"/>
        <v>0</v>
      </c>
      <c r="EY245" s="7650">
        <f t="shared" si="479"/>
        <v>0</v>
      </c>
      <c r="EZ245" s="7650">
        <f t="shared" si="479"/>
        <v>0</v>
      </c>
      <c r="FA245" s="7650">
        <f t="shared" si="479"/>
        <v>0</v>
      </c>
      <c r="FB245" s="7650">
        <f t="shared" si="479"/>
        <v>0</v>
      </c>
      <c r="FC245" s="7650">
        <f t="shared" si="479"/>
        <v>0</v>
      </c>
      <c r="FD245" s="7650">
        <f t="shared" si="479"/>
        <v>0</v>
      </c>
      <c r="FE245" s="7650">
        <f t="shared" si="479"/>
        <v>0</v>
      </c>
      <c r="FF245" s="7650">
        <f t="shared" si="479"/>
        <v>0</v>
      </c>
      <c r="FG245" s="7650">
        <f t="shared" si="479"/>
        <v>0</v>
      </c>
      <c r="FH245" s="7650">
        <f t="shared" si="479"/>
        <v>0</v>
      </c>
      <c r="FI245" s="7650">
        <f t="shared" si="479"/>
        <v>0</v>
      </c>
      <c r="FJ245" s="7650">
        <f t="shared" si="479"/>
        <v>0</v>
      </c>
      <c r="FK245" s="7650">
        <f t="shared" si="479"/>
        <v>0</v>
      </c>
      <c r="FL245" s="7650">
        <f t="shared" si="479"/>
        <v>0</v>
      </c>
      <c r="FM245" s="7650">
        <f t="shared" si="479"/>
        <v>0</v>
      </c>
      <c r="FN245" s="7650">
        <f t="shared" si="479"/>
        <v>0</v>
      </c>
      <c r="FO245" s="7650">
        <f t="shared" si="479"/>
        <v>0</v>
      </c>
      <c r="FP245" s="7650">
        <f t="shared" si="479"/>
        <v>0</v>
      </c>
      <c r="FQ245" s="7650">
        <f t="shared" si="479"/>
        <v>0</v>
      </c>
      <c r="FR245" s="7650">
        <f t="shared" si="479"/>
        <v>0</v>
      </c>
      <c r="FS245" s="7650">
        <f t="shared" si="479"/>
        <v>0</v>
      </c>
      <c r="FT245" s="7650">
        <f t="shared" si="479"/>
        <v>0</v>
      </c>
      <c r="FU245" s="7650">
        <f t="shared" si="479"/>
        <v>0</v>
      </c>
      <c r="FV245" s="7650">
        <f t="shared" si="479"/>
        <v>0</v>
      </c>
      <c r="FW245" s="7650">
        <f t="shared" si="479"/>
        <v>0</v>
      </c>
      <c r="FX245" s="7650">
        <f t="shared" si="479"/>
        <v>0</v>
      </c>
      <c r="FY245" s="7650">
        <f t="shared" si="479"/>
        <v>0</v>
      </c>
      <c r="FZ245" s="7650">
        <f t="shared" si="479"/>
        <v>0</v>
      </c>
      <c r="GA245" s="7650">
        <f t="shared" si="479"/>
        <v>0</v>
      </c>
      <c r="GB245" s="7650">
        <f t="shared" ref="GB245:HC245" si="480">SUM(GB217:GB243)+COUNTIF(GB217:GB243,"R")</f>
        <v>0</v>
      </c>
      <c r="GC245" s="7650">
        <f t="shared" si="480"/>
        <v>0</v>
      </c>
      <c r="GD245" s="7650">
        <f t="shared" si="480"/>
        <v>0</v>
      </c>
      <c r="GE245" s="7650">
        <f t="shared" si="480"/>
        <v>0</v>
      </c>
      <c r="GF245" s="7650">
        <f t="shared" si="480"/>
        <v>0</v>
      </c>
      <c r="GG245" s="7650">
        <f t="shared" si="480"/>
        <v>0</v>
      </c>
      <c r="GH245" s="7650">
        <f t="shared" si="480"/>
        <v>0</v>
      </c>
      <c r="GI245" s="7650">
        <f t="shared" si="480"/>
        <v>0</v>
      </c>
      <c r="GJ245" s="7650">
        <f t="shared" si="480"/>
        <v>0</v>
      </c>
      <c r="GK245" s="7650">
        <f t="shared" si="480"/>
        <v>0</v>
      </c>
      <c r="GL245" s="7650">
        <f t="shared" si="480"/>
        <v>0</v>
      </c>
      <c r="GM245" s="7650">
        <f t="shared" si="480"/>
        <v>0</v>
      </c>
      <c r="GN245" s="7650">
        <f t="shared" si="480"/>
        <v>0</v>
      </c>
      <c r="GO245" s="7650">
        <f t="shared" si="480"/>
        <v>0</v>
      </c>
      <c r="GP245" s="7650">
        <f t="shared" si="480"/>
        <v>0</v>
      </c>
      <c r="GQ245" s="7650">
        <f t="shared" si="480"/>
        <v>0</v>
      </c>
      <c r="GR245" s="7650">
        <f t="shared" si="480"/>
        <v>0</v>
      </c>
      <c r="GS245" s="7650">
        <f t="shared" si="480"/>
        <v>0</v>
      </c>
      <c r="GT245" s="7650">
        <f t="shared" si="480"/>
        <v>0</v>
      </c>
      <c r="GU245" s="7650">
        <f t="shared" si="480"/>
        <v>0</v>
      </c>
      <c r="GV245" s="7650">
        <f t="shared" si="480"/>
        <v>0</v>
      </c>
      <c r="GW245" s="7650">
        <f t="shared" si="480"/>
        <v>0</v>
      </c>
      <c r="GX245" s="7650">
        <f t="shared" si="480"/>
        <v>0</v>
      </c>
      <c r="GY245" s="7650">
        <f t="shared" si="480"/>
        <v>0</v>
      </c>
      <c r="GZ245" s="7650">
        <f t="shared" si="480"/>
        <v>0</v>
      </c>
      <c r="HA245" s="7650">
        <f t="shared" si="480"/>
        <v>0</v>
      </c>
      <c r="HB245" s="7650">
        <f t="shared" si="480"/>
        <v>0</v>
      </c>
      <c r="HC245" s="7723">
        <f t="shared" si="480"/>
        <v>0</v>
      </c>
      <c r="HD245" s="7643"/>
    </row>
    <row r="246" spans="1:212" ht="15" customHeight="1" thickBot="1" x14ac:dyDescent="0.25">
      <c r="S246" s="7555"/>
      <c r="T246" s="7555"/>
      <c r="U246" s="7555"/>
      <c r="X246" s="7555"/>
      <c r="Y246" s="7555"/>
      <c r="Z246" s="7555"/>
      <c r="AA246" s="7555"/>
      <c r="AB246" s="7555"/>
      <c r="AC246" s="7555"/>
      <c r="AD246" s="7555"/>
      <c r="AE246" s="7555"/>
      <c r="AF246" s="7555"/>
      <c r="AG246" s="7555"/>
      <c r="AH246" s="7555"/>
      <c r="AI246" s="7555"/>
      <c r="AJ246" s="7555"/>
      <c r="AK246" s="7555"/>
      <c r="AL246" s="7555"/>
      <c r="AM246" s="7555"/>
      <c r="AN246" s="7555"/>
      <c r="AO246" s="7555"/>
      <c r="AP246" s="7555"/>
      <c r="AQ246" s="7555"/>
      <c r="AR246" s="7555"/>
      <c r="AS246" s="7555"/>
      <c r="AT246" s="7555"/>
      <c r="AU246" s="7555"/>
      <c r="AV246" s="7555"/>
      <c r="AW246" s="7555"/>
      <c r="AX246" s="7555"/>
      <c r="AY246" s="7555"/>
      <c r="AZ246" s="7555"/>
      <c r="BA246" s="7555"/>
      <c r="BB246" s="7555"/>
      <c r="BC246" s="7555"/>
      <c r="BD246" s="7555"/>
      <c r="BE246" s="7555"/>
      <c r="BF246" s="7555"/>
      <c r="BG246" s="7555"/>
      <c r="BH246" s="7555"/>
      <c r="BI246" s="7555"/>
      <c r="BJ246" s="7555"/>
      <c r="BK246" s="7555"/>
      <c r="BL246" s="7555"/>
      <c r="BM246" s="7555"/>
      <c r="BN246" s="7555"/>
      <c r="CT246" s="7555"/>
      <c r="DH246" s="7555"/>
      <c r="DI246" s="7555"/>
      <c r="DJ246" s="7555"/>
      <c r="DK246" s="7555"/>
      <c r="DL246" s="7555"/>
      <c r="DM246" s="7555"/>
      <c r="DN246" s="7555"/>
      <c r="DO246" s="7555"/>
      <c r="DP246" s="7555"/>
      <c r="DQ246" s="7555"/>
      <c r="DR246" s="7555"/>
      <c r="DS246" s="7555"/>
      <c r="DT246" s="7555"/>
      <c r="DU246" s="7555"/>
      <c r="DV246" s="7555"/>
      <c r="DW246" s="7555"/>
      <c r="DX246" s="7555"/>
      <c r="DY246" s="7555"/>
      <c r="DZ246" s="7555"/>
      <c r="EA246" s="7555"/>
      <c r="EB246" s="7555"/>
      <c r="EC246" s="7555"/>
      <c r="ED246" s="7555"/>
      <c r="EE246" s="7555"/>
      <c r="EF246" s="7555"/>
      <c r="EG246" s="7555"/>
      <c r="EH246" s="7555"/>
      <c r="EI246" s="7555"/>
      <c r="EJ246" s="7555"/>
      <c r="EK246" s="7555"/>
      <c r="EL246" s="7555"/>
      <c r="EM246" s="7555"/>
      <c r="EN246" s="7555"/>
      <c r="EO246" s="7555"/>
      <c r="EP246" s="7555"/>
      <c r="EQ246" s="7555"/>
      <c r="ER246" s="7555"/>
      <c r="ES246" s="7555"/>
      <c r="ET246" s="7555"/>
      <c r="EU246" s="7555"/>
      <c r="EV246" s="7555"/>
      <c r="EW246" s="7555"/>
      <c r="EX246" s="7555"/>
      <c r="EY246" s="7555"/>
      <c r="EZ246" s="7555"/>
      <c r="FA246" s="7555"/>
      <c r="FB246" s="7555"/>
      <c r="FC246" s="7555"/>
      <c r="FD246" s="7555"/>
      <c r="FE246" s="7555"/>
      <c r="FF246" s="7555"/>
      <c r="FG246" s="7555"/>
      <c r="FH246" s="7555"/>
      <c r="FI246" s="7555"/>
      <c r="FJ246" s="7555"/>
      <c r="FK246" s="7555"/>
      <c r="FL246" s="7555"/>
      <c r="FM246" s="7555"/>
      <c r="FN246" s="7555"/>
      <c r="FO246" s="7555"/>
      <c r="FP246" s="7555"/>
      <c r="FQ246" s="7555"/>
      <c r="FR246" s="7555"/>
      <c r="FS246" s="7555"/>
      <c r="FT246" s="7555"/>
      <c r="FU246" s="7555"/>
      <c r="FV246" s="7555"/>
      <c r="FW246" s="7555"/>
      <c r="FX246" s="7555"/>
      <c r="FY246" s="7555"/>
      <c r="FZ246" s="7555"/>
      <c r="GA246" s="7555"/>
      <c r="GB246" s="7555"/>
      <c r="GC246" s="7555"/>
      <c r="GD246" s="7555"/>
      <c r="GE246" s="7555"/>
      <c r="GF246" s="7555"/>
      <c r="GG246" s="7555"/>
      <c r="GH246" s="7555"/>
      <c r="GI246" s="7555"/>
      <c r="GJ246" s="7555"/>
      <c r="GK246" s="7555"/>
      <c r="GL246" s="7555"/>
      <c r="GM246" s="7555"/>
      <c r="GN246" s="7555"/>
      <c r="GO246" s="7555"/>
      <c r="GP246" s="7555"/>
      <c r="GQ246" s="7555"/>
      <c r="GR246" s="7555"/>
      <c r="GS246" s="7555"/>
      <c r="GT246" s="7555"/>
      <c r="GU246" s="7555"/>
      <c r="GV246" s="7555"/>
      <c r="GW246" s="7555"/>
      <c r="GX246" s="7555"/>
      <c r="GY246" s="7555"/>
      <c r="GZ246" s="7555"/>
      <c r="HA246" s="7555"/>
      <c r="HB246" s="7555"/>
      <c r="HC246" s="7555"/>
      <c r="HD246" s="7555"/>
    </row>
    <row r="247" spans="1:212" ht="15" customHeight="1" thickBot="1" x14ac:dyDescent="0.3">
      <c r="A247" s="7722" t="s">
        <v>978</v>
      </c>
      <c r="W247" s="7556"/>
      <c r="X247" s="7721"/>
      <c r="Y247" s="7721"/>
      <c r="Z247" s="7721"/>
      <c r="AA247" s="7721"/>
      <c r="AB247" s="7721"/>
      <c r="AC247" s="7721"/>
      <c r="AD247" s="7721"/>
      <c r="AE247" s="7721"/>
      <c r="AF247" s="7721"/>
      <c r="AG247" s="7721"/>
      <c r="AH247" s="7721"/>
      <c r="AI247" s="7721"/>
      <c r="AJ247" s="7721"/>
      <c r="AK247" s="7721"/>
      <c r="AL247" s="7721"/>
      <c r="AM247" s="7721"/>
      <c r="AN247" s="7721"/>
      <c r="AO247" s="7721"/>
      <c r="AP247" s="7721"/>
      <c r="AQ247" s="7721"/>
      <c r="AR247" s="7721"/>
      <c r="AS247" s="7721"/>
      <c r="AT247" s="7721"/>
      <c r="AU247" s="7721"/>
      <c r="AV247" s="7721"/>
      <c r="AW247" s="7721"/>
      <c r="AX247" s="7721"/>
      <c r="AY247" s="7721"/>
      <c r="AZ247" s="7721"/>
      <c r="BA247" s="7721"/>
      <c r="BB247" s="7721"/>
      <c r="BC247" s="7721"/>
      <c r="BD247" s="7721"/>
      <c r="BE247" s="7721"/>
      <c r="BF247" s="7721"/>
      <c r="BG247" s="7721"/>
      <c r="BH247" s="7721"/>
      <c r="BI247" s="7721"/>
      <c r="BJ247" s="7721"/>
      <c r="BK247" s="7721"/>
      <c r="BL247" s="7721"/>
      <c r="BM247" s="7721"/>
      <c r="BN247" s="7721"/>
      <c r="BO247" s="7720"/>
      <c r="BP247" s="7720"/>
      <c r="BQ247" s="7720"/>
      <c r="BR247" s="7720"/>
      <c r="BS247" s="7720"/>
      <c r="BT247" s="7720"/>
      <c r="BU247" s="7720"/>
      <c r="BV247" s="7720"/>
      <c r="BW247" s="7720"/>
      <c r="BX247" s="7720"/>
      <c r="BY247" s="7720"/>
      <c r="BZ247" s="7720"/>
      <c r="CA247" s="7720"/>
      <c r="CB247" s="7720"/>
      <c r="CC247" s="7720"/>
      <c r="CD247" s="7720"/>
      <c r="CE247" s="7720"/>
      <c r="CF247" s="7720"/>
      <c r="CG247" s="7720"/>
      <c r="CH247" s="7720"/>
      <c r="CK247" s="7720"/>
      <c r="CL247" s="7720"/>
      <c r="CM247" s="7720"/>
      <c r="CN247" s="7720"/>
      <c r="CO247" s="7720"/>
      <c r="CQ247" s="7720"/>
      <c r="CR247" s="7720"/>
      <c r="CS247" s="7720"/>
      <c r="CT247" s="7720"/>
      <c r="CU247" s="7720"/>
      <c r="CX247" s="7720"/>
      <c r="CY247" s="7720"/>
      <c r="CZ247" s="7720"/>
      <c r="DA247" s="7720"/>
      <c r="DB247" s="7720"/>
      <c r="DC247" s="7720"/>
      <c r="DE247" s="7720"/>
      <c r="DF247" s="7720"/>
      <c r="DG247" s="7720"/>
      <c r="DH247" s="7720"/>
      <c r="DI247" s="7720"/>
      <c r="DJ247" s="7720"/>
      <c r="DK247" s="7555"/>
      <c r="DL247" s="7720"/>
      <c r="DM247" s="7720"/>
      <c r="DN247" s="7720"/>
      <c r="DO247" s="7720"/>
      <c r="DP247" s="7720"/>
      <c r="DQ247" s="7720"/>
      <c r="DR247" s="7720"/>
      <c r="DS247" s="7720"/>
      <c r="DT247" s="7720"/>
      <c r="DU247" s="7720"/>
      <c r="DV247" s="7720"/>
      <c r="DW247" s="7720"/>
      <c r="DX247" s="7720"/>
      <c r="DY247" s="7720"/>
      <c r="DZ247" s="7720"/>
      <c r="EA247" s="7721"/>
      <c r="EB247" s="7720"/>
      <c r="EC247" s="7720"/>
      <c r="ED247" s="7720"/>
      <c r="EE247" s="7720"/>
      <c r="EF247" s="7720"/>
      <c r="EG247" s="7720"/>
      <c r="EH247" s="7720"/>
      <c r="EI247" s="7720"/>
      <c r="EJ247" s="7720"/>
      <c r="EK247" s="7720"/>
      <c r="EL247" s="7720"/>
      <c r="EM247" s="7720"/>
      <c r="EN247" s="7720"/>
      <c r="EO247" s="7721"/>
      <c r="EP247" s="7720"/>
      <c r="EQ247" s="7720"/>
      <c r="ER247" s="7720"/>
      <c r="ES247" s="7720"/>
      <c r="ET247" s="7720"/>
      <c r="EU247" s="7720"/>
      <c r="EV247" s="7720"/>
      <c r="EW247" s="7720"/>
      <c r="EX247" s="7720"/>
      <c r="EY247" s="7720"/>
      <c r="EZ247" s="7720"/>
      <c r="FA247" s="7720"/>
      <c r="FB247" s="7555"/>
      <c r="FC247" s="7555"/>
      <c r="FD247" s="7721"/>
      <c r="FE247" s="7720"/>
      <c r="FF247" s="7720"/>
      <c r="FG247" s="7720"/>
      <c r="FH247" s="7720"/>
      <c r="FI247" s="7720"/>
      <c r="FJ247" s="7720"/>
      <c r="FK247" s="7720"/>
      <c r="FL247" s="7720"/>
      <c r="FM247" s="7720"/>
      <c r="FN247" s="7720"/>
      <c r="FO247" s="7720"/>
      <c r="FP247" s="7720"/>
      <c r="FQ247" s="7720"/>
      <c r="FR247" s="7721"/>
      <c r="FS247" s="7720"/>
      <c r="FT247" s="7720"/>
      <c r="FU247" s="7720"/>
      <c r="FV247" s="7720"/>
      <c r="FW247" s="7720"/>
      <c r="FX247" s="7555"/>
      <c r="FY247" s="7720"/>
      <c r="FZ247" s="7720"/>
      <c r="GA247" s="7555"/>
      <c r="GB247" s="7720"/>
      <c r="GC247" s="7720"/>
      <c r="GD247" s="7720"/>
      <c r="GE247" s="7555"/>
      <c r="GF247" s="7555"/>
      <c r="GG247" s="7720"/>
      <c r="GH247" s="7720"/>
      <c r="GI247" s="7720"/>
      <c r="GJ247" s="7720"/>
      <c r="GK247" s="7720"/>
      <c r="GL247" s="7720"/>
      <c r="GM247" s="7720"/>
      <c r="GN247" s="7721"/>
      <c r="GO247" s="7720"/>
      <c r="GP247" s="7720"/>
      <c r="GQ247" s="7720"/>
      <c r="GR247" s="7720"/>
      <c r="GS247" s="7720"/>
      <c r="GT247" s="7720"/>
      <c r="GU247" s="7720"/>
      <c r="GV247" s="7720"/>
      <c r="GW247" s="7720"/>
      <c r="GX247" s="7720"/>
      <c r="GY247" s="7720"/>
      <c r="GZ247" s="7720"/>
      <c r="HA247" s="7720"/>
      <c r="HB247" s="7555"/>
      <c r="HC247" s="7555"/>
    </row>
    <row r="248" spans="1:212" s="7710" customFormat="1" ht="15" customHeight="1" thickBot="1" x14ac:dyDescent="0.25">
      <c r="A248" s="7719"/>
      <c r="B248" s="7640">
        <f t="shared" ref="B248:B274" si="481">ROUNDDOWN(($A$5-A248)/365,0)</f>
        <v>122</v>
      </c>
      <c r="C248" s="8886" t="s">
        <v>1092</v>
      </c>
      <c r="D248" s="8887" t="s">
        <v>536</v>
      </c>
      <c r="E248" s="7639"/>
      <c r="F248" s="7639"/>
      <c r="G248" s="7594"/>
      <c r="H248" s="7594"/>
      <c r="I248" s="7593"/>
      <c r="J248" s="7593"/>
      <c r="K248" s="7592"/>
      <c r="L248" s="7592"/>
      <c r="M248" s="7591"/>
      <c r="N248" s="7591"/>
      <c r="O248" s="7590"/>
      <c r="P248" s="7590"/>
      <c r="Q248" s="7674"/>
      <c r="R248" s="7589"/>
      <c r="S248" s="7718"/>
      <c r="T248" s="7717"/>
      <c r="U248" s="7715">
        <f t="shared" ref="U248:U274" si="482">S248+T248</f>
        <v>0</v>
      </c>
      <c r="V248" s="7716">
        <f t="shared" ref="V248:V274" si="483">COUNTIF(X248:HC248,"CP")</f>
        <v>0</v>
      </c>
      <c r="W248" s="7715">
        <f t="shared" ref="W248:W274" si="484">U248-V248</f>
        <v>0</v>
      </c>
      <c r="X248" s="7714" t="str">
        <f t="shared" ref="X248:AG257" si="48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248" s="7629" t="str">
        <f t="shared" si="485"/>
        <v/>
      </c>
      <c r="Z248" s="7629" t="str">
        <f t="shared" si="485"/>
        <v/>
      </c>
      <c r="AA248" s="7629" t="str">
        <f t="shared" si="485"/>
        <v/>
      </c>
      <c r="AB248" s="7629" t="str">
        <f t="shared" si="485"/>
        <v/>
      </c>
      <c r="AC248" s="7629" t="str">
        <f t="shared" si="485"/>
        <v/>
      </c>
      <c r="AD248" s="7629" t="str">
        <f t="shared" si="485"/>
        <v/>
      </c>
      <c r="AE248" s="7629" t="str">
        <f t="shared" si="485"/>
        <v/>
      </c>
      <c r="AF248" s="7629" t="str">
        <f t="shared" si="485"/>
        <v/>
      </c>
      <c r="AG248" s="7629" t="str">
        <f t="shared" si="485"/>
        <v/>
      </c>
      <c r="AH248" s="7629" t="str">
        <f t="shared" ref="AH248:AQ257" si="48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248" s="7629" t="str">
        <f t="shared" si="486"/>
        <v/>
      </c>
      <c r="AJ248" s="7629" t="str">
        <f t="shared" si="486"/>
        <v/>
      </c>
      <c r="AK248" s="7629" t="str">
        <f t="shared" si="486"/>
        <v/>
      </c>
      <c r="AL248" s="7629" t="str">
        <f t="shared" si="486"/>
        <v/>
      </c>
      <c r="AM248" s="7629" t="str">
        <f t="shared" si="486"/>
        <v/>
      </c>
      <c r="AN248" s="7629" t="str">
        <f t="shared" si="486"/>
        <v/>
      </c>
      <c r="AO248" s="7629" t="str">
        <f t="shared" si="486"/>
        <v/>
      </c>
      <c r="AP248" s="7629" t="str">
        <f t="shared" si="486"/>
        <v/>
      </c>
      <c r="AQ248" s="7629" t="str">
        <f t="shared" si="486"/>
        <v/>
      </c>
      <c r="AR248" s="7629" t="str">
        <f t="shared" ref="AR248:BA257" si="48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248" s="7629" t="str">
        <f t="shared" si="487"/>
        <v/>
      </c>
      <c r="AT248" s="7629" t="str">
        <f t="shared" si="487"/>
        <v/>
      </c>
      <c r="AU248" s="7629" t="str">
        <f t="shared" si="487"/>
        <v/>
      </c>
      <c r="AV248" s="7629" t="str">
        <f t="shared" si="487"/>
        <v/>
      </c>
      <c r="AW248" s="7629" t="str">
        <f t="shared" si="487"/>
        <v/>
      </c>
      <c r="AX248" s="7629" t="str">
        <f t="shared" si="487"/>
        <v/>
      </c>
      <c r="AY248" s="7629" t="str">
        <f t="shared" si="487"/>
        <v/>
      </c>
      <c r="AZ248" s="7629" t="str">
        <f t="shared" si="487"/>
        <v/>
      </c>
      <c r="BA248" s="7629" t="str">
        <f t="shared" si="487"/>
        <v/>
      </c>
      <c r="BB248" s="7603">
        <f t="shared" ref="BB248:BB274" si="488">U248-COUNTIF(X248:BA248,"CP")</f>
        <v>0</v>
      </c>
      <c r="BC248" s="7713" t="str">
        <f t="shared" ref="BC248:CG248" si="48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BD248" s="7713" t="str">
        <f t="shared" si="489"/>
        <v/>
      </c>
      <c r="BE248" s="7713" t="str">
        <f t="shared" si="489"/>
        <v/>
      </c>
      <c r="BF248" s="7713" t="str">
        <f t="shared" si="489"/>
        <v/>
      </c>
      <c r="BG248" s="7713" t="str">
        <f t="shared" si="489"/>
        <v/>
      </c>
      <c r="BH248" s="7713" t="str">
        <f t="shared" si="489"/>
        <v/>
      </c>
      <c r="BI248" s="7713" t="str">
        <f t="shared" si="489"/>
        <v/>
      </c>
      <c r="BJ248" s="7713" t="str">
        <f t="shared" si="489"/>
        <v/>
      </c>
      <c r="BK248" s="7713" t="str">
        <f t="shared" si="489"/>
        <v/>
      </c>
      <c r="BL248" s="7713" t="str">
        <f t="shared" si="489"/>
        <v/>
      </c>
      <c r="BM248" s="7713" t="str">
        <f t="shared" si="489"/>
        <v/>
      </c>
      <c r="BN248" s="7713" t="str">
        <f t="shared" si="489"/>
        <v/>
      </c>
      <c r="BO248" s="7713" t="str">
        <f t="shared" si="489"/>
        <v/>
      </c>
      <c r="BP248" s="7713" t="str">
        <f t="shared" si="489"/>
        <v/>
      </c>
      <c r="BQ248" s="7713" t="str">
        <f t="shared" si="489"/>
        <v/>
      </c>
      <c r="BR248" s="7713" t="str">
        <f t="shared" si="489"/>
        <v/>
      </c>
      <c r="BS248" s="7713" t="str">
        <f t="shared" si="489"/>
        <v/>
      </c>
      <c r="BT248" s="7713" t="str">
        <f t="shared" si="489"/>
        <v/>
      </c>
      <c r="BU248" s="7713" t="str">
        <f t="shared" si="489"/>
        <v/>
      </c>
      <c r="BV248" s="7713" t="str">
        <f t="shared" si="489"/>
        <v/>
      </c>
      <c r="BW248" s="7713" t="str">
        <f t="shared" si="489"/>
        <v/>
      </c>
      <c r="BX248" s="7713" t="str">
        <f t="shared" si="489"/>
        <v/>
      </c>
      <c r="BY248" s="7713" t="str">
        <f t="shared" si="489"/>
        <v/>
      </c>
      <c r="BZ248" s="7713" t="str">
        <f t="shared" si="489"/>
        <v/>
      </c>
      <c r="CA248" s="7713" t="str">
        <f t="shared" si="489"/>
        <v/>
      </c>
      <c r="CB248" s="7713" t="str">
        <f t="shared" si="489"/>
        <v/>
      </c>
      <c r="CC248" s="7713" t="str">
        <f t="shared" si="489"/>
        <v/>
      </c>
      <c r="CD248" s="7713" t="str">
        <f t="shared" si="489"/>
        <v/>
      </c>
      <c r="CE248" s="7713" t="str">
        <f t="shared" si="489"/>
        <v/>
      </c>
      <c r="CF248" s="7713" t="str">
        <f t="shared" si="489"/>
        <v/>
      </c>
      <c r="CG248" s="7713" t="str">
        <f t="shared" si="489"/>
        <v/>
      </c>
      <c r="CH248" s="7632">
        <f t="shared" ref="CH248:CH274" si="490">BB248-COUNTIF(BC248:CG248,"CP")</f>
        <v>0</v>
      </c>
      <c r="CI248" s="7629"/>
      <c r="CJ248" s="7629"/>
      <c r="CK248" s="7629"/>
      <c r="CL248" s="7629"/>
      <c r="CM248" s="7629"/>
      <c r="CN248" s="7629"/>
      <c r="CO248" s="7629"/>
      <c r="CP248" s="7629"/>
      <c r="CQ248" s="7629"/>
      <c r="CR248" s="7629"/>
      <c r="CS248" s="7629"/>
      <c r="CT248" s="7629"/>
      <c r="CU248" s="7629"/>
      <c r="CV248" s="7629"/>
      <c r="CW248" s="7629"/>
      <c r="CX248" s="7629"/>
      <c r="CY248" s="7628"/>
      <c r="CZ248" s="7629"/>
      <c r="DA248" s="7629"/>
      <c r="DB248" s="7629"/>
      <c r="DC248" s="7629"/>
      <c r="DD248" s="7629"/>
      <c r="DE248" s="7629"/>
      <c r="DF248" s="7629"/>
      <c r="DG248" s="7629"/>
      <c r="DH248" s="7629"/>
      <c r="DI248" s="7629"/>
      <c r="DJ248" s="7629"/>
      <c r="DK248" s="7629"/>
      <c r="DL248" s="7629"/>
      <c r="DM248" s="7629"/>
      <c r="DN248" s="7630">
        <f t="shared" ref="DN248:DN274" si="491">CH248-COUNTIF(CI248:DM248,"CP")</f>
        <v>0</v>
      </c>
      <c r="DO248" s="7629"/>
      <c r="DP248" s="7712"/>
      <c r="DQ248" s="7629"/>
      <c r="DR248" s="7629"/>
      <c r="DS248" s="7629"/>
      <c r="DT248" s="7629"/>
      <c r="DU248" s="7629"/>
      <c r="DV248" s="7629"/>
      <c r="DW248" s="7629"/>
      <c r="DX248" s="7629"/>
      <c r="DY248" s="7629"/>
      <c r="DZ248" s="7629"/>
      <c r="EA248" s="7629"/>
      <c r="EB248" s="7629"/>
      <c r="EC248" s="7629"/>
      <c r="ED248" s="7629"/>
      <c r="EE248" s="7629"/>
      <c r="EF248" s="7629"/>
      <c r="EG248" s="7629"/>
      <c r="EH248" s="7629"/>
      <c r="EI248" s="7629"/>
      <c r="EJ248" s="7629"/>
      <c r="EK248" s="7629"/>
      <c r="EL248" s="7629"/>
      <c r="EM248" s="7629"/>
      <c r="EN248" s="7629"/>
      <c r="EO248" s="7629"/>
      <c r="EP248" s="7629"/>
      <c r="EQ248" s="7629"/>
      <c r="ER248" s="7629"/>
      <c r="ES248" s="7630">
        <f t="shared" ref="ES248:ES274" si="492">DN248-COUNTIF(DO248:ER248,"CP")</f>
        <v>0</v>
      </c>
      <c r="ET248" s="7629"/>
      <c r="EU248" s="7629"/>
      <c r="EV248" s="7629"/>
      <c r="EW248" s="7629"/>
      <c r="EX248" s="7629"/>
      <c r="EY248" s="7629"/>
      <c r="EZ248" s="7629"/>
      <c r="FA248" s="7629"/>
      <c r="FB248" s="7629"/>
      <c r="FC248" s="7629"/>
      <c r="FD248" s="7629"/>
      <c r="FE248" s="7629"/>
      <c r="FF248" s="7629"/>
      <c r="FG248" s="7629"/>
      <c r="FH248" s="7629"/>
      <c r="FI248" s="7629"/>
      <c r="FJ248" s="7629"/>
      <c r="FK248" s="7629"/>
      <c r="FL248" s="7629"/>
      <c r="FM248" s="7629"/>
      <c r="FN248" s="7629"/>
      <c r="FO248" s="7629"/>
      <c r="FP248" s="7629"/>
      <c r="FQ248" s="7629"/>
      <c r="FR248" s="7629"/>
      <c r="FS248" s="7629"/>
      <c r="FT248" s="7629"/>
      <c r="FU248" s="7629"/>
      <c r="FV248" s="7629"/>
      <c r="FW248" s="7629"/>
      <c r="FX248" s="7629"/>
      <c r="FY248" s="7630">
        <f t="shared" ref="FY248:FY274" si="493">ES248-COUNTIF(ET248:FX248,"CP")</f>
        <v>0</v>
      </c>
      <c r="FZ248" s="7629"/>
      <c r="GA248" s="7712"/>
      <c r="GB248" s="7628"/>
      <c r="GC248" s="7629"/>
      <c r="GD248" s="7629"/>
      <c r="GE248" s="7629"/>
      <c r="GF248" s="7629"/>
      <c r="GG248" s="7629"/>
      <c r="GH248" s="7629"/>
      <c r="GI248" s="7629"/>
      <c r="GJ248" s="7629"/>
      <c r="GK248" s="7629"/>
      <c r="GL248" s="7628"/>
      <c r="GM248" s="7629"/>
      <c r="GN248" s="7629"/>
      <c r="GO248" s="7629"/>
      <c r="GP248" s="7629"/>
      <c r="GQ248" s="7629"/>
      <c r="GR248" s="7629"/>
      <c r="GS248" s="7629"/>
      <c r="GT248" s="7629"/>
      <c r="GU248" s="7629"/>
      <c r="GV248" s="7629"/>
      <c r="GW248" s="7629"/>
      <c r="GX248" s="7629"/>
      <c r="GY248" s="7629"/>
      <c r="GZ248" s="7629"/>
      <c r="HA248" s="7629"/>
      <c r="HB248" s="7629"/>
      <c r="HC248" s="7711"/>
      <c r="HD248" s="7626">
        <f t="shared" ref="HD248:HD274" si="494">FY248-COUNTIF(FZ248:HC248,"CP")</f>
        <v>0</v>
      </c>
    </row>
    <row r="249" spans="1:212" ht="15" customHeight="1" thickBot="1" x14ac:dyDescent="0.25">
      <c r="A249" s="7690"/>
      <c r="B249" s="7598">
        <f t="shared" si="481"/>
        <v>122</v>
      </c>
      <c r="C249" s="8886" t="s">
        <v>1093</v>
      </c>
      <c r="D249" s="8887" t="s">
        <v>542</v>
      </c>
      <c r="E249" s="7618"/>
      <c r="F249" s="7618"/>
      <c r="G249" s="7594"/>
      <c r="H249" s="7594"/>
      <c r="I249" s="7593"/>
      <c r="J249" s="7593"/>
      <c r="K249" s="7592"/>
      <c r="L249" s="7592"/>
      <c r="M249" s="7591"/>
      <c r="N249" s="7591"/>
      <c r="O249" s="7590"/>
      <c r="P249" s="7590"/>
      <c r="Q249" s="7674"/>
      <c r="R249" s="7589"/>
      <c r="S249" s="7588"/>
      <c r="T249" s="7709"/>
      <c r="U249" s="7681">
        <f t="shared" si="482"/>
        <v>0</v>
      </c>
      <c r="V249" s="7682">
        <f t="shared" si="483"/>
        <v>0</v>
      </c>
      <c r="W249" s="7681">
        <f t="shared" si="484"/>
        <v>0</v>
      </c>
      <c r="X249" s="7680" t="str">
        <f t="shared" si="485"/>
        <v/>
      </c>
      <c r="Y249" s="7602" t="str">
        <f t="shared" si="485"/>
        <v/>
      </c>
      <c r="Z249" s="7602" t="str">
        <f t="shared" si="485"/>
        <v/>
      </c>
      <c r="AA249" s="7602" t="str">
        <f t="shared" si="485"/>
        <v/>
      </c>
      <c r="AB249" s="7602" t="str">
        <f t="shared" si="485"/>
        <v/>
      </c>
      <c r="AC249" s="7602" t="str">
        <f t="shared" si="485"/>
        <v/>
      </c>
      <c r="AD249" s="7602" t="str">
        <f t="shared" si="485"/>
        <v/>
      </c>
      <c r="AE249" s="7602" t="str">
        <f t="shared" si="485"/>
        <v/>
      </c>
      <c r="AF249" s="7602" t="str">
        <f t="shared" si="485"/>
        <v/>
      </c>
      <c r="AG249" s="7602" t="str">
        <f t="shared" si="485"/>
        <v/>
      </c>
      <c r="AH249" s="7602" t="str">
        <f t="shared" si="486"/>
        <v/>
      </c>
      <c r="AI249" s="7602" t="str">
        <f t="shared" si="486"/>
        <v/>
      </c>
      <c r="AJ249" s="7602" t="str">
        <f t="shared" si="486"/>
        <v/>
      </c>
      <c r="AK249" s="7602" t="str">
        <f t="shared" si="486"/>
        <v/>
      </c>
      <c r="AL249" s="7602" t="str">
        <f t="shared" si="486"/>
        <v/>
      </c>
      <c r="AM249" s="7602" t="str">
        <f t="shared" si="486"/>
        <v/>
      </c>
      <c r="AN249" s="7602" t="str">
        <f t="shared" si="486"/>
        <v/>
      </c>
      <c r="AO249" s="7602" t="str">
        <f t="shared" si="486"/>
        <v/>
      </c>
      <c r="AP249" s="7602" t="str">
        <f t="shared" si="486"/>
        <v/>
      </c>
      <c r="AQ249" s="7602" t="str">
        <f t="shared" si="486"/>
        <v/>
      </c>
      <c r="AR249" s="7602" t="str">
        <f t="shared" si="487"/>
        <v/>
      </c>
      <c r="AS249" s="7602" t="str">
        <f t="shared" si="487"/>
        <v/>
      </c>
      <c r="AT249" s="7602" t="str">
        <f t="shared" si="487"/>
        <v/>
      </c>
      <c r="AU249" s="7602" t="str">
        <f t="shared" si="487"/>
        <v/>
      </c>
      <c r="AV249" s="7602" t="str">
        <f t="shared" si="487"/>
        <v/>
      </c>
      <c r="AW249" s="7602" t="str">
        <f t="shared" si="487"/>
        <v/>
      </c>
      <c r="AX249" s="7602" t="str">
        <f t="shared" si="487"/>
        <v/>
      </c>
      <c r="AY249" s="7602" t="str">
        <f t="shared" si="487"/>
        <v/>
      </c>
      <c r="AZ249" s="7602" t="str">
        <f t="shared" si="487"/>
        <v/>
      </c>
      <c r="BA249" s="7602" t="str">
        <f t="shared" si="487"/>
        <v/>
      </c>
      <c r="BB249" s="7603">
        <f t="shared" si="488"/>
        <v>0</v>
      </c>
      <c r="BC249" s="7601"/>
      <c r="BD249" s="7612"/>
      <c r="BE249" s="7601"/>
      <c r="BF249" s="7601"/>
      <c r="BG249" s="7601"/>
      <c r="BH249" s="7601"/>
      <c r="BI249" s="7601"/>
      <c r="BJ249" s="7601"/>
      <c r="BK249" s="7601"/>
      <c r="BL249" s="7601"/>
      <c r="BM249" s="7601"/>
      <c r="BN249" s="7601"/>
      <c r="BO249" s="7601"/>
      <c r="BP249" s="7601"/>
      <c r="BQ249" s="7601"/>
      <c r="BR249" s="7601"/>
      <c r="BS249" s="7601"/>
      <c r="BT249" s="7601"/>
      <c r="BU249" s="7601"/>
      <c r="BV249" s="7601"/>
      <c r="BW249" s="7601"/>
      <c r="BX249" s="7601"/>
      <c r="BY249" s="7601"/>
      <c r="BZ249" s="7601"/>
      <c r="CA249" s="7601"/>
      <c r="CB249" s="7601"/>
      <c r="CC249" s="7601"/>
      <c r="CD249" s="7601"/>
      <c r="CE249" s="7601"/>
      <c r="CF249" s="7601"/>
      <c r="CG249" s="7601"/>
      <c r="CH249" s="7605">
        <f t="shared" si="490"/>
        <v>0</v>
      </c>
      <c r="CI249" s="7601"/>
      <c r="CJ249" s="7612"/>
      <c r="CK249" s="7601"/>
      <c r="CL249" s="7601"/>
      <c r="CM249" s="7601"/>
      <c r="CN249" s="7601"/>
      <c r="CO249" s="7601"/>
      <c r="CP249" s="7601"/>
      <c r="CQ249" s="7601"/>
      <c r="CR249" s="7601"/>
      <c r="CS249" s="7601"/>
      <c r="CT249" s="7601"/>
      <c r="CU249" s="7601"/>
      <c r="CV249" s="7601"/>
      <c r="CW249" s="7601"/>
      <c r="CX249" s="7601"/>
      <c r="CY249" s="7601"/>
      <c r="CZ249" s="7601"/>
      <c r="DA249" s="7601"/>
      <c r="DB249" s="7601"/>
      <c r="DC249" s="7601"/>
      <c r="DD249" s="7601"/>
      <c r="DE249" s="7601"/>
      <c r="DF249" s="7601"/>
      <c r="DG249" s="7601"/>
      <c r="DH249" s="7601"/>
      <c r="DI249" s="7601"/>
      <c r="DJ249" s="7601"/>
      <c r="DK249" s="7601"/>
      <c r="DL249" s="7602"/>
      <c r="DM249" s="7602"/>
      <c r="DN249" s="7603">
        <f t="shared" si="491"/>
        <v>0</v>
      </c>
      <c r="DO249" s="7602"/>
      <c r="DP249" s="7612"/>
      <c r="DQ249" s="7602"/>
      <c r="DR249" s="7602"/>
      <c r="DS249" s="7601"/>
      <c r="DT249" s="7601"/>
      <c r="DU249" s="7601"/>
      <c r="DV249" s="7601"/>
      <c r="DW249" s="7601"/>
      <c r="DX249" s="7601"/>
      <c r="DY249" s="7601"/>
      <c r="DZ249" s="7601"/>
      <c r="EA249" s="7601"/>
      <c r="EB249" s="7601"/>
      <c r="EC249" s="7601"/>
      <c r="ED249" s="7601"/>
      <c r="EE249" s="7601"/>
      <c r="EF249" s="7601"/>
      <c r="EG249" s="7601"/>
      <c r="EH249" s="7601"/>
      <c r="EI249" s="7601"/>
      <c r="EJ249" s="7601"/>
      <c r="EK249" s="7601"/>
      <c r="EL249" s="7601"/>
      <c r="EM249" s="7601"/>
      <c r="EN249" s="7601"/>
      <c r="EO249" s="7601"/>
      <c r="EP249" s="7601"/>
      <c r="EQ249" s="7601"/>
      <c r="ER249" s="7601"/>
      <c r="ES249" s="7603">
        <f t="shared" si="492"/>
        <v>0</v>
      </c>
      <c r="ET249" s="7601"/>
      <c r="EU249" s="7601"/>
      <c r="EV249" s="7601"/>
      <c r="EW249" s="7601"/>
      <c r="EX249" s="7601"/>
      <c r="EY249" s="7601"/>
      <c r="EZ249" s="7601"/>
      <c r="FA249" s="7601"/>
      <c r="FB249" s="7601"/>
      <c r="FC249" s="7601"/>
      <c r="FD249" s="7601"/>
      <c r="FE249" s="7601"/>
      <c r="FF249" s="7601"/>
      <c r="FG249" s="7601"/>
      <c r="FH249" s="7601"/>
      <c r="FI249" s="7601"/>
      <c r="FJ249" s="7601"/>
      <c r="FK249" s="7601"/>
      <c r="FL249" s="7601"/>
      <c r="FM249" s="7601"/>
      <c r="FN249" s="7601"/>
      <c r="FO249" s="7601"/>
      <c r="FP249" s="7601"/>
      <c r="FQ249" s="7601"/>
      <c r="FR249" s="7601"/>
      <c r="FS249" s="7601"/>
      <c r="FT249" s="7601"/>
      <c r="FU249" s="7601"/>
      <c r="FV249" s="7601"/>
      <c r="FW249" s="7601"/>
      <c r="FX249" s="7601"/>
      <c r="FY249" s="7603">
        <f t="shared" si="493"/>
        <v>0</v>
      </c>
      <c r="FZ249" s="7601"/>
      <c r="GA249" s="7612"/>
      <c r="GB249" s="7601"/>
      <c r="GC249" s="7601"/>
      <c r="GD249" s="7601"/>
      <c r="GE249" s="7601"/>
      <c r="GF249" s="7601"/>
      <c r="GG249" s="7601"/>
      <c r="GH249" s="7601"/>
      <c r="GI249" s="7601"/>
      <c r="GJ249" s="7601"/>
      <c r="GK249" s="7601"/>
      <c r="GL249" s="7601"/>
      <c r="GM249" s="7601"/>
      <c r="GN249" s="7601"/>
      <c r="GO249" s="7601"/>
      <c r="GP249" s="7601"/>
      <c r="GQ249" s="7601"/>
      <c r="GR249" s="7601"/>
      <c r="GS249" s="7601"/>
      <c r="GT249" s="7601"/>
      <c r="GU249" s="7601"/>
      <c r="GV249" s="7601"/>
      <c r="GW249" s="7601"/>
      <c r="GX249" s="7601"/>
      <c r="GY249" s="7601"/>
      <c r="GZ249" s="7601"/>
      <c r="HA249" s="7601"/>
      <c r="HB249" s="7601"/>
      <c r="HC249" s="7600"/>
      <c r="HD249" s="7574">
        <f t="shared" si="494"/>
        <v>0</v>
      </c>
    </row>
    <row r="250" spans="1:212" s="7622" customFormat="1" ht="15" customHeight="1" thickBot="1" x14ac:dyDescent="0.25">
      <c r="A250" s="7610"/>
      <c r="B250" s="7598">
        <f t="shared" si="481"/>
        <v>122</v>
      </c>
      <c r="C250" s="8886" t="s">
        <v>531</v>
      </c>
      <c r="D250" s="8887" t="s">
        <v>532</v>
      </c>
      <c r="E250" s="7619"/>
      <c r="F250" s="7619"/>
      <c r="G250" s="7594"/>
      <c r="H250" s="7594"/>
      <c r="I250" s="7593"/>
      <c r="J250" s="7593"/>
      <c r="K250" s="7592"/>
      <c r="L250" s="7592"/>
      <c r="M250" s="7591"/>
      <c r="N250" s="7591"/>
      <c r="O250" s="7590"/>
      <c r="P250" s="7590"/>
      <c r="Q250" s="7674"/>
      <c r="R250" s="7589"/>
      <c r="S250" s="7599"/>
      <c r="T250" s="7587"/>
      <c r="U250" s="7681">
        <f t="shared" si="482"/>
        <v>0</v>
      </c>
      <c r="V250" s="7682">
        <f t="shared" si="483"/>
        <v>0</v>
      </c>
      <c r="W250" s="7681">
        <f t="shared" si="484"/>
        <v>0</v>
      </c>
      <c r="X250" s="7680" t="str">
        <f t="shared" si="485"/>
        <v/>
      </c>
      <c r="Y250" s="7602" t="str">
        <f t="shared" si="485"/>
        <v/>
      </c>
      <c r="Z250" s="7602" t="str">
        <f t="shared" si="485"/>
        <v/>
      </c>
      <c r="AA250" s="7602" t="str">
        <f t="shared" si="485"/>
        <v/>
      </c>
      <c r="AB250" s="7602" t="str">
        <f t="shared" si="485"/>
        <v/>
      </c>
      <c r="AC250" s="7602" t="str">
        <f t="shared" si="485"/>
        <v/>
      </c>
      <c r="AD250" s="7602" t="str">
        <f t="shared" si="485"/>
        <v/>
      </c>
      <c r="AE250" s="7602" t="str">
        <f t="shared" si="485"/>
        <v/>
      </c>
      <c r="AF250" s="7602" t="str">
        <f t="shared" si="485"/>
        <v/>
      </c>
      <c r="AG250" s="7602" t="str">
        <f t="shared" si="485"/>
        <v/>
      </c>
      <c r="AH250" s="7602" t="str">
        <f t="shared" si="486"/>
        <v/>
      </c>
      <c r="AI250" s="7602" t="str">
        <f t="shared" si="486"/>
        <v/>
      </c>
      <c r="AJ250" s="7602" t="str">
        <f t="shared" si="486"/>
        <v/>
      </c>
      <c r="AK250" s="7602" t="str">
        <f t="shared" si="486"/>
        <v/>
      </c>
      <c r="AL250" s="7602" t="str">
        <f t="shared" si="486"/>
        <v/>
      </c>
      <c r="AM250" s="7602" t="str">
        <f t="shared" si="486"/>
        <v/>
      </c>
      <c r="AN250" s="7602" t="str">
        <f t="shared" si="486"/>
        <v/>
      </c>
      <c r="AO250" s="7602" t="str">
        <f t="shared" si="486"/>
        <v/>
      </c>
      <c r="AP250" s="7602" t="str">
        <f t="shared" si="486"/>
        <v/>
      </c>
      <c r="AQ250" s="7602" t="str">
        <f t="shared" si="486"/>
        <v/>
      </c>
      <c r="AR250" s="7602" t="str">
        <f t="shared" si="487"/>
        <v/>
      </c>
      <c r="AS250" s="7602" t="str">
        <f t="shared" si="487"/>
        <v/>
      </c>
      <c r="AT250" s="7602" t="str">
        <f t="shared" si="487"/>
        <v/>
      </c>
      <c r="AU250" s="7602" t="str">
        <f t="shared" si="487"/>
        <v/>
      </c>
      <c r="AV250" s="7602" t="str">
        <f t="shared" si="487"/>
        <v/>
      </c>
      <c r="AW250" s="7602" t="str">
        <f t="shared" si="487"/>
        <v/>
      </c>
      <c r="AX250" s="7602" t="str">
        <f t="shared" si="487"/>
        <v/>
      </c>
      <c r="AY250" s="7602" t="str">
        <f t="shared" si="487"/>
        <v/>
      </c>
      <c r="AZ250" s="7602" t="str">
        <f t="shared" si="487"/>
        <v/>
      </c>
      <c r="BA250" s="7602" t="str">
        <f t="shared" si="487"/>
        <v/>
      </c>
      <c r="BB250" s="7603">
        <f t="shared" si="488"/>
        <v>0</v>
      </c>
      <c r="BC250" s="7602"/>
      <c r="BD250" s="7612"/>
      <c r="BE250" s="7602"/>
      <c r="BF250" s="7708"/>
      <c r="BG250" s="7708"/>
      <c r="BH250" s="7708"/>
      <c r="BI250" s="7602"/>
      <c r="BJ250" s="7602"/>
      <c r="BK250" s="7602"/>
      <c r="BL250" s="7602"/>
      <c r="BM250" s="7708"/>
      <c r="BN250" s="7708"/>
      <c r="BO250" s="7708"/>
      <c r="BP250" s="7602"/>
      <c r="BQ250" s="7602"/>
      <c r="BR250" s="7601"/>
      <c r="BS250" s="7602"/>
      <c r="BT250" s="7708"/>
      <c r="BU250" s="7708"/>
      <c r="BV250" s="7708"/>
      <c r="BW250" s="7602"/>
      <c r="BX250" s="7602"/>
      <c r="BY250" s="7602"/>
      <c r="BZ250" s="7602"/>
      <c r="CA250" s="7708"/>
      <c r="CB250" s="7708"/>
      <c r="CC250" s="7708"/>
      <c r="CD250" s="7602"/>
      <c r="CE250" s="7602"/>
      <c r="CF250" s="7602"/>
      <c r="CG250" s="7602"/>
      <c r="CH250" s="7605">
        <f t="shared" si="490"/>
        <v>0</v>
      </c>
      <c r="CI250" s="7602"/>
      <c r="CJ250" s="7602"/>
      <c r="CK250" s="7601"/>
      <c r="CL250" s="7601"/>
      <c r="CM250" s="7601"/>
      <c r="CN250" s="7601"/>
      <c r="CO250" s="7601"/>
      <c r="CP250" s="7708"/>
      <c r="CQ250" s="7708"/>
      <c r="CR250" s="7708"/>
      <c r="CS250" s="7602"/>
      <c r="CT250" s="7602"/>
      <c r="CU250" s="7602"/>
      <c r="CV250" s="7602"/>
      <c r="CW250" s="7708"/>
      <c r="CX250" s="7708"/>
      <c r="CY250" s="7601"/>
      <c r="CZ250" s="7602"/>
      <c r="DA250" s="7602"/>
      <c r="DB250" s="7602"/>
      <c r="DC250" s="7602"/>
      <c r="DD250" s="7708"/>
      <c r="DE250" s="7708"/>
      <c r="DF250" s="7708"/>
      <c r="DG250" s="7602"/>
      <c r="DH250" s="7602"/>
      <c r="DI250" s="7602"/>
      <c r="DJ250" s="7602"/>
      <c r="DK250" s="7602"/>
      <c r="DL250" s="7602"/>
      <c r="DM250" s="7708"/>
      <c r="DN250" s="7603">
        <f t="shared" si="491"/>
        <v>0</v>
      </c>
      <c r="DO250" s="7708"/>
      <c r="DP250" s="7612"/>
      <c r="DQ250" s="7601"/>
      <c r="DR250" s="7602"/>
      <c r="DS250" s="7708"/>
      <c r="DT250" s="7708"/>
      <c r="DU250" s="7708"/>
      <c r="DV250" s="7602"/>
      <c r="DW250" s="7602"/>
      <c r="DX250" s="7602"/>
      <c r="DY250" s="7602"/>
      <c r="DZ250" s="7708"/>
      <c r="EA250" s="7708"/>
      <c r="EB250" s="7708"/>
      <c r="EC250" s="7602"/>
      <c r="ED250" s="7602"/>
      <c r="EE250" s="7602"/>
      <c r="EF250" s="7602"/>
      <c r="EG250" s="7708"/>
      <c r="EH250" s="7708"/>
      <c r="EI250" s="7708"/>
      <c r="EJ250" s="7602"/>
      <c r="EK250" s="7602"/>
      <c r="EL250" s="7602"/>
      <c r="EM250" s="7602"/>
      <c r="EN250" s="7708"/>
      <c r="EO250" s="7708"/>
      <c r="EP250" s="7708"/>
      <c r="EQ250" s="7602"/>
      <c r="ER250" s="7602"/>
      <c r="ES250" s="7603">
        <f t="shared" si="492"/>
        <v>0</v>
      </c>
      <c r="ET250" s="7602"/>
      <c r="EU250" s="7602"/>
      <c r="EV250" s="7708"/>
      <c r="EW250" s="7708"/>
      <c r="EX250" s="7708"/>
      <c r="EY250" s="7602"/>
      <c r="EZ250" s="7602"/>
      <c r="FA250" s="7602"/>
      <c r="FB250" s="7602"/>
      <c r="FC250" s="7708"/>
      <c r="FD250" s="7708"/>
      <c r="FE250" s="7708"/>
      <c r="FF250" s="7602"/>
      <c r="FG250" s="7602"/>
      <c r="FH250" s="7602"/>
      <c r="FI250" s="7602"/>
      <c r="FJ250" s="7708"/>
      <c r="FK250" s="7708"/>
      <c r="FL250" s="7708"/>
      <c r="FM250" s="7602"/>
      <c r="FN250" s="7602"/>
      <c r="FO250" s="7602"/>
      <c r="FP250" s="7602"/>
      <c r="FQ250" s="7708"/>
      <c r="FR250" s="7708"/>
      <c r="FS250" s="7708"/>
      <c r="FT250" s="7602"/>
      <c r="FU250" s="7602"/>
      <c r="FV250" s="7602"/>
      <c r="FW250" s="7602"/>
      <c r="FX250" s="7601"/>
      <c r="FY250" s="7603">
        <f t="shared" si="493"/>
        <v>0</v>
      </c>
      <c r="FZ250" s="7601"/>
      <c r="GA250" s="7612"/>
      <c r="GB250" s="7601"/>
      <c r="GC250" s="7601"/>
      <c r="GD250" s="7601"/>
      <c r="GE250" s="7601"/>
      <c r="GF250" s="7708"/>
      <c r="GG250" s="7708"/>
      <c r="GH250" s="7708"/>
      <c r="GI250" s="7602"/>
      <c r="GJ250" s="7602"/>
      <c r="GK250" s="7708"/>
      <c r="GL250" s="7601"/>
      <c r="GM250" s="7602"/>
      <c r="GN250" s="7708"/>
      <c r="GO250" s="7708"/>
      <c r="GP250" s="7602"/>
      <c r="GQ250" s="7602"/>
      <c r="GR250" s="7602"/>
      <c r="GS250" s="7602"/>
      <c r="GT250" s="7708"/>
      <c r="GU250" s="7708"/>
      <c r="GV250" s="7708"/>
      <c r="GW250" s="7602"/>
      <c r="GX250" s="7602"/>
      <c r="GY250" s="7602"/>
      <c r="GZ250" s="7602"/>
      <c r="HA250" s="7602"/>
      <c r="HB250" s="7601"/>
      <c r="HC250" s="7600"/>
      <c r="HD250" s="7574">
        <f t="shared" si="494"/>
        <v>0</v>
      </c>
    </row>
    <row r="251" spans="1:212" ht="15" customHeight="1" thickBot="1" x14ac:dyDescent="0.25">
      <c r="A251" s="7690"/>
      <c r="B251" s="7598">
        <f t="shared" si="481"/>
        <v>122</v>
      </c>
      <c r="C251" s="8886" t="s">
        <v>543</v>
      </c>
      <c r="D251" s="8887" t="s">
        <v>544</v>
      </c>
      <c r="E251" s="7619"/>
      <c r="F251" s="7619"/>
      <c r="G251" s="7594"/>
      <c r="H251" s="7594"/>
      <c r="I251" s="7593"/>
      <c r="J251" s="7593"/>
      <c r="K251" s="7592"/>
      <c r="L251" s="7592"/>
      <c r="M251" s="7591"/>
      <c r="N251" s="7591"/>
      <c r="O251" s="7590"/>
      <c r="P251" s="7590"/>
      <c r="Q251" s="7674"/>
      <c r="R251" s="7589"/>
      <c r="S251" s="7624"/>
      <c r="T251" s="7623"/>
      <c r="U251" s="7681">
        <f t="shared" si="482"/>
        <v>0</v>
      </c>
      <c r="V251" s="7682">
        <f t="shared" si="483"/>
        <v>0</v>
      </c>
      <c r="W251" s="7681">
        <f t="shared" si="484"/>
        <v>0</v>
      </c>
      <c r="X251" s="7680" t="str">
        <f t="shared" si="485"/>
        <v/>
      </c>
      <c r="Y251" s="7602" t="str">
        <f t="shared" si="485"/>
        <v/>
      </c>
      <c r="Z251" s="7602" t="str">
        <f t="shared" si="485"/>
        <v/>
      </c>
      <c r="AA251" s="7602" t="str">
        <f t="shared" si="485"/>
        <v/>
      </c>
      <c r="AB251" s="7602" t="str">
        <f t="shared" si="485"/>
        <v/>
      </c>
      <c r="AC251" s="7602" t="str">
        <f t="shared" si="485"/>
        <v/>
      </c>
      <c r="AD251" s="7602" t="str">
        <f t="shared" si="485"/>
        <v/>
      </c>
      <c r="AE251" s="7602" t="str">
        <f t="shared" si="485"/>
        <v/>
      </c>
      <c r="AF251" s="7602" t="str">
        <f t="shared" si="485"/>
        <v/>
      </c>
      <c r="AG251" s="7602" t="str">
        <f t="shared" si="485"/>
        <v/>
      </c>
      <c r="AH251" s="7602" t="str">
        <f t="shared" si="486"/>
        <v/>
      </c>
      <c r="AI251" s="7602" t="str">
        <f t="shared" si="486"/>
        <v/>
      </c>
      <c r="AJ251" s="7602" t="str">
        <f t="shared" si="486"/>
        <v/>
      </c>
      <c r="AK251" s="7602" t="str">
        <f t="shared" si="486"/>
        <v/>
      </c>
      <c r="AL251" s="7602" t="str">
        <f t="shared" si="486"/>
        <v/>
      </c>
      <c r="AM251" s="7602" t="str">
        <f t="shared" si="486"/>
        <v/>
      </c>
      <c r="AN251" s="7602" t="str">
        <f t="shared" si="486"/>
        <v/>
      </c>
      <c r="AO251" s="7602" t="str">
        <f t="shared" si="486"/>
        <v/>
      </c>
      <c r="AP251" s="7602" t="str">
        <f t="shared" si="486"/>
        <v/>
      </c>
      <c r="AQ251" s="7602" t="str">
        <f t="shared" si="486"/>
        <v/>
      </c>
      <c r="AR251" s="7602" t="str">
        <f t="shared" si="487"/>
        <v/>
      </c>
      <c r="AS251" s="7602" t="str">
        <f t="shared" si="487"/>
        <v/>
      </c>
      <c r="AT251" s="7602" t="str">
        <f t="shared" si="487"/>
        <v/>
      </c>
      <c r="AU251" s="7602" t="str">
        <f t="shared" si="487"/>
        <v/>
      </c>
      <c r="AV251" s="7602" t="str">
        <f t="shared" si="487"/>
        <v/>
      </c>
      <c r="AW251" s="7602" t="str">
        <f t="shared" si="487"/>
        <v/>
      </c>
      <c r="AX251" s="7602" t="str">
        <f t="shared" si="487"/>
        <v/>
      </c>
      <c r="AY251" s="7602" t="str">
        <f t="shared" si="487"/>
        <v/>
      </c>
      <c r="AZ251" s="7602" t="str">
        <f t="shared" si="487"/>
        <v/>
      </c>
      <c r="BA251" s="7602" t="str">
        <f t="shared" si="487"/>
        <v/>
      </c>
      <c r="BB251" s="7603">
        <f t="shared" si="488"/>
        <v>0</v>
      </c>
      <c r="BC251" s="7602"/>
      <c r="BD251" s="7601"/>
      <c r="BE251" s="7602"/>
      <c r="BF251" s="7601"/>
      <c r="BG251" s="7601"/>
      <c r="BH251" s="7601"/>
      <c r="BI251" s="7601"/>
      <c r="BJ251" s="7601"/>
      <c r="BK251" s="7601"/>
      <c r="BL251" s="7602"/>
      <c r="BM251" s="7601"/>
      <c r="BN251" s="7601"/>
      <c r="BO251" s="7601"/>
      <c r="BP251" s="7601"/>
      <c r="BQ251" s="7601"/>
      <c r="BR251" s="7601"/>
      <c r="BS251" s="7602"/>
      <c r="BT251" s="7601"/>
      <c r="BU251" s="7601"/>
      <c r="BV251" s="7601"/>
      <c r="BW251" s="7601"/>
      <c r="BX251" s="7601"/>
      <c r="BY251" s="7601"/>
      <c r="BZ251" s="7602"/>
      <c r="CA251" s="7601"/>
      <c r="CB251" s="7601"/>
      <c r="CC251" s="7601"/>
      <c r="CD251" s="7601"/>
      <c r="CE251" s="7601"/>
      <c r="CF251" s="7601"/>
      <c r="CG251" s="7602"/>
      <c r="CH251" s="7605">
        <f t="shared" si="490"/>
        <v>0</v>
      </c>
      <c r="CI251" s="7602"/>
      <c r="CJ251" s="7602"/>
      <c r="CK251" s="7601"/>
      <c r="CL251" s="7601"/>
      <c r="CM251" s="7601"/>
      <c r="CN251" s="7601"/>
      <c r="CO251" s="7601"/>
      <c r="CP251" s="7601"/>
      <c r="CQ251" s="7601"/>
      <c r="CR251" s="7601"/>
      <c r="CS251" s="7601"/>
      <c r="CT251" s="7601"/>
      <c r="CU251" s="7601"/>
      <c r="CV251" s="7602"/>
      <c r="CW251" s="7601"/>
      <c r="CX251" s="7601"/>
      <c r="CY251" s="7601"/>
      <c r="CZ251" s="7601"/>
      <c r="DA251" s="7601"/>
      <c r="DB251" s="7601"/>
      <c r="DC251" s="7602"/>
      <c r="DD251" s="7601"/>
      <c r="DE251" s="7601"/>
      <c r="DF251" s="7601"/>
      <c r="DG251" s="7601"/>
      <c r="DH251" s="7601"/>
      <c r="DI251" s="7601"/>
      <c r="DJ251" s="7602"/>
      <c r="DK251" s="7602"/>
      <c r="DL251" s="7601"/>
      <c r="DM251" s="7601"/>
      <c r="DN251" s="7603">
        <f t="shared" si="491"/>
        <v>0</v>
      </c>
      <c r="DO251" s="7601"/>
      <c r="DP251" s="7601"/>
      <c r="DQ251" s="7601"/>
      <c r="DR251" s="7601"/>
      <c r="DS251" s="7601"/>
      <c r="DT251" s="7601"/>
      <c r="DU251" s="7601"/>
      <c r="DV251" s="7601"/>
      <c r="DW251" s="7601"/>
      <c r="DX251" s="7601"/>
      <c r="DY251" s="7602"/>
      <c r="DZ251" s="7601"/>
      <c r="EA251" s="7601"/>
      <c r="EB251" s="7601"/>
      <c r="EC251" s="7601"/>
      <c r="ED251" s="7601"/>
      <c r="EE251" s="7601"/>
      <c r="EF251" s="7602"/>
      <c r="EG251" s="7601"/>
      <c r="EH251" s="7601"/>
      <c r="EI251" s="7601"/>
      <c r="EJ251" s="7601"/>
      <c r="EK251" s="7601"/>
      <c r="EL251" s="7601"/>
      <c r="EM251" s="7602"/>
      <c r="EN251" s="7601"/>
      <c r="EO251" s="7601"/>
      <c r="EP251" s="7601"/>
      <c r="EQ251" s="7601"/>
      <c r="ER251" s="7601"/>
      <c r="ES251" s="7603">
        <f t="shared" si="492"/>
        <v>0</v>
      </c>
      <c r="ET251" s="7601"/>
      <c r="EU251" s="7602"/>
      <c r="EV251" s="7601"/>
      <c r="EW251" s="7601"/>
      <c r="EX251" s="7601"/>
      <c r="EY251" s="7601"/>
      <c r="EZ251" s="7601"/>
      <c r="FA251" s="7601"/>
      <c r="FB251" s="7602"/>
      <c r="FC251" s="7601"/>
      <c r="FD251" s="7601"/>
      <c r="FE251" s="7601"/>
      <c r="FF251" s="7601"/>
      <c r="FG251" s="7601"/>
      <c r="FH251" s="7601"/>
      <c r="FI251" s="7602"/>
      <c r="FJ251" s="7601"/>
      <c r="FK251" s="7601"/>
      <c r="FL251" s="7601"/>
      <c r="FM251" s="7601"/>
      <c r="FN251" s="7601"/>
      <c r="FO251" s="7601"/>
      <c r="FP251" s="7602"/>
      <c r="FQ251" s="7601"/>
      <c r="FR251" s="7601"/>
      <c r="FS251" s="7601"/>
      <c r="FT251" s="7601"/>
      <c r="FU251" s="7601"/>
      <c r="FV251" s="7601"/>
      <c r="FW251" s="7602"/>
      <c r="FX251" s="7601"/>
      <c r="FY251" s="7603">
        <f t="shared" si="493"/>
        <v>0</v>
      </c>
      <c r="FZ251" s="7601"/>
      <c r="GA251" s="7601"/>
      <c r="GB251" s="7601"/>
      <c r="GC251" s="7601"/>
      <c r="GD251" s="7601"/>
      <c r="GE251" s="7601"/>
      <c r="GF251" s="7601"/>
      <c r="GG251" s="7601"/>
      <c r="GH251" s="7601"/>
      <c r="GI251" s="7601"/>
      <c r="GJ251" s="7601"/>
      <c r="GK251" s="7601"/>
      <c r="GL251" s="7601"/>
      <c r="GM251" s="7601"/>
      <c r="GN251" s="7601"/>
      <c r="GO251" s="7601"/>
      <c r="GP251" s="7601"/>
      <c r="GQ251" s="7601"/>
      <c r="GR251" s="7601"/>
      <c r="GS251" s="7602"/>
      <c r="GT251" s="7601"/>
      <c r="GU251" s="7601"/>
      <c r="GV251" s="7601"/>
      <c r="GW251" s="7601"/>
      <c r="GX251" s="7601"/>
      <c r="GY251" s="7601"/>
      <c r="GZ251" s="7602"/>
      <c r="HA251" s="7601"/>
      <c r="HB251" s="7601"/>
      <c r="HC251" s="7600"/>
      <c r="HD251" s="7574">
        <f t="shared" si="494"/>
        <v>0</v>
      </c>
    </row>
    <row r="252" spans="1:212" ht="15" customHeight="1" thickBot="1" x14ac:dyDescent="0.25">
      <c r="A252" s="7610"/>
      <c r="B252" s="7598">
        <f t="shared" si="481"/>
        <v>122</v>
      </c>
      <c r="C252" s="8886" t="s">
        <v>528</v>
      </c>
      <c r="D252" s="8887" t="s">
        <v>529</v>
      </c>
      <c r="E252" s="7619"/>
      <c r="F252" s="7619"/>
      <c r="G252" s="7594"/>
      <c r="H252" s="7594"/>
      <c r="I252" s="7593"/>
      <c r="J252" s="7593"/>
      <c r="K252" s="7592"/>
      <c r="L252" s="7592"/>
      <c r="M252" s="7591"/>
      <c r="N252" s="7591"/>
      <c r="O252" s="7590"/>
      <c r="P252" s="7590"/>
      <c r="Q252" s="7674"/>
      <c r="R252" s="7589"/>
      <c r="S252" s="7599"/>
      <c r="T252" s="7587"/>
      <c r="U252" s="7681">
        <f t="shared" si="482"/>
        <v>0</v>
      </c>
      <c r="V252" s="7682">
        <f t="shared" si="483"/>
        <v>0</v>
      </c>
      <c r="W252" s="7681">
        <f t="shared" si="484"/>
        <v>0</v>
      </c>
      <c r="X252" s="7680" t="str">
        <f t="shared" si="485"/>
        <v/>
      </c>
      <c r="Y252" s="7602" t="str">
        <f t="shared" si="485"/>
        <v/>
      </c>
      <c r="Z252" s="7602" t="str">
        <f t="shared" si="485"/>
        <v/>
      </c>
      <c r="AA252" s="7602" t="str">
        <f t="shared" si="485"/>
        <v/>
      </c>
      <c r="AB252" s="7602" t="str">
        <f t="shared" si="485"/>
        <v/>
      </c>
      <c r="AC252" s="7602" t="str">
        <f t="shared" si="485"/>
        <v/>
      </c>
      <c r="AD252" s="7602" t="str">
        <f t="shared" si="485"/>
        <v/>
      </c>
      <c r="AE252" s="7602" t="str">
        <f t="shared" si="485"/>
        <v/>
      </c>
      <c r="AF252" s="7602" t="str">
        <f t="shared" si="485"/>
        <v/>
      </c>
      <c r="AG252" s="7602" t="str">
        <f t="shared" si="485"/>
        <v/>
      </c>
      <c r="AH252" s="7602" t="str">
        <f t="shared" si="486"/>
        <v/>
      </c>
      <c r="AI252" s="7602" t="str">
        <f t="shared" si="486"/>
        <v/>
      </c>
      <c r="AJ252" s="7602" t="str">
        <f t="shared" si="486"/>
        <v/>
      </c>
      <c r="AK252" s="7602" t="str">
        <f t="shared" si="486"/>
        <v/>
      </c>
      <c r="AL252" s="7602" t="str">
        <f t="shared" si="486"/>
        <v/>
      </c>
      <c r="AM252" s="7602" t="str">
        <f t="shared" si="486"/>
        <v/>
      </c>
      <c r="AN252" s="7602" t="str">
        <f t="shared" si="486"/>
        <v/>
      </c>
      <c r="AO252" s="7602" t="str">
        <f t="shared" si="486"/>
        <v/>
      </c>
      <c r="AP252" s="7602" t="str">
        <f t="shared" si="486"/>
        <v/>
      </c>
      <c r="AQ252" s="7602" t="str">
        <f t="shared" si="486"/>
        <v/>
      </c>
      <c r="AR252" s="7602" t="str">
        <f t="shared" si="487"/>
        <v/>
      </c>
      <c r="AS252" s="7602" t="str">
        <f t="shared" si="487"/>
        <v/>
      </c>
      <c r="AT252" s="7602" t="str">
        <f t="shared" si="487"/>
        <v/>
      </c>
      <c r="AU252" s="7602" t="str">
        <f t="shared" si="487"/>
        <v/>
      </c>
      <c r="AV252" s="7602" t="str">
        <f t="shared" si="487"/>
        <v/>
      </c>
      <c r="AW252" s="7602" t="str">
        <f t="shared" si="487"/>
        <v/>
      </c>
      <c r="AX252" s="7602" t="str">
        <f t="shared" si="487"/>
        <v/>
      </c>
      <c r="AY252" s="7602" t="str">
        <f t="shared" si="487"/>
        <v/>
      </c>
      <c r="AZ252" s="7602" t="str">
        <f t="shared" si="487"/>
        <v/>
      </c>
      <c r="BA252" s="7602" t="str">
        <f t="shared" si="487"/>
        <v/>
      </c>
      <c r="BB252" s="7603">
        <f t="shared" si="488"/>
        <v>0</v>
      </c>
      <c r="BC252" s="7602"/>
      <c r="BD252" s="7604"/>
      <c r="BE252" s="7602"/>
      <c r="BF252" s="7601"/>
      <c r="BG252" s="7601"/>
      <c r="BH252" s="7601"/>
      <c r="BI252" s="7601"/>
      <c r="BJ252" s="7601"/>
      <c r="BK252" s="7601"/>
      <c r="BL252" s="7601"/>
      <c r="BM252" s="7601"/>
      <c r="BN252" s="7601"/>
      <c r="BO252" s="7601"/>
      <c r="BP252" s="7601"/>
      <c r="BQ252" s="7601"/>
      <c r="BR252" s="7601"/>
      <c r="BS252" s="7601"/>
      <c r="BT252" s="7601"/>
      <c r="BU252" s="7601"/>
      <c r="BV252" s="7601"/>
      <c r="BW252" s="7601"/>
      <c r="BX252" s="7601"/>
      <c r="BY252" s="7601"/>
      <c r="BZ252" s="7601"/>
      <c r="CA252" s="7601"/>
      <c r="CB252" s="7601"/>
      <c r="CC252" s="7601"/>
      <c r="CD252" s="7601"/>
      <c r="CE252" s="7601"/>
      <c r="CF252" s="7601"/>
      <c r="CG252" s="7601"/>
      <c r="CH252" s="7605">
        <f t="shared" si="490"/>
        <v>0</v>
      </c>
      <c r="CI252" s="7602"/>
      <c r="CJ252" s="7612"/>
      <c r="CK252" s="7601"/>
      <c r="CL252" s="7601"/>
      <c r="CM252" s="7601"/>
      <c r="CN252" s="7601"/>
      <c r="CO252" s="7601"/>
      <c r="CP252" s="7601"/>
      <c r="CQ252" s="7601"/>
      <c r="CR252" s="7601"/>
      <c r="CS252" s="7601"/>
      <c r="CT252" s="7601"/>
      <c r="CU252" s="7601"/>
      <c r="CV252" s="7601"/>
      <c r="CW252" s="7601"/>
      <c r="CX252" s="7601"/>
      <c r="CY252" s="7601"/>
      <c r="CZ252" s="7601"/>
      <c r="DA252" s="7601"/>
      <c r="DB252" s="7601"/>
      <c r="DC252" s="7601"/>
      <c r="DD252" s="7601"/>
      <c r="DE252" s="7601"/>
      <c r="DF252" s="7601"/>
      <c r="DG252" s="7601"/>
      <c r="DH252" s="7601"/>
      <c r="DI252" s="7601"/>
      <c r="DJ252" s="7601"/>
      <c r="DK252" s="7601"/>
      <c r="DL252" s="7601"/>
      <c r="DM252" s="7601"/>
      <c r="DN252" s="7603">
        <f t="shared" si="491"/>
        <v>0</v>
      </c>
      <c r="DO252" s="7601"/>
      <c r="DP252" s="7601"/>
      <c r="DQ252" s="7601"/>
      <c r="DR252" s="7601"/>
      <c r="DS252" s="7601"/>
      <c r="DT252" s="7601"/>
      <c r="DU252" s="7601"/>
      <c r="DV252" s="7601"/>
      <c r="DW252" s="7601"/>
      <c r="DX252" s="7601"/>
      <c r="DY252" s="7601"/>
      <c r="DZ252" s="7601"/>
      <c r="EA252" s="7601"/>
      <c r="EB252" s="7601"/>
      <c r="EC252" s="7601"/>
      <c r="ED252" s="7601"/>
      <c r="EE252" s="7601"/>
      <c r="EF252" s="7601"/>
      <c r="EG252" s="7601"/>
      <c r="EH252" s="7601"/>
      <c r="EI252" s="7601"/>
      <c r="EJ252" s="7601"/>
      <c r="EK252" s="7601"/>
      <c r="EL252" s="7601"/>
      <c r="EM252" s="7601"/>
      <c r="EN252" s="7601"/>
      <c r="EO252" s="7601"/>
      <c r="EP252" s="7601"/>
      <c r="EQ252" s="7601"/>
      <c r="ER252" s="7601"/>
      <c r="ES252" s="7603">
        <f t="shared" si="492"/>
        <v>0</v>
      </c>
      <c r="ET252" s="7601"/>
      <c r="EU252" s="7601"/>
      <c r="EV252" s="7601"/>
      <c r="EW252" s="7601"/>
      <c r="EX252" s="7601"/>
      <c r="EY252" s="7601"/>
      <c r="EZ252" s="7601"/>
      <c r="FA252" s="7601"/>
      <c r="FB252" s="7601"/>
      <c r="FC252" s="7601"/>
      <c r="FD252" s="7601"/>
      <c r="FE252" s="7601"/>
      <c r="FF252" s="7601"/>
      <c r="FG252" s="7601"/>
      <c r="FH252" s="7601"/>
      <c r="FI252" s="7601"/>
      <c r="FJ252" s="7601"/>
      <c r="FK252" s="7601"/>
      <c r="FL252" s="7601"/>
      <c r="FM252" s="7601"/>
      <c r="FN252" s="7601"/>
      <c r="FO252" s="7601"/>
      <c r="FP252" s="7601"/>
      <c r="FQ252" s="7601"/>
      <c r="FR252" s="7601"/>
      <c r="FS252" s="7601"/>
      <c r="FT252" s="7601"/>
      <c r="FU252" s="7601"/>
      <c r="FV252" s="7601"/>
      <c r="FW252" s="7601"/>
      <c r="FX252" s="7708"/>
      <c r="FY252" s="7603">
        <f t="shared" si="493"/>
        <v>0</v>
      </c>
      <c r="FZ252" s="7601"/>
      <c r="GA252" s="7601"/>
      <c r="GB252" s="7601"/>
      <c r="GC252" s="7601"/>
      <c r="GD252" s="7601"/>
      <c r="GE252" s="7601"/>
      <c r="GF252" s="7601"/>
      <c r="GG252" s="7601"/>
      <c r="GH252" s="7601"/>
      <c r="GI252" s="7601"/>
      <c r="GJ252" s="7601"/>
      <c r="GK252" s="7601"/>
      <c r="GL252" s="7601"/>
      <c r="GM252" s="7601"/>
      <c r="GN252" s="7601"/>
      <c r="GO252" s="7601"/>
      <c r="GP252" s="7601"/>
      <c r="GQ252" s="7601"/>
      <c r="GR252" s="7601"/>
      <c r="GS252" s="7601"/>
      <c r="GT252" s="7601"/>
      <c r="GU252" s="7601"/>
      <c r="GV252" s="7601"/>
      <c r="GW252" s="7601"/>
      <c r="GX252" s="7601"/>
      <c r="GY252" s="7601"/>
      <c r="GZ252" s="7601"/>
      <c r="HA252" s="7602"/>
      <c r="HB252" s="7602"/>
      <c r="HC252" s="7616"/>
      <c r="HD252" s="7574">
        <f t="shared" si="494"/>
        <v>0</v>
      </c>
    </row>
    <row r="253" spans="1:212" ht="15" customHeight="1" thickBot="1" x14ac:dyDescent="0.25">
      <c r="A253" s="7707"/>
      <c r="B253" s="7598">
        <f t="shared" si="481"/>
        <v>122</v>
      </c>
      <c r="C253" s="8886" t="s">
        <v>1074</v>
      </c>
      <c r="D253" s="8887" t="s">
        <v>261</v>
      </c>
      <c r="E253" s="7619"/>
      <c r="F253" s="7619"/>
      <c r="G253" s="7594"/>
      <c r="H253" s="7594"/>
      <c r="I253" s="7593"/>
      <c r="J253" s="7593"/>
      <c r="K253" s="7592"/>
      <c r="L253" s="7592"/>
      <c r="M253" s="7591"/>
      <c r="N253" s="7591"/>
      <c r="O253" s="7590"/>
      <c r="P253" s="7590"/>
      <c r="Q253" s="7674"/>
      <c r="R253" s="7589"/>
      <c r="S253" s="7624"/>
      <c r="T253" s="7623"/>
      <c r="U253" s="7681">
        <f t="shared" si="482"/>
        <v>0</v>
      </c>
      <c r="V253" s="7682">
        <f t="shared" si="483"/>
        <v>0</v>
      </c>
      <c r="W253" s="7681">
        <f t="shared" si="484"/>
        <v>0</v>
      </c>
      <c r="X253" s="7680" t="str">
        <f t="shared" si="485"/>
        <v/>
      </c>
      <c r="Y253" s="7602" t="str">
        <f t="shared" si="485"/>
        <v/>
      </c>
      <c r="Z253" s="7602" t="str">
        <f t="shared" si="485"/>
        <v/>
      </c>
      <c r="AA253" s="7602" t="str">
        <f t="shared" si="485"/>
        <v/>
      </c>
      <c r="AB253" s="7602" t="str">
        <f t="shared" si="485"/>
        <v/>
      </c>
      <c r="AC253" s="7602" t="str">
        <f t="shared" si="485"/>
        <v/>
      </c>
      <c r="AD253" s="7602" t="str">
        <f t="shared" si="485"/>
        <v/>
      </c>
      <c r="AE253" s="7602" t="str">
        <f t="shared" si="485"/>
        <v/>
      </c>
      <c r="AF253" s="7602" t="str">
        <f t="shared" si="485"/>
        <v/>
      </c>
      <c r="AG253" s="7602" t="str">
        <f t="shared" si="485"/>
        <v/>
      </c>
      <c r="AH253" s="7602" t="str">
        <f t="shared" si="486"/>
        <v/>
      </c>
      <c r="AI253" s="7602" t="str">
        <f t="shared" si="486"/>
        <v/>
      </c>
      <c r="AJ253" s="7602" t="str">
        <f t="shared" si="486"/>
        <v/>
      </c>
      <c r="AK253" s="7602" t="str">
        <f t="shared" si="486"/>
        <v/>
      </c>
      <c r="AL253" s="7602" t="str">
        <f t="shared" si="486"/>
        <v/>
      </c>
      <c r="AM253" s="7602" t="str">
        <f t="shared" si="486"/>
        <v/>
      </c>
      <c r="AN253" s="7602" t="str">
        <f t="shared" si="486"/>
        <v/>
      </c>
      <c r="AO253" s="7602" t="str">
        <f t="shared" si="486"/>
        <v/>
      </c>
      <c r="AP253" s="7602" t="str">
        <f t="shared" si="486"/>
        <v/>
      </c>
      <c r="AQ253" s="7602" t="str">
        <f t="shared" si="486"/>
        <v/>
      </c>
      <c r="AR253" s="7602" t="str">
        <f t="shared" si="487"/>
        <v/>
      </c>
      <c r="AS253" s="7602" t="str">
        <f t="shared" si="487"/>
        <v/>
      </c>
      <c r="AT253" s="7602" t="str">
        <f t="shared" si="487"/>
        <v/>
      </c>
      <c r="AU253" s="7602" t="str">
        <f t="shared" si="487"/>
        <v/>
      </c>
      <c r="AV253" s="7602" t="str">
        <f t="shared" si="487"/>
        <v/>
      </c>
      <c r="AW253" s="7602" t="str">
        <f t="shared" si="487"/>
        <v/>
      </c>
      <c r="AX253" s="7602" t="str">
        <f t="shared" si="487"/>
        <v/>
      </c>
      <c r="AY253" s="7602" t="str">
        <f t="shared" si="487"/>
        <v/>
      </c>
      <c r="AZ253" s="7602" t="str">
        <f t="shared" si="487"/>
        <v/>
      </c>
      <c r="BA253" s="7602" t="str">
        <f t="shared" si="487"/>
        <v/>
      </c>
      <c r="BB253" s="7603">
        <f t="shared" si="488"/>
        <v>0</v>
      </c>
      <c r="BC253" s="7601"/>
      <c r="BD253" s="7612"/>
      <c r="BE253" s="7602"/>
      <c r="BF253" s="7601"/>
      <c r="BG253" s="7601"/>
      <c r="BH253" s="7601"/>
      <c r="BI253" s="7601"/>
      <c r="BJ253" s="7601"/>
      <c r="BK253" s="7601"/>
      <c r="BL253" s="7602"/>
      <c r="BM253" s="7601"/>
      <c r="BN253" s="7601"/>
      <c r="BO253" s="7601"/>
      <c r="BP253" s="7601"/>
      <c r="BQ253" s="7601"/>
      <c r="BR253" s="7601"/>
      <c r="BS253" s="7602"/>
      <c r="BT253" s="7601"/>
      <c r="BU253" s="7601"/>
      <c r="BV253" s="7601"/>
      <c r="BW253" s="7601"/>
      <c r="BX253" s="7601"/>
      <c r="BY253" s="7601"/>
      <c r="BZ253" s="7602"/>
      <c r="CA253" s="7601"/>
      <c r="CB253" s="7601"/>
      <c r="CC253" s="7601"/>
      <c r="CD253" s="7601"/>
      <c r="CE253" s="7601"/>
      <c r="CF253" s="7601"/>
      <c r="CG253" s="7602"/>
      <c r="CH253" s="7605">
        <f t="shared" si="490"/>
        <v>0</v>
      </c>
      <c r="CI253" s="7602"/>
      <c r="CJ253" s="7604"/>
      <c r="CK253" s="7602"/>
      <c r="CL253" s="7602"/>
      <c r="CM253" s="7602"/>
      <c r="CN253" s="7602"/>
      <c r="CO253" s="7602"/>
      <c r="CP253" s="7601"/>
      <c r="CQ253" s="7601"/>
      <c r="CR253" s="7601"/>
      <c r="CS253" s="7601"/>
      <c r="CT253" s="7601"/>
      <c r="CU253" s="7601"/>
      <c r="CV253" s="7602"/>
      <c r="CW253" s="7601"/>
      <c r="CX253" s="7601"/>
      <c r="CY253" s="7601"/>
      <c r="CZ253" s="7601"/>
      <c r="DA253" s="7601"/>
      <c r="DB253" s="7601"/>
      <c r="DC253" s="7602"/>
      <c r="DD253" s="7601"/>
      <c r="DE253" s="7601"/>
      <c r="DF253" s="7601"/>
      <c r="DG253" s="7601"/>
      <c r="DH253" s="7601"/>
      <c r="DI253" s="7601"/>
      <c r="DJ253" s="7602"/>
      <c r="DK253" s="7601"/>
      <c r="DL253" s="7601"/>
      <c r="DM253" s="7601"/>
      <c r="DN253" s="7603">
        <f t="shared" si="491"/>
        <v>0</v>
      </c>
      <c r="DO253" s="7601"/>
      <c r="DP253" s="7612"/>
      <c r="DQ253" s="7601"/>
      <c r="DR253" s="7601"/>
      <c r="DS253" s="7601"/>
      <c r="DT253" s="7601"/>
      <c r="DU253" s="7601"/>
      <c r="DV253" s="7601"/>
      <c r="DW253" s="7601"/>
      <c r="DX253" s="7601"/>
      <c r="DY253" s="7602"/>
      <c r="DZ253" s="7601"/>
      <c r="EA253" s="7601"/>
      <c r="EB253" s="7601"/>
      <c r="EC253" s="7601"/>
      <c r="ED253" s="7601"/>
      <c r="EE253" s="7601"/>
      <c r="EF253" s="7602"/>
      <c r="EG253" s="7601"/>
      <c r="EH253" s="7601"/>
      <c r="EI253" s="7601"/>
      <c r="EJ253" s="7601"/>
      <c r="EK253" s="7601"/>
      <c r="EL253" s="7601"/>
      <c r="EM253" s="7602"/>
      <c r="EN253" s="7601"/>
      <c r="EO253" s="7601"/>
      <c r="EP253" s="7601"/>
      <c r="EQ253" s="7601"/>
      <c r="ER253" s="7601"/>
      <c r="ES253" s="7603">
        <f t="shared" si="492"/>
        <v>0</v>
      </c>
      <c r="ET253" s="7601"/>
      <c r="EU253" s="7602"/>
      <c r="EV253" s="7601"/>
      <c r="EW253" s="7601"/>
      <c r="EX253" s="7601"/>
      <c r="EY253" s="7601"/>
      <c r="EZ253" s="7601"/>
      <c r="FA253" s="7601"/>
      <c r="FB253" s="7602"/>
      <c r="FC253" s="7601"/>
      <c r="FD253" s="7601"/>
      <c r="FE253" s="7601"/>
      <c r="FF253" s="7601"/>
      <c r="FG253" s="7601"/>
      <c r="FH253" s="7601"/>
      <c r="FI253" s="7602"/>
      <c r="FJ253" s="7601"/>
      <c r="FK253" s="7601"/>
      <c r="FL253" s="7601"/>
      <c r="FM253" s="7601"/>
      <c r="FN253" s="7601"/>
      <c r="FO253" s="7601"/>
      <c r="FP253" s="7602"/>
      <c r="FQ253" s="7601"/>
      <c r="FR253" s="7601"/>
      <c r="FS253" s="7601"/>
      <c r="FT253" s="7601"/>
      <c r="FU253" s="7601"/>
      <c r="FV253" s="7601"/>
      <c r="FW253" s="7602"/>
      <c r="FX253" s="7602"/>
      <c r="FY253" s="7603">
        <f t="shared" si="493"/>
        <v>0</v>
      </c>
      <c r="FZ253" s="7602"/>
      <c r="GA253" s="7612"/>
      <c r="GB253" s="7601"/>
      <c r="GC253" s="7602"/>
      <c r="GD253" s="7602"/>
      <c r="GE253" s="7602"/>
      <c r="GF253" s="7601"/>
      <c r="GG253" s="7601"/>
      <c r="GH253" s="7601"/>
      <c r="GI253" s="7601"/>
      <c r="GJ253" s="7601"/>
      <c r="GK253" s="7601"/>
      <c r="GL253" s="7601"/>
      <c r="GM253" s="7601"/>
      <c r="GN253" s="7601"/>
      <c r="GO253" s="7601"/>
      <c r="GP253" s="7601"/>
      <c r="GQ253" s="7601"/>
      <c r="GR253" s="7601"/>
      <c r="GS253" s="7602"/>
      <c r="GT253" s="7601"/>
      <c r="GU253" s="7601"/>
      <c r="GV253" s="7601"/>
      <c r="GW253" s="7601"/>
      <c r="GX253" s="7601"/>
      <c r="GY253" s="7601"/>
      <c r="GZ253" s="7602"/>
      <c r="HA253" s="7601"/>
      <c r="HB253" s="7601"/>
      <c r="HC253" s="7600"/>
      <c r="HD253" s="7574">
        <f t="shared" si="494"/>
        <v>0</v>
      </c>
    </row>
    <row r="254" spans="1:212" s="7691" customFormat="1" ht="15" customHeight="1" thickBot="1" x14ac:dyDescent="0.25">
      <c r="A254" s="7690"/>
      <c r="B254" s="7598">
        <f t="shared" si="481"/>
        <v>122</v>
      </c>
      <c r="C254" s="8886" t="s">
        <v>524</v>
      </c>
      <c r="D254" s="8887" t="s">
        <v>525</v>
      </c>
      <c r="E254" s="7706"/>
      <c r="F254" s="7706"/>
      <c r="G254" s="7594"/>
      <c r="H254" s="7594"/>
      <c r="I254" s="7593"/>
      <c r="J254" s="7593"/>
      <c r="K254" s="7592"/>
      <c r="L254" s="7592"/>
      <c r="M254" s="7591"/>
      <c r="N254" s="7591"/>
      <c r="O254" s="7590"/>
      <c r="P254" s="7590"/>
      <c r="Q254" s="7674"/>
      <c r="R254" s="7589"/>
      <c r="S254" s="7588"/>
      <c r="T254" s="7587"/>
      <c r="U254" s="7681">
        <f t="shared" si="482"/>
        <v>0</v>
      </c>
      <c r="V254" s="7682">
        <f t="shared" si="483"/>
        <v>0</v>
      </c>
      <c r="W254" s="7681">
        <f t="shared" si="484"/>
        <v>0</v>
      </c>
      <c r="X254" s="7680" t="str">
        <f t="shared" si="485"/>
        <v/>
      </c>
      <c r="Y254" s="7602" t="str">
        <f t="shared" si="485"/>
        <v/>
      </c>
      <c r="Z254" s="7602" t="str">
        <f t="shared" si="485"/>
        <v/>
      </c>
      <c r="AA254" s="7602" t="str">
        <f t="shared" si="485"/>
        <v/>
      </c>
      <c r="AB254" s="7602" t="str">
        <f t="shared" si="485"/>
        <v/>
      </c>
      <c r="AC254" s="7602" t="str">
        <f t="shared" si="485"/>
        <v/>
      </c>
      <c r="AD254" s="7602" t="str">
        <f t="shared" si="485"/>
        <v/>
      </c>
      <c r="AE254" s="7602" t="str">
        <f t="shared" si="485"/>
        <v/>
      </c>
      <c r="AF254" s="7602" t="str">
        <f t="shared" si="485"/>
        <v/>
      </c>
      <c r="AG254" s="7602" t="str">
        <f t="shared" si="485"/>
        <v/>
      </c>
      <c r="AH254" s="7602" t="str">
        <f t="shared" si="486"/>
        <v/>
      </c>
      <c r="AI254" s="7602" t="str">
        <f t="shared" si="486"/>
        <v/>
      </c>
      <c r="AJ254" s="7602" t="str">
        <f t="shared" si="486"/>
        <v/>
      </c>
      <c r="AK254" s="7602" t="str">
        <f t="shared" si="486"/>
        <v/>
      </c>
      <c r="AL254" s="7602" t="str">
        <f t="shared" si="486"/>
        <v/>
      </c>
      <c r="AM254" s="7602" t="str">
        <f t="shared" si="486"/>
        <v/>
      </c>
      <c r="AN254" s="7602" t="str">
        <f t="shared" si="486"/>
        <v/>
      </c>
      <c r="AO254" s="7602" t="str">
        <f t="shared" si="486"/>
        <v/>
      </c>
      <c r="AP254" s="7602" t="str">
        <f t="shared" si="486"/>
        <v/>
      </c>
      <c r="AQ254" s="7602" t="str">
        <f t="shared" si="486"/>
        <v/>
      </c>
      <c r="AR254" s="7602" t="str">
        <f t="shared" si="487"/>
        <v/>
      </c>
      <c r="AS254" s="7602" t="str">
        <f t="shared" si="487"/>
        <v/>
      </c>
      <c r="AT254" s="7602" t="str">
        <f t="shared" si="487"/>
        <v/>
      </c>
      <c r="AU254" s="7602" t="str">
        <f t="shared" si="487"/>
        <v/>
      </c>
      <c r="AV254" s="7602" t="str">
        <f t="shared" si="487"/>
        <v/>
      </c>
      <c r="AW254" s="7602" t="str">
        <f t="shared" si="487"/>
        <v/>
      </c>
      <c r="AX254" s="7602" t="str">
        <f t="shared" si="487"/>
        <v/>
      </c>
      <c r="AY254" s="7602" t="str">
        <f t="shared" si="487"/>
        <v/>
      </c>
      <c r="AZ254" s="7602" t="str">
        <f t="shared" si="487"/>
        <v/>
      </c>
      <c r="BA254" s="7602" t="str">
        <f t="shared" si="487"/>
        <v/>
      </c>
      <c r="BB254" s="7603">
        <f t="shared" si="488"/>
        <v>0</v>
      </c>
      <c r="BC254" s="7601"/>
      <c r="BD254" s="7612"/>
      <c r="BE254" s="7602"/>
      <c r="BF254" s="7601"/>
      <c r="BG254" s="7601"/>
      <c r="BH254" s="7601"/>
      <c r="BI254" s="7601"/>
      <c r="BJ254" s="7601"/>
      <c r="BK254" s="7601"/>
      <c r="BL254" s="7601"/>
      <c r="BM254" s="7601"/>
      <c r="BN254" s="7601"/>
      <c r="BO254" s="7601"/>
      <c r="BP254" s="7601"/>
      <c r="BQ254" s="7601"/>
      <c r="BR254" s="7601"/>
      <c r="BS254" s="7601"/>
      <c r="BT254" s="7601"/>
      <c r="BU254" s="7601"/>
      <c r="BV254" s="7601"/>
      <c r="BW254" s="7601"/>
      <c r="BX254" s="7601"/>
      <c r="BY254" s="7601"/>
      <c r="BZ254" s="7601"/>
      <c r="CA254" s="7601"/>
      <c r="CB254" s="7601"/>
      <c r="CC254" s="7601"/>
      <c r="CD254" s="7601"/>
      <c r="CE254" s="7601"/>
      <c r="CF254" s="7601"/>
      <c r="CG254" s="7601"/>
      <c r="CH254" s="7605">
        <f t="shared" si="490"/>
        <v>0</v>
      </c>
      <c r="CI254" s="7601"/>
      <c r="CJ254" s="7612"/>
      <c r="CK254" s="7601"/>
      <c r="CL254" s="7601"/>
      <c r="CM254" s="7601"/>
      <c r="CN254" s="7601"/>
      <c r="CO254" s="7601"/>
      <c r="CP254" s="7601"/>
      <c r="CQ254" s="7601"/>
      <c r="CR254" s="7601"/>
      <c r="CS254" s="7601"/>
      <c r="CT254" s="7601"/>
      <c r="CU254" s="7601"/>
      <c r="CV254" s="7601"/>
      <c r="CW254" s="7601"/>
      <c r="CX254" s="7601"/>
      <c r="CY254" s="7601"/>
      <c r="CZ254" s="7601"/>
      <c r="DA254" s="7601"/>
      <c r="DB254" s="7601"/>
      <c r="DC254" s="7601"/>
      <c r="DD254" s="7601"/>
      <c r="DE254" s="7601"/>
      <c r="DF254" s="7601"/>
      <c r="DG254" s="7601"/>
      <c r="DH254" s="7601"/>
      <c r="DI254" s="7601"/>
      <c r="DJ254" s="7601"/>
      <c r="DK254" s="7601"/>
      <c r="DL254" s="7601"/>
      <c r="DM254" s="7601"/>
      <c r="DN254" s="7603">
        <f t="shared" si="491"/>
        <v>0</v>
      </c>
      <c r="DO254" s="7601"/>
      <c r="DP254" s="7612"/>
      <c r="DQ254" s="7601"/>
      <c r="DR254" s="7601"/>
      <c r="DS254" s="7601"/>
      <c r="DT254" s="7601"/>
      <c r="DU254" s="7601"/>
      <c r="DV254" s="7601"/>
      <c r="DW254" s="7601"/>
      <c r="DX254" s="7601"/>
      <c r="DY254" s="7601"/>
      <c r="DZ254" s="7601"/>
      <c r="EA254" s="7601"/>
      <c r="EB254" s="7601"/>
      <c r="EC254" s="7601"/>
      <c r="ED254" s="7601"/>
      <c r="EE254" s="7601"/>
      <c r="EF254" s="7601"/>
      <c r="EG254" s="7601"/>
      <c r="EH254" s="7601"/>
      <c r="EI254" s="7601"/>
      <c r="EJ254" s="7601"/>
      <c r="EK254" s="7601"/>
      <c r="EL254" s="7601"/>
      <c r="EM254" s="7601"/>
      <c r="EN254" s="7601"/>
      <c r="EO254" s="7601"/>
      <c r="EP254" s="7601"/>
      <c r="EQ254" s="7601"/>
      <c r="ER254" s="7601"/>
      <c r="ES254" s="7603">
        <f t="shared" si="492"/>
        <v>0</v>
      </c>
      <c r="ET254" s="7601"/>
      <c r="EU254" s="7601"/>
      <c r="EV254" s="7601"/>
      <c r="EW254" s="7601"/>
      <c r="EX254" s="7601"/>
      <c r="EY254" s="7601"/>
      <c r="EZ254" s="7601"/>
      <c r="FA254" s="7601"/>
      <c r="FB254" s="7601"/>
      <c r="FC254" s="7601"/>
      <c r="FD254" s="7601"/>
      <c r="FE254" s="7601"/>
      <c r="FF254" s="7601"/>
      <c r="FG254" s="7601"/>
      <c r="FH254" s="7601"/>
      <c r="FI254" s="7601"/>
      <c r="FJ254" s="7601"/>
      <c r="FK254" s="7601"/>
      <c r="FL254" s="7601"/>
      <c r="FM254" s="7601"/>
      <c r="FN254" s="7601"/>
      <c r="FO254" s="7601"/>
      <c r="FP254" s="7601"/>
      <c r="FQ254" s="7601"/>
      <c r="FR254" s="7601"/>
      <c r="FS254" s="7601"/>
      <c r="FT254" s="7601"/>
      <c r="FU254" s="7601"/>
      <c r="FV254" s="7601"/>
      <c r="FW254" s="7601"/>
      <c r="FX254" s="7601"/>
      <c r="FY254" s="7603">
        <f t="shared" si="493"/>
        <v>0</v>
      </c>
      <c r="FZ254" s="7601"/>
      <c r="GA254" s="7612"/>
      <c r="GB254" s="7601"/>
      <c r="GC254" s="7601"/>
      <c r="GD254" s="7601"/>
      <c r="GE254" s="7601"/>
      <c r="GF254" s="7601"/>
      <c r="GG254" s="7601"/>
      <c r="GH254" s="7601"/>
      <c r="GI254" s="7601"/>
      <c r="GJ254" s="7601"/>
      <c r="GK254" s="7601"/>
      <c r="GL254" s="7601"/>
      <c r="GM254" s="7601"/>
      <c r="GN254" s="7601"/>
      <c r="GO254" s="7601"/>
      <c r="GP254" s="7601"/>
      <c r="GQ254" s="7601"/>
      <c r="GR254" s="7601"/>
      <c r="GS254" s="7601"/>
      <c r="GT254" s="7601"/>
      <c r="GU254" s="7601"/>
      <c r="GV254" s="7601"/>
      <c r="GW254" s="7601"/>
      <c r="GX254" s="7601"/>
      <c r="GY254" s="7601"/>
      <c r="GZ254" s="7601"/>
      <c r="HA254" s="7601"/>
      <c r="HB254" s="7601"/>
      <c r="HC254" s="7600"/>
      <c r="HD254" s="7574">
        <f t="shared" si="494"/>
        <v>0</v>
      </c>
    </row>
    <row r="255" spans="1:212" s="7622" customFormat="1" ht="15" customHeight="1" thickBot="1" x14ac:dyDescent="0.25">
      <c r="A255" s="7610"/>
      <c r="B255" s="7598">
        <f t="shared" si="481"/>
        <v>122</v>
      </c>
      <c r="C255" s="8888" t="s">
        <v>1094</v>
      </c>
      <c r="D255" s="8889" t="s">
        <v>539</v>
      </c>
      <c r="E255" s="7694"/>
      <c r="F255" s="7694"/>
      <c r="G255" s="7594"/>
      <c r="H255" s="7594"/>
      <c r="I255" s="7593"/>
      <c r="J255" s="7593"/>
      <c r="K255" s="7592"/>
      <c r="L255" s="7592"/>
      <c r="M255" s="7591"/>
      <c r="N255" s="7591"/>
      <c r="O255" s="7590"/>
      <c r="P255" s="7590"/>
      <c r="Q255" s="7674"/>
      <c r="R255" s="7589"/>
      <c r="S255" s="7693"/>
      <c r="T255" s="7623"/>
      <c r="U255" s="7681">
        <f t="shared" si="482"/>
        <v>0</v>
      </c>
      <c r="V255" s="7682">
        <f t="shared" si="483"/>
        <v>0</v>
      </c>
      <c r="W255" s="7681">
        <f t="shared" si="484"/>
        <v>0</v>
      </c>
      <c r="X255" s="7680" t="str">
        <f t="shared" si="485"/>
        <v/>
      </c>
      <c r="Y255" s="7602" t="str">
        <f t="shared" si="485"/>
        <v/>
      </c>
      <c r="Z255" s="7602" t="str">
        <f t="shared" si="485"/>
        <v/>
      </c>
      <c r="AA255" s="7602" t="str">
        <f t="shared" si="485"/>
        <v/>
      </c>
      <c r="AB255" s="7602" t="str">
        <f t="shared" si="485"/>
        <v/>
      </c>
      <c r="AC255" s="7602" t="str">
        <f t="shared" si="485"/>
        <v/>
      </c>
      <c r="AD255" s="7602" t="str">
        <f t="shared" si="485"/>
        <v/>
      </c>
      <c r="AE255" s="7602" t="str">
        <f t="shared" si="485"/>
        <v/>
      </c>
      <c r="AF255" s="7602" t="str">
        <f t="shared" si="485"/>
        <v/>
      </c>
      <c r="AG255" s="7602" t="str">
        <f t="shared" si="485"/>
        <v/>
      </c>
      <c r="AH255" s="7602" t="str">
        <f t="shared" si="486"/>
        <v/>
      </c>
      <c r="AI255" s="7602" t="str">
        <f t="shared" si="486"/>
        <v/>
      </c>
      <c r="AJ255" s="7602" t="str">
        <f t="shared" si="486"/>
        <v/>
      </c>
      <c r="AK255" s="7602" t="str">
        <f t="shared" si="486"/>
        <v/>
      </c>
      <c r="AL255" s="7602" t="str">
        <f t="shared" si="486"/>
        <v/>
      </c>
      <c r="AM255" s="7602" t="str">
        <f t="shared" si="486"/>
        <v/>
      </c>
      <c r="AN255" s="7602" t="str">
        <f t="shared" si="486"/>
        <v/>
      </c>
      <c r="AO255" s="7602" t="str">
        <f t="shared" si="486"/>
        <v/>
      </c>
      <c r="AP255" s="7602" t="str">
        <f t="shared" si="486"/>
        <v/>
      </c>
      <c r="AQ255" s="7602" t="str">
        <f t="shared" si="486"/>
        <v/>
      </c>
      <c r="AR255" s="7602" t="str">
        <f t="shared" si="487"/>
        <v/>
      </c>
      <c r="AS255" s="7602" t="str">
        <f t="shared" si="487"/>
        <v/>
      </c>
      <c r="AT255" s="7602" t="str">
        <f t="shared" si="487"/>
        <v/>
      </c>
      <c r="AU255" s="7602" t="str">
        <f t="shared" si="487"/>
        <v/>
      </c>
      <c r="AV255" s="7602" t="str">
        <f t="shared" si="487"/>
        <v/>
      </c>
      <c r="AW255" s="7602" t="str">
        <f t="shared" si="487"/>
        <v/>
      </c>
      <c r="AX255" s="7602" t="str">
        <f t="shared" si="487"/>
        <v/>
      </c>
      <c r="AY255" s="7602" t="str">
        <f t="shared" si="487"/>
        <v/>
      </c>
      <c r="AZ255" s="7602" t="str">
        <f t="shared" si="487"/>
        <v/>
      </c>
      <c r="BA255" s="7602" t="str">
        <f t="shared" si="487"/>
        <v/>
      </c>
      <c r="BB255" s="7603">
        <f t="shared" si="488"/>
        <v>0</v>
      </c>
      <c r="BC255" s="7601"/>
      <c r="BD255" s="7612"/>
      <c r="BE255" s="7601"/>
      <c r="BF255" s="7601"/>
      <c r="BG255" s="7601"/>
      <c r="BH255" s="7601"/>
      <c r="BI255" s="7601"/>
      <c r="BJ255" s="7601"/>
      <c r="BK255" s="7601"/>
      <c r="BL255" s="7601"/>
      <c r="BM255" s="7601"/>
      <c r="BN255" s="7601"/>
      <c r="BO255" s="7601"/>
      <c r="BP255" s="7601"/>
      <c r="BQ255" s="7601"/>
      <c r="BR255" s="7601"/>
      <c r="BS255" s="7601"/>
      <c r="BT255" s="7601"/>
      <c r="BU255" s="7601"/>
      <c r="BV255" s="7601"/>
      <c r="BW255" s="7601"/>
      <c r="BX255" s="7601"/>
      <c r="BY255" s="7601"/>
      <c r="BZ255" s="7601"/>
      <c r="CA255" s="7601"/>
      <c r="CB255" s="7601"/>
      <c r="CC255" s="7601"/>
      <c r="CD255" s="7601"/>
      <c r="CE255" s="7601"/>
      <c r="CF255" s="7601"/>
      <c r="CG255" s="7601"/>
      <c r="CH255" s="7605">
        <f t="shared" si="490"/>
        <v>0</v>
      </c>
      <c r="CI255" s="7602"/>
      <c r="CJ255" s="7602"/>
      <c r="CK255" s="7602"/>
      <c r="CL255" s="7602"/>
      <c r="CM255" s="7602"/>
      <c r="CN255" s="7602"/>
      <c r="CO255" s="7602"/>
      <c r="CP255" s="7601"/>
      <c r="CQ255" s="7601"/>
      <c r="CR255" s="7601"/>
      <c r="CS255" s="7601"/>
      <c r="CT255" s="7601"/>
      <c r="CU255" s="7601"/>
      <c r="CV255" s="7601"/>
      <c r="CW255" s="7601"/>
      <c r="CX255" s="7601"/>
      <c r="CY255" s="7601"/>
      <c r="CZ255" s="7601"/>
      <c r="DA255" s="7601"/>
      <c r="DB255" s="7601"/>
      <c r="DC255" s="7601"/>
      <c r="DD255" s="7601"/>
      <c r="DE255" s="7601"/>
      <c r="DF255" s="7601"/>
      <c r="DG255" s="7601"/>
      <c r="DH255" s="7601"/>
      <c r="DI255" s="7601"/>
      <c r="DJ255" s="7601"/>
      <c r="DK255" s="7601"/>
      <c r="DL255" s="7601"/>
      <c r="DM255" s="7601"/>
      <c r="DN255" s="7603">
        <f t="shared" si="491"/>
        <v>0</v>
      </c>
      <c r="DO255" s="7601"/>
      <c r="DP255" s="7612"/>
      <c r="DQ255" s="7601"/>
      <c r="DR255" s="7601"/>
      <c r="DS255" s="7601"/>
      <c r="DT255" s="7601"/>
      <c r="DU255" s="7601"/>
      <c r="DV255" s="7601"/>
      <c r="DW255" s="7601"/>
      <c r="DX255" s="7601"/>
      <c r="DY255" s="7601"/>
      <c r="DZ255" s="7601"/>
      <c r="EA255" s="7601"/>
      <c r="EB255" s="7601"/>
      <c r="EC255" s="7601"/>
      <c r="ED255" s="7601"/>
      <c r="EE255" s="7601"/>
      <c r="EF255" s="7601"/>
      <c r="EG255" s="7601"/>
      <c r="EH255" s="7601"/>
      <c r="EI255" s="7601"/>
      <c r="EJ255" s="7601"/>
      <c r="EK255" s="7601"/>
      <c r="EL255" s="7601"/>
      <c r="EM255" s="7601"/>
      <c r="EN255" s="7601"/>
      <c r="EO255" s="7601"/>
      <c r="EP255" s="7601"/>
      <c r="EQ255" s="7601"/>
      <c r="ER255" s="7601"/>
      <c r="ES255" s="7603">
        <f t="shared" si="492"/>
        <v>0</v>
      </c>
      <c r="ET255" s="7601"/>
      <c r="EU255" s="7601"/>
      <c r="EV255" s="7601"/>
      <c r="EW255" s="7601"/>
      <c r="EX255" s="7601"/>
      <c r="EY255" s="7601"/>
      <c r="EZ255" s="7601"/>
      <c r="FA255" s="7601"/>
      <c r="FB255" s="7601"/>
      <c r="FC255" s="7601"/>
      <c r="FD255" s="7601"/>
      <c r="FE255" s="7601"/>
      <c r="FF255" s="7601"/>
      <c r="FG255" s="7601"/>
      <c r="FH255" s="7601"/>
      <c r="FI255" s="7601"/>
      <c r="FJ255" s="7601"/>
      <c r="FK255" s="7601"/>
      <c r="FL255" s="7601"/>
      <c r="FM255" s="7601"/>
      <c r="FN255" s="7601"/>
      <c r="FO255" s="7601"/>
      <c r="FP255" s="7601"/>
      <c r="FQ255" s="7601"/>
      <c r="FR255" s="7601"/>
      <c r="FS255" s="7601"/>
      <c r="FT255" s="7601"/>
      <c r="FU255" s="7601"/>
      <c r="FV255" s="7601"/>
      <c r="FW255" s="7601"/>
      <c r="FX255" s="7601"/>
      <c r="FY255" s="7603">
        <f t="shared" si="493"/>
        <v>0</v>
      </c>
      <c r="FZ255" s="7601"/>
      <c r="GA255" s="7612"/>
      <c r="GB255" s="7601"/>
      <c r="GC255" s="7601"/>
      <c r="GD255" s="7602"/>
      <c r="GE255" s="7602"/>
      <c r="GF255" s="7601"/>
      <c r="GG255" s="7601"/>
      <c r="GH255" s="7601"/>
      <c r="GI255" s="7601"/>
      <c r="GJ255" s="7601"/>
      <c r="GK255" s="7601"/>
      <c r="GL255" s="7601"/>
      <c r="GM255" s="7601"/>
      <c r="GN255" s="7601"/>
      <c r="GO255" s="7601"/>
      <c r="GP255" s="7601"/>
      <c r="GQ255" s="7601"/>
      <c r="GR255" s="7601"/>
      <c r="GS255" s="7601"/>
      <c r="GT255" s="7601"/>
      <c r="GU255" s="7601"/>
      <c r="GV255" s="7601"/>
      <c r="GW255" s="7601"/>
      <c r="GX255" s="7601"/>
      <c r="GY255" s="7601"/>
      <c r="GZ255" s="7601"/>
      <c r="HA255" s="7601"/>
      <c r="HB255" s="7601"/>
      <c r="HC255" s="7600"/>
      <c r="HD255" s="7574">
        <f t="shared" si="494"/>
        <v>0</v>
      </c>
    </row>
    <row r="256" spans="1:212" s="7622" customFormat="1" ht="15" customHeight="1" thickBot="1" x14ac:dyDescent="0.25">
      <c r="A256" s="7705"/>
      <c r="B256" s="7598">
        <f t="shared" si="481"/>
        <v>122</v>
      </c>
      <c r="C256" s="8890" t="s">
        <v>1095</v>
      </c>
      <c r="D256" s="8891" t="s">
        <v>522</v>
      </c>
      <c r="E256" s="7595"/>
      <c r="F256" s="7595"/>
      <c r="G256" s="7594"/>
      <c r="H256" s="7594"/>
      <c r="I256" s="7593"/>
      <c r="J256" s="7593"/>
      <c r="K256" s="7592"/>
      <c r="L256" s="7592"/>
      <c r="M256" s="7591"/>
      <c r="N256" s="7591"/>
      <c r="O256" s="7590"/>
      <c r="P256" s="7590"/>
      <c r="Q256" s="7674"/>
      <c r="R256" s="7589"/>
      <c r="S256" s="7686"/>
      <c r="T256" s="7623"/>
      <c r="U256" s="7681">
        <f t="shared" si="482"/>
        <v>0</v>
      </c>
      <c r="V256" s="7682">
        <f t="shared" si="483"/>
        <v>0</v>
      </c>
      <c r="W256" s="7681">
        <f t="shared" si="484"/>
        <v>0</v>
      </c>
      <c r="X256" s="7680" t="str">
        <f t="shared" si="485"/>
        <v/>
      </c>
      <c r="Y256" s="7602" t="str">
        <f t="shared" si="485"/>
        <v/>
      </c>
      <c r="Z256" s="7602" t="str">
        <f t="shared" si="485"/>
        <v/>
      </c>
      <c r="AA256" s="7602" t="str">
        <f t="shared" si="485"/>
        <v/>
      </c>
      <c r="AB256" s="7602" t="str">
        <f t="shared" si="485"/>
        <v/>
      </c>
      <c r="AC256" s="7602" t="str">
        <f t="shared" si="485"/>
        <v/>
      </c>
      <c r="AD256" s="7602" t="str">
        <f t="shared" si="485"/>
        <v/>
      </c>
      <c r="AE256" s="7602" t="str">
        <f t="shared" si="485"/>
        <v/>
      </c>
      <c r="AF256" s="7602" t="str">
        <f t="shared" si="485"/>
        <v/>
      </c>
      <c r="AG256" s="7602" t="str">
        <f t="shared" si="485"/>
        <v/>
      </c>
      <c r="AH256" s="7602" t="str">
        <f t="shared" si="486"/>
        <v/>
      </c>
      <c r="AI256" s="7602" t="str">
        <f t="shared" si="486"/>
        <v/>
      </c>
      <c r="AJ256" s="7602" t="str">
        <f t="shared" si="486"/>
        <v/>
      </c>
      <c r="AK256" s="7602" t="str">
        <f t="shared" si="486"/>
        <v/>
      </c>
      <c r="AL256" s="7602" t="str">
        <f t="shared" si="486"/>
        <v/>
      </c>
      <c r="AM256" s="7602" t="str">
        <f t="shared" si="486"/>
        <v/>
      </c>
      <c r="AN256" s="7602" t="str">
        <f t="shared" si="486"/>
        <v/>
      </c>
      <c r="AO256" s="7602" t="str">
        <f t="shared" si="486"/>
        <v/>
      </c>
      <c r="AP256" s="7602" t="str">
        <f t="shared" si="486"/>
        <v/>
      </c>
      <c r="AQ256" s="7602" t="str">
        <f t="shared" si="486"/>
        <v/>
      </c>
      <c r="AR256" s="7602" t="str">
        <f t="shared" si="487"/>
        <v/>
      </c>
      <c r="AS256" s="7602" t="str">
        <f t="shared" si="487"/>
        <v/>
      </c>
      <c r="AT256" s="7602" t="str">
        <f t="shared" si="487"/>
        <v/>
      </c>
      <c r="AU256" s="7602" t="str">
        <f t="shared" si="487"/>
        <v/>
      </c>
      <c r="AV256" s="7602" t="str">
        <f t="shared" si="487"/>
        <v/>
      </c>
      <c r="AW256" s="7602" t="str">
        <f t="shared" si="487"/>
        <v/>
      </c>
      <c r="AX256" s="7602" t="str">
        <f t="shared" si="487"/>
        <v/>
      </c>
      <c r="AY256" s="7602" t="str">
        <f t="shared" si="487"/>
        <v/>
      </c>
      <c r="AZ256" s="7602" t="str">
        <f t="shared" si="487"/>
        <v/>
      </c>
      <c r="BA256" s="7602" t="str">
        <f t="shared" si="487"/>
        <v/>
      </c>
      <c r="BB256" s="7603">
        <f t="shared" si="488"/>
        <v>0</v>
      </c>
      <c r="BC256" s="7601"/>
      <c r="BD256" s="7612"/>
      <c r="BE256" s="7601"/>
      <c r="BF256" s="7601"/>
      <c r="BG256" s="7601"/>
      <c r="BH256" s="7601"/>
      <c r="BI256" s="7601"/>
      <c r="BJ256" s="7601"/>
      <c r="BK256" s="7601"/>
      <c r="BL256" s="7601"/>
      <c r="BM256" s="7601"/>
      <c r="BN256" s="7601"/>
      <c r="BO256" s="7601"/>
      <c r="BP256" s="7601"/>
      <c r="BQ256" s="7601"/>
      <c r="BR256" s="7601"/>
      <c r="BS256" s="7601"/>
      <c r="BT256" s="7601"/>
      <c r="BU256" s="7601"/>
      <c r="BV256" s="7601"/>
      <c r="BW256" s="7601"/>
      <c r="BX256" s="7601"/>
      <c r="BY256" s="7601"/>
      <c r="BZ256" s="7601"/>
      <c r="CA256" s="7601"/>
      <c r="CB256" s="7601"/>
      <c r="CC256" s="7601"/>
      <c r="CD256" s="7601"/>
      <c r="CE256" s="7601"/>
      <c r="CF256" s="7601"/>
      <c r="CG256" s="7601"/>
      <c r="CH256" s="7605">
        <f t="shared" si="490"/>
        <v>0</v>
      </c>
      <c r="CI256" s="7602"/>
      <c r="CJ256" s="7602"/>
      <c r="CK256" s="7602"/>
      <c r="CL256" s="7602"/>
      <c r="CM256" s="7602"/>
      <c r="CN256" s="7602"/>
      <c r="CO256" s="7602"/>
      <c r="CP256" s="7601"/>
      <c r="CQ256" s="7601"/>
      <c r="CR256" s="7601"/>
      <c r="CS256" s="7601"/>
      <c r="CT256" s="7601"/>
      <c r="CU256" s="7601"/>
      <c r="CV256" s="7601"/>
      <c r="CW256" s="7601"/>
      <c r="CX256" s="7601"/>
      <c r="CY256" s="7601"/>
      <c r="CZ256" s="7601"/>
      <c r="DA256" s="7601"/>
      <c r="DB256" s="7601"/>
      <c r="DC256" s="7601"/>
      <c r="DD256" s="7601"/>
      <c r="DE256" s="7601"/>
      <c r="DF256" s="7601"/>
      <c r="DG256" s="7601"/>
      <c r="DH256" s="7601"/>
      <c r="DI256" s="7601"/>
      <c r="DJ256" s="7601"/>
      <c r="DK256" s="7601"/>
      <c r="DL256" s="7601"/>
      <c r="DM256" s="7601"/>
      <c r="DN256" s="7603">
        <f t="shared" si="491"/>
        <v>0</v>
      </c>
      <c r="DO256" s="7601"/>
      <c r="DP256" s="7612"/>
      <c r="DQ256" s="7601"/>
      <c r="DR256" s="7601"/>
      <c r="DS256" s="7601"/>
      <c r="DT256" s="7601"/>
      <c r="DU256" s="7601"/>
      <c r="DV256" s="7601"/>
      <c r="DW256" s="7601"/>
      <c r="DX256" s="7601"/>
      <c r="DY256" s="7601"/>
      <c r="DZ256" s="7601"/>
      <c r="EA256" s="7601"/>
      <c r="EB256" s="7601"/>
      <c r="EC256" s="7601"/>
      <c r="ED256" s="7601"/>
      <c r="EE256" s="7601"/>
      <c r="EF256" s="7601"/>
      <c r="EG256" s="7601"/>
      <c r="EH256" s="7601"/>
      <c r="EI256" s="7601"/>
      <c r="EJ256" s="7601"/>
      <c r="EK256" s="7601"/>
      <c r="EL256" s="7601"/>
      <c r="EM256" s="7601"/>
      <c r="EN256" s="7601"/>
      <c r="EO256" s="7601"/>
      <c r="EP256" s="7601"/>
      <c r="EQ256" s="7601"/>
      <c r="ER256" s="7601"/>
      <c r="ES256" s="7603">
        <f t="shared" si="492"/>
        <v>0</v>
      </c>
      <c r="ET256" s="7601"/>
      <c r="EU256" s="7601"/>
      <c r="EV256" s="7601"/>
      <c r="EW256" s="7601"/>
      <c r="EX256" s="7601"/>
      <c r="EY256" s="7601"/>
      <c r="EZ256" s="7601"/>
      <c r="FA256" s="7601"/>
      <c r="FB256" s="7601"/>
      <c r="FC256" s="7601"/>
      <c r="FD256" s="7601"/>
      <c r="FE256" s="7601"/>
      <c r="FF256" s="7601"/>
      <c r="FG256" s="7601"/>
      <c r="FH256" s="7601"/>
      <c r="FI256" s="7601"/>
      <c r="FJ256" s="7601"/>
      <c r="FK256" s="7601"/>
      <c r="FL256" s="7601"/>
      <c r="FM256" s="7601"/>
      <c r="FN256" s="7601"/>
      <c r="FO256" s="7601"/>
      <c r="FP256" s="7601"/>
      <c r="FQ256" s="7601"/>
      <c r="FR256" s="7601"/>
      <c r="FS256" s="7601"/>
      <c r="FT256" s="7601"/>
      <c r="FU256" s="7601"/>
      <c r="FV256" s="7601"/>
      <c r="FW256" s="7601"/>
      <c r="FX256" s="7601"/>
      <c r="FY256" s="7603">
        <f t="shared" si="493"/>
        <v>0</v>
      </c>
      <c r="FZ256" s="7601"/>
      <c r="GA256" s="7612"/>
      <c r="GB256" s="7601"/>
      <c r="GC256" s="7601"/>
      <c r="GD256" s="7602"/>
      <c r="GE256" s="7602"/>
      <c r="GF256" s="7601"/>
      <c r="GG256" s="7601"/>
      <c r="GH256" s="7601"/>
      <c r="GI256" s="7601"/>
      <c r="GJ256" s="7601"/>
      <c r="GK256" s="7601"/>
      <c r="GL256" s="7601"/>
      <c r="GM256" s="7601"/>
      <c r="GN256" s="7601"/>
      <c r="GO256" s="7601"/>
      <c r="GP256" s="7601"/>
      <c r="GQ256" s="7601"/>
      <c r="GR256" s="7601"/>
      <c r="GS256" s="7601"/>
      <c r="GT256" s="7601"/>
      <c r="GU256" s="7601"/>
      <c r="GV256" s="7601"/>
      <c r="GW256" s="7601"/>
      <c r="GX256" s="7601"/>
      <c r="GY256" s="7601"/>
      <c r="GZ256" s="7601"/>
      <c r="HA256" s="7601"/>
      <c r="HB256" s="7601"/>
      <c r="HC256" s="7600"/>
      <c r="HD256" s="7574">
        <f t="shared" si="494"/>
        <v>0</v>
      </c>
    </row>
    <row r="257" spans="1:212" ht="15" customHeight="1" thickBot="1" x14ac:dyDescent="0.25">
      <c r="A257" s="7695"/>
      <c r="B257" s="7598">
        <f t="shared" si="481"/>
        <v>122</v>
      </c>
      <c r="C257" s="8888"/>
      <c r="D257" s="8889"/>
      <c r="E257" s="7618"/>
      <c r="F257" s="7618"/>
      <c r="G257" s="7594"/>
      <c r="H257" s="7594"/>
      <c r="I257" s="7593"/>
      <c r="J257" s="7593"/>
      <c r="K257" s="7592"/>
      <c r="L257" s="7592"/>
      <c r="M257" s="7591"/>
      <c r="N257" s="7591"/>
      <c r="O257" s="7590"/>
      <c r="P257" s="7590"/>
      <c r="Q257" s="7674"/>
      <c r="R257" s="7589"/>
      <c r="S257" s="7588"/>
      <c r="T257" s="7587"/>
      <c r="U257" s="7681">
        <f t="shared" si="482"/>
        <v>0</v>
      </c>
      <c r="V257" s="7682">
        <f t="shared" si="483"/>
        <v>0</v>
      </c>
      <c r="W257" s="7681">
        <f t="shared" si="484"/>
        <v>0</v>
      </c>
      <c r="X257" s="7680" t="str">
        <f t="shared" si="485"/>
        <v/>
      </c>
      <c r="Y257" s="7602" t="str">
        <f t="shared" si="485"/>
        <v/>
      </c>
      <c r="Z257" s="7602" t="str">
        <f t="shared" si="485"/>
        <v/>
      </c>
      <c r="AA257" s="7602" t="str">
        <f t="shared" si="485"/>
        <v/>
      </c>
      <c r="AB257" s="7602" t="str">
        <f t="shared" si="485"/>
        <v/>
      </c>
      <c r="AC257" s="7602" t="str">
        <f t="shared" si="485"/>
        <v/>
      </c>
      <c r="AD257" s="7602" t="str">
        <f t="shared" si="485"/>
        <v/>
      </c>
      <c r="AE257" s="7602" t="str">
        <f t="shared" si="485"/>
        <v/>
      </c>
      <c r="AF257" s="7602" t="str">
        <f t="shared" si="485"/>
        <v/>
      </c>
      <c r="AG257" s="7602" t="str">
        <f t="shared" si="485"/>
        <v/>
      </c>
      <c r="AH257" s="7602" t="str">
        <f t="shared" si="486"/>
        <v/>
      </c>
      <c r="AI257" s="7602" t="str">
        <f t="shared" si="486"/>
        <v/>
      </c>
      <c r="AJ257" s="7602" t="str">
        <f t="shared" si="486"/>
        <v/>
      </c>
      <c r="AK257" s="7602" t="str">
        <f t="shared" si="486"/>
        <v/>
      </c>
      <c r="AL257" s="7602" t="str">
        <f t="shared" si="486"/>
        <v/>
      </c>
      <c r="AM257" s="7602" t="str">
        <f t="shared" si="486"/>
        <v/>
      </c>
      <c r="AN257" s="7602" t="str">
        <f t="shared" si="486"/>
        <v/>
      </c>
      <c r="AO257" s="7602" t="str">
        <f t="shared" si="486"/>
        <v/>
      </c>
      <c r="AP257" s="7602" t="str">
        <f t="shared" si="486"/>
        <v/>
      </c>
      <c r="AQ257" s="7602" t="str">
        <f t="shared" si="486"/>
        <v/>
      </c>
      <c r="AR257" s="7602" t="str">
        <f t="shared" si="487"/>
        <v/>
      </c>
      <c r="AS257" s="7602" t="str">
        <f t="shared" si="487"/>
        <v/>
      </c>
      <c r="AT257" s="7602" t="str">
        <f t="shared" si="487"/>
        <v/>
      </c>
      <c r="AU257" s="7602" t="str">
        <f t="shared" si="487"/>
        <v/>
      </c>
      <c r="AV257" s="7602" t="str">
        <f t="shared" si="487"/>
        <v/>
      </c>
      <c r="AW257" s="7602" t="str">
        <f t="shared" si="487"/>
        <v/>
      </c>
      <c r="AX257" s="7602" t="str">
        <f t="shared" si="487"/>
        <v/>
      </c>
      <c r="AY257" s="7602" t="str">
        <f t="shared" si="487"/>
        <v/>
      </c>
      <c r="AZ257" s="7602" t="str">
        <f t="shared" si="487"/>
        <v/>
      </c>
      <c r="BA257" s="7602" t="str">
        <f t="shared" si="487"/>
        <v/>
      </c>
      <c r="BB257" s="7603">
        <f t="shared" si="488"/>
        <v>0</v>
      </c>
      <c r="BC257" s="7601"/>
      <c r="BD257" s="7601"/>
      <c r="BE257" s="7601"/>
      <c r="BF257" s="7601"/>
      <c r="BG257" s="7601"/>
      <c r="BH257" s="7601"/>
      <c r="BI257" s="7601"/>
      <c r="BJ257" s="7601"/>
      <c r="BK257" s="7601"/>
      <c r="BL257" s="7601"/>
      <c r="BM257" s="7601"/>
      <c r="BN257" s="7601"/>
      <c r="BO257" s="7601"/>
      <c r="BP257" s="7601"/>
      <c r="BQ257" s="7601"/>
      <c r="BR257" s="7692"/>
      <c r="BS257" s="7601"/>
      <c r="BT257" s="7601"/>
      <c r="BU257" s="7601"/>
      <c r="BV257" s="7601"/>
      <c r="BW257" s="7601"/>
      <c r="BX257" s="7601"/>
      <c r="BY257" s="7601"/>
      <c r="BZ257" s="7601"/>
      <c r="CA257" s="7601"/>
      <c r="CB257" s="7601"/>
      <c r="CC257" s="7601"/>
      <c r="CD257" s="7601"/>
      <c r="CE257" s="7601"/>
      <c r="CF257" s="7601"/>
      <c r="CG257" s="7601"/>
      <c r="CH257" s="7605">
        <f t="shared" si="490"/>
        <v>0</v>
      </c>
      <c r="CI257" s="7602"/>
      <c r="CJ257" s="7612"/>
      <c r="CK257" s="7602"/>
      <c r="CL257" s="7602"/>
      <c r="CM257" s="7602"/>
      <c r="CN257" s="7602"/>
      <c r="CO257" s="7602"/>
      <c r="CP257" s="7601"/>
      <c r="CQ257" s="7601"/>
      <c r="CR257" s="7601"/>
      <c r="CS257" s="7601"/>
      <c r="CT257" s="7601"/>
      <c r="CU257" s="7601"/>
      <c r="CV257" s="7601"/>
      <c r="CW257" s="7601"/>
      <c r="CX257" s="7601"/>
      <c r="CY257" s="7601"/>
      <c r="CZ257" s="7601"/>
      <c r="DA257" s="7601"/>
      <c r="DB257" s="7601"/>
      <c r="DC257" s="7601"/>
      <c r="DD257" s="7601"/>
      <c r="DE257" s="7601"/>
      <c r="DF257" s="7601"/>
      <c r="DG257" s="7601"/>
      <c r="DH257" s="7601"/>
      <c r="DI257" s="7601"/>
      <c r="DJ257" s="7601"/>
      <c r="DK257" s="7601"/>
      <c r="DL257" s="7601"/>
      <c r="DM257" s="7601"/>
      <c r="DN257" s="7603">
        <f t="shared" si="491"/>
        <v>0</v>
      </c>
      <c r="DO257" s="7601"/>
      <c r="DP257" s="7601"/>
      <c r="DQ257" s="7602"/>
      <c r="DR257" s="7602"/>
      <c r="DS257" s="7601"/>
      <c r="DT257" s="7601"/>
      <c r="DU257" s="7601"/>
      <c r="DV257" s="7601"/>
      <c r="DW257" s="7601"/>
      <c r="DX257" s="7601"/>
      <c r="DY257" s="7601"/>
      <c r="DZ257" s="7601"/>
      <c r="EA257" s="7601"/>
      <c r="EB257" s="7601"/>
      <c r="EC257" s="7601"/>
      <c r="ED257" s="7601"/>
      <c r="EE257" s="7601"/>
      <c r="EF257" s="7601"/>
      <c r="EG257" s="7601"/>
      <c r="EH257" s="7601"/>
      <c r="EI257" s="7601"/>
      <c r="EJ257" s="7601"/>
      <c r="EK257" s="7601"/>
      <c r="EL257" s="7601"/>
      <c r="EM257" s="7601"/>
      <c r="EN257" s="7601"/>
      <c r="EO257" s="7601"/>
      <c r="EP257" s="7601"/>
      <c r="EQ257" s="7601"/>
      <c r="ER257" s="7601"/>
      <c r="ES257" s="7603">
        <f t="shared" si="492"/>
        <v>0</v>
      </c>
      <c r="ET257" s="7601"/>
      <c r="EU257" s="7601"/>
      <c r="EV257" s="7601"/>
      <c r="EW257" s="7601"/>
      <c r="EX257" s="7601"/>
      <c r="EY257" s="7601"/>
      <c r="EZ257" s="7601"/>
      <c r="FA257" s="7601"/>
      <c r="FB257" s="7601"/>
      <c r="FC257" s="7601"/>
      <c r="FD257" s="7601"/>
      <c r="FE257" s="7601"/>
      <c r="FF257" s="7601"/>
      <c r="FG257" s="7601"/>
      <c r="FH257" s="7601"/>
      <c r="FI257" s="7601"/>
      <c r="FJ257" s="7601"/>
      <c r="FK257" s="7601"/>
      <c r="FL257" s="7601"/>
      <c r="FM257" s="7601"/>
      <c r="FN257" s="7601"/>
      <c r="FO257" s="7601"/>
      <c r="FP257" s="7601"/>
      <c r="FQ257" s="7601"/>
      <c r="FR257" s="7601"/>
      <c r="FS257" s="7601"/>
      <c r="FT257" s="7601"/>
      <c r="FU257" s="7601"/>
      <c r="FV257" s="7601"/>
      <c r="FW257" s="7601"/>
      <c r="FX257" s="7601"/>
      <c r="FY257" s="7603">
        <f t="shared" si="493"/>
        <v>0</v>
      </c>
      <c r="FZ257" s="7601"/>
      <c r="GA257" s="7601"/>
      <c r="GB257" s="7601"/>
      <c r="GC257" s="7601"/>
      <c r="GD257" s="7601"/>
      <c r="GE257" s="7601"/>
      <c r="GF257" s="7601"/>
      <c r="GG257" s="7601"/>
      <c r="GH257" s="7601"/>
      <c r="GI257" s="7601"/>
      <c r="GJ257" s="7601"/>
      <c r="GK257" s="7601"/>
      <c r="GL257" s="7601"/>
      <c r="GM257" s="7601"/>
      <c r="GN257" s="7601"/>
      <c r="GO257" s="7601"/>
      <c r="GP257" s="7601"/>
      <c r="GQ257" s="7601"/>
      <c r="GR257" s="7601"/>
      <c r="GS257" s="7601"/>
      <c r="GT257" s="7601"/>
      <c r="GU257" s="7601"/>
      <c r="GV257" s="7601"/>
      <c r="GW257" s="7601"/>
      <c r="GX257" s="7601"/>
      <c r="GY257" s="7601"/>
      <c r="GZ257" s="7601"/>
      <c r="HA257" s="7601"/>
      <c r="HB257" s="7601"/>
      <c r="HC257" s="7600"/>
      <c r="HD257" s="7574">
        <f t="shared" si="494"/>
        <v>0</v>
      </c>
    </row>
    <row r="258" spans="1:212" s="7691" customFormat="1" ht="15" customHeight="1" thickBot="1" x14ac:dyDescent="0.25">
      <c r="A258" s="7610"/>
      <c r="B258" s="7598">
        <f t="shared" si="481"/>
        <v>122</v>
      </c>
      <c r="C258" s="8888"/>
      <c r="D258" s="8889"/>
      <c r="E258" s="7704"/>
      <c r="F258" s="7704"/>
      <c r="G258" s="7594"/>
      <c r="H258" s="7594"/>
      <c r="I258" s="7593"/>
      <c r="J258" s="7593"/>
      <c r="K258" s="7592"/>
      <c r="L258" s="7592"/>
      <c r="M258" s="7591"/>
      <c r="N258" s="7591"/>
      <c r="O258" s="7590"/>
      <c r="P258" s="7590"/>
      <c r="Q258" s="7674"/>
      <c r="R258" s="7589"/>
      <c r="S258" s="7624"/>
      <c r="T258" s="7623"/>
      <c r="U258" s="7681">
        <f t="shared" si="482"/>
        <v>0</v>
      </c>
      <c r="V258" s="7682">
        <f t="shared" si="483"/>
        <v>0</v>
      </c>
      <c r="W258" s="7681">
        <f t="shared" si="484"/>
        <v>0</v>
      </c>
      <c r="X258" s="7680" t="str">
        <f t="shared" ref="X258:AG267" si="495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258" s="7602" t="str">
        <f t="shared" si="495"/>
        <v/>
      </c>
      <c r="Z258" s="7602" t="str">
        <f t="shared" si="495"/>
        <v/>
      </c>
      <c r="AA258" s="7602" t="str">
        <f t="shared" si="495"/>
        <v/>
      </c>
      <c r="AB258" s="7602" t="str">
        <f t="shared" si="495"/>
        <v/>
      </c>
      <c r="AC258" s="7602" t="str">
        <f t="shared" si="495"/>
        <v/>
      </c>
      <c r="AD258" s="7602" t="str">
        <f t="shared" si="495"/>
        <v/>
      </c>
      <c r="AE258" s="7602" t="str">
        <f t="shared" si="495"/>
        <v/>
      </c>
      <c r="AF258" s="7602" t="str">
        <f t="shared" si="495"/>
        <v/>
      </c>
      <c r="AG258" s="7602" t="str">
        <f t="shared" si="495"/>
        <v/>
      </c>
      <c r="AH258" s="7602" t="str">
        <f t="shared" ref="AH258:AQ267" si="49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258" s="7602" t="str">
        <f t="shared" si="496"/>
        <v/>
      </c>
      <c r="AJ258" s="7602" t="str">
        <f t="shared" si="496"/>
        <v/>
      </c>
      <c r="AK258" s="7602" t="str">
        <f t="shared" si="496"/>
        <v/>
      </c>
      <c r="AL258" s="7602" t="str">
        <f t="shared" si="496"/>
        <v/>
      </c>
      <c r="AM258" s="7602" t="str">
        <f t="shared" si="496"/>
        <v/>
      </c>
      <c r="AN258" s="7602" t="str">
        <f t="shared" si="496"/>
        <v/>
      </c>
      <c r="AO258" s="7602" t="str">
        <f t="shared" si="496"/>
        <v/>
      </c>
      <c r="AP258" s="7602" t="str">
        <f t="shared" si="496"/>
        <v/>
      </c>
      <c r="AQ258" s="7602" t="str">
        <f t="shared" si="496"/>
        <v/>
      </c>
      <c r="AR258" s="7602" t="str">
        <f t="shared" ref="AR258:BA267" si="49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258" s="7602" t="str">
        <f t="shared" si="497"/>
        <v/>
      </c>
      <c r="AT258" s="7602" t="str">
        <f t="shared" si="497"/>
        <v/>
      </c>
      <c r="AU258" s="7602" t="str">
        <f t="shared" si="497"/>
        <v/>
      </c>
      <c r="AV258" s="7602" t="str">
        <f t="shared" si="497"/>
        <v/>
      </c>
      <c r="AW258" s="7602" t="str">
        <f t="shared" si="497"/>
        <v/>
      </c>
      <c r="AX258" s="7602" t="str">
        <f t="shared" si="497"/>
        <v/>
      </c>
      <c r="AY258" s="7602" t="str">
        <f t="shared" si="497"/>
        <v/>
      </c>
      <c r="AZ258" s="7602" t="str">
        <f t="shared" si="497"/>
        <v/>
      </c>
      <c r="BA258" s="7602" t="str">
        <f t="shared" si="497"/>
        <v/>
      </c>
      <c r="BB258" s="7603">
        <f t="shared" si="488"/>
        <v>0</v>
      </c>
      <c r="BC258" s="7601"/>
      <c r="BD258" s="7612"/>
      <c r="BE258" s="7601"/>
      <c r="BF258" s="7601"/>
      <c r="BG258" s="7601"/>
      <c r="BH258" s="7601"/>
      <c r="BI258" s="7601"/>
      <c r="BJ258" s="7601"/>
      <c r="BK258" s="7601"/>
      <c r="BL258" s="7601"/>
      <c r="BM258" s="7601"/>
      <c r="BN258" s="7601"/>
      <c r="BO258" s="7601"/>
      <c r="BP258" s="7601"/>
      <c r="BQ258" s="7601"/>
      <c r="BR258" s="7601"/>
      <c r="BS258" s="7601"/>
      <c r="BT258" s="7601"/>
      <c r="BU258" s="7601"/>
      <c r="BV258" s="7601"/>
      <c r="BW258" s="7601"/>
      <c r="BX258" s="7601"/>
      <c r="BY258" s="7601"/>
      <c r="BZ258" s="7601"/>
      <c r="CA258" s="7601"/>
      <c r="CB258" s="7601"/>
      <c r="CC258" s="7601"/>
      <c r="CD258" s="7601"/>
      <c r="CE258" s="7601"/>
      <c r="CF258" s="7601"/>
      <c r="CG258" s="7601"/>
      <c r="CH258" s="7605">
        <f t="shared" si="490"/>
        <v>0</v>
      </c>
      <c r="CI258" s="7601"/>
      <c r="CJ258" s="7612"/>
      <c r="CK258" s="7601"/>
      <c r="CL258" s="7601"/>
      <c r="CM258" s="7601"/>
      <c r="CN258" s="7601"/>
      <c r="CO258" s="7601"/>
      <c r="CP258" s="7601"/>
      <c r="CQ258" s="7601"/>
      <c r="CR258" s="7601"/>
      <c r="CS258" s="7601"/>
      <c r="CT258" s="7601"/>
      <c r="CU258" s="7601"/>
      <c r="CV258" s="7601"/>
      <c r="CW258" s="7601"/>
      <c r="CX258" s="7601"/>
      <c r="CY258" s="7601"/>
      <c r="CZ258" s="7601"/>
      <c r="DA258" s="7601"/>
      <c r="DB258" s="7601"/>
      <c r="DC258" s="7601"/>
      <c r="DD258" s="7601"/>
      <c r="DE258" s="7601"/>
      <c r="DF258" s="7601"/>
      <c r="DG258" s="7601"/>
      <c r="DH258" s="7601"/>
      <c r="DI258" s="7601"/>
      <c r="DJ258" s="7601"/>
      <c r="DK258" s="7601"/>
      <c r="DL258" s="7601"/>
      <c r="DM258" s="7601"/>
      <c r="DN258" s="7603">
        <f t="shared" si="491"/>
        <v>0</v>
      </c>
      <c r="DO258" s="7601"/>
      <c r="DP258" s="7612"/>
      <c r="DQ258" s="7601"/>
      <c r="DR258" s="7601"/>
      <c r="DS258" s="7601"/>
      <c r="DT258" s="7601"/>
      <c r="DU258" s="7601"/>
      <c r="DV258" s="7601"/>
      <c r="DW258" s="7601"/>
      <c r="DX258" s="7601"/>
      <c r="DY258" s="7601"/>
      <c r="DZ258" s="7601"/>
      <c r="EA258" s="7601"/>
      <c r="EB258" s="7601"/>
      <c r="EC258" s="7601"/>
      <c r="ED258" s="7601"/>
      <c r="EE258" s="7601"/>
      <c r="EF258" s="7601"/>
      <c r="EG258" s="7601"/>
      <c r="EH258" s="7601"/>
      <c r="EI258" s="7601"/>
      <c r="EJ258" s="7601"/>
      <c r="EK258" s="7601"/>
      <c r="EL258" s="7601"/>
      <c r="EM258" s="7601"/>
      <c r="EN258" s="7601"/>
      <c r="EO258" s="7601"/>
      <c r="EP258" s="7601"/>
      <c r="EQ258" s="7601"/>
      <c r="ER258" s="7601"/>
      <c r="ES258" s="7603">
        <f t="shared" si="492"/>
        <v>0</v>
      </c>
      <c r="ET258" s="7601"/>
      <c r="EU258" s="7601"/>
      <c r="EV258" s="7601"/>
      <c r="EW258" s="7601"/>
      <c r="EX258" s="7601"/>
      <c r="EY258" s="7601"/>
      <c r="EZ258" s="7601"/>
      <c r="FA258" s="7601"/>
      <c r="FB258" s="7601"/>
      <c r="FC258" s="7601"/>
      <c r="FD258" s="7601"/>
      <c r="FE258" s="7601"/>
      <c r="FF258" s="7601"/>
      <c r="FG258" s="7601"/>
      <c r="FH258" s="7601"/>
      <c r="FI258" s="7601"/>
      <c r="FJ258" s="7601"/>
      <c r="FK258" s="7601"/>
      <c r="FL258" s="7601"/>
      <c r="FM258" s="7601"/>
      <c r="FN258" s="7601"/>
      <c r="FO258" s="7601"/>
      <c r="FP258" s="7601"/>
      <c r="FQ258" s="7601"/>
      <c r="FR258" s="7601"/>
      <c r="FS258" s="7601"/>
      <c r="FT258" s="7601"/>
      <c r="FU258" s="7601"/>
      <c r="FV258" s="7601"/>
      <c r="FW258" s="7601"/>
      <c r="FX258" s="7601"/>
      <c r="FY258" s="7603">
        <f t="shared" si="493"/>
        <v>0</v>
      </c>
      <c r="FZ258" s="7601"/>
      <c r="GA258" s="7612"/>
      <c r="GB258" s="7601"/>
      <c r="GC258" s="7601"/>
      <c r="GD258" s="7601"/>
      <c r="GE258" s="7601"/>
      <c r="GF258" s="7601"/>
      <c r="GG258" s="7601"/>
      <c r="GH258" s="7601"/>
      <c r="GI258" s="7601"/>
      <c r="GJ258" s="7601"/>
      <c r="GK258" s="7601"/>
      <c r="GL258" s="7601"/>
      <c r="GM258" s="7601"/>
      <c r="GN258" s="7601"/>
      <c r="GO258" s="7601"/>
      <c r="GP258" s="7601"/>
      <c r="GQ258" s="7601"/>
      <c r="GR258" s="7601"/>
      <c r="GS258" s="7601"/>
      <c r="GT258" s="7601"/>
      <c r="GU258" s="7601"/>
      <c r="GV258" s="7601"/>
      <c r="GW258" s="7601"/>
      <c r="GX258" s="7601"/>
      <c r="GY258" s="7601"/>
      <c r="GZ258" s="7601"/>
      <c r="HA258" s="7601"/>
      <c r="HB258" s="7601"/>
      <c r="HC258" s="7600"/>
      <c r="HD258" s="7574">
        <f t="shared" si="494"/>
        <v>0</v>
      </c>
    </row>
    <row r="259" spans="1:212" s="7691" customFormat="1" ht="15" customHeight="1" thickBot="1" x14ac:dyDescent="0.25">
      <c r="A259" s="7610"/>
      <c r="B259" s="7598">
        <f t="shared" si="481"/>
        <v>122</v>
      </c>
      <c r="C259" s="7703"/>
      <c r="D259" s="7689"/>
      <c r="E259" s="7694"/>
      <c r="F259" s="7694"/>
      <c r="G259" s="7594"/>
      <c r="H259" s="7594"/>
      <c r="I259" s="7593"/>
      <c r="J259" s="7593"/>
      <c r="K259" s="7592"/>
      <c r="L259" s="7592"/>
      <c r="M259" s="7591"/>
      <c r="N259" s="7591"/>
      <c r="O259" s="7590"/>
      <c r="P259" s="7590"/>
      <c r="Q259" s="7674"/>
      <c r="R259" s="7589"/>
      <c r="S259" s="7599"/>
      <c r="T259" s="7587"/>
      <c r="U259" s="7681">
        <f t="shared" si="482"/>
        <v>0</v>
      </c>
      <c r="V259" s="7682">
        <f t="shared" si="483"/>
        <v>0</v>
      </c>
      <c r="W259" s="7681">
        <f t="shared" si="484"/>
        <v>0</v>
      </c>
      <c r="X259" s="7680" t="str">
        <f t="shared" si="495"/>
        <v/>
      </c>
      <c r="Y259" s="7602" t="str">
        <f t="shared" si="495"/>
        <v/>
      </c>
      <c r="Z259" s="7602" t="str">
        <f t="shared" si="495"/>
        <v/>
      </c>
      <c r="AA259" s="7602" t="str">
        <f t="shared" si="495"/>
        <v/>
      </c>
      <c r="AB259" s="7602" t="str">
        <f t="shared" si="495"/>
        <v/>
      </c>
      <c r="AC259" s="7602" t="str">
        <f t="shared" si="495"/>
        <v/>
      </c>
      <c r="AD259" s="7602" t="str">
        <f t="shared" si="495"/>
        <v/>
      </c>
      <c r="AE259" s="7602" t="str">
        <f t="shared" si="495"/>
        <v/>
      </c>
      <c r="AF259" s="7602" t="str">
        <f t="shared" si="495"/>
        <v/>
      </c>
      <c r="AG259" s="7602" t="str">
        <f t="shared" si="495"/>
        <v/>
      </c>
      <c r="AH259" s="7602" t="str">
        <f t="shared" si="496"/>
        <v/>
      </c>
      <c r="AI259" s="7602" t="str">
        <f t="shared" si="496"/>
        <v/>
      </c>
      <c r="AJ259" s="7602" t="str">
        <f t="shared" si="496"/>
        <v/>
      </c>
      <c r="AK259" s="7602" t="str">
        <f t="shared" si="496"/>
        <v/>
      </c>
      <c r="AL259" s="7602" t="str">
        <f t="shared" si="496"/>
        <v/>
      </c>
      <c r="AM259" s="7602" t="str">
        <f t="shared" si="496"/>
        <v/>
      </c>
      <c r="AN259" s="7602" t="str">
        <f t="shared" si="496"/>
        <v/>
      </c>
      <c r="AO259" s="7602" t="str">
        <f t="shared" si="496"/>
        <v/>
      </c>
      <c r="AP259" s="7602" t="str">
        <f t="shared" si="496"/>
        <v/>
      </c>
      <c r="AQ259" s="7602" t="str">
        <f t="shared" si="496"/>
        <v/>
      </c>
      <c r="AR259" s="7602" t="str">
        <f t="shared" si="497"/>
        <v/>
      </c>
      <c r="AS259" s="7602" t="str">
        <f t="shared" si="497"/>
        <v/>
      </c>
      <c r="AT259" s="7602" t="str">
        <f t="shared" si="497"/>
        <v/>
      </c>
      <c r="AU259" s="7602" t="str">
        <f t="shared" si="497"/>
        <v/>
      </c>
      <c r="AV259" s="7602" t="str">
        <f t="shared" si="497"/>
        <v/>
      </c>
      <c r="AW259" s="7602" t="str">
        <f t="shared" si="497"/>
        <v/>
      </c>
      <c r="AX259" s="7602" t="str">
        <f t="shared" si="497"/>
        <v/>
      </c>
      <c r="AY259" s="7602" t="str">
        <f t="shared" si="497"/>
        <v/>
      </c>
      <c r="AZ259" s="7602" t="str">
        <f t="shared" si="497"/>
        <v/>
      </c>
      <c r="BA259" s="7602" t="str">
        <f t="shared" si="497"/>
        <v/>
      </c>
      <c r="BB259" s="7603">
        <f t="shared" si="488"/>
        <v>0</v>
      </c>
      <c r="BC259" s="7601"/>
      <c r="BD259" s="7612"/>
      <c r="BE259" s="7601"/>
      <c r="BF259" s="7601"/>
      <c r="BG259" s="7601"/>
      <c r="BH259" s="7601"/>
      <c r="BI259" s="7601"/>
      <c r="BJ259" s="7601"/>
      <c r="BK259" s="7601"/>
      <c r="BL259" s="7601"/>
      <c r="BM259" s="7601"/>
      <c r="BN259" s="7601"/>
      <c r="BO259" s="7601"/>
      <c r="BP259" s="7601"/>
      <c r="BQ259" s="7601"/>
      <c r="BR259" s="7601"/>
      <c r="BS259" s="7601"/>
      <c r="BT259" s="7601"/>
      <c r="BU259" s="7601"/>
      <c r="BV259" s="7601"/>
      <c r="BW259" s="7601"/>
      <c r="BX259" s="7601"/>
      <c r="BY259" s="7601"/>
      <c r="BZ259" s="7601"/>
      <c r="CA259" s="7601"/>
      <c r="CB259" s="7601"/>
      <c r="CC259" s="7601"/>
      <c r="CD259" s="7601"/>
      <c r="CE259" s="7601"/>
      <c r="CF259" s="7601"/>
      <c r="CG259" s="7601"/>
      <c r="CH259" s="7605">
        <f t="shared" si="490"/>
        <v>0</v>
      </c>
      <c r="CI259" s="7601"/>
      <c r="CJ259" s="7612"/>
      <c r="CK259" s="7601"/>
      <c r="CL259" s="7601"/>
      <c r="CM259" s="7601"/>
      <c r="CN259" s="7601"/>
      <c r="CO259" s="7601"/>
      <c r="CP259" s="7601"/>
      <c r="CQ259" s="7601"/>
      <c r="CR259" s="7601"/>
      <c r="CS259" s="7601"/>
      <c r="CT259" s="7601"/>
      <c r="CU259" s="7601"/>
      <c r="CV259" s="7601"/>
      <c r="CW259" s="7601"/>
      <c r="CX259" s="7601"/>
      <c r="CY259" s="7601"/>
      <c r="CZ259" s="7601"/>
      <c r="DA259" s="7601"/>
      <c r="DB259" s="7601"/>
      <c r="DC259" s="7601"/>
      <c r="DD259" s="7601"/>
      <c r="DE259" s="7601"/>
      <c r="DF259" s="7601"/>
      <c r="DG259" s="7601"/>
      <c r="DH259" s="7601"/>
      <c r="DI259" s="7601"/>
      <c r="DJ259" s="7601"/>
      <c r="DK259" s="7601"/>
      <c r="DL259" s="7601"/>
      <c r="DM259" s="7601"/>
      <c r="DN259" s="7603">
        <f t="shared" si="491"/>
        <v>0</v>
      </c>
      <c r="DO259" s="7601"/>
      <c r="DP259" s="7612"/>
      <c r="DQ259" s="7601"/>
      <c r="DR259" s="7601"/>
      <c r="DS259" s="7601"/>
      <c r="DT259" s="7601"/>
      <c r="DU259" s="7601"/>
      <c r="DV259" s="7601"/>
      <c r="DW259" s="7601"/>
      <c r="DX259" s="7601"/>
      <c r="DY259" s="7601"/>
      <c r="DZ259" s="7601"/>
      <c r="EA259" s="7601"/>
      <c r="EB259" s="7601"/>
      <c r="EC259" s="7601"/>
      <c r="ED259" s="7601"/>
      <c r="EE259" s="7601"/>
      <c r="EF259" s="7601"/>
      <c r="EG259" s="7601"/>
      <c r="EH259" s="7601"/>
      <c r="EI259" s="7601"/>
      <c r="EJ259" s="7601"/>
      <c r="EK259" s="7601"/>
      <c r="EL259" s="7601"/>
      <c r="EM259" s="7601"/>
      <c r="EN259" s="7601"/>
      <c r="EO259" s="7601"/>
      <c r="EP259" s="7601"/>
      <c r="EQ259" s="7601"/>
      <c r="ER259" s="7601"/>
      <c r="ES259" s="7603">
        <f t="shared" si="492"/>
        <v>0</v>
      </c>
      <c r="ET259" s="7601"/>
      <c r="EU259" s="7601"/>
      <c r="EV259" s="7601"/>
      <c r="EW259" s="7601"/>
      <c r="EX259" s="7601"/>
      <c r="EY259" s="7601"/>
      <c r="EZ259" s="7601"/>
      <c r="FA259" s="7601"/>
      <c r="FB259" s="7601"/>
      <c r="FC259" s="7601"/>
      <c r="FD259" s="7601"/>
      <c r="FE259" s="7601"/>
      <c r="FF259" s="7601"/>
      <c r="FG259" s="7601"/>
      <c r="FH259" s="7601"/>
      <c r="FI259" s="7601"/>
      <c r="FJ259" s="7601"/>
      <c r="FK259" s="7601"/>
      <c r="FL259" s="7601"/>
      <c r="FM259" s="7601"/>
      <c r="FN259" s="7601"/>
      <c r="FO259" s="7601"/>
      <c r="FP259" s="7601"/>
      <c r="FQ259" s="7601"/>
      <c r="FR259" s="7601"/>
      <c r="FS259" s="7601"/>
      <c r="FT259" s="7601"/>
      <c r="FU259" s="7601"/>
      <c r="FV259" s="7601"/>
      <c r="FW259" s="7601"/>
      <c r="FX259" s="7601"/>
      <c r="FY259" s="7603">
        <f t="shared" si="493"/>
        <v>0</v>
      </c>
      <c r="FZ259" s="7601"/>
      <c r="GA259" s="7612"/>
      <c r="GB259" s="7601"/>
      <c r="GC259" s="7601"/>
      <c r="GD259" s="7601"/>
      <c r="GE259" s="7601"/>
      <c r="GF259" s="7601"/>
      <c r="GG259" s="7601"/>
      <c r="GH259" s="7601"/>
      <c r="GI259" s="7601"/>
      <c r="GJ259" s="7601"/>
      <c r="GK259" s="7601"/>
      <c r="GL259" s="7601"/>
      <c r="GM259" s="7601"/>
      <c r="GN259" s="7601"/>
      <c r="GO259" s="7601"/>
      <c r="GP259" s="7601"/>
      <c r="GQ259" s="7601"/>
      <c r="GR259" s="7601"/>
      <c r="GS259" s="7601"/>
      <c r="GT259" s="7601"/>
      <c r="GU259" s="7601"/>
      <c r="GV259" s="7601"/>
      <c r="GW259" s="7601"/>
      <c r="GX259" s="7601"/>
      <c r="GY259" s="7601"/>
      <c r="GZ259" s="7601"/>
      <c r="HA259" s="7601"/>
      <c r="HB259" s="7601"/>
      <c r="HC259" s="7600"/>
      <c r="HD259" s="7574">
        <f t="shared" si="494"/>
        <v>0</v>
      </c>
    </row>
    <row r="260" spans="1:212" s="7691" customFormat="1" ht="15" customHeight="1" thickBot="1" x14ac:dyDescent="0.25">
      <c r="A260" s="7702"/>
      <c r="B260" s="7598">
        <f t="shared" si="481"/>
        <v>122</v>
      </c>
      <c r="C260" s="7701"/>
      <c r="D260" s="7700"/>
      <c r="E260" s="7699"/>
      <c r="F260" s="7699"/>
      <c r="G260" s="7594"/>
      <c r="H260" s="7594"/>
      <c r="I260" s="7593"/>
      <c r="J260" s="7593"/>
      <c r="K260" s="7592"/>
      <c r="L260" s="7592"/>
      <c r="M260" s="7591"/>
      <c r="N260" s="7591"/>
      <c r="O260" s="7590"/>
      <c r="P260" s="7590"/>
      <c r="Q260" s="7674"/>
      <c r="R260" s="7589"/>
      <c r="S260" s="7599"/>
      <c r="T260" s="7599"/>
      <c r="U260" s="7681">
        <f t="shared" si="482"/>
        <v>0</v>
      </c>
      <c r="V260" s="7682">
        <f t="shared" si="483"/>
        <v>0</v>
      </c>
      <c r="W260" s="7681">
        <f t="shared" si="484"/>
        <v>0</v>
      </c>
      <c r="X260" s="7680" t="str">
        <f t="shared" si="495"/>
        <v/>
      </c>
      <c r="Y260" s="7602" t="str">
        <f t="shared" si="495"/>
        <v/>
      </c>
      <c r="Z260" s="7602" t="str">
        <f t="shared" si="495"/>
        <v/>
      </c>
      <c r="AA260" s="7602" t="str">
        <f t="shared" si="495"/>
        <v/>
      </c>
      <c r="AB260" s="7602" t="str">
        <f t="shared" si="495"/>
        <v/>
      </c>
      <c r="AC260" s="7602" t="str">
        <f t="shared" si="495"/>
        <v/>
      </c>
      <c r="AD260" s="7602" t="str">
        <f t="shared" si="495"/>
        <v/>
      </c>
      <c r="AE260" s="7602" t="str">
        <f t="shared" si="495"/>
        <v/>
      </c>
      <c r="AF260" s="7602" t="str">
        <f t="shared" si="495"/>
        <v/>
      </c>
      <c r="AG260" s="7602" t="str">
        <f t="shared" si="495"/>
        <v/>
      </c>
      <c r="AH260" s="7602" t="str">
        <f t="shared" si="496"/>
        <v/>
      </c>
      <c r="AI260" s="7602" t="str">
        <f t="shared" si="496"/>
        <v/>
      </c>
      <c r="AJ260" s="7602" t="str">
        <f t="shared" si="496"/>
        <v/>
      </c>
      <c r="AK260" s="7602" t="str">
        <f t="shared" si="496"/>
        <v/>
      </c>
      <c r="AL260" s="7602" t="str">
        <f t="shared" si="496"/>
        <v/>
      </c>
      <c r="AM260" s="7602" t="str">
        <f t="shared" si="496"/>
        <v/>
      </c>
      <c r="AN260" s="7602" t="str">
        <f t="shared" si="496"/>
        <v/>
      </c>
      <c r="AO260" s="7602" t="str">
        <f t="shared" si="496"/>
        <v/>
      </c>
      <c r="AP260" s="7602" t="str">
        <f t="shared" si="496"/>
        <v/>
      </c>
      <c r="AQ260" s="7602" t="str">
        <f t="shared" si="496"/>
        <v/>
      </c>
      <c r="AR260" s="7602" t="str">
        <f t="shared" si="497"/>
        <v/>
      </c>
      <c r="AS260" s="7602" t="str">
        <f t="shared" si="497"/>
        <v/>
      </c>
      <c r="AT260" s="7602" t="str">
        <f t="shared" si="497"/>
        <v/>
      </c>
      <c r="AU260" s="7602" t="str">
        <f t="shared" si="497"/>
        <v/>
      </c>
      <c r="AV260" s="7602" t="str">
        <f t="shared" si="497"/>
        <v/>
      </c>
      <c r="AW260" s="7602" t="str">
        <f t="shared" si="497"/>
        <v/>
      </c>
      <c r="AX260" s="7602" t="str">
        <f t="shared" si="497"/>
        <v/>
      </c>
      <c r="AY260" s="7602" t="str">
        <f t="shared" si="497"/>
        <v/>
      </c>
      <c r="AZ260" s="7602" t="str">
        <f t="shared" si="497"/>
        <v/>
      </c>
      <c r="BA260" s="7602" t="str">
        <f t="shared" si="497"/>
        <v/>
      </c>
      <c r="BB260" s="7603">
        <f t="shared" si="488"/>
        <v>0</v>
      </c>
      <c r="BC260" s="7601"/>
      <c r="BD260" s="7612"/>
      <c r="BE260" s="7601"/>
      <c r="BF260" s="7601"/>
      <c r="BG260" s="7601"/>
      <c r="BH260" s="7601"/>
      <c r="BI260" s="7601"/>
      <c r="BJ260" s="7601"/>
      <c r="BK260" s="7601"/>
      <c r="BL260" s="7601"/>
      <c r="BM260" s="7601"/>
      <c r="BN260" s="7601"/>
      <c r="BO260" s="7601"/>
      <c r="BP260" s="7601"/>
      <c r="BQ260" s="7601"/>
      <c r="BR260" s="7601"/>
      <c r="BS260" s="7601"/>
      <c r="BT260" s="7601"/>
      <c r="BU260" s="7601"/>
      <c r="BV260" s="7601"/>
      <c r="BW260" s="7601"/>
      <c r="BX260" s="7601"/>
      <c r="BY260" s="7601"/>
      <c r="BZ260" s="7601"/>
      <c r="CA260" s="7601"/>
      <c r="CB260" s="7601"/>
      <c r="CC260" s="7601"/>
      <c r="CD260" s="7601"/>
      <c r="CE260" s="7601"/>
      <c r="CF260" s="7601"/>
      <c r="CG260" s="7601"/>
      <c r="CH260" s="7605">
        <f t="shared" si="490"/>
        <v>0</v>
      </c>
      <c r="CI260" s="7601"/>
      <c r="CJ260" s="7612"/>
      <c r="CK260" s="7601"/>
      <c r="CL260" s="7601"/>
      <c r="CM260" s="7601"/>
      <c r="CN260" s="7601"/>
      <c r="CO260" s="7601"/>
      <c r="CP260" s="7601"/>
      <c r="CQ260" s="7601"/>
      <c r="CR260" s="7601"/>
      <c r="CS260" s="7601"/>
      <c r="CT260" s="7601"/>
      <c r="CU260" s="7601"/>
      <c r="CV260" s="7601"/>
      <c r="CW260" s="7601"/>
      <c r="CX260" s="7601"/>
      <c r="CY260" s="7601"/>
      <c r="CZ260" s="7601"/>
      <c r="DA260" s="7601"/>
      <c r="DB260" s="7601"/>
      <c r="DC260" s="7601"/>
      <c r="DD260" s="7601"/>
      <c r="DE260" s="7601"/>
      <c r="DF260" s="7601"/>
      <c r="DG260" s="7601"/>
      <c r="DH260" s="7601"/>
      <c r="DI260" s="7601"/>
      <c r="DJ260" s="7601"/>
      <c r="DK260" s="7601"/>
      <c r="DL260" s="7601"/>
      <c r="DM260" s="7601"/>
      <c r="DN260" s="7603">
        <f t="shared" si="491"/>
        <v>0</v>
      </c>
      <c r="DO260" s="7601"/>
      <c r="DP260" s="7612"/>
      <c r="DQ260" s="7601"/>
      <c r="DR260" s="7601"/>
      <c r="DS260" s="7601"/>
      <c r="DT260" s="7601"/>
      <c r="DU260" s="7601"/>
      <c r="DV260" s="7601"/>
      <c r="DW260" s="7601"/>
      <c r="DX260" s="7601"/>
      <c r="DY260" s="7601"/>
      <c r="DZ260" s="7601"/>
      <c r="EA260" s="7601"/>
      <c r="EB260" s="7601"/>
      <c r="EC260" s="7601"/>
      <c r="ED260" s="7601"/>
      <c r="EE260" s="7601"/>
      <c r="EF260" s="7601"/>
      <c r="EG260" s="7601"/>
      <c r="EH260" s="7601"/>
      <c r="EI260" s="7601"/>
      <c r="EJ260" s="7601"/>
      <c r="EK260" s="7601"/>
      <c r="EL260" s="7601"/>
      <c r="EM260" s="7601"/>
      <c r="EN260" s="7601"/>
      <c r="EO260" s="7601"/>
      <c r="EP260" s="7601"/>
      <c r="EQ260" s="7601"/>
      <c r="ER260" s="7601"/>
      <c r="ES260" s="7603">
        <f t="shared" si="492"/>
        <v>0</v>
      </c>
      <c r="ET260" s="7601"/>
      <c r="EU260" s="7601"/>
      <c r="EV260" s="7601"/>
      <c r="EW260" s="7601"/>
      <c r="EX260" s="7601"/>
      <c r="EY260" s="7601"/>
      <c r="EZ260" s="7601"/>
      <c r="FA260" s="7601"/>
      <c r="FB260" s="7601"/>
      <c r="FC260" s="7601"/>
      <c r="FD260" s="7601"/>
      <c r="FE260" s="7601"/>
      <c r="FF260" s="7601"/>
      <c r="FG260" s="7601"/>
      <c r="FH260" s="7601"/>
      <c r="FI260" s="7601"/>
      <c r="FJ260" s="7601"/>
      <c r="FK260" s="7601"/>
      <c r="FL260" s="7601"/>
      <c r="FM260" s="7601"/>
      <c r="FN260" s="7601"/>
      <c r="FO260" s="7601"/>
      <c r="FP260" s="7601"/>
      <c r="FQ260" s="7601"/>
      <c r="FR260" s="7601"/>
      <c r="FS260" s="7601"/>
      <c r="FT260" s="7601"/>
      <c r="FU260" s="7601"/>
      <c r="FV260" s="7601"/>
      <c r="FW260" s="7601"/>
      <c r="FX260" s="7601"/>
      <c r="FY260" s="7603">
        <f t="shared" si="493"/>
        <v>0</v>
      </c>
      <c r="FZ260" s="7601"/>
      <c r="GA260" s="7612"/>
      <c r="GB260" s="7601"/>
      <c r="GC260" s="7601"/>
      <c r="GD260" s="7601"/>
      <c r="GE260" s="7601"/>
      <c r="GF260" s="7601"/>
      <c r="GG260" s="7601"/>
      <c r="GH260" s="7601"/>
      <c r="GI260" s="7601"/>
      <c r="GJ260" s="7601"/>
      <c r="GK260" s="7601"/>
      <c r="GL260" s="7601"/>
      <c r="GM260" s="7601"/>
      <c r="GN260" s="7601"/>
      <c r="GO260" s="7601"/>
      <c r="GP260" s="7601"/>
      <c r="GQ260" s="7601"/>
      <c r="GR260" s="7601"/>
      <c r="GS260" s="7601"/>
      <c r="GT260" s="7601"/>
      <c r="GU260" s="7601"/>
      <c r="GV260" s="7601"/>
      <c r="GW260" s="7601"/>
      <c r="GX260" s="7601"/>
      <c r="GY260" s="7601"/>
      <c r="GZ260" s="7601"/>
      <c r="HA260" s="7601"/>
      <c r="HB260" s="7601"/>
      <c r="HC260" s="7600"/>
      <c r="HD260" s="7574">
        <f t="shared" si="494"/>
        <v>0</v>
      </c>
    </row>
    <row r="261" spans="1:212" ht="15" customHeight="1" thickBot="1" x14ac:dyDescent="0.25">
      <c r="A261" s="7613"/>
      <c r="B261" s="7598">
        <f t="shared" si="481"/>
        <v>122</v>
      </c>
      <c r="C261" s="7697"/>
      <c r="D261" s="7696"/>
      <c r="E261" s="7698"/>
      <c r="F261" s="7698"/>
      <c r="G261" s="7594"/>
      <c r="H261" s="7594"/>
      <c r="I261" s="7593"/>
      <c r="J261" s="7593"/>
      <c r="K261" s="7592"/>
      <c r="L261" s="7592"/>
      <c r="M261" s="7591"/>
      <c r="N261" s="7591"/>
      <c r="O261" s="7590"/>
      <c r="P261" s="7590"/>
      <c r="Q261" s="7674"/>
      <c r="R261" s="7589"/>
      <c r="S261" s="7624"/>
      <c r="T261" s="7685"/>
      <c r="U261" s="7681">
        <f t="shared" si="482"/>
        <v>0</v>
      </c>
      <c r="V261" s="7682">
        <f t="shared" si="483"/>
        <v>0</v>
      </c>
      <c r="W261" s="7681">
        <f t="shared" si="484"/>
        <v>0</v>
      </c>
      <c r="X261" s="7680" t="str">
        <f t="shared" si="495"/>
        <v/>
      </c>
      <c r="Y261" s="7602" t="str">
        <f t="shared" si="495"/>
        <v/>
      </c>
      <c r="Z261" s="7602" t="str">
        <f t="shared" si="495"/>
        <v/>
      </c>
      <c r="AA261" s="7602" t="str">
        <f t="shared" si="495"/>
        <v/>
      </c>
      <c r="AB261" s="7602" t="str">
        <f t="shared" si="495"/>
        <v/>
      </c>
      <c r="AC261" s="7602" t="str">
        <f t="shared" si="495"/>
        <v/>
      </c>
      <c r="AD261" s="7602" t="str">
        <f t="shared" si="495"/>
        <v/>
      </c>
      <c r="AE261" s="7602" t="str">
        <f t="shared" si="495"/>
        <v/>
      </c>
      <c r="AF261" s="7602" t="str">
        <f t="shared" si="495"/>
        <v/>
      </c>
      <c r="AG261" s="7602" t="str">
        <f t="shared" si="495"/>
        <v/>
      </c>
      <c r="AH261" s="7602" t="str">
        <f t="shared" si="496"/>
        <v/>
      </c>
      <c r="AI261" s="7602" t="str">
        <f t="shared" si="496"/>
        <v/>
      </c>
      <c r="AJ261" s="7602" t="str">
        <f t="shared" si="496"/>
        <v/>
      </c>
      <c r="AK261" s="7602" t="str">
        <f t="shared" si="496"/>
        <v/>
      </c>
      <c r="AL261" s="7602" t="str">
        <f t="shared" si="496"/>
        <v/>
      </c>
      <c r="AM261" s="7602" t="str">
        <f t="shared" si="496"/>
        <v/>
      </c>
      <c r="AN261" s="7602" t="str">
        <f t="shared" si="496"/>
        <v/>
      </c>
      <c r="AO261" s="7602" t="str">
        <f t="shared" si="496"/>
        <v/>
      </c>
      <c r="AP261" s="7602" t="str">
        <f t="shared" si="496"/>
        <v/>
      </c>
      <c r="AQ261" s="7602" t="str">
        <f t="shared" si="496"/>
        <v/>
      </c>
      <c r="AR261" s="7602" t="str">
        <f t="shared" si="497"/>
        <v/>
      </c>
      <c r="AS261" s="7602" t="str">
        <f t="shared" si="497"/>
        <v/>
      </c>
      <c r="AT261" s="7602" t="str">
        <f t="shared" si="497"/>
        <v/>
      </c>
      <c r="AU261" s="7602" t="str">
        <f t="shared" si="497"/>
        <v/>
      </c>
      <c r="AV261" s="7602" t="str">
        <f t="shared" si="497"/>
        <v/>
      </c>
      <c r="AW261" s="7602" t="str">
        <f t="shared" si="497"/>
        <v/>
      </c>
      <c r="AX261" s="7602" t="str">
        <f t="shared" si="497"/>
        <v/>
      </c>
      <c r="AY261" s="7602" t="str">
        <f t="shared" si="497"/>
        <v/>
      </c>
      <c r="AZ261" s="7602" t="str">
        <f t="shared" si="497"/>
        <v/>
      </c>
      <c r="BA261" s="7602" t="str">
        <f t="shared" si="497"/>
        <v/>
      </c>
      <c r="BB261" s="7603">
        <f t="shared" si="488"/>
        <v>0</v>
      </c>
      <c r="BC261" s="7601"/>
      <c r="BD261" s="7601"/>
      <c r="BE261" s="7601"/>
      <c r="BF261" s="7601"/>
      <c r="BG261" s="7601"/>
      <c r="BH261" s="7601"/>
      <c r="BI261" s="7601"/>
      <c r="BJ261" s="7601"/>
      <c r="BK261" s="7601"/>
      <c r="BL261" s="7601"/>
      <c r="BM261" s="7601"/>
      <c r="BN261" s="7601"/>
      <c r="BO261" s="7601"/>
      <c r="BP261" s="7601"/>
      <c r="BQ261" s="7601"/>
      <c r="BR261" s="7601"/>
      <c r="BS261" s="7601"/>
      <c r="BT261" s="7601"/>
      <c r="BU261" s="7601"/>
      <c r="BV261" s="7601"/>
      <c r="BW261" s="7601"/>
      <c r="BX261" s="7601"/>
      <c r="BY261" s="7601"/>
      <c r="BZ261" s="7601"/>
      <c r="CA261" s="7601"/>
      <c r="CB261" s="7601"/>
      <c r="CC261" s="7601"/>
      <c r="CD261" s="7601"/>
      <c r="CE261" s="7601"/>
      <c r="CF261" s="7601"/>
      <c r="CG261" s="7601"/>
      <c r="CH261" s="7605">
        <f t="shared" si="490"/>
        <v>0</v>
      </c>
      <c r="CI261" s="7602"/>
      <c r="CJ261" s="7602"/>
      <c r="CK261" s="7602"/>
      <c r="CL261" s="7602"/>
      <c r="CM261" s="7602"/>
      <c r="CN261" s="7602"/>
      <c r="CO261" s="7602"/>
      <c r="CP261" s="7601"/>
      <c r="CQ261" s="7601"/>
      <c r="CR261" s="7601"/>
      <c r="CS261" s="7601"/>
      <c r="CT261" s="7601"/>
      <c r="CU261" s="7601"/>
      <c r="CV261" s="7601"/>
      <c r="CW261" s="7601"/>
      <c r="CX261" s="7601"/>
      <c r="CY261" s="7601"/>
      <c r="CZ261" s="7601"/>
      <c r="DA261" s="7601"/>
      <c r="DB261" s="7601"/>
      <c r="DC261" s="7601"/>
      <c r="DD261" s="7601"/>
      <c r="DE261" s="7601"/>
      <c r="DF261" s="7601"/>
      <c r="DG261" s="7601"/>
      <c r="DH261" s="7601"/>
      <c r="DI261" s="7601"/>
      <c r="DJ261" s="7601"/>
      <c r="DK261" s="7601"/>
      <c r="DL261" s="7601"/>
      <c r="DM261" s="7601"/>
      <c r="DN261" s="7603">
        <f t="shared" si="491"/>
        <v>0</v>
      </c>
      <c r="DO261" s="7601"/>
      <c r="DP261" s="7601"/>
      <c r="DQ261" s="7601"/>
      <c r="DR261" s="7601"/>
      <c r="DS261" s="7601"/>
      <c r="DT261" s="7601"/>
      <c r="DU261" s="7601"/>
      <c r="DV261" s="7601"/>
      <c r="DW261" s="7601"/>
      <c r="DX261" s="7601"/>
      <c r="DY261" s="7601"/>
      <c r="DZ261" s="7601"/>
      <c r="EA261" s="7601"/>
      <c r="EB261" s="7601"/>
      <c r="EC261" s="7601"/>
      <c r="ED261" s="7601"/>
      <c r="EE261" s="7601"/>
      <c r="EF261" s="7601"/>
      <c r="EG261" s="7601"/>
      <c r="EH261" s="7601"/>
      <c r="EI261" s="7601"/>
      <c r="EJ261" s="7601"/>
      <c r="EK261" s="7601"/>
      <c r="EL261" s="7601"/>
      <c r="EM261" s="7601"/>
      <c r="EN261" s="7601"/>
      <c r="EO261" s="7601"/>
      <c r="EP261" s="7601"/>
      <c r="EQ261" s="7601"/>
      <c r="ER261" s="7601"/>
      <c r="ES261" s="7603">
        <f t="shared" si="492"/>
        <v>0</v>
      </c>
      <c r="ET261" s="7601"/>
      <c r="EU261" s="7601"/>
      <c r="EV261" s="7601"/>
      <c r="EW261" s="7601"/>
      <c r="EX261" s="7601"/>
      <c r="EY261" s="7601"/>
      <c r="EZ261" s="7601"/>
      <c r="FA261" s="7601"/>
      <c r="FB261" s="7601"/>
      <c r="FC261" s="7601"/>
      <c r="FD261" s="7601"/>
      <c r="FE261" s="7601"/>
      <c r="FF261" s="7601"/>
      <c r="FG261" s="7601"/>
      <c r="FH261" s="7601"/>
      <c r="FI261" s="7601"/>
      <c r="FJ261" s="7601"/>
      <c r="FK261" s="7601"/>
      <c r="FL261" s="7601"/>
      <c r="FM261" s="7601"/>
      <c r="FN261" s="7601"/>
      <c r="FO261" s="7601"/>
      <c r="FP261" s="7601"/>
      <c r="FQ261" s="7601"/>
      <c r="FR261" s="7601"/>
      <c r="FS261" s="7601"/>
      <c r="FT261" s="7601"/>
      <c r="FU261" s="7601"/>
      <c r="FV261" s="7601"/>
      <c r="FW261" s="7601"/>
      <c r="FX261" s="7601"/>
      <c r="FY261" s="7603">
        <f t="shared" si="493"/>
        <v>0</v>
      </c>
      <c r="FZ261" s="7601"/>
      <c r="GA261" s="7601"/>
      <c r="GB261" s="7601"/>
      <c r="GC261" s="7601"/>
      <c r="GD261" s="7601"/>
      <c r="GE261" s="7601"/>
      <c r="GF261" s="7601"/>
      <c r="GG261" s="7601"/>
      <c r="GH261" s="7601"/>
      <c r="GI261" s="7601"/>
      <c r="GJ261" s="7601"/>
      <c r="GK261" s="7601"/>
      <c r="GL261" s="7601"/>
      <c r="GM261" s="7601"/>
      <c r="GN261" s="7601"/>
      <c r="GO261" s="7601"/>
      <c r="GP261" s="7601"/>
      <c r="GQ261" s="7601"/>
      <c r="GR261" s="7601"/>
      <c r="GS261" s="7601"/>
      <c r="GT261" s="7601"/>
      <c r="GU261" s="7601"/>
      <c r="GV261" s="7601"/>
      <c r="GW261" s="7601"/>
      <c r="GX261" s="7601"/>
      <c r="GY261" s="7601"/>
      <c r="GZ261" s="7601"/>
      <c r="HA261" s="7601"/>
      <c r="HB261" s="7601"/>
      <c r="HC261" s="7600"/>
      <c r="HD261" s="7574">
        <f t="shared" si="494"/>
        <v>0</v>
      </c>
    </row>
    <row r="262" spans="1:212" ht="15" customHeight="1" thickBot="1" x14ac:dyDescent="0.25">
      <c r="A262" s="7690"/>
      <c r="B262" s="7598">
        <f t="shared" si="481"/>
        <v>122</v>
      </c>
      <c r="C262" s="7697"/>
      <c r="D262" s="7696"/>
      <c r="E262" s="7675"/>
      <c r="F262" s="7675"/>
      <c r="G262" s="7594"/>
      <c r="H262" s="7594"/>
      <c r="I262" s="7593"/>
      <c r="J262" s="7593"/>
      <c r="K262" s="7592"/>
      <c r="L262" s="7592"/>
      <c r="M262" s="7591"/>
      <c r="N262" s="7591"/>
      <c r="O262" s="7590"/>
      <c r="P262" s="7590"/>
      <c r="Q262" s="7674"/>
      <c r="R262" s="7589"/>
      <c r="S262" s="7588"/>
      <c r="T262" s="7609"/>
      <c r="U262" s="7681">
        <f t="shared" si="482"/>
        <v>0</v>
      </c>
      <c r="V262" s="7682">
        <f t="shared" si="483"/>
        <v>0</v>
      </c>
      <c r="W262" s="7681">
        <f t="shared" si="484"/>
        <v>0</v>
      </c>
      <c r="X262" s="7680" t="str">
        <f t="shared" si="495"/>
        <v/>
      </c>
      <c r="Y262" s="7602" t="str">
        <f t="shared" si="495"/>
        <v/>
      </c>
      <c r="Z262" s="7602" t="str">
        <f t="shared" si="495"/>
        <v/>
      </c>
      <c r="AA262" s="7602" t="str">
        <f t="shared" si="495"/>
        <v/>
      </c>
      <c r="AB262" s="7602" t="str">
        <f t="shared" si="495"/>
        <v/>
      </c>
      <c r="AC262" s="7602" t="str">
        <f t="shared" si="495"/>
        <v/>
      </c>
      <c r="AD262" s="7602" t="str">
        <f t="shared" si="495"/>
        <v/>
      </c>
      <c r="AE262" s="7602" t="str">
        <f t="shared" si="495"/>
        <v/>
      </c>
      <c r="AF262" s="7602" t="str">
        <f t="shared" si="495"/>
        <v/>
      </c>
      <c r="AG262" s="7602" t="str">
        <f t="shared" si="495"/>
        <v/>
      </c>
      <c r="AH262" s="7602" t="str">
        <f t="shared" si="496"/>
        <v/>
      </c>
      <c r="AI262" s="7602" t="str">
        <f t="shared" si="496"/>
        <v/>
      </c>
      <c r="AJ262" s="7602" t="str">
        <f t="shared" si="496"/>
        <v/>
      </c>
      <c r="AK262" s="7602" t="str">
        <f t="shared" si="496"/>
        <v/>
      </c>
      <c r="AL262" s="7602" t="str">
        <f t="shared" si="496"/>
        <v/>
      </c>
      <c r="AM262" s="7602" t="str">
        <f t="shared" si="496"/>
        <v/>
      </c>
      <c r="AN262" s="7602" t="str">
        <f t="shared" si="496"/>
        <v/>
      </c>
      <c r="AO262" s="7602" t="str">
        <f t="shared" si="496"/>
        <v/>
      </c>
      <c r="AP262" s="7602" t="str">
        <f t="shared" si="496"/>
        <v/>
      </c>
      <c r="AQ262" s="7602" t="str">
        <f t="shared" si="496"/>
        <v/>
      </c>
      <c r="AR262" s="7602" t="str">
        <f t="shared" si="497"/>
        <v/>
      </c>
      <c r="AS262" s="7602" t="str">
        <f t="shared" si="497"/>
        <v/>
      </c>
      <c r="AT262" s="7602" t="str">
        <f t="shared" si="497"/>
        <v/>
      </c>
      <c r="AU262" s="7602" t="str">
        <f t="shared" si="497"/>
        <v/>
      </c>
      <c r="AV262" s="7602" t="str">
        <f t="shared" si="497"/>
        <v/>
      </c>
      <c r="AW262" s="7602" t="str">
        <f t="shared" si="497"/>
        <v/>
      </c>
      <c r="AX262" s="7602" t="str">
        <f t="shared" si="497"/>
        <v/>
      </c>
      <c r="AY262" s="7602" t="str">
        <f t="shared" si="497"/>
        <v/>
      </c>
      <c r="AZ262" s="7602" t="str">
        <f t="shared" si="497"/>
        <v/>
      </c>
      <c r="BA262" s="7602" t="str">
        <f t="shared" si="497"/>
        <v/>
      </c>
      <c r="BB262" s="7603">
        <f t="shared" si="488"/>
        <v>0</v>
      </c>
      <c r="BC262" s="7601"/>
      <c r="BD262" s="7601"/>
      <c r="BE262" s="7601"/>
      <c r="BF262" s="7601"/>
      <c r="BG262" s="7601"/>
      <c r="BH262" s="7601"/>
      <c r="BI262" s="7601"/>
      <c r="BJ262" s="7601"/>
      <c r="BK262" s="7602"/>
      <c r="BL262" s="7602"/>
      <c r="BM262" s="7601"/>
      <c r="BN262" s="7601"/>
      <c r="BO262" s="7601"/>
      <c r="BP262" s="7601"/>
      <c r="BQ262" s="7601"/>
      <c r="BR262" s="7601"/>
      <c r="BS262" s="7602"/>
      <c r="BT262" s="7601"/>
      <c r="BU262" s="7601"/>
      <c r="BV262" s="7601"/>
      <c r="BW262" s="7601"/>
      <c r="BX262" s="7601"/>
      <c r="BY262" s="7602"/>
      <c r="BZ262" s="7602"/>
      <c r="CA262" s="7601"/>
      <c r="CB262" s="7601"/>
      <c r="CC262" s="7601"/>
      <c r="CD262" s="7601"/>
      <c r="CE262" s="7601"/>
      <c r="CF262" s="7602"/>
      <c r="CG262" s="7602"/>
      <c r="CH262" s="7605">
        <f t="shared" si="490"/>
        <v>0</v>
      </c>
      <c r="CI262" s="7602"/>
      <c r="CJ262" s="7612"/>
      <c r="CK262" s="7602"/>
      <c r="CL262" s="7602"/>
      <c r="CM262" s="7602"/>
      <c r="CN262" s="7602"/>
      <c r="CO262" s="7602"/>
      <c r="CP262" s="7601"/>
      <c r="CQ262" s="7601"/>
      <c r="CR262" s="7601"/>
      <c r="CS262" s="7601"/>
      <c r="CT262" s="7601"/>
      <c r="CU262" s="7602"/>
      <c r="CV262" s="7602"/>
      <c r="CW262" s="7601"/>
      <c r="CX262" s="7601"/>
      <c r="CY262" s="7601"/>
      <c r="CZ262" s="7601"/>
      <c r="DA262" s="7601"/>
      <c r="DB262" s="7602"/>
      <c r="DC262" s="7602"/>
      <c r="DD262" s="7601"/>
      <c r="DE262" s="7601"/>
      <c r="DF262" s="7601"/>
      <c r="DG262" s="7601"/>
      <c r="DH262" s="7601"/>
      <c r="DI262" s="7602"/>
      <c r="DJ262" s="7602"/>
      <c r="DK262" s="7602"/>
      <c r="DL262" s="7601"/>
      <c r="DM262" s="7601"/>
      <c r="DN262" s="7603">
        <f t="shared" si="491"/>
        <v>0</v>
      </c>
      <c r="DO262" s="7601"/>
      <c r="DP262" s="7601"/>
      <c r="DQ262" s="7601"/>
      <c r="DR262" s="7601"/>
      <c r="DS262" s="7601"/>
      <c r="DT262" s="7601"/>
      <c r="DU262" s="7601"/>
      <c r="DV262" s="7601"/>
      <c r="DW262" s="7601"/>
      <c r="DX262" s="7602"/>
      <c r="DY262" s="7602"/>
      <c r="DZ262" s="7601"/>
      <c r="EA262" s="7601"/>
      <c r="EB262" s="7601"/>
      <c r="EC262" s="7601"/>
      <c r="ED262" s="7601"/>
      <c r="EE262" s="7602"/>
      <c r="EF262" s="7602"/>
      <c r="EG262" s="7601"/>
      <c r="EH262" s="7601"/>
      <c r="EI262" s="7601"/>
      <c r="EJ262" s="7601"/>
      <c r="EK262" s="7601"/>
      <c r="EL262" s="7602"/>
      <c r="EM262" s="7602"/>
      <c r="EN262" s="7601"/>
      <c r="EO262" s="7601"/>
      <c r="EP262" s="7601"/>
      <c r="EQ262" s="7601"/>
      <c r="ER262" s="7601"/>
      <c r="ES262" s="7603">
        <f t="shared" si="492"/>
        <v>0</v>
      </c>
      <c r="ET262" s="7602"/>
      <c r="EU262" s="7602"/>
      <c r="EV262" s="7601"/>
      <c r="EW262" s="7601"/>
      <c r="EX262" s="7601"/>
      <c r="EY262" s="7601"/>
      <c r="EZ262" s="7601"/>
      <c r="FA262" s="7602"/>
      <c r="FB262" s="7602"/>
      <c r="FC262" s="7601"/>
      <c r="FD262" s="7601"/>
      <c r="FE262" s="7601"/>
      <c r="FF262" s="7601"/>
      <c r="FG262" s="7601"/>
      <c r="FH262" s="7602"/>
      <c r="FI262" s="7602"/>
      <c r="FJ262" s="7601"/>
      <c r="FK262" s="7601"/>
      <c r="FL262" s="7601"/>
      <c r="FM262" s="7601"/>
      <c r="FN262" s="7601"/>
      <c r="FO262" s="7602"/>
      <c r="FP262" s="7602"/>
      <c r="FQ262" s="7601"/>
      <c r="FR262" s="7601"/>
      <c r="FS262" s="7601"/>
      <c r="FT262" s="7601"/>
      <c r="FU262" s="7601"/>
      <c r="FV262" s="7602"/>
      <c r="FW262" s="7602"/>
      <c r="FX262" s="7601"/>
      <c r="FY262" s="7603">
        <f t="shared" si="493"/>
        <v>0</v>
      </c>
      <c r="FZ262" s="7601"/>
      <c r="GA262" s="7601"/>
      <c r="GB262" s="7601"/>
      <c r="GC262" s="7601"/>
      <c r="GD262" s="7601"/>
      <c r="GE262" s="7601"/>
      <c r="GF262" s="7601"/>
      <c r="GG262" s="7601"/>
      <c r="GH262" s="7601"/>
      <c r="GI262" s="7601"/>
      <c r="GJ262" s="7601"/>
      <c r="GK262" s="7601"/>
      <c r="GL262" s="7601"/>
      <c r="GM262" s="7601"/>
      <c r="GN262" s="7601"/>
      <c r="GO262" s="7601"/>
      <c r="GP262" s="7601"/>
      <c r="GQ262" s="7601"/>
      <c r="GR262" s="7602"/>
      <c r="GS262" s="7602"/>
      <c r="GT262" s="7601"/>
      <c r="GU262" s="7601"/>
      <c r="GV262" s="7601"/>
      <c r="GW262" s="7601"/>
      <c r="GX262" s="7601"/>
      <c r="GY262" s="7602"/>
      <c r="GZ262" s="7602"/>
      <c r="HA262" s="7601"/>
      <c r="HB262" s="7601"/>
      <c r="HC262" s="7600"/>
      <c r="HD262" s="7574">
        <f t="shared" si="494"/>
        <v>0</v>
      </c>
    </row>
    <row r="263" spans="1:212" ht="15" customHeight="1" thickBot="1" x14ac:dyDescent="0.25">
      <c r="A263" s="7690"/>
      <c r="B263" s="7598">
        <f t="shared" si="481"/>
        <v>122</v>
      </c>
      <c r="C263" s="7684"/>
      <c r="D263" s="7687"/>
      <c r="E263" s="7618"/>
      <c r="F263" s="7618"/>
      <c r="G263" s="7594"/>
      <c r="H263" s="7594"/>
      <c r="I263" s="7593"/>
      <c r="J263" s="7593"/>
      <c r="K263" s="7592"/>
      <c r="L263" s="7592"/>
      <c r="M263" s="7591"/>
      <c r="N263" s="7591"/>
      <c r="O263" s="7590"/>
      <c r="P263" s="7590"/>
      <c r="Q263" s="7674"/>
      <c r="R263" s="7589"/>
      <c r="S263" s="7588"/>
      <c r="T263" s="7609"/>
      <c r="U263" s="7681">
        <f t="shared" si="482"/>
        <v>0</v>
      </c>
      <c r="V263" s="7682">
        <f t="shared" si="483"/>
        <v>0</v>
      </c>
      <c r="W263" s="7681">
        <f t="shared" si="484"/>
        <v>0</v>
      </c>
      <c r="X263" s="7680" t="str">
        <f t="shared" si="495"/>
        <v/>
      </c>
      <c r="Y263" s="7602" t="str">
        <f t="shared" si="495"/>
        <v/>
      </c>
      <c r="Z263" s="7602" t="str">
        <f t="shared" si="495"/>
        <v/>
      </c>
      <c r="AA263" s="7602" t="str">
        <f t="shared" si="495"/>
        <v/>
      </c>
      <c r="AB263" s="7602" t="str">
        <f t="shared" si="495"/>
        <v/>
      </c>
      <c r="AC263" s="7602" t="str">
        <f t="shared" si="495"/>
        <v/>
      </c>
      <c r="AD263" s="7602" t="str">
        <f t="shared" si="495"/>
        <v/>
      </c>
      <c r="AE263" s="7602" t="str">
        <f t="shared" si="495"/>
        <v/>
      </c>
      <c r="AF263" s="7602" t="str">
        <f t="shared" si="495"/>
        <v/>
      </c>
      <c r="AG263" s="7602" t="str">
        <f t="shared" si="495"/>
        <v/>
      </c>
      <c r="AH263" s="7602" t="str">
        <f t="shared" si="496"/>
        <v/>
      </c>
      <c r="AI263" s="7602" t="str">
        <f t="shared" si="496"/>
        <v/>
      </c>
      <c r="AJ263" s="7602" t="str">
        <f t="shared" si="496"/>
        <v/>
      </c>
      <c r="AK263" s="7602" t="str">
        <f t="shared" si="496"/>
        <v/>
      </c>
      <c r="AL263" s="7602" t="str">
        <f t="shared" si="496"/>
        <v/>
      </c>
      <c r="AM263" s="7602" t="str">
        <f t="shared" si="496"/>
        <v/>
      </c>
      <c r="AN263" s="7602" t="str">
        <f t="shared" si="496"/>
        <v/>
      </c>
      <c r="AO263" s="7602" t="str">
        <f t="shared" si="496"/>
        <v/>
      </c>
      <c r="AP263" s="7602" t="str">
        <f t="shared" si="496"/>
        <v/>
      </c>
      <c r="AQ263" s="7602" t="str">
        <f t="shared" si="496"/>
        <v/>
      </c>
      <c r="AR263" s="7602" t="str">
        <f t="shared" si="497"/>
        <v/>
      </c>
      <c r="AS263" s="7602" t="str">
        <f t="shared" si="497"/>
        <v/>
      </c>
      <c r="AT263" s="7602" t="str">
        <f t="shared" si="497"/>
        <v/>
      </c>
      <c r="AU263" s="7602" t="str">
        <f t="shared" si="497"/>
        <v/>
      </c>
      <c r="AV263" s="7602" t="str">
        <f t="shared" si="497"/>
        <v/>
      </c>
      <c r="AW263" s="7602" t="str">
        <f t="shared" si="497"/>
        <v/>
      </c>
      <c r="AX263" s="7602" t="str">
        <f t="shared" si="497"/>
        <v/>
      </c>
      <c r="AY263" s="7602" t="str">
        <f t="shared" si="497"/>
        <v/>
      </c>
      <c r="AZ263" s="7602" t="str">
        <f t="shared" si="497"/>
        <v/>
      </c>
      <c r="BA263" s="7602" t="str">
        <f t="shared" si="497"/>
        <v/>
      </c>
      <c r="BB263" s="7603">
        <f t="shared" si="488"/>
        <v>0</v>
      </c>
      <c r="BC263" s="7601"/>
      <c r="BD263" s="7601"/>
      <c r="BE263" s="7606"/>
      <c r="BF263" s="7601"/>
      <c r="BG263" s="7601"/>
      <c r="BH263" s="7601"/>
      <c r="BI263" s="7601"/>
      <c r="BJ263" s="7601"/>
      <c r="BK263" s="7601"/>
      <c r="BL263" s="7601"/>
      <c r="BM263" s="7601"/>
      <c r="BN263" s="7601"/>
      <c r="BO263" s="7601"/>
      <c r="BP263" s="7601"/>
      <c r="BQ263" s="7601"/>
      <c r="BR263" s="7601"/>
      <c r="BS263" s="7601"/>
      <c r="BT263" s="7601"/>
      <c r="BU263" s="7601"/>
      <c r="BV263" s="7601"/>
      <c r="BW263" s="7601"/>
      <c r="BX263" s="7601"/>
      <c r="BY263" s="7601"/>
      <c r="BZ263" s="7601"/>
      <c r="CA263" s="7601"/>
      <c r="CB263" s="7601"/>
      <c r="CC263" s="7601"/>
      <c r="CD263" s="7601"/>
      <c r="CE263" s="7601"/>
      <c r="CF263" s="7601"/>
      <c r="CG263" s="7601"/>
      <c r="CH263" s="7605">
        <f t="shared" si="490"/>
        <v>0</v>
      </c>
      <c r="CI263" s="7606"/>
      <c r="CJ263" s="7679"/>
      <c r="CK263" s="7606"/>
      <c r="CL263" s="7606"/>
      <c r="CM263" s="7606"/>
      <c r="CN263" s="7606"/>
      <c r="CO263" s="7606"/>
      <c r="CP263" s="7601"/>
      <c r="CQ263" s="7601"/>
      <c r="CR263" s="7601"/>
      <c r="CS263" s="7601"/>
      <c r="CT263" s="7601"/>
      <c r="CU263" s="7601"/>
      <c r="CV263" s="7601"/>
      <c r="CW263" s="7601"/>
      <c r="CX263" s="7601"/>
      <c r="CY263" s="7601"/>
      <c r="CZ263" s="7601"/>
      <c r="DA263" s="7601"/>
      <c r="DB263" s="7601"/>
      <c r="DC263" s="7601"/>
      <c r="DD263" s="7601"/>
      <c r="DE263" s="7601"/>
      <c r="DF263" s="7601"/>
      <c r="DG263" s="7601"/>
      <c r="DH263" s="7601"/>
      <c r="DI263" s="7601"/>
      <c r="DJ263" s="7601"/>
      <c r="DK263" s="7601"/>
      <c r="DL263" s="7601"/>
      <c r="DM263" s="7601"/>
      <c r="DN263" s="7603">
        <f t="shared" si="491"/>
        <v>0</v>
      </c>
      <c r="DO263" s="7601"/>
      <c r="DP263" s="7601"/>
      <c r="DQ263" s="7601"/>
      <c r="DR263" s="7601"/>
      <c r="DS263" s="7601"/>
      <c r="DT263" s="7601"/>
      <c r="DU263" s="7601"/>
      <c r="DV263" s="7601"/>
      <c r="DW263" s="7601"/>
      <c r="DX263" s="7601"/>
      <c r="DY263" s="7601"/>
      <c r="DZ263" s="7601"/>
      <c r="EA263" s="7601"/>
      <c r="EB263" s="7601"/>
      <c r="EC263" s="7601"/>
      <c r="ED263" s="7601"/>
      <c r="EE263" s="7601"/>
      <c r="EF263" s="7601"/>
      <c r="EG263" s="7601"/>
      <c r="EH263" s="7601"/>
      <c r="EI263" s="7601"/>
      <c r="EJ263" s="7601"/>
      <c r="EK263" s="7601"/>
      <c r="EL263" s="7601"/>
      <c r="EM263" s="7601"/>
      <c r="EN263" s="7601"/>
      <c r="EO263" s="7601"/>
      <c r="EP263" s="7601"/>
      <c r="EQ263" s="7601"/>
      <c r="ER263" s="7601"/>
      <c r="ES263" s="7603">
        <f t="shared" si="492"/>
        <v>0</v>
      </c>
      <c r="ET263" s="7601"/>
      <c r="EU263" s="7601"/>
      <c r="EV263" s="7601"/>
      <c r="EW263" s="7601"/>
      <c r="EX263" s="7601"/>
      <c r="EY263" s="7601"/>
      <c r="EZ263" s="7601"/>
      <c r="FA263" s="7601"/>
      <c r="FB263" s="7601"/>
      <c r="FC263" s="7601"/>
      <c r="FD263" s="7601"/>
      <c r="FE263" s="7601"/>
      <c r="FF263" s="7601"/>
      <c r="FG263" s="7601"/>
      <c r="FH263" s="7601"/>
      <c r="FI263" s="7601"/>
      <c r="FJ263" s="7601"/>
      <c r="FK263" s="7601"/>
      <c r="FL263" s="7601"/>
      <c r="FM263" s="7601"/>
      <c r="FN263" s="7601"/>
      <c r="FO263" s="7601"/>
      <c r="FP263" s="7601"/>
      <c r="FQ263" s="7601"/>
      <c r="FR263" s="7601"/>
      <c r="FS263" s="7601"/>
      <c r="FT263" s="7601"/>
      <c r="FU263" s="7601"/>
      <c r="FV263" s="7601"/>
      <c r="FW263" s="7601"/>
      <c r="FX263" s="7606"/>
      <c r="FY263" s="7603">
        <f t="shared" si="493"/>
        <v>0</v>
      </c>
      <c r="FZ263" s="7606"/>
      <c r="GA263" s="7606"/>
      <c r="GB263" s="7601"/>
      <c r="GC263" s="7606"/>
      <c r="GD263" s="7606"/>
      <c r="GE263" s="7606"/>
      <c r="GF263" s="7601"/>
      <c r="GG263" s="7601"/>
      <c r="GH263" s="7601"/>
      <c r="GI263" s="7601"/>
      <c r="GJ263" s="7601"/>
      <c r="GK263" s="7601"/>
      <c r="GL263" s="7601"/>
      <c r="GM263" s="7601"/>
      <c r="GN263" s="7601"/>
      <c r="GO263" s="7601"/>
      <c r="GP263" s="7601"/>
      <c r="GQ263" s="7601"/>
      <c r="GR263" s="7601"/>
      <c r="GS263" s="7601"/>
      <c r="GT263" s="7601"/>
      <c r="GU263" s="7601"/>
      <c r="GV263" s="7601"/>
      <c r="GW263" s="7601"/>
      <c r="GX263" s="7601"/>
      <c r="GY263" s="7601"/>
      <c r="GZ263" s="7601"/>
      <c r="HA263" s="7606"/>
      <c r="HB263" s="7606"/>
      <c r="HC263" s="7678"/>
      <c r="HD263" s="7574">
        <f t="shared" si="494"/>
        <v>0</v>
      </c>
    </row>
    <row r="264" spans="1:212" s="7691" customFormat="1" ht="15" customHeight="1" thickBot="1" x14ac:dyDescent="0.25">
      <c r="A264" s="7695"/>
      <c r="B264" s="7598">
        <f t="shared" si="481"/>
        <v>122</v>
      </c>
      <c r="C264" s="7684"/>
      <c r="D264" s="7689"/>
      <c r="E264" s="7694"/>
      <c r="F264" s="7694"/>
      <c r="G264" s="7594"/>
      <c r="H264" s="7594"/>
      <c r="I264" s="7593"/>
      <c r="J264" s="7593"/>
      <c r="K264" s="7592"/>
      <c r="L264" s="7592"/>
      <c r="M264" s="7591"/>
      <c r="N264" s="7591"/>
      <c r="O264" s="7590"/>
      <c r="P264" s="7590"/>
      <c r="Q264" s="7674"/>
      <c r="R264" s="7589"/>
      <c r="S264" s="7693"/>
      <c r="T264" s="7623"/>
      <c r="U264" s="7681">
        <f t="shared" si="482"/>
        <v>0</v>
      </c>
      <c r="V264" s="7682">
        <f t="shared" si="483"/>
        <v>0</v>
      </c>
      <c r="W264" s="7681">
        <f t="shared" si="484"/>
        <v>0</v>
      </c>
      <c r="X264" s="7680" t="str">
        <f t="shared" si="495"/>
        <v/>
      </c>
      <c r="Y264" s="7602" t="str">
        <f t="shared" si="495"/>
        <v/>
      </c>
      <c r="Z264" s="7602" t="str">
        <f t="shared" si="495"/>
        <v/>
      </c>
      <c r="AA264" s="7602" t="str">
        <f t="shared" si="495"/>
        <v/>
      </c>
      <c r="AB264" s="7602" t="str">
        <f t="shared" si="495"/>
        <v/>
      </c>
      <c r="AC264" s="7602" t="str">
        <f t="shared" si="495"/>
        <v/>
      </c>
      <c r="AD264" s="7602" t="str">
        <f t="shared" si="495"/>
        <v/>
      </c>
      <c r="AE264" s="7602" t="str">
        <f t="shared" si="495"/>
        <v/>
      </c>
      <c r="AF264" s="7602" t="str">
        <f t="shared" si="495"/>
        <v/>
      </c>
      <c r="AG264" s="7602" t="str">
        <f t="shared" si="495"/>
        <v/>
      </c>
      <c r="AH264" s="7602" t="str">
        <f t="shared" si="496"/>
        <v/>
      </c>
      <c r="AI264" s="7602" t="str">
        <f t="shared" si="496"/>
        <v/>
      </c>
      <c r="AJ264" s="7602" t="str">
        <f t="shared" si="496"/>
        <v/>
      </c>
      <c r="AK264" s="7602" t="str">
        <f t="shared" si="496"/>
        <v/>
      </c>
      <c r="AL264" s="7602" t="str">
        <f t="shared" si="496"/>
        <v/>
      </c>
      <c r="AM264" s="7602" t="str">
        <f t="shared" si="496"/>
        <v/>
      </c>
      <c r="AN264" s="7602" t="str">
        <f t="shared" si="496"/>
        <v/>
      </c>
      <c r="AO264" s="7602" t="str">
        <f t="shared" si="496"/>
        <v/>
      </c>
      <c r="AP264" s="7602" t="str">
        <f t="shared" si="496"/>
        <v/>
      </c>
      <c r="AQ264" s="7602" t="str">
        <f t="shared" si="496"/>
        <v/>
      </c>
      <c r="AR264" s="7602" t="str">
        <f t="shared" si="497"/>
        <v/>
      </c>
      <c r="AS264" s="7602" t="str">
        <f t="shared" si="497"/>
        <v/>
      </c>
      <c r="AT264" s="7602" t="str">
        <f t="shared" si="497"/>
        <v/>
      </c>
      <c r="AU264" s="7602" t="str">
        <f t="shared" si="497"/>
        <v/>
      </c>
      <c r="AV264" s="7602" t="str">
        <f t="shared" si="497"/>
        <v/>
      </c>
      <c r="AW264" s="7602" t="str">
        <f t="shared" si="497"/>
        <v/>
      </c>
      <c r="AX264" s="7602" t="str">
        <f t="shared" si="497"/>
        <v/>
      </c>
      <c r="AY264" s="7602" t="str">
        <f t="shared" si="497"/>
        <v/>
      </c>
      <c r="AZ264" s="7602" t="str">
        <f t="shared" si="497"/>
        <v/>
      </c>
      <c r="BA264" s="7602" t="str">
        <f t="shared" si="497"/>
        <v/>
      </c>
      <c r="BB264" s="7603">
        <f t="shared" si="488"/>
        <v>0</v>
      </c>
      <c r="BC264" s="7601"/>
      <c r="BD264" s="7612"/>
      <c r="BE264" s="7601"/>
      <c r="BF264" s="7601"/>
      <c r="BG264" s="7601"/>
      <c r="BH264" s="7601"/>
      <c r="BI264" s="7601"/>
      <c r="BJ264" s="7601"/>
      <c r="BK264" s="7601"/>
      <c r="BL264" s="7601"/>
      <c r="BM264" s="7601"/>
      <c r="BN264" s="7601"/>
      <c r="BO264" s="7601"/>
      <c r="BP264" s="7601"/>
      <c r="BQ264" s="7601"/>
      <c r="BR264" s="7692"/>
      <c r="BS264" s="7601"/>
      <c r="BT264" s="7601"/>
      <c r="BU264" s="7601"/>
      <c r="BV264" s="7601"/>
      <c r="BW264" s="7601"/>
      <c r="BX264" s="7601"/>
      <c r="BY264" s="7601"/>
      <c r="BZ264" s="7601"/>
      <c r="CA264" s="7601"/>
      <c r="CB264" s="7601"/>
      <c r="CC264" s="7601"/>
      <c r="CD264" s="7601"/>
      <c r="CE264" s="7601"/>
      <c r="CF264" s="7601"/>
      <c r="CG264" s="7601"/>
      <c r="CH264" s="7605">
        <f t="shared" si="490"/>
        <v>0</v>
      </c>
      <c r="CI264" s="7601"/>
      <c r="CJ264" s="7612"/>
      <c r="CK264" s="7601"/>
      <c r="CL264" s="7601"/>
      <c r="CM264" s="7601"/>
      <c r="CN264" s="7601"/>
      <c r="CO264" s="7601"/>
      <c r="CP264" s="7601"/>
      <c r="CQ264" s="7601"/>
      <c r="CR264" s="7601"/>
      <c r="CS264" s="7601"/>
      <c r="CT264" s="7601"/>
      <c r="CU264" s="7601"/>
      <c r="CV264" s="7601"/>
      <c r="CW264" s="7601"/>
      <c r="CX264" s="7601"/>
      <c r="CY264" s="7601"/>
      <c r="CZ264" s="7601"/>
      <c r="DA264" s="7601"/>
      <c r="DB264" s="7601"/>
      <c r="DC264" s="7601"/>
      <c r="DD264" s="7601"/>
      <c r="DE264" s="7601"/>
      <c r="DF264" s="7601"/>
      <c r="DG264" s="7601"/>
      <c r="DH264" s="7601"/>
      <c r="DI264" s="7601"/>
      <c r="DJ264" s="7601"/>
      <c r="DK264" s="7601"/>
      <c r="DL264" s="7601"/>
      <c r="DM264" s="7601"/>
      <c r="DN264" s="7603">
        <f t="shared" si="491"/>
        <v>0</v>
      </c>
      <c r="DO264" s="7601"/>
      <c r="DP264" s="7612"/>
      <c r="DQ264" s="7601"/>
      <c r="DR264" s="7601"/>
      <c r="DS264" s="7601"/>
      <c r="DT264" s="7601"/>
      <c r="DU264" s="7601"/>
      <c r="DV264" s="7601"/>
      <c r="DW264" s="7601"/>
      <c r="DX264" s="7601"/>
      <c r="DY264" s="7601"/>
      <c r="DZ264" s="7601"/>
      <c r="EA264" s="7601"/>
      <c r="EB264" s="7601"/>
      <c r="EC264" s="7601"/>
      <c r="ED264" s="7601"/>
      <c r="EE264" s="7601"/>
      <c r="EF264" s="7601"/>
      <c r="EG264" s="7601"/>
      <c r="EH264" s="7601"/>
      <c r="EI264" s="7601"/>
      <c r="EJ264" s="7601"/>
      <c r="EK264" s="7601"/>
      <c r="EL264" s="7601"/>
      <c r="EM264" s="7601"/>
      <c r="EN264" s="7601"/>
      <c r="EO264" s="7601"/>
      <c r="EP264" s="7601"/>
      <c r="EQ264" s="7601"/>
      <c r="ER264" s="7601"/>
      <c r="ES264" s="7603">
        <f t="shared" si="492"/>
        <v>0</v>
      </c>
      <c r="ET264" s="7601"/>
      <c r="EU264" s="7601"/>
      <c r="EV264" s="7601"/>
      <c r="EW264" s="7601"/>
      <c r="EX264" s="7601"/>
      <c r="EY264" s="7601"/>
      <c r="EZ264" s="7601"/>
      <c r="FA264" s="7601"/>
      <c r="FB264" s="7601"/>
      <c r="FC264" s="7601"/>
      <c r="FD264" s="7601"/>
      <c r="FE264" s="7601"/>
      <c r="FF264" s="7601"/>
      <c r="FG264" s="7601"/>
      <c r="FH264" s="7601"/>
      <c r="FI264" s="7601"/>
      <c r="FJ264" s="7601"/>
      <c r="FK264" s="7601"/>
      <c r="FL264" s="7601"/>
      <c r="FM264" s="7601"/>
      <c r="FN264" s="7601"/>
      <c r="FO264" s="7601"/>
      <c r="FP264" s="7601"/>
      <c r="FQ264" s="7601"/>
      <c r="FR264" s="7601"/>
      <c r="FS264" s="7601"/>
      <c r="FT264" s="7601"/>
      <c r="FU264" s="7601"/>
      <c r="FV264" s="7601"/>
      <c r="FW264" s="7601"/>
      <c r="FX264" s="7601"/>
      <c r="FY264" s="7603">
        <f t="shared" si="493"/>
        <v>0</v>
      </c>
      <c r="FZ264" s="7601"/>
      <c r="GA264" s="7612"/>
      <c r="GB264" s="7601"/>
      <c r="GC264" s="7601"/>
      <c r="GD264" s="7601"/>
      <c r="GE264" s="7601"/>
      <c r="GF264" s="7601"/>
      <c r="GG264" s="7601"/>
      <c r="GH264" s="7601"/>
      <c r="GI264" s="7601"/>
      <c r="GJ264" s="7601"/>
      <c r="GK264" s="7601"/>
      <c r="GL264" s="7601"/>
      <c r="GM264" s="7601"/>
      <c r="GN264" s="7601"/>
      <c r="GO264" s="7601"/>
      <c r="GP264" s="7601"/>
      <c r="GQ264" s="7601"/>
      <c r="GR264" s="7601"/>
      <c r="GS264" s="7601"/>
      <c r="GT264" s="7601"/>
      <c r="GU264" s="7601"/>
      <c r="GV264" s="7601"/>
      <c r="GW264" s="7601"/>
      <c r="GX264" s="7601"/>
      <c r="GY264" s="7601"/>
      <c r="GZ264" s="7601"/>
      <c r="HA264" s="7601"/>
      <c r="HB264" s="7601"/>
      <c r="HC264" s="7600"/>
      <c r="HD264" s="7574">
        <f t="shared" si="494"/>
        <v>0</v>
      </c>
    </row>
    <row r="265" spans="1:212" s="7622" customFormat="1" ht="15" customHeight="1" thickBot="1" x14ac:dyDescent="0.25">
      <c r="A265" s="7690"/>
      <c r="B265" s="7598">
        <f t="shared" si="481"/>
        <v>122</v>
      </c>
      <c r="C265" s="7684"/>
      <c r="D265" s="7689"/>
      <c r="E265" s="7595"/>
      <c r="F265" s="7595"/>
      <c r="G265" s="7594"/>
      <c r="H265" s="7594"/>
      <c r="I265" s="7593"/>
      <c r="J265" s="7593"/>
      <c r="K265" s="7592"/>
      <c r="L265" s="7592"/>
      <c r="M265" s="7591"/>
      <c r="N265" s="7591"/>
      <c r="O265" s="7590"/>
      <c r="P265" s="7590"/>
      <c r="Q265" s="7674"/>
      <c r="R265" s="7589"/>
      <c r="S265" s="7686"/>
      <c r="T265" s="7685"/>
      <c r="U265" s="7681">
        <f t="shared" si="482"/>
        <v>0</v>
      </c>
      <c r="V265" s="7682">
        <f t="shared" si="483"/>
        <v>0</v>
      </c>
      <c r="W265" s="7681">
        <f t="shared" si="484"/>
        <v>0</v>
      </c>
      <c r="X265" s="7680" t="str">
        <f t="shared" si="495"/>
        <v/>
      </c>
      <c r="Y265" s="7602" t="str">
        <f t="shared" si="495"/>
        <v/>
      </c>
      <c r="Z265" s="7602" t="str">
        <f t="shared" si="495"/>
        <v/>
      </c>
      <c r="AA265" s="7602" t="str">
        <f t="shared" si="495"/>
        <v/>
      </c>
      <c r="AB265" s="7602" t="str">
        <f t="shared" si="495"/>
        <v/>
      </c>
      <c r="AC265" s="7602" t="str">
        <f t="shared" si="495"/>
        <v/>
      </c>
      <c r="AD265" s="7602" t="str">
        <f t="shared" si="495"/>
        <v/>
      </c>
      <c r="AE265" s="7602" t="str">
        <f t="shared" si="495"/>
        <v/>
      </c>
      <c r="AF265" s="7602" t="str">
        <f t="shared" si="495"/>
        <v/>
      </c>
      <c r="AG265" s="7602" t="str">
        <f t="shared" si="495"/>
        <v/>
      </c>
      <c r="AH265" s="7602" t="str">
        <f t="shared" si="496"/>
        <v/>
      </c>
      <c r="AI265" s="7602" t="str">
        <f t="shared" si="496"/>
        <v/>
      </c>
      <c r="AJ265" s="7602" t="str">
        <f t="shared" si="496"/>
        <v/>
      </c>
      <c r="AK265" s="7602" t="str">
        <f t="shared" si="496"/>
        <v/>
      </c>
      <c r="AL265" s="7602" t="str">
        <f t="shared" si="496"/>
        <v/>
      </c>
      <c r="AM265" s="7602" t="str">
        <f t="shared" si="496"/>
        <v/>
      </c>
      <c r="AN265" s="7602" t="str">
        <f t="shared" si="496"/>
        <v/>
      </c>
      <c r="AO265" s="7602" t="str">
        <f t="shared" si="496"/>
        <v/>
      </c>
      <c r="AP265" s="7602" t="str">
        <f t="shared" si="496"/>
        <v/>
      </c>
      <c r="AQ265" s="7602" t="str">
        <f t="shared" si="496"/>
        <v/>
      </c>
      <c r="AR265" s="7602" t="str">
        <f t="shared" si="497"/>
        <v/>
      </c>
      <c r="AS265" s="7602" t="str">
        <f t="shared" si="497"/>
        <v/>
      </c>
      <c r="AT265" s="7602" t="str">
        <f t="shared" si="497"/>
        <v/>
      </c>
      <c r="AU265" s="7602" t="str">
        <f t="shared" si="497"/>
        <v/>
      </c>
      <c r="AV265" s="7602" t="str">
        <f t="shared" si="497"/>
        <v/>
      </c>
      <c r="AW265" s="7602" t="str">
        <f t="shared" si="497"/>
        <v/>
      </c>
      <c r="AX265" s="7602" t="str">
        <f t="shared" si="497"/>
        <v/>
      </c>
      <c r="AY265" s="7602" t="str">
        <f t="shared" si="497"/>
        <v/>
      </c>
      <c r="AZ265" s="7602" t="str">
        <f t="shared" si="497"/>
        <v/>
      </c>
      <c r="BA265" s="7602" t="str">
        <f t="shared" si="497"/>
        <v/>
      </c>
      <c r="BB265" s="7603">
        <f t="shared" si="488"/>
        <v>0</v>
      </c>
      <c r="BC265" s="7601"/>
      <c r="BD265" s="7612"/>
      <c r="BE265" s="7606"/>
      <c r="BF265" s="7601"/>
      <c r="BG265" s="7601"/>
      <c r="BH265" s="7601"/>
      <c r="BI265" s="7601"/>
      <c r="BJ265" s="7601"/>
      <c r="BK265" s="7601"/>
      <c r="BL265" s="7601"/>
      <c r="BM265" s="7601"/>
      <c r="BN265" s="7601"/>
      <c r="BO265" s="7601"/>
      <c r="BP265" s="7601"/>
      <c r="BQ265" s="7601"/>
      <c r="BR265" s="7601"/>
      <c r="BS265" s="7601"/>
      <c r="BT265" s="7601"/>
      <c r="BU265" s="7601"/>
      <c r="BV265" s="7601"/>
      <c r="BW265" s="7601"/>
      <c r="BX265" s="7601"/>
      <c r="BY265" s="7601"/>
      <c r="BZ265" s="7601"/>
      <c r="CA265" s="7601"/>
      <c r="CB265" s="7601"/>
      <c r="CC265" s="7601"/>
      <c r="CD265" s="7601"/>
      <c r="CE265" s="7601"/>
      <c r="CF265" s="7601"/>
      <c r="CG265" s="7601"/>
      <c r="CH265" s="7605">
        <f t="shared" si="490"/>
        <v>0</v>
      </c>
      <c r="CI265" s="7606"/>
      <c r="CJ265" s="7612"/>
      <c r="CK265" s="7606"/>
      <c r="CL265" s="7606"/>
      <c r="CM265" s="7606"/>
      <c r="CN265" s="7606"/>
      <c r="CO265" s="7606"/>
      <c r="CP265" s="7601"/>
      <c r="CQ265" s="7601"/>
      <c r="CR265" s="7601"/>
      <c r="CS265" s="7601"/>
      <c r="CT265" s="7601"/>
      <c r="CU265" s="7601"/>
      <c r="CV265" s="7601"/>
      <c r="CW265" s="7601"/>
      <c r="CX265" s="7601"/>
      <c r="CY265" s="7601"/>
      <c r="CZ265" s="7601"/>
      <c r="DA265" s="7601"/>
      <c r="DB265" s="7601"/>
      <c r="DC265" s="7601"/>
      <c r="DD265" s="7601"/>
      <c r="DE265" s="7601"/>
      <c r="DF265" s="7601"/>
      <c r="DG265" s="7601"/>
      <c r="DH265" s="7601"/>
      <c r="DI265" s="7601"/>
      <c r="DJ265" s="7601"/>
      <c r="DK265" s="7606"/>
      <c r="DL265" s="7606"/>
      <c r="DM265" s="7606"/>
      <c r="DN265" s="7603">
        <f t="shared" si="491"/>
        <v>0</v>
      </c>
      <c r="DO265" s="7606"/>
      <c r="DP265" s="7612"/>
      <c r="DQ265" s="7606"/>
      <c r="DR265" s="7606"/>
      <c r="DS265" s="7601"/>
      <c r="DT265" s="7601"/>
      <c r="DU265" s="7601"/>
      <c r="DV265" s="7601"/>
      <c r="DW265" s="7601"/>
      <c r="DX265" s="7601"/>
      <c r="DY265" s="7601"/>
      <c r="DZ265" s="7601"/>
      <c r="EA265" s="7601"/>
      <c r="EB265" s="7601"/>
      <c r="EC265" s="7601"/>
      <c r="ED265" s="7601"/>
      <c r="EE265" s="7601"/>
      <c r="EF265" s="7601"/>
      <c r="EG265" s="7601"/>
      <c r="EH265" s="7601"/>
      <c r="EI265" s="7601"/>
      <c r="EJ265" s="7601"/>
      <c r="EK265" s="7601"/>
      <c r="EL265" s="7601"/>
      <c r="EM265" s="7601"/>
      <c r="EN265" s="7601"/>
      <c r="EO265" s="7601"/>
      <c r="EP265" s="7601"/>
      <c r="EQ265" s="7601"/>
      <c r="ER265" s="7601"/>
      <c r="ES265" s="7603">
        <f t="shared" si="492"/>
        <v>0</v>
      </c>
      <c r="ET265" s="7601"/>
      <c r="EU265" s="7601"/>
      <c r="EV265" s="7601"/>
      <c r="EW265" s="7601"/>
      <c r="EX265" s="7601"/>
      <c r="EY265" s="7601"/>
      <c r="EZ265" s="7601"/>
      <c r="FA265" s="7601"/>
      <c r="FB265" s="7601"/>
      <c r="FC265" s="7601"/>
      <c r="FD265" s="7601"/>
      <c r="FE265" s="7601"/>
      <c r="FF265" s="7601"/>
      <c r="FG265" s="7601"/>
      <c r="FH265" s="7601"/>
      <c r="FI265" s="7601"/>
      <c r="FJ265" s="7601"/>
      <c r="FK265" s="7601"/>
      <c r="FL265" s="7601"/>
      <c r="FM265" s="7601"/>
      <c r="FN265" s="7601"/>
      <c r="FO265" s="7601"/>
      <c r="FP265" s="7601"/>
      <c r="FQ265" s="7601"/>
      <c r="FR265" s="7601"/>
      <c r="FS265" s="7601"/>
      <c r="FT265" s="7601"/>
      <c r="FU265" s="7601"/>
      <c r="FV265" s="7601"/>
      <c r="FW265" s="7601"/>
      <c r="FX265" s="7606"/>
      <c r="FY265" s="7603">
        <f t="shared" si="493"/>
        <v>0</v>
      </c>
      <c r="FZ265" s="7606"/>
      <c r="GA265" s="7612"/>
      <c r="GB265" s="7601"/>
      <c r="GC265" s="7606"/>
      <c r="GD265" s="7606"/>
      <c r="GE265" s="7606"/>
      <c r="GF265" s="7601"/>
      <c r="GG265" s="7601"/>
      <c r="GH265" s="7601"/>
      <c r="GI265" s="7601"/>
      <c r="GJ265" s="7601"/>
      <c r="GK265" s="7601"/>
      <c r="GL265" s="7601"/>
      <c r="GM265" s="7601"/>
      <c r="GN265" s="7601"/>
      <c r="GO265" s="7601"/>
      <c r="GP265" s="7601"/>
      <c r="GQ265" s="7601"/>
      <c r="GR265" s="7601"/>
      <c r="GS265" s="7601"/>
      <c r="GT265" s="7601"/>
      <c r="GU265" s="7601"/>
      <c r="GV265" s="7601"/>
      <c r="GW265" s="7601"/>
      <c r="GX265" s="7601"/>
      <c r="GY265" s="7601"/>
      <c r="GZ265" s="7601"/>
      <c r="HA265" s="7606"/>
      <c r="HB265" s="7606"/>
      <c r="HC265" s="7678"/>
      <c r="HD265" s="7574">
        <f t="shared" si="494"/>
        <v>0</v>
      </c>
    </row>
    <row r="266" spans="1:212" s="7622" customFormat="1" ht="15" customHeight="1" thickBot="1" x14ac:dyDescent="0.25">
      <c r="A266" s="7610"/>
      <c r="B266" s="7598">
        <f t="shared" si="481"/>
        <v>122</v>
      </c>
      <c r="C266" s="7684"/>
      <c r="D266" s="7687"/>
      <c r="E266" s="7618"/>
      <c r="F266" s="7618"/>
      <c r="G266" s="7594"/>
      <c r="H266" s="7594"/>
      <c r="I266" s="7593"/>
      <c r="J266" s="7593"/>
      <c r="K266" s="7592"/>
      <c r="L266" s="7592"/>
      <c r="M266" s="7591"/>
      <c r="N266" s="7591"/>
      <c r="O266" s="7590"/>
      <c r="P266" s="7590"/>
      <c r="Q266" s="7674"/>
      <c r="R266" s="7589"/>
      <c r="S266" s="7686"/>
      <c r="T266" s="7623"/>
      <c r="U266" s="7681">
        <f t="shared" si="482"/>
        <v>0</v>
      </c>
      <c r="V266" s="7682">
        <f t="shared" si="483"/>
        <v>0</v>
      </c>
      <c r="W266" s="7681">
        <f t="shared" si="484"/>
        <v>0</v>
      </c>
      <c r="X266" s="7680" t="str">
        <f t="shared" si="495"/>
        <v/>
      </c>
      <c r="Y266" s="7602" t="str">
        <f t="shared" si="495"/>
        <v/>
      </c>
      <c r="Z266" s="7602" t="str">
        <f t="shared" si="495"/>
        <v/>
      </c>
      <c r="AA266" s="7602" t="str">
        <f t="shared" si="495"/>
        <v/>
      </c>
      <c r="AB266" s="7602" t="str">
        <f t="shared" si="495"/>
        <v/>
      </c>
      <c r="AC266" s="7602" t="str">
        <f t="shared" si="495"/>
        <v/>
      </c>
      <c r="AD266" s="7602" t="str">
        <f t="shared" si="495"/>
        <v/>
      </c>
      <c r="AE266" s="7602" t="str">
        <f t="shared" si="495"/>
        <v/>
      </c>
      <c r="AF266" s="7602" t="str">
        <f t="shared" si="495"/>
        <v/>
      </c>
      <c r="AG266" s="7602" t="str">
        <f t="shared" si="495"/>
        <v/>
      </c>
      <c r="AH266" s="7602" t="str">
        <f t="shared" si="496"/>
        <v/>
      </c>
      <c r="AI266" s="7602" t="str">
        <f t="shared" si="496"/>
        <v/>
      </c>
      <c r="AJ266" s="7602" t="str">
        <f t="shared" si="496"/>
        <v/>
      </c>
      <c r="AK266" s="7602" t="str">
        <f t="shared" si="496"/>
        <v/>
      </c>
      <c r="AL266" s="7602" t="str">
        <f t="shared" si="496"/>
        <v/>
      </c>
      <c r="AM266" s="7602" t="str">
        <f t="shared" si="496"/>
        <v/>
      </c>
      <c r="AN266" s="7602" t="str">
        <f t="shared" si="496"/>
        <v/>
      </c>
      <c r="AO266" s="7602" t="str">
        <f t="shared" si="496"/>
        <v/>
      </c>
      <c r="AP266" s="7602" t="str">
        <f t="shared" si="496"/>
        <v/>
      </c>
      <c r="AQ266" s="7602" t="str">
        <f t="shared" si="496"/>
        <v/>
      </c>
      <c r="AR266" s="7602" t="str">
        <f t="shared" si="497"/>
        <v/>
      </c>
      <c r="AS266" s="7602" t="str">
        <f t="shared" si="497"/>
        <v/>
      </c>
      <c r="AT266" s="7602" t="str">
        <f t="shared" si="497"/>
        <v/>
      </c>
      <c r="AU266" s="7602" t="str">
        <f t="shared" si="497"/>
        <v/>
      </c>
      <c r="AV266" s="7602" t="str">
        <f t="shared" si="497"/>
        <v/>
      </c>
      <c r="AW266" s="7602" t="str">
        <f t="shared" si="497"/>
        <v/>
      </c>
      <c r="AX266" s="7602" t="str">
        <f t="shared" si="497"/>
        <v/>
      </c>
      <c r="AY266" s="7602" t="str">
        <f t="shared" si="497"/>
        <v/>
      </c>
      <c r="AZ266" s="7602" t="str">
        <f t="shared" si="497"/>
        <v/>
      </c>
      <c r="BA266" s="7602" t="str">
        <f t="shared" si="497"/>
        <v/>
      </c>
      <c r="BB266" s="7603">
        <f t="shared" si="488"/>
        <v>0</v>
      </c>
      <c r="BC266" s="7602"/>
      <c r="BD266" s="7602"/>
      <c r="BE266" s="7602"/>
      <c r="BF266" s="7601"/>
      <c r="BG266" s="7601"/>
      <c r="BH266" s="7601"/>
      <c r="BI266" s="7601"/>
      <c r="BJ266" s="7601"/>
      <c r="BK266" s="7601"/>
      <c r="BL266" s="7601"/>
      <c r="BM266" s="7601"/>
      <c r="BN266" s="7601"/>
      <c r="BO266" s="7601"/>
      <c r="BP266" s="7601"/>
      <c r="BQ266" s="7601"/>
      <c r="BR266" s="7601"/>
      <c r="BS266" s="7601"/>
      <c r="BT266" s="7601"/>
      <c r="BU266" s="7601"/>
      <c r="BV266" s="7601"/>
      <c r="BW266" s="7601"/>
      <c r="BX266" s="7601"/>
      <c r="BY266" s="7601"/>
      <c r="BZ266" s="7601"/>
      <c r="CA266" s="7601"/>
      <c r="CB266" s="7601"/>
      <c r="CC266" s="7601"/>
      <c r="CD266" s="7601"/>
      <c r="CE266" s="7601"/>
      <c r="CF266" s="7601"/>
      <c r="CG266" s="7601"/>
      <c r="CH266" s="7605">
        <f t="shared" si="490"/>
        <v>0</v>
      </c>
      <c r="CI266" s="7601"/>
      <c r="CJ266" s="7612"/>
      <c r="CK266" s="7601"/>
      <c r="CL266" s="7601"/>
      <c r="CM266" s="7601"/>
      <c r="CN266" s="7601"/>
      <c r="CO266" s="7601"/>
      <c r="CP266" s="7601"/>
      <c r="CQ266" s="7601"/>
      <c r="CR266" s="7601"/>
      <c r="CS266" s="7601"/>
      <c r="CT266" s="7601"/>
      <c r="CU266" s="7601"/>
      <c r="CV266" s="7601"/>
      <c r="CW266" s="7601"/>
      <c r="CX266" s="7601"/>
      <c r="CY266" s="7601"/>
      <c r="CZ266" s="7601"/>
      <c r="DA266" s="7601"/>
      <c r="DB266" s="7601"/>
      <c r="DC266" s="7601"/>
      <c r="DD266" s="7601"/>
      <c r="DE266" s="7601"/>
      <c r="DF266" s="7601"/>
      <c r="DG266" s="7601"/>
      <c r="DH266" s="7601"/>
      <c r="DI266" s="7601"/>
      <c r="DJ266" s="7601"/>
      <c r="DK266" s="7601"/>
      <c r="DL266" s="7601"/>
      <c r="DM266" s="7601"/>
      <c r="DN266" s="7603">
        <f t="shared" si="491"/>
        <v>0</v>
      </c>
      <c r="DO266" s="7601"/>
      <c r="DP266" s="7612"/>
      <c r="DQ266" s="7601"/>
      <c r="DR266" s="7602"/>
      <c r="DS266" s="7601"/>
      <c r="DT266" s="7601"/>
      <c r="DU266" s="7601"/>
      <c r="DV266" s="7601"/>
      <c r="DW266" s="7601"/>
      <c r="DX266" s="7601"/>
      <c r="DY266" s="7601"/>
      <c r="DZ266" s="7601"/>
      <c r="EA266" s="7601"/>
      <c r="EB266" s="7601"/>
      <c r="EC266" s="7601"/>
      <c r="ED266" s="7601"/>
      <c r="EE266" s="7601"/>
      <c r="EF266" s="7601"/>
      <c r="EG266" s="7601"/>
      <c r="EH266" s="7601"/>
      <c r="EI266" s="7601"/>
      <c r="EJ266" s="7601"/>
      <c r="EK266" s="7601"/>
      <c r="EL266" s="7601"/>
      <c r="EM266" s="7601"/>
      <c r="EN266" s="7601"/>
      <c r="EO266" s="7601"/>
      <c r="EP266" s="7601"/>
      <c r="EQ266" s="7601"/>
      <c r="ER266" s="7601"/>
      <c r="ES266" s="7603">
        <f t="shared" si="492"/>
        <v>0</v>
      </c>
      <c r="ET266" s="7601"/>
      <c r="EU266" s="7601"/>
      <c r="EV266" s="7601"/>
      <c r="EW266" s="7601"/>
      <c r="EX266" s="7601"/>
      <c r="EY266" s="7601"/>
      <c r="EZ266" s="7601"/>
      <c r="FA266" s="7601"/>
      <c r="FB266" s="7601"/>
      <c r="FC266" s="7601"/>
      <c r="FD266" s="7601"/>
      <c r="FE266" s="7601"/>
      <c r="FF266" s="7601"/>
      <c r="FG266" s="7601"/>
      <c r="FH266" s="7601"/>
      <c r="FI266" s="7601"/>
      <c r="FJ266" s="7601"/>
      <c r="FK266" s="7601"/>
      <c r="FL266" s="7601"/>
      <c r="FM266" s="7601"/>
      <c r="FN266" s="7601"/>
      <c r="FO266" s="7601"/>
      <c r="FP266" s="7601"/>
      <c r="FQ266" s="7601"/>
      <c r="FR266" s="7601"/>
      <c r="FS266" s="7601"/>
      <c r="FT266" s="7601"/>
      <c r="FU266" s="7601"/>
      <c r="FV266" s="7601"/>
      <c r="FW266" s="7601"/>
      <c r="FX266" s="7601"/>
      <c r="FY266" s="7603">
        <f t="shared" si="493"/>
        <v>0</v>
      </c>
      <c r="FZ266" s="7602"/>
      <c r="GA266" s="7612"/>
      <c r="GB266" s="7601"/>
      <c r="GC266" s="7601"/>
      <c r="GD266" s="7601"/>
      <c r="GE266" s="7601"/>
      <c r="GF266" s="7601"/>
      <c r="GG266" s="7601"/>
      <c r="GH266" s="7601"/>
      <c r="GI266" s="7601"/>
      <c r="GJ266" s="7601"/>
      <c r="GK266" s="7601"/>
      <c r="GL266" s="7601"/>
      <c r="GM266" s="7601"/>
      <c r="GN266" s="7601"/>
      <c r="GO266" s="7601"/>
      <c r="GP266" s="7601"/>
      <c r="GQ266" s="7601"/>
      <c r="GR266" s="7601"/>
      <c r="GS266" s="7601"/>
      <c r="GT266" s="7601"/>
      <c r="GU266" s="7601"/>
      <c r="GV266" s="7601"/>
      <c r="GW266" s="7601"/>
      <c r="GX266" s="7601"/>
      <c r="GY266" s="7601"/>
      <c r="GZ266" s="7601"/>
      <c r="HA266" s="7601"/>
      <c r="HB266" s="7602"/>
      <c r="HC266" s="7616"/>
      <c r="HD266" s="7574">
        <f t="shared" si="494"/>
        <v>0</v>
      </c>
    </row>
    <row r="267" spans="1:212" ht="15" customHeight="1" thickBot="1" x14ac:dyDescent="0.25">
      <c r="A267" s="7610"/>
      <c r="B267" s="7598">
        <f t="shared" si="481"/>
        <v>122</v>
      </c>
      <c r="C267" s="7688"/>
      <c r="D267" s="7687"/>
      <c r="E267" s="7618"/>
      <c r="F267" s="7618"/>
      <c r="G267" s="7594"/>
      <c r="H267" s="7594"/>
      <c r="I267" s="7593"/>
      <c r="J267" s="7593"/>
      <c r="K267" s="7592"/>
      <c r="L267" s="7592"/>
      <c r="M267" s="7591"/>
      <c r="N267" s="7591"/>
      <c r="O267" s="7590"/>
      <c r="P267" s="7590"/>
      <c r="Q267" s="7674"/>
      <c r="R267" s="7589"/>
      <c r="S267" s="7686"/>
      <c r="T267" s="7685"/>
      <c r="U267" s="7681">
        <f t="shared" si="482"/>
        <v>0</v>
      </c>
      <c r="V267" s="7682">
        <f t="shared" si="483"/>
        <v>0</v>
      </c>
      <c r="W267" s="7681">
        <f t="shared" si="484"/>
        <v>0</v>
      </c>
      <c r="X267" s="7680" t="str">
        <f t="shared" si="495"/>
        <v/>
      </c>
      <c r="Y267" s="7602" t="str">
        <f t="shared" si="495"/>
        <v/>
      </c>
      <c r="Z267" s="7602" t="str">
        <f t="shared" si="495"/>
        <v/>
      </c>
      <c r="AA267" s="7602" t="str">
        <f t="shared" si="495"/>
        <v/>
      </c>
      <c r="AB267" s="7602" t="str">
        <f t="shared" si="495"/>
        <v/>
      </c>
      <c r="AC267" s="7602" t="str">
        <f t="shared" si="495"/>
        <v/>
      </c>
      <c r="AD267" s="7602" t="str">
        <f t="shared" si="495"/>
        <v/>
      </c>
      <c r="AE267" s="7602" t="str">
        <f t="shared" si="495"/>
        <v/>
      </c>
      <c r="AF267" s="7602" t="str">
        <f t="shared" si="495"/>
        <v/>
      </c>
      <c r="AG267" s="7602" t="str">
        <f t="shared" si="495"/>
        <v/>
      </c>
      <c r="AH267" s="7602" t="str">
        <f t="shared" si="496"/>
        <v/>
      </c>
      <c r="AI267" s="7602" t="str">
        <f t="shared" si="496"/>
        <v/>
      </c>
      <c r="AJ267" s="7602" t="str">
        <f t="shared" si="496"/>
        <v/>
      </c>
      <c r="AK267" s="7602" t="str">
        <f t="shared" si="496"/>
        <v/>
      </c>
      <c r="AL267" s="7602" t="str">
        <f t="shared" si="496"/>
        <v/>
      </c>
      <c r="AM267" s="7602" t="str">
        <f t="shared" si="496"/>
        <v/>
      </c>
      <c r="AN267" s="7602" t="str">
        <f t="shared" si="496"/>
        <v/>
      </c>
      <c r="AO267" s="7602" t="str">
        <f t="shared" si="496"/>
        <v/>
      </c>
      <c r="AP267" s="7602" t="str">
        <f t="shared" si="496"/>
        <v/>
      </c>
      <c r="AQ267" s="7602" t="str">
        <f t="shared" si="496"/>
        <v/>
      </c>
      <c r="AR267" s="7602" t="str">
        <f t="shared" si="497"/>
        <v/>
      </c>
      <c r="AS267" s="7602" t="str">
        <f t="shared" si="497"/>
        <v/>
      </c>
      <c r="AT267" s="7602" t="str">
        <f t="shared" si="497"/>
        <v/>
      </c>
      <c r="AU267" s="7602" t="str">
        <f t="shared" si="497"/>
        <v/>
      </c>
      <c r="AV267" s="7602" t="str">
        <f t="shared" si="497"/>
        <v/>
      </c>
      <c r="AW267" s="7602" t="str">
        <f t="shared" si="497"/>
        <v/>
      </c>
      <c r="AX267" s="7602" t="str">
        <f t="shared" si="497"/>
        <v/>
      </c>
      <c r="AY267" s="7602" t="str">
        <f t="shared" si="497"/>
        <v/>
      </c>
      <c r="AZ267" s="7602" t="str">
        <f t="shared" si="497"/>
        <v/>
      </c>
      <c r="BA267" s="7602" t="str">
        <f t="shared" si="497"/>
        <v/>
      </c>
      <c r="BB267" s="7603">
        <f t="shared" si="488"/>
        <v>0</v>
      </c>
      <c r="BC267" s="7601"/>
      <c r="BD267" s="7601"/>
      <c r="BE267" s="7606"/>
      <c r="BF267" s="7601"/>
      <c r="BG267" s="7601"/>
      <c r="BH267" s="7601"/>
      <c r="BI267" s="7601"/>
      <c r="BJ267" s="7601"/>
      <c r="BK267" s="7601"/>
      <c r="BL267" s="7601"/>
      <c r="BM267" s="7601"/>
      <c r="BN267" s="7601"/>
      <c r="BO267" s="7601"/>
      <c r="BP267" s="7601"/>
      <c r="BQ267" s="7601"/>
      <c r="BR267" s="7601"/>
      <c r="BS267" s="7601"/>
      <c r="BT267" s="7601"/>
      <c r="BU267" s="7601"/>
      <c r="BV267" s="7601"/>
      <c r="BW267" s="7601"/>
      <c r="BX267" s="7601"/>
      <c r="BY267" s="7601"/>
      <c r="BZ267" s="7601"/>
      <c r="CA267" s="7601"/>
      <c r="CB267" s="7601"/>
      <c r="CC267" s="7601"/>
      <c r="CD267" s="7601"/>
      <c r="CE267" s="7601"/>
      <c r="CF267" s="7601"/>
      <c r="CG267" s="7601"/>
      <c r="CH267" s="7605">
        <f t="shared" si="490"/>
        <v>0</v>
      </c>
      <c r="CI267" s="7606"/>
      <c r="CJ267" s="7679"/>
      <c r="CK267" s="7606"/>
      <c r="CL267" s="7606"/>
      <c r="CM267" s="7606"/>
      <c r="CN267" s="7606"/>
      <c r="CO267" s="7606"/>
      <c r="CP267" s="7601"/>
      <c r="CQ267" s="7601"/>
      <c r="CR267" s="7601"/>
      <c r="CS267" s="7601"/>
      <c r="CT267" s="7601"/>
      <c r="CU267" s="7601"/>
      <c r="CV267" s="7601"/>
      <c r="CW267" s="7601"/>
      <c r="CX267" s="7601"/>
      <c r="CY267" s="7601"/>
      <c r="CZ267" s="7601"/>
      <c r="DA267" s="7601"/>
      <c r="DB267" s="7601"/>
      <c r="DC267" s="7601"/>
      <c r="DD267" s="7601"/>
      <c r="DE267" s="7601"/>
      <c r="DF267" s="7601"/>
      <c r="DG267" s="7601"/>
      <c r="DH267" s="7601"/>
      <c r="DI267" s="7601"/>
      <c r="DJ267" s="7601"/>
      <c r="DK267" s="7606"/>
      <c r="DL267" s="7606"/>
      <c r="DM267" s="7606"/>
      <c r="DN267" s="7603">
        <f t="shared" si="491"/>
        <v>0</v>
      </c>
      <c r="DO267" s="7606"/>
      <c r="DP267" s="7606"/>
      <c r="DQ267" s="7606"/>
      <c r="DR267" s="7606"/>
      <c r="DS267" s="7601"/>
      <c r="DT267" s="7601"/>
      <c r="DU267" s="7601"/>
      <c r="DV267" s="7601"/>
      <c r="DW267" s="7601"/>
      <c r="DX267" s="7601"/>
      <c r="DY267" s="7601"/>
      <c r="DZ267" s="7601"/>
      <c r="EA267" s="7601"/>
      <c r="EB267" s="7601"/>
      <c r="EC267" s="7601"/>
      <c r="ED267" s="7601"/>
      <c r="EE267" s="7601"/>
      <c r="EF267" s="7601"/>
      <c r="EG267" s="7601"/>
      <c r="EH267" s="7601"/>
      <c r="EI267" s="7601"/>
      <c r="EJ267" s="7601"/>
      <c r="EK267" s="7601"/>
      <c r="EL267" s="7601"/>
      <c r="EM267" s="7601"/>
      <c r="EN267" s="7601"/>
      <c r="EO267" s="7601"/>
      <c r="EP267" s="7601"/>
      <c r="EQ267" s="7601"/>
      <c r="ER267" s="7601"/>
      <c r="ES267" s="7603">
        <f t="shared" si="492"/>
        <v>0</v>
      </c>
      <c r="ET267" s="7601"/>
      <c r="EU267" s="7601"/>
      <c r="EV267" s="7601"/>
      <c r="EW267" s="7601"/>
      <c r="EX267" s="7601"/>
      <c r="EY267" s="7601"/>
      <c r="EZ267" s="7601"/>
      <c r="FA267" s="7601"/>
      <c r="FB267" s="7601"/>
      <c r="FC267" s="7601"/>
      <c r="FD267" s="7601"/>
      <c r="FE267" s="7601"/>
      <c r="FF267" s="7601"/>
      <c r="FG267" s="7601"/>
      <c r="FH267" s="7601"/>
      <c r="FI267" s="7601"/>
      <c r="FJ267" s="7601"/>
      <c r="FK267" s="7601"/>
      <c r="FL267" s="7601"/>
      <c r="FM267" s="7601"/>
      <c r="FN267" s="7601"/>
      <c r="FO267" s="7601"/>
      <c r="FP267" s="7601"/>
      <c r="FQ267" s="7601"/>
      <c r="FR267" s="7601"/>
      <c r="FS267" s="7601"/>
      <c r="FT267" s="7601"/>
      <c r="FU267" s="7601"/>
      <c r="FV267" s="7601"/>
      <c r="FW267" s="7601"/>
      <c r="FX267" s="7606"/>
      <c r="FY267" s="7603">
        <f t="shared" si="493"/>
        <v>0</v>
      </c>
      <c r="FZ267" s="7606"/>
      <c r="GA267" s="7606"/>
      <c r="GB267" s="7601"/>
      <c r="GC267" s="7606"/>
      <c r="GD267" s="7606"/>
      <c r="GE267" s="7606"/>
      <c r="GF267" s="7601"/>
      <c r="GG267" s="7601"/>
      <c r="GH267" s="7601"/>
      <c r="GI267" s="7601"/>
      <c r="GJ267" s="7601"/>
      <c r="GK267" s="7601"/>
      <c r="GL267" s="7601"/>
      <c r="GM267" s="7601"/>
      <c r="GN267" s="7601"/>
      <c r="GO267" s="7601"/>
      <c r="GP267" s="7601"/>
      <c r="GQ267" s="7601"/>
      <c r="GR267" s="7601"/>
      <c r="GS267" s="7601"/>
      <c r="GT267" s="7601"/>
      <c r="GU267" s="7601"/>
      <c r="GV267" s="7601"/>
      <c r="GW267" s="7601"/>
      <c r="GX267" s="7601"/>
      <c r="GY267" s="7601"/>
      <c r="GZ267" s="7601"/>
      <c r="HA267" s="7606"/>
      <c r="HB267" s="7606"/>
      <c r="HC267" s="7678"/>
      <c r="HD267" s="7574">
        <f t="shared" si="494"/>
        <v>0</v>
      </c>
    </row>
    <row r="268" spans="1:212" ht="15" customHeight="1" thickBot="1" x14ac:dyDescent="0.25">
      <c r="A268" s="7610"/>
      <c r="B268" s="7598">
        <f t="shared" si="481"/>
        <v>122</v>
      </c>
      <c r="C268" s="7684"/>
      <c r="D268" s="7683"/>
      <c r="E268" s="7619"/>
      <c r="F268" s="7619"/>
      <c r="G268" s="7594"/>
      <c r="H268" s="7594"/>
      <c r="I268" s="7593"/>
      <c r="J268" s="7593"/>
      <c r="K268" s="7592"/>
      <c r="L268" s="7592"/>
      <c r="M268" s="7591"/>
      <c r="N268" s="7591"/>
      <c r="O268" s="7590"/>
      <c r="P268" s="7590"/>
      <c r="Q268" s="7674"/>
      <c r="R268" s="7589"/>
      <c r="S268" s="7599"/>
      <c r="T268" s="7587"/>
      <c r="U268" s="7681">
        <f t="shared" si="482"/>
        <v>0</v>
      </c>
      <c r="V268" s="7682">
        <f t="shared" si="483"/>
        <v>0</v>
      </c>
      <c r="W268" s="7681">
        <f t="shared" si="484"/>
        <v>0</v>
      </c>
      <c r="X268" s="7680" t="str">
        <f t="shared" ref="X268:AG274" si="49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268" s="7602" t="str">
        <f t="shared" si="498"/>
        <v/>
      </c>
      <c r="Z268" s="7602" t="str">
        <f t="shared" si="498"/>
        <v/>
      </c>
      <c r="AA268" s="7602" t="str">
        <f t="shared" si="498"/>
        <v/>
      </c>
      <c r="AB268" s="7602" t="str">
        <f t="shared" si="498"/>
        <v/>
      </c>
      <c r="AC268" s="7602" t="str">
        <f t="shared" si="498"/>
        <v/>
      </c>
      <c r="AD268" s="7602" t="str">
        <f t="shared" si="498"/>
        <v/>
      </c>
      <c r="AE268" s="7602" t="str">
        <f t="shared" si="498"/>
        <v/>
      </c>
      <c r="AF268" s="7602" t="str">
        <f t="shared" si="498"/>
        <v/>
      </c>
      <c r="AG268" s="7602" t="str">
        <f t="shared" si="498"/>
        <v/>
      </c>
      <c r="AH268" s="7602" t="str">
        <f t="shared" ref="AH268:AQ274" si="49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268" s="7602" t="str">
        <f t="shared" si="499"/>
        <v/>
      </c>
      <c r="AJ268" s="7602" t="str">
        <f t="shared" si="499"/>
        <v/>
      </c>
      <c r="AK268" s="7602" t="str">
        <f t="shared" si="499"/>
        <v/>
      </c>
      <c r="AL268" s="7602" t="str">
        <f t="shared" si="499"/>
        <v/>
      </c>
      <c r="AM268" s="7602" t="str">
        <f t="shared" si="499"/>
        <v/>
      </c>
      <c r="AN268" s="7602" t="str">
        <f t="shared" si="499"/>
        <v/>
      </c>
      <c r="AO268" s="7602" t="str">
        <f t="shared" si="499"/>
        <v/>
      </c>
      <c r="AP268" s="7602" t="str">
        <f t="shared" si="499"/>
        <v/>
      </c>
      <c r="AQ268" s="7602" t="str">
        <f t="shared" si="499"/>
        <v/>
      </c>
      <c r="AR268" s="7602" t="str">
        <f t="shared" ref="AR268:BA274" si="50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268" s="7602" t="str">
        <f t="shared" si="500"/>
        <v/>
      </c>
      <c r="AT268" s="7602" t="str">
        <f t="shared" si="500"/>
        <v/>
      </c>
      <c r="AU268" s="7602" t="str">
        <f t="shared" si="500"/>
        <v/>
      </c>
      <c r="AV268" s="7602" t="str">
        <f t="shared" si="500"/>
        <v/>
      </c>
      <c r="AW268" s="7602" t="str">
        <f t="shared" si="500"/>
        <v/>
      </c>
      <c r="AX268" s="7602" t="str">
        <f t="shared" si="500"/>
        <v/>
      </c>
      <c r="AY268" s="7602" t="str">
        <f t="shared" si="500"/>
        <v/>
      </c>
      <c r="AZ268" s="7602" t="str">
        <f t="shared" si="500"/>
        <v/>
      </c>
      <c r="BA268" s="7602" t="str">
        <f t="shared" si="500"/>
        <v/>
      </c>
      <c r="BB268" s="7603">
        <f t="shared" si="488"/>
        <v>0</v>
      </c>
      <c r="BC268" s="7601"/>
      <c r="BD268" s="7612"/>
      <c r="BE268" s="7602"/>
      <c r="BF268" s="7602"/>
      <c r="BG268" s="7601"/>
      <c r="BH268" s="7601"/>
      <c r="BI268" s="7601"/>
      <c r="BJ268" s="7602"/>
      <c r="BK268" s="7602"/>
      <c r="BL268" s="7602"/>
      <c r="BM268" s="7602"/>
      <c r="BN268" s="7601"/>
      <c r="BO268" s="7601"/>
      <c r="BP268" s="7601"/>
      <c r="BQ268" s="7602"/>
      <c r="BR268" s="7601"/>
      <c r="BS268" s="7602"/>
      <c r="BT268" s="7602"/>
      <c r="BU268" s="7601"/>
      <c r="BV268" s="7601"/>
      <c r="BW268" s="7601"/>
      <c r="BX268" s="7602"/>
      <c r="BY268" s="7602"/>
      <c r="BZ268" s="7602"/>
      <c r="CA268" s="7602"/>
      <c r="CB268" s="7601"/>
      <c r="CC268" s="7601"/>
      <c r="CD268" s="7601"/>
      <c r="CE268" s="7602"/>
      <c r="CF268" s="7602"/>
      <c r="CG268" s="7602"/>
      <c r="CH268" s="7605">
        <f t="shared" si="490"/>
        <v>0</v>
      </c>
      <c r="CI268" s="7602"/>
      <c r="CJ268" s="7612"/>
      <c r="CK268" s="7602"/>
      <c r="CL268" s="7602"/>
      <c r="CM268" s="7602"/>
      <c r="CN268" s="7602"/>
      <c r="CO268" s="7602"/>
      <c r="CP268" s="7602"/>
      <c r="CQ268" s="7601"/>
      <c r="CR268" s="7601"/>
      <c r="CS268" s="7601"/>
      <c r="CT268" s="7602"/>
      <c r="CU268" s="7602"/>
      <c r="CV268" s="7602"/>
      <c r="CW268" s="7602"/>
      <c r="CX268" s="7601"/>
      <c r="CY268" s="7601"/>
      <c r="CZ268" s="7601"/>
      <c r="DA268" s="7602"/>
      <c r="DB268" s="7602"/>
      <c r="DC268" s="7602"/>
      <c r="DD268" s="7602"/>
      <c r="DE268" s="7601"/>
      <c r="DF268" s="7601"/>
      <c r="DG268" s="7601"/>
      <c r="DH268" s="7602"/>
      <c r="DI268" s="7602"/>
      <c r="DJ268" s="7602"/>
      <c r="DK268" s="7601"/>
      <c r="DL268" s="7602"/>
      <c r="DM268" s="7602"/>
      <c r="DN268" s="7603">
        <f t="shared" si="491"/>
        <v>0</v>
      </c>
      <c r="DO268" s="7602"/>
      <c r="DP268" s="7612"/>
      <c r="DQ268" s="7602"/>
      <c r="DR268" s="7602"/>
      <c r="DS268" s="7602"/>
      <c r="DT268" s="7601"/>
      <c r="DU268" s="7601"/>
      <c r="DV268" s="7601"/>
      <c r="DW268" s="7602"/>
      <c r="DX268" s="7602"/>
      <c r="DY268" s="7602"/>
      <c r="DZ268" s="7602"/>
      <c r="EA268" s="7601"/>
      <c r="EB268" s="7601"/>
      <c r="EC268" s="7601"/>
      <c r="ED268" s="7602"/>
      <c r="EE268" s="7602"/>
      <c r="EF268" s="7602"/>
      <c r="EG268" s="7602"/>
      <c r="EH268" s="7601"/>
      <c r="EI268" s="7601"/>
      <c r="EJ268" s="7601"/>
      <c r="EK268" s="7602"/>
      <c r="EL268" s="7602"/>
      <c r="EM268" s="7602"/>
      <c r="EN268" s="7602"/>
      <c r="EO268" s="7601"/>
      <c r="EP268" s="7601"/>
      <c r="EQ268" s="7601"/>
      <c r="ER268" s="7602"/>
      <c r="ES268" s="7603">
        <f t="shared" si="492"/>
        <v>0</v>
      </c>
      <c r="ET268" s="7602"/>
      <c r="EU268" s="7602"/>
      <c r="EV268" s="7602"/>
      <c r="EW268" s="7601"/>
      <c r="EX268" s="7601"/>
      <c r="EY268" s="7601"/>
      <c r="EZ268" s="7602"/>
      <c r="FA268" s="7602"/>
      <c r="FB268" s="7602"/>
      <c r="FC268" s="7602"/>
      <c r="FD268" s="7601"/>
      <c r="FE268" s="7601"/>
      <c r="FF268" s="7601"/>
      <c r="FG268" s="7602"/>
      <c r="FH268" s="7602"/>
      <c r="FI268" s="7602"/>
      <c r="FJ268" s="7602"/>
      <c r="FK268" s="7601"/>
      <c r="FL268" s="7601"/>
      <c r="FM268" s="7601"/>
      <c r="FN268" s="7602"/>
      <c r="FO268" s="7602"/>
      <c r="FP268" s="7602"/>
      <c r="FQ268" s="7602"/>
      <c r="FR268" s="7601"/>
      <c r="FS268" s="7601"/>
      <c r="FT268" s="7601"/>
      <c r="FU268" s="7602"/>
      <c r="FV268" s="7602"/>
      <c r="FW268" s="7602"/>
      <c r="FX268" s="7601"/>
      <c r="FY268" s="7603">
        <f t="shared" si="493"/>
        <v>0</v>
      </c>
      <c r="FZ268" s="7601"/>
      <c r="GA268" s="7612"/>
      <c r="GB268" s="7601"/>
      <c r="GC268" s="7601"/>
      <c r="GD268" s="7601"/>
      <c r="GE268" s="7602"/>
      <c r="GF268" s="7602"/>
      <c r="GG268" s="7601"/>
      <c r="GH268" s="7601"/>
      <c r="GI268" s="7601"/>
      <c r="GJ268" s="7602"/>
      <c r="GK268" s="7601"/>
      <c r="GL268" s="7601"/>
      <c r="GM268" s="7601"/>
      <c r="GN268" s="7601"/>
      <c r="GO268" s="7601"/>
      <c r="GP268" s="7601"/>
      <c r="GQ268" s="7602"/>
      <c r="GR268" s="7602"/>
      <c r="GS268" s="7602"/>
      <c r="GT268" s="7602"/>
      <c r="GU268" s="7601"/>
      <c r="GV268" s="7601"/>
      <c r="GW268" s="7601"/>
      <c r="GX268" s="7602"/>
      <c r="GY268" s="7602"/>
      <c r="GZ268" s="7602"/>
      <c r="HA268" s="7601"/>
      <c r="HB268" s="7601"/>
      <c r="HC268" s="7600"/>
      <c r="HD268" s="7574">
        <f t="shared" si="494"/>
        <v>0</v>
      </c>
    </row>
    <row r="269" spans="1:212" ht="15" customHeight="1" thickBot="1" x14ac:dyDescent="0.25">
      <c r="A269" s="7610"/>
      <c r="B269" s="7598">
        <f t="shared" si="481"/>
        <v>122</v>
      </c>
      <c r="C269" s="7684"/>
      <c r="D269" s="7683"/>
      <c r="E269" s="7618"/>
      <c r="F269" s="7618"/>
      <c r="G269" s="7594"/>
      <c r="H269" s="7594"/>
      <c r="I269" s="7593"/>
      <c r="J269" s="7593"/>
      <c r="K269" s="7592"/>
      <c r="L269" s="7592"/>
      <c r="M269" s="7591"/>
      <c r="N269" s="7591"/>
      <c r="O269" s="7590"/>
      <c r="P269" s="7590"/>
      <c r="Q269" s="7674"/>
      <c r="R269" s="7589"/>
      <c r="S269" s="7588"/>
      <c r="T269" s="7587"/>
      <c r="U269" s="7681">
        <f t="shared" si="482"/>
        <v>0</v>
      </c>
      <c r="V269" s="7682">
        <f t="shared" si="483"/>
        <v>0</v>
      </c>
      <c r="W269" s="7681">
        <f t="shared" si="484"/>
        <v>0</v>
      </c>
      <c r="X269" s="7680" t="str">
        <f t="shared" si="498"/>
        <v/>
      </c>
      <c r="Y269" s="7602" t="str">
        <f t="shared" si="498"/>
        <v/>
      </c>
      <c r="Z269" s="7602" t="str">
        <f t="shared" si="498"/>
        <v/>
      </c>
      <c r="AA269" s="7602" t="str">
        <f t="shared" si="498"/>
        <v/>
      </c>
      <c r="AB269" s="7602" t="str">
        <f t="shared" si="498"/>
        <v/>
      </c>
      <c r="AC269" s="7602" t="str">
        <f t="shared" si="498"/>
        <v/>
      </c>
      <c r="AD269" s="7602" t="str">
        <f t="shared" si="498"/>
        <v/>
      </c>
      <c r="AE269" s="7602" t="str">
        <f t="shared" si="498"/>
        <v/>
      </c>
      <c r="AF269" s="7602" t="str">
        <f t="shared" si="498"/>
        <v/>
      </c>
      <c r="AG269" s="7602" t="str">
        <f t="shared" si="498"/>
        <v/>
      </c>
      <c r="AH269" s="7602" t="str">
        <f t="shared" si="499"/>
        <v/>
      </c>
      <c r="AI269" s="7602" t="str">
        <f t="shared" si="499"/>
        <v/>
      </c>
      <c r="AJ269" s="7602" t="str">
        <f t="shared" si="499"/>
        <v/>
      </c>
      <c r="AK269" s="7602" t="str">
        <f t="shared" si="499"/>
        <v/>
      </c>
      <c r="AL269" s="7602" t="str">
        <f t="shared" si="499"/>
        <v/>
      </c>
      <c r="AM269" s="7602" t="str">
        <f t="shared" si="499"/>
        <v/>
      </c>
      <c r="AN269" s="7602" t="str">
        <f t="shared" si="499"/>
        <v/>
      </c>
      <c r="AO269" s="7602" t="str">
        <f t="shared" si="499"/>
        <v/>
      </c>
      <c r="AP269" s="7602" t="str">
        <f t="shared" si="499"/>
        <v/>
      </c>
      <c r="AQ269" s="7602" t="str">
        <f t="shared" si="499"/>
        <v/>
      </c>
      <c r="AR269" s="7602" t="str">
        <f t="shared" si="500"/>
        <v/>
      </c>
      <c r="AS269" s="7602" t="str">
        <f t="shared" si="500"/>
        <v/>
      </c>
      <c r="AT269" s="7602" t="str">
        <f t="shared" si="500"/>
        <v/>
      </c>
      <c r="AU269" s="7602" t="str">
        <f t="shared" si="500"/>
        <v/>
      </c>
      <c r="AV269" s="7602" t="str">
        <f t="shared" si="500"/>
        <v/>
      </c>
      <c r="AW269" s="7602" t="str">
        <f t="shared" si="500"/>
        <v/>
      </c>
      <c r="AX269" s="7602" t="str">
        <f t="shared" si="500"/>
        <v/>
      </c>
      <c r="AY269" s="7602" t="str">
        <f t="shared" si="500"/>
        <v/>
      </c>
      <c r="AZ269" s="7602" t="str">
        <f t="shared" si="500"/>
        <v/>
      </c>
      <c r="BA269" s="7602" t="str">
        <f t="shared" si="500"/>
        <v/>
      </c>
      <c r="BB269" s="7603">
        <f t="shared" si="488"/>
        <v>0</v>
      </c>
      <c r="BC269" s="7601"/>
      <c r="BD269" s="7612"/>
      <c r="BE269" s="7602"/>
      <c r="BF269" s="7602"/>
      <c r="BG269" s="7601"/>
      <c r="BH269" s="7601"/>
      <c r="BI269" s="7601"/>
      <c r="BJ269" s="7602"/>
      <c r="BK269" s="7602"/>
      <c r="BL269" s="7602"/>
      <c r="BM269" s="7602"/>
      <c r="BN269" s="7601"/>
      <c r="BO269" s="7601"/>
      <c r="BP269" s="7601"/>
      <c r="BQ269" s="7602"/>
      <c r="BR269" s="7601"/>
      <c r="BS269" s="7602"/>
      <c r="BT269" s="7602"/>
      <c r="BU269" s="7601"/>
      <c r="BV269" s="7601"/>
      <c r="BW269" s="7601"/>
      <c r="BX269" s="7602"/>
      <c r="BY269" s="7602"/>
      <c r="BZ269" s="7602"/>
      <c r="CA269" s="7602"/>
      <c r="CB269" s="7601"/>
      <c r="CC269" s="7601"/>
      <c r="CD269" s="7601"/>
      <c r="CE269" s="7602"/>
      <c r="CF269" s="7602"/>
      <c r="CG269" s="7602"/>
      <c r="CH269" s="7605">
        <f t="shared" si="490"/>
        <v>0</v>
      </c>
      <c r="CI269" s="7602"/>
      <c r="CJ269" s="7612"/>
      <c r="CK269" s="7602"/>
      <c r="CL269" s="7602"/>
      <c r="CM269" s="7602"/>
      <c r="CN269" s="7602"/>
      <c r="CO269" s="7602"/>
      <c r="CP269" s="7602"/>
      <c r="CQ269" s="7601"/>
      <c r="CR269" s="7601"/>
      <c r="CS269" s="7601"/>
      <c r="CT269" s="7602"/>
      <c r="CU269" s="7602"/>
      <c r="CV269" s="7602"/>
      <c r="CW269" s="7602"/>
      <c r="CX269" s="7601"/>
      <c r="CY269" s="7601"/>
      <c r="CZ269" s="7601"/>
      <c r="DA269" s="7602"/>
      <c r="DB269" s="7602"/>
      <c r="DC269" s="7602"/>
      <c r="DD269" s="7602"/>
      <c r="DE269" s="7601"/>
      <c r="DF269" s="7601"/>
      <c r="DG269" s="7601"/>
      <c r="DH269" s="7602"/>
      <c r="DI269" s="7602"/>
      <c r="DJ269" s="7602"/>
      <c r="DK269" s="7601"/>
      <c r="DL269" s="7602"/>
      <c r="DM269" s="7602"/>
      <c r="DN269" s="7603">
        <f t="shared" si="491"/>
        <v>0</v>
      </c>
      <c r="DO269" s="7602"/>
      <c r="DP269" s="7612"/>
      <c r="DQ269" s="7602"/>
      <c r="DR269" s="7602"/>
      <c r="DS269" s="7602"/>
      <c r="DT269" s="7601"/>
      <c r="DU269" s="7601"/>
      <c r="DV269" s="7601"/>
      <c r="DW269" s="7602"/>
      <c r="DX269" s="7602"/>
      <c r="DY269" s="7602"/>
      <c r="DZ269" s="7602"/>
      <c r="EA269" s="7601"/>
      <c r="EB269" s="7601"/>
      <c r="EC269" s="7601"/>
      <c r="ED269" s="7602"/>
      <c r="EE269" s="7602"/>
      <c r="EF269" s="7602"/>
      <c r="EG269" s="7602"/>
      <c r="EH269" s="7601"/>
      <c r="EI269" s="7601"/>
      <c r="EJ269" s="7601"/>
      <c r="EK269" s="7602"/>
      <c r="EL269" s="7602"/>
      <c r="EM269" s="7602"/>
      <c r="EN269" s="7602"/>
      <c r="EO269" s="7601"/>
      <c r="EP269" s="7601"/>
      <c r="EQ269" s="7601"/>
      <c r="ER269" s="7602"/>
      <c r="ES269" s="7603">
        <f t="shared" si="492"/>
        <v>0</v>
      </c>
      <c r="ET269" s="7602"/>
      <c r="EU269" s="7602"/>
      <c r="EV269" s="7602"/>
      <c r="EW269" s="7601"/>
      <c r="EX269" s="7601"/>
      <c r="EY269" s="7601"/>
      <c r="EZ269" s="7602"/>
      <c r="FA269" s="7602"/>
      <c r="FB269" s="7602"/>
      <c r="FC269" s="7602"/>
      <c r="FD269" s="7601"/>
      <c r="FE269" s="7601"/>
      <c r="FF269" s="7601"/>
      <c r="FG269" s="7602"/>
      <c r="FH269" s="7602"/>
      <c r="FI269" s="7602"/>
      <c r="FJ269" s="7602"/>
      <c r="FK269" s="7601"/>
      <c r="FL269" s="7601"/>
      <c r="FM269" s="7601"/>
      <c r="FN269" s="7602"/>
      <c r="FO269" s="7602"/>
      <c r="FP269" s="7602"/>
      <c r="FQ269" s="7602"/>
      <c r="FR269" s="7601"/>
      <c r="FS269" s="7601"/>
      <c r="FT269" s="7601"/>
      <c r="FU269" s="7602"/>
      <c r="FV269" s="7602"/>
      <c r="FW269" s="7602"/>
      <c r="FX269" s="7601"/>
      <c r="FY269" s="7603">
        <f t="shared" si="493"/>
        <v>0</v>
      </c>
      <c r="FZ269" s="7601"/>
      <c r="GA269" s="7612"/>
      <c r="GB269" s="7601"/>
      <c r="GC269" s="7601"/>
      <c r="GD269" s="7601"/>
      <c r="GE269" s="7602"/>
      <c r="GF269" s="7602"/>
      <c r="GG269" s="7601"/>
      <c r="GH269" s="7601"/>
      <c r="GI269" s="7601"/>
      <c r="GJ269" s="7602"/>
      <c r="GK269" s="7601"/>
      <c r="GL269" s="7601"/>
      <c r="GM269" s="7601"/>
      <c r="GN269" s="7601"/>
      <c r="GO269" s="7601"/>
      <c r="GP269" s="7601"/>
      <c r="GQ269" s="7602"/>
      <c r="GR269" s="7602"/>
      <c r="GS269" s="7602"/>
      <c r="GT269" s="7602"/>
      <c r="GU269" s="7601"/>
      <c r="GV269" s="7601"/>
      <c r="GW269" s="7601"/>
      <c r="GX269" s="7602"/>
      <c r="GY269" s="7602"/>
      <c r="GZ269" s="7602"/>
      <c r="HA269" s="7601"/>
      <c r="HB269" s="7601"/>
      <c r="HC269" s="7600"/>
      <c r="HD269" s="7574">
        <f t="shared" si="494"/>
        <v>0</v>
      </c>
    </row>
    <row r="270" spans="1:212" ht="15" customHeight="1" thickBot="1" x14ac:dyDescent="0.25">
      <c r="A270" s="7610"/>
      <c r="B270" s="7598">
        <f t="shared" si="481"/>
        <v>122</v>
      </c>
      <c r="C270" s="7684"/>
      <c r="D270" s="7683"/>
      <c r="E270" s="7618"/>
      <c r="F270" s="7618"/>
      <c r="G270" s="7594"/>
      <c r="H270" s="7594"/>
      <c r="I270" s="7593"/>
      <c r="J270" s="7593"/>
      <c r="K270" s="7592"/>
      <c r="L270" s="7592"/>
      <c r="M270" s="7591"/>
      <c r="N270" s="7591"/>
      <c r="O270" s="7590"/>
      <c r="P270" s="7590"/>
      <c r="Q270" s="7674"/>
      <c r="R270" s="7589"/>
      <c r="S270" s="7588"/>
      <c r="T270" s="7587"/>
      <c r="U270" s="7681">
        <f t="shared" si="482"/>
        <v>0</v>
      </c>
      <c r="V270" s="7682">
        <f t="shared" si="483"/>
        <v>0</v>
      </c>
      <c r="W270" s="7681">
        <f t="shared" si="484"/>
        <v>0</v>
      </c>
      <c r="X270" s="7680" t="str">
        <f t="shared" si="498"/>
        <v/>
      </c>
      <c r="Y270" s="7602" t="str">
        <f t="shared" si="498"/>
        <v/>
      </c>
      <c r="Z270" s="7602" t="str">
        <f t="shared" si="498"/>
        <v/>
      </c>
      <c r="AA270" s="7602" t="str">
        <f t="shared" si="498"/>
        <v/>
      </c>
      <c r="AB270" s="7602" t="str">
        <f t="shared" si="498"/>
        <v/>
      </c>
      <c r="AC270" s="7602" t="str">
        <f t="shared" si="498"/>
        <v/>
      </c>
      <c r="AD270" s="7602" t="str">
        <f t="shared" si="498"/>
        <v/>
      </c>
      <c r="AE270" s="7602" t="str">
        <f t="shared" si="498"/>
        <v/>
      </c>
      <c r="AF270" s="7602" t="str">
        <f t="shared" si="498"/>
        <v/>
      </c>
      <c r="AG270" s="7602" t="str">
        <f t="shared" si="498"/>
        <v/>
      </c>
      <c r="AH270" s="7602" t="str">
        <f t="shared" si="499"/>
        <v/>
      </c>
      <c r="AI270" s="7602" t="str">
        <f t="shared" si="499"/>
        <v/>
      </c>
      <c r="AJ270" s="7602" t="str">
        <f t="shared" si="499"/>
        <v/>
      </c>
      <c r="AK270" s="7602" t="str">
        <f t="shared" si="499"/>
        <v/>
      </c>
      <c r="AL270" s="7602" t="str">
        <f t="shared" si="499"/>
        <v/>
      </c>
      <c r="AM270" s="7602" t="str">
        <f t="shared" si="499"/>
        <v/>
      </c>
      <c r="AN270" s="7602" t="str">
        <f t="shared" si="499"/>
        <v/>
      </c>
      <c r="AO270" s="7602" t="str">
        <f t="shared" si="499"/>
        <v/>
      </c>
      <c r="AP270" s="7602" t="str">
        <f t="shared" si="499"/>
        <v/>
      </c>
      <c r="AQ270" s="7602" t="str">
        <f t="shared" si="499"/>
        <v/>
      </c>
      <c r="AR270" s="7602" t="str">
        <f t="shared" si="500"/>
        <v/>
      </c>
      <c r="AS270" s="7602" t="str">
        <f t="shared" si="500"/>
        <v/>
      </c>
      <c r="AT270" s="7602" t="str">
        <f t="shared" si="500"/>
        <v/>
      </c>
      <c r="AU270" s="7602" t="str">
        <f t="shared" si="500"/>
        <v/>
      </c>
      <c r="AV270" s="7602" t="str">
        <f t="shared" si="500"/>
        <v/>
      </c>
      <c r="AW270" s="7602" t="str">
        <f t="shared" si="500"/>
        <v/>
      </c>
      <c r="AX270" s="7602" t="str">
        <f t="shared" si="500"/>
        <v/>
      </c>
      <c r="AY270" s="7602" t="str">
        <f t="shared" si="500"/>
        <v/>
      </c>
      <c r="AZ270" s="7602" t="str">
        <f t="shared" si="500"/>
        <v/>
      </c>
      <c r="BA270" s="7602" t="str">
        <f t="shared" si="500"/>
        <v/>
      </c>
      <c r="BB270" s="7603">
        <f t="shared" si="488"/>
        <v>0</v>
      </c>
      <c r="BC270" s="7601"/>
      <c r="BD270" s="7612"/>
      <c r="BE270" s="7602"/>
      <c r="BF270" s="7602"/>
      <c r="BG270" s="7601"/>
      <c r="BH270" s="7601"/>
      <c r="BI270" s="7601"/>
      <c r="BJ270" s="7602"/>
      <c r="BK270" s="7602"/>
      <c r="BL270" s="7602"/>
      <c r="BM270" s="7602"/>
      <c r="BN270" s="7601"/>
      <c r="BO270" s="7601"/>
      <c r="BP270" s="7601"/>
      <c r="BQ270" s="7602"/>
      <c r="BR270" s="7601"/>
      <c r="BS270" s="7602"/>
      <c r="BT270" s="7602"/>
      <c r="BU270" s="7601"/>
      <c r="BV270" s="7601"/>
      <c r="BW270" s="7601"/>
      <c r="BX270" s="7602"/>
      <c r="BY270" s="7602"/>
      <c r="BZ270" s="7602"/>
      <c r="CA270" s="7602"/>
      <c r="CB270" s="7601"/>
      <c r="CC270" s="7601"/>
      <c r="CD270" s="7601"/>
      <c r="CE270" s="7602"/>
      <c r="CF270" s="7602"/>
      <c r="CG270" s="7602"/>
      <c r="CH270" s="7605">
        <f t="shared" si="490"/>
        <v>0</v>
      </c>
      <c r="CI270" s="7602"/>
      <c r="CJ270" s="7612"/>
      <c r="CK270" s="7602"/>
      <c r="CL270" s="7602"/>
      <c r="CM270" s="7602"/>
      <c r="CN270" s="7602"/>
      <c r="CO270" s="7602"/>
      <c r="CP270" s="7602"/>
      <c r="CQ270" s="7601"/>
      <c r="CR270" s="7601"/>
      <c r="CS270" s="7601"/>
      <c r="CT270" s="7602"/>
      <c r="CU270" s="7602"/>
      <c r="CV270" s="7602"/>
      <c r="CW270" s="7602"/>
      <c r="CX270" s="7601"/>
      <c r="CY270" s="7601"/>
      <c r="CZ270" s="7601"/>
      <c r="DA270" s="7602"/>
      <c r="DB270" s="7602"/>
      <c r="DC270" s="7602"/>
      <c r="DD270" s="7602"/>
      <c r="DE270" s="7601"/>
      <c r="DF270" s="7601"/>
      <c r="DG270" s="7601"/>
      <c r="DH270" s="7602"/>
      <c r="DI270" s="7602"/>
      <c r="DJ270" s="7602"/>
      <c r="DK270" s="7601"/>
      <c r="DL270" s="7602"/>
      <c r="DM270" s="7602"/>
      <c r="DN270" s="7603">
        <f t="shared" si="491"/>
        <v>0</v>
      </c>
      <c r="DO270" s="7602"/>
      <c r="DP270" s="7612"/>
      <c r="DQ270" s="7602"/>
      <c r="DR270" s="7602"/>
      <c r="DS270" s="7602"/>
      <c r="DT270" s="7601"/>
      <c r="DU270" s="7601"/>
      <c r="DV270" s="7601"/>
      <c r="DW270" s="7602"/>
      <c r="DX270" s="7602"/>
      <c r="DY270" s="7602"/>
      <c r="DZ270" s="7602"/>
      <c r="EA270" s="7601"/>
      <c r="EB270" s="7601"/>
      <c r="EC270" s="7601"/>
      <c r="ED270" s="7602"/>
      <c r="EE270" s="7602"/>
      <c r="EF270" s="7602"/>
      <c r="EG270" s="7602"/>
      <c r="EH270" s="7601"/>
      <c r="EI270" s="7601"/>
      <c r="EJ270" s="7601"/>
      <c r="EK270" s="7602"/>
      <c r="EL270" s="7602"/>
      <c r="EM270" s="7602"/>
      <c r="EN270" s="7602"/>
      <c r="EO270" s="7601"/>
      <c r="EP270" s="7601"/>
      <c r="EQ270" s="7601"/>
      <c r="ER270" s="7602"/>
      <c r="ES270" s="7603">
        <f t="shared" si="492"/>
        <v>0</v>
      </c>
      <c r="ET270" s="7602"/>
      <c r="EU270" s="7602"/>
      <c r="EV270" s="7602"/>
      <c r="EW270" s="7601"/>
      <c r="EX270" s="7601"/>
      <c r="EY270" s="7601"/>
      <c r="EZ270" s="7602"/>
      <c r="FA270" s="7602"/>
      <c r="FB270" s="7602"/>
      <c r="FC270" s="7602"/>
      <c r="FD270" s="7601"/>
      <c r="FE270" s="7601"/>
      <c r="FF270" s="7601"/>
      <c r="FG270" s="7602"/>
      <c r="FH270" s="7602"/>
      <c r="FI270" s="7602"/>
      <c r="FJ270" s="7602"/>
      <c r="FK270" s="7601"/>
      <c r="FL270" s="7601"/>
      <c r="FM270" s="7601"/>
      <c r="FN270" s="7602"/>
      <c r="FO270" s="7602"/>
      <c r="FP270" s="7602"/>
      <c r="FQ270" s="7602"/>
      <c r="FR270" s="7601"/>
      <c r="FS270" s="7601"/>
      <c r="FT270" s="7601"/>
      <c r="FU270" s="7602"/>
      <c r="FV270" s="7602"/>
      <c r="FW270" s="7602"/>
      <c r="FX270" s="7601"/>
      <c r="FY270" s="7603">
        <f t="shared" si="493"/>
        <v>0</v>
      </c>
      <c r="FZ270" s="7601"/>
      <c r="GA270" s="7612"/>
      <c r="GB270" s="7601"/>
      <c r="GC270" s="7601"/>
      <c r="GD270" s="7601"/>
      <c r="GE270" s="7602"/>
      <c r="GF270" s="7602"/>
      <c r="GG270" s="7601"/>
      <c r="GH270" s="7601"/>
      <c r="GI270" s="7601"/>
      <c r="GJ270" s="7602"/>
      <c r="GK270" s="7601"/>
      <c r="GL270" s="7601"/>
      <c r="GM270" s="7601"/>
      <c r="GN270" s="7601"/>
      <c r="GO270" s="7601"/>
      <c r="GP270" s="7601"/>
      <c r="GQ270" s="7602"/>
      <c r="GR270" s="7602"/>
      <c r="GS270" s="7602"/>
      <c r="GT270" s="7602"/>
      <c r="GU270" s="7601"/>
      <c r="GV270" s="7601"/>
      <c r="GW270" s="7601"/>
      <c r="GX270" s="7602"/>
      <c r="GY270" s="7602"/>
      <c r="GZ270" s="7602"/>
      <c r="HA270" s="7601"/>
      <c r="HB270" s="7601"/>
      <c r="HC270" s="7600"/>
      <c r="HD270" s="7574">
        <f t="shared" si="494"/>
        <v>0</v>
      </c>
    </row>
    <row r="271" spans="1:212" ht="15" customHeight="1" thickBot="1" x14ac:dyDescent="0.25">
      <c r="A271" s="7610"/>
      <c r="B271" s="7598">
        <f t="shared" si="481"/>
        <v>122</v>
      </c>
      <c r="C271" s="7684"/>
      <c r="D271" s="7683"/>
      <c r="E271" s="7618"/>
      <c r="F271" s="7618"/>
      <c r="G271" s="7594"/>
      <c r="H271" s="7594"/>
      <c r="I271" s="7593"/>
      <c r="J271" s="7593"/>
      <c r="K271" s="7592"/>
      <c r="L271" s="7592"/>
      <c r="M271" s="7591"/>
      <c r="N271" s="7591"/>
      <c r="O271" s="7590"/>
      <c r="P271" s="7590"/>
      <c r="Q271" s="7674"/>
      <c r="R271" s="7589"/>
      <c r="S271" s="7588"/>
      <c r="T271" s="7587"/>
      <c r="U271" s="7681">
        <f t="shared" si="482"/>
        <v>0</v>
      </c>
      <c r="V271" s="7682">
        <f t="shared" si="483"/>
        <v>0</v>
      </c>
      <c r="W271" s="7681">
        <f t="shared" si="484"/>
        <v>0</v>
      </c>
      <c r="X271" s="7680" t="str">
        <f t="shared" si="498"/>
        <v/>
      </c>
      <c r="Y271" s="7602" t="str">
        <f t="shared" si="498"/>
        <v/>
      </c>
      <c r="Z271" s="7602" t="str">
        <f t="shared" si="498"/>
        <v/>
      </c>
      <c r="AA271" s="7602" t="str">
        <f t="shared" si="498"/>
        <v/>
      </c>
      <c r="AB271" s="7602" t="str">
        <f t="shared" si="498"/>
        <v/>
      </c>
      <c r="AC271" s="7602" t="str">
        <f t="shared" si="498"/>
        <v/>
      </c>
      <c r="AD271" s="7602" t="str">
        <f t="shared" si="498"/>
        <v/>
      </c>
      <c r="AE271" s="7602" t="str">
        <f t="shared" si="498"/>
        <v/>
      </c>
      <c r="AF271" s="7602" t="str">
        <f t="shared" si="498"/>
        <v/>
      </c>
      <c r="AG271" s="7602" t="str">
        <f t="shared" si="498"/>
        <v/>
      </c>
      <c r="AH271" s="7602" t="str">
        <f t="shared" si="499"/>
        <v/>
      </c>
      <c r="AI271" s="7602" t="str">
        <f t="shared" si="499"/>
        <v/>
      </c>
      <c r="AJ271" s="7602" t="str">
        <f t="shared" si="499"/>
        <v/>
      </c>
      <c r="AK271" s="7602" t="str">
        <f t="shared" si="499"/>
        <v/>
      </c>
      <c r="AL271" s="7602" t="str">
        <f t="shared" si="499"/>
        <v/>
      </c>
      <c r="AM271" s="7602" t="str">
        <f t="shared" si="499"/>
        <v/>
      </c>
      <c r="AN271" s="7602" t="str">
        <f t="shared" si="499"/>
        <v/>
      </c>
      <c r="AO271" s="7602" t="str">
        <f t="shared" si="499"/>
        <v/>
      </c>
      <c r="AP271" s="7602" t="str">
        <f t="shared" si="499"/>
        <v/>
      </c>
      <c r="AQ271" s="7602" t="str">
        <f t="shared" si="499"/>
        <v/>
      </c>
      <c r="AR271" s="7602" t="str">
        <f t="shared" si="500"/>
        <v/>
      </c>
      <c r="AS271" s="7602" t="str">
        <f t="shared" si="500"/>
        <v/>
      </c>
      <c r="AT271" s="7602" t="str">
        <f t="shared" si="500"/>
        <v/>
      </c>
      <c r="AU271" s="7602" t="str">
        <f t="shared" si="500"/>
        <v/>
      </c>
      <c r="AV271" s="7602" t="str">
        <f t="shared" si="500"/>
        <v/>
      </c>
      <c r="AW271" s="7602" t="str">
        <f t="shared" si="500"/>
        <v/>
      </c>
      <c r="AX271" s="7602" t="str">
        <f t="shared" si="500"/>
        <v/>
      </c>
      <c r="AY271" s="7602" t="str">
        <f t="shared" si="500"/>
        <v/>
      </c>
      <c r="AZ271" s="7602" t="str">
        <f t="shared" si="500"/>
        <v/>
      </c>
      <c r="BA271" s="7602" t="str">
        <f t="shared" si="500"/>
        <v/>
      </c>
      <c r="BB271" s="7603">
        <f t="shared" si="488"/>
        <v>0</v>
      </c>
      <c r="BC271" s="7601"/>
      <c r="BD271" s="7612"/>
      <c r="BE271" s="7602"/>
      <c r="BF271" s="7602"/>
      <c r="BG271" s="7601"/>
      <c r="BH271" s="7601"/>
      <c r="BI271" s="7601"/>
      <c r="BJ271" s="7602"/>
      <c r="BK271" s="7602"/>
      <c r="BL271" s="7602"/>
      <c r="BM271" s="7602"/>
      <c r="BN271" s="7601"/>
      <c r="BO271" s="7601"/>
      <c r="BP271" s="7601"/>
      <c r="BQ271" s="7602"/>
      <c r="BR271" s="7601"/>
      <c r="BS271" s="7602"/>
      <c r="BT271" s="7602"/>
      <c r="BU271" s="7601"/>
      <c r="BV271" s="7601"/>
      <c r="BW271" s="7601"/>
      <c r="BX271" s="7602"/>
      <c r="BY271" s="7602"/>
      <c r="BZ271" s="7602"/>
      <c r="CA271" s="7602"/>
      <c r="CB271" s="7601"/>
      <c r="CC271" s="7601"/>
      <c r="CD271" s="7601"/>
      <c r="CE271" s="7602"/>
      <c r="CF271" s="7602"/>
      <c r="CG271" s="7602"/>
      <c r="CH271" s="7605">
        <f t="shared" si="490"/>
        <v>0</v>
      </c>
      <c r="CI271" s="7602"/>
      <c r="CJ271" s="7612"/>
      <c r="CK271" s="7602"/>
      <c r="CL271" s="7602"/>
      <c r="CM271" s="7602"/>
      <c r="CN271" s="7602"/>
      <c r="CO271" s="7602"/>
      <c r="CP271" s="7602"/>
      <c r="CQ271" s="7601"/>
      <c r="CR271" s="7601"/>
      <c r="CS271" s="7601"/>
      <c r="CT271" s="7602"/>
      <c r="CU271" s="7602"/>
      <c r="CV271" s="7602"/>
      <c r="CW271" s="7602"/>
      <c r="CX271" s="7601"/>
      <c r="CY271" s="7601"/>
      <c r="CZ271" s="7601"/>
      <c r="DA271" s="7602"/>
      <c r="DB271" s="7602"/>
      <c r="DC271" s="7602"/>
      <c r="DD271" s="7602"/>
      <c r="DE271" s="7601"/>
      <c r="DF271" s="7601"/>
      <c r="DG271" s="7601"/>
      <c r="DH271" s="7602"/>
      <c r="DI271" s="7602"/>
      <c r="DJ271" s="7602"/>
      <c r="DK271" s="7601"/>
      <c r="DL271" s="7602"/>
      <c r="DM271" s="7602"/>
      <c r="DN271" s="7603">
        <f t="shared" si="491"/>
        <v>0</v>
      </c>
      <c r="DO271" s="7602"/>
      <c r="DP271" s="7612"/>
      <c r="DQ271" s="7602"/>
      <c r="DR271" s="7602"/>
      <c r="DS271" s="7602"/>
      <c r="DT271" s="7601"/>
      <c r="DU271" s="7601"/>
      <c r="DV271" s="7601"/>
      <c r="DW271" s="7602"/>
      <c r="DX271" s="7602"/>
      <c r="DY271" s="7602"/>
      <c r="DZ271" s="7602"/>
      <c r="EA271" s="7601"/>
      <c r="EB271" s="7601"/>
      <c r="EC271" s="7601"/>
      <c r="ED271" s="7602"/>
      <c r="EE271" s="7602"/>
      <c r="EF271" s="7602"/>
      <c r="EG271" s="7602"/>
      <c r="EH271" s="7601"/>
      <c r="EI271" s="7601"/>
      <c r="EJ271" s="7601"/>
      <c r="EK271" s="7602"/>
      <c r="EL271" s="7602"/>
      <c r="EM271" s="7602"/>
      <c r="EN271" s="7602"/>
      <c r="EO271" s="7601"/>
      <c r="EP271" s="7601"/>
      <c r="EQ271" s="7601"/>
      <c r="ER271" s="7602"/>
      <c r="ES271" s="7603">
        <f t="shared" si="492"/>
        <v>0</v>
      </c>
      <c r="ET271" s="7602"/>
      <c r="EU271" s="7602"/>
      <c r="EV271" s="7602"/>
      <c r="EW271" s="7601"/>
      <c r="EX271" s="7601"/>
      <c r="EY271" s="7601"/>
      <c r="EZ271" s="7602"/>
      <c r="FA271" s="7602"/>
      <c r="FB271" s="7602"/>
      <c r="FC271" s="7602"/>
      <c r="FD271" s="7601"/>
      <c r="FE271" s="7601"/>
      <c r="FF271" s="7601"/>
      <c r="FG271" s="7602"/>
      <c r="FH271" s="7602"/>
      <c r="FI271" s="7602"/>
      <c r="FJ271" s="7602"/>
      <c r="FK271" s="7601"/>
      <c r="FL271" s="7601"/>
      <c r="FM271" s="7601"/>
      <c r="FN271" s="7602"/>
      <c r="FO271" s="7602"/>
      <c r="FP271" s="7602"/>
      <c r="FQ271" s="7602"/>
      <c r="FR271" s="7601"/>
      <c r="FS271" s="7601"/>
      <c r="FT271" s="7601"/>
      <c r="FU271" s="7602"/>
      <c r="FV271" s="7602"/>
      <c r="FW271" s="7602"/>
      <c r="FX271" s="7601"/>
      <c r="FY271" s="7603">
        <f t="shared" si="493"/>
        <v>0</v>
      </c>
      <c r="FZ271" s="7601"/>
      <c r="GA271" s="7612"/>
      <c r="GB271" s="7601"/>
      <c r="GC271" s="7601"/>
      <c r="GD271" s="7601"/>
      <c r="GE271" s="7602"/>
      <c r="GF271" s="7602"/>
      <c r="GG271" s="7601"/>
      <c r="GH271" s="7601"/>
      <c r="GI271" s="7601"/>
      <c r="GJ271" s="7602"/>
      <c r="GK271" s="7601"/>
      <c r="GL271" s="7601"/>
      <c r="GM271" s="7601"/>
      <c r="GN271" s="7601"/>
      <c r="GO271" s="7601"/>
      <c r="GP271" s="7601"/>
      <c r="GQ271" s="7602"/>
      <c r="GR271" s="7602"/>
      <c r="GS271" s="7602"/>
      <c r="GT271" s="7602"/>
      <c r="GU271" s="7601"/>
      <c r="GV271" s="7601"/>
      <c r="GW271" s="7601"/>
      <c r="GX271" s="7602"/>
      <c r="GY271" s="7602"/>
      <c r="GZ271" s="7602"/>
      <c r="HA271" s="7601"/>
      <c r="HB271" s="7601"/>
      <c r="HC271" s="7600"/>
      <c r="HD271" s="7574">
        <f t="shared" si="494"/>
        <v>0</v>
      </c>
    </row>
    <row r="272" spans="1:212" ht="15" customHeight="1" thickBot="1" x14ac:dyDescent="0.25">
      <c r="A272" s="7599"/>
      <c r="B272" s="7598">
        <f t="shared" si="481"/>
        <v>122</v>
      </c>
      <c r="C272" s="7677"/>
      <c r="D272" s="7676"/>
      <c r="E272" s="7675"/>
      <c r="F272" s="7675"/>
      <c r="G272" s="7594"/>
      <c r="H272" s="7594"/>
      <c r="I272" s="7593"/>
      <c r="J272" s="7593"/>
      <c r="K272" s="7592"/>
      <c r="L272" s="7592"/>
      <c r="M272" s="7591"/>
      <c r="N272" s="7591"/>
      <c r="O272" s="7590"/>
      <c r="P272" s="7590"/>
      <c r="Q272" s="7674"/>
      <c r="R272" s="7589"/>
      <c r="S272" s="7588"/>
      <c r="T272" s="7609"/>
      <c r="U272" s="7681">
        <f t="shared" si="482"/>
        <v>0</v>
      </c>
      <c r="V272" s="7682">
        <f t="shared" si="483"/>
        <v>0</v>
      </c>
      <c r="W272" s="7681">
        <f t="shared" si="484"/>
        <v>0</v>
      </c>
      <c r="X272" s="7680" t="str">
        <f t="shared" si="498"/>
        <v/>
      </c>
      <c r="Y272" s="7602" t="str">
        <f t="shared" si="498"/>
        <v/>
      </c>
      <c r="Z272" s="7602" t="str">
        <f t="shared" si="498"/>
        <v/>
      </c>
      <c r="AA272" s="7602" t="str">
        <f t="shared" si="498"/>
        <v/>
      </c>
      <c r="AB272" s="7602" t="str">
        <f t="shared" si="498"/>
        <v/>
      </c>
      <c r="AC272" s="7602" t="str">
        <f t="shared" si="498"/>
        <v/>
      </c>
      <c r="AD272" s="7602" t="str">
        <f t="shared" si="498"/>
        <v/>
      </c>
      <c r="AE272" s="7602" t="str">
        <f t="shared" si="498"/>
        <v/>
      </c>
      <c r="AF272" s="7602" t="str">
        <f t="shared" si="498"/>
        <v/>
      </c>
      <c r="AG272" s="7602" t="str">
        <f t="shared" si="498"/>
        <v/>
      </c>
      <c r="AH272" s="7602" t="str">
        <f t="shared" si="499"/>
        <v/>
      </c>
      <c r="AI272" s="7602" t="str">
        <f t="shared" si="499"/>
        <v/>
      </c>
      <c r="AJ272" s="7602" t="str">
        <f t="shared" si="499"/>
        <v/>
      </c>
      <c r="AK272" s="7602" t="str">
        <f t="shared" si="499"/>
        <v/>
      </c>
      <c r="AL272" s="7602" t="str">
        <f t="shared" si="499"/>
        <v/>
      </c>
      <c r="AM272" s="7602" t="str">
        <f t="shared" si="499"/>
        <v/>
      </c>
      <c r="AN272" s="7602" t="str">
        <f t="shared" si="499"/>
        <v/>
      </c>
      <c r="AO272" s="7602" t="str">
        <f t="shared" si="499"/>
        <v/>
      </c>
      <c r="AP272" s="7602" t="str">
        <f t="shared" si="499"/>
        <v/>
      </c>
      <c r="AQ272" s="7602" t="str">
        <f t="shared" si="499"/>
        <v/>
      </c>
      <c r="AR272" s="7602" t="str">
        <f t="shared" si="500"/>
        <v/>
      </c>
      <c r="AS272" s="7602" t="str">
        <f t="shared" si="500"/>
        <v/>
      </c>
      <c r="AT272" s="7602" t="str">
        <f t="shared" si="500"/>
        <v/>
      </c>
      <c r="AU272" s="7602" t="str">
        <f t="shared" si="500"/>
        <v/>
      </c>
      <c r="AV272" s="7602" t="str">
        <f t="shared" si="500"/>
        <v/>
      </c>
      <c r="AW272" s="7602" t="str">
        <f t="shared" si="500"/>
        <v/>
      </c>
      <c r="AX272" s="7602" t="str">
        <f t="shared" si="500"/>
        <v/>
      </c>
      <c r="AY272" s="7602" t="str">
        <f t="shared" si="500"/>
        <v/>
      </c>
      <c r="AZ272" s="7602" t="str">
        <f t="shared" si="500"/>
        <v/>
      </c>
      <c r="BA272" s="7602" t="str">
        <f t="shared" si="500"/>
        <v/>
      </c>
      <c r="BB272" s="7603">
        <f t="shared" si="488"/>
        <v>0</v>
      </c>
      <c r="BC272" s="7601"/>
      <c r="BD272" s="7601"/>
      <c r="BE272" s="7606"/>
      <c r="BF272" s="7601"/>
      <c r="BG272" s="7601"/>
      <c r="BH272" s="7601"/>
      <c r="BI272" s="7601"/>
      <c r="BJ272" s="7601"/>
      <c r="BK272" s="7601"/>
      <c r="BL272" s="7601"/>
      <c r="BM272" s="7601"/>
      <c r="BN272" s="7601"/>
      <c r="BO272" s="7601"/>
      <c r="BP272" s="7601"/>
      <c r="BQ272" s="7601"/>
      <c r="BR272" s="7601"/>
      <c r="BS272" s="7601"/>
      <c r="BT272" s="7601"/>
      <c r="BU272" s="7601"/>
      <c r="BV272" s="7601"/>
      <c r="BW272" s="7601"/>
      <c r="BX272" s="7601"/>
      <c r="BY272" s="7601"/>
      <c r="BZ272" s="7601"/>
      <c r="CA272" s="7601"/>
      <c r="CB272" s="7601"/>
      <c r="CC272" s="7601"/>
      <c r="CD272" s="7601"/>
      <c r="CE272" s="7601"/>
      <c r="CF272" s="7601"/>
      <c r="CG272" s="7601"/>
      <c r="CH272" s="7605">
        <f t="shared" si="490"/>
        <v>0</v>
      </c>
      <c r="CI272" s="7606"/>
      <c r="CJ272" s="7679"/>
      <c r="CK272" s="7606"/>
      <c r="CL272" s="7606"/>
      <c r="CM272" s="7606"/>
      <c r="CN272" s="7606"/>
      <c r="CO272" s="7606"/>
      <c r="CP272" s="7601"/>
      <c r="CQ272" s="7601"/>
      <c r="CR272" s="7601"/>
      <c r="CS272" s="7601"/>
      <c r="CT272" s="7601"/>
      <c r="CU272" s="7601"/>
      <c r="CV272" s="7601"/>
      <c r="CW272" s="7601"/>
      <c r="CX272" s="7601"/>
      <c r="CY272" s="7601"/>
      <c r="CZ272" s="7601"/>
      <c r="DA272" s="7601"/>
      <c r="DB272" s="7601"/>
      <c r="DC272" s="7601"/>
      <c r="DD272" s="7601"/>
      <c r="DE272" s="7601"/>
      <c r="DF272" s="7601"/>
      <c r="DG272" s="7601"/>
      <c r="DH272" s="7601"/>
      <c r="DI272" s="7601"/>
      <c r="DJ272" s="7601"/>
      <c r="DK272" s="7606"/>
      <c r="DL272" s="7606"/>
      <c r="DM272" s="7606"/>
      <c r="DN272" s="7603">
        <f t="shared" si="491"/>
        <v>0</v>
      </c>
      <c r="DO272" s="7606"/>
      <c r="DP272" s="7606"/>
      <c r="DQ272" s="7606"/>
      <c r="DR272" s="7606"/>
      <c r="DS272" s="7601"/>
      <c r="DT272" s="7601"/>
      <c r="DU272" s="7601"/>
      <c r="DV272" s="7601"/>
      <c r="DW272" s="7601"/>
      <c r="DX272" s="7601"/>
      <c r="DY272" s="7601"/>
      <c r="DZ272" s="7601"/>
      <c r="EA272" s="7601"/>
      <c r="EB272" s="7601"/>
      <c r="EC272" s="7601"/>
      <c r="ED272" s="7601"/>
      <c r="EE272" s="7601"/>
      <c r="EF272" s="7601"/>
      <c r="EG272" s="7601"/>
      <c r="EH272" s="7601"/>
      <c r="EI272" s="7601"/>
      <c r="EJ272" s="7601"/>
      <c r="EK272" s="7601"/>
      <c r="EL272" s="7601"/>
      <c r="EM272" s="7601"/>
      <c r="EN272" s="7601"/>
      <c r="EO272" s="7601"/>
      <c r="EP272" s="7601"/>
      <c r="EQ272" s="7601"/>
      <c r="ER272" s="7601"/>
      <c r="ES272" s="7603">
        <f t="shared" si="492"/>
        <v>0</v>
      </c>
      <c r="ET272" s="7601"/>
      <c r="EU272" s="7601"/>
      <c r="EV272" s="7601"/>
      <c r="EW272" s="7601"/>
      <c r="EX272" s="7601"/>
      <c r="EY272" s="7601"/>
      <c r="EZ272" s="7601"/>
      <c r="FA272" s="7601"/>
      <c r="FB272" s="7601"/>
      <c r="FC272" s="7601"/>
      <c r="FD272" s="7601"/>
      <c r="FE272" s="7601"/>
      <c r="FF272" s="7601"/>
      <c r="FG272" s="7601"/>
      <c r="FH272" s="7601"/>
      <c r="FI272" s="7601"/>
      <c r="FJ272" s="7601"/>
      <c r="FK272" s="7601"/>
      <c r="FL272" s="7601"/>
      <c r="FM272" s="7601"/>
      <c r="FN272" s="7601"/>
      <c r="FO272" s="7601"/>
      <c r="FP272" s="7601"/>
      <c r="FQ272" s="7601"/>
      <c r="FR272" s="7601"/>
      <c r="FS272" s="7601"/>
      <c r="FT272" s="7601"/>
      <c r="FU272" s="7601"/>
      <c r="FV272" s="7601"/>
      <c r="FW272" s="7601"/>
      <c r="FX272" s="7606"/>
      <c r="FY272" s="7603">
        <f t="shared" si="493"/>
        <v>0</v>
      </c>
      <c r="FZ272" s="7606"/>
      <c r="GA272" s="7606"/>
      <c r="GB272" s="7601"/>
      <c r="GC272" s="7606"/>
      <c r="GD272" s="7606"/>
      <c r="GE272" s="7606"/>
      <c r="GF272" s="7601"/>
      <c r="GG272" s="7601"/>
      <c r="GH272" s="7601"/>
      <c r="GI272" s="7601"/>
      <c r="GJ272" s="7601"/>
      <c r="GK272" s="7601"/>
      <c r="GL272" s="7601"/>
      <c r="GM272" s="7601"/>
      <c r="GN272" s="7601"/>
      <c r="GO272" s="7601"/>
      <c r="GP272" s="7601"/>
      <c r="GQ272" s="7601"/>
      <c r="GR272" s="7601"/>
      <c r="GS272" s="7601"/>
      <c r="GT272" s="7601"/>
      <c r="GU272" s="7601"/>
      <c r="GV272" s="7601"/>
      <c r="GW272" s="7601"/>
      <c r="GX272" s="7601"/>
      <c r="GY272" s="7601"/>
      <c r="GZ272" s="7601"/>
      <c r="HA272" s="7606"/>
      <c r="HB272" s="7606"/>
      <c r="HC272" s="7678"/>
      <c r="HD272" s="7574">
        <f t="shared" si="494"/>
        <v>0</v>
      </c>
    </row>
    <row r="273" spans="1:212" ht="15" customHeight="1" thickBot="1" x14ac:dyDescent="0.25">
      <c r="A273" s="7599"/>
      <c r="B273" s="7598">
        <f t="shared" si="481"/>
        <v>122</v>
      </c>
      <c r="C273" s="7677"/>
      <c r="D273" s="7676"/>
      <c r="E273" s="7675"/>
      <c r="F273" s="7675"/>
      <c r="G273" s="7594"/>
      <c r="H273" s="7594"/>
      <c r="I273" s="7593"/>
      <c r="J273" s="7593"/>
      <c r="K273" s="7592"/>
      <c r="L273" s="7592"/>
      <c r="M273" s="7591"/>
      <c r="N273" s="7591"/>
      <c r="O273" s="7590"/>
      <c r="P273" s="7590"/>
      <c r="Q273" s="7674"/>
      <c r="R273" s="7589"/>
      <c r="S273" s="7588"/>
      <c r="T273" s="7609"/>
      <c r="U273" s="7681">
        <f t="shared" si="482"/>
        <v>0</v>
      </c>
      <c r="V273" s="7682">
        <f t="shared" si="483"/>
        <v>0</v>
      </c>
      <c r="W273" s="7681">
        <f t="shared" si="484"/>
        <v>0</v>
      </c>
      <c r="X273" s="7680" t="str">
        <f t="shared" si="498"/>
        <v/>
      </c>
      <c r="Y273" s="7602" t="str">
        <f t="shared" si="498"/>
        <v/>
      </c>
      <c r="Z273" s="7602" t="str">
        <f t="shared" si="498"/>
        <v/>
      </c>
      <c r="AA273" s="7602" t="str">
        <f t="shared" si="498"/>
        <v/>
      </c>
      <c r="AB273" s="7602" t="str">
        <f t="shared" si="498"/>
        <v/>
      </c>
      <c r="AC273" s="7602" t="str">
        <f t="shared" si="498"/>
        <v/>
      </c>
      <c r="AD273" s="7602" t="str">
        <f t="shared" si="498"/>
        <v/>
      </c>
      <c r="AE273" s="7602" t="str">
        <f t="shared" si="498"/>
        <v/>
      </c>
      <c r="AF273" s="7602" t="str">
        <f t="shared" si="498"/>
        <v/>
      </c>
      <c r="AG273" s="7602" t="str">
        <f t="shared" si="498"/>
        <v/>
      </c>
      <c r="AH273" s="7602" t="str">
        <f t="shared" si="499"/>
        <v/>
      </c>
      <c r="AI273" s="7602" t="str">
        <f t="shared" si="499"/>
        <v/>
      </c>
      <c r="AJ273" s="7602" t="str">
        <f t="shared" si="499"/>
        <v/>
      </c>
      <c r="AK273" s="7602" t="str">
        <f t="shared" si="499"/>
        <v/>
      </c>
      <c r="AL273" s="7602" t="str">
        <f t="shared" si="499"/>
        <v/>
      </c>
      <c r="AM273" s="7602" t="str">
        <f t="shared" si="499"/>
        <v/>
      </c>
      <c r="AN273" s="7602" t="str">
        <f t="shared" si="499"/>
        <v/>
      </c>
      <c r="AO273" s="7602" t="str">
        <f t="shared" si="499"/>
        <v/>
      </c>
      <c r="AP273" s="7602" t="str">
        <f t="shared" si="499"/>
        <v/>
      </c>
      <c r="AQ273" s="7602" t="str">
        <f t="shared" si="499"/>
        <v/>
      </c>
      <c r="AR273" s="7602" t="str">
        <f t="shared" si="500"/>
        <v/>
      </c>
      <c r="AS273" s="7602" t="str">
        <f t="shared" si="500"/>
        <v/>
      </c>
      <c r="AT273" s="7602" t="str">
        <f t="shared" si="500"/>
        <v/>
      </c>
      <c r="AU273" s="7602" t="str">
        <f t="shared" si="500"/>
        <v/>
      </c>
      <c r="AV273" s="7602" t="str">
        <f t="shared" si="500"/>
        <v/>
      </c>
      <c r="AW273" s="7602" t="str">
        <f t="shared" si="500"/>
        <v/>
      </c>
      <c r="AX273" s="7602" t="str">
        <f t="shared" si="500"/>
        <v/>
      </c>
      <c r="AY273" s="7602" t="str">
        <f t="shared" si="500"/>
        <v/>
      </c>
      <c r="AZ273" s="7602" t="str">
        <f t="shared" si="500"/>
        <v/>
      </c>
      <c r="BA273" s="7602" t="str">
        <f t="shared" si="500"/>
        <v/>
      </c>
      <c r="BB273" s="7603">
        <f t="shared" si="488"/>
        <v>0</v>
      </c>
      <c r="BC273" s="7601"/>
      <c r="BD273" s="7601"/>
      <c r="BE273" s="7606"/>
      <c r="BF273" s="7601"/>
      <c r="BG273" s="7601"/>
      <c r="BH273" s="7601"/>
      <c r="BI273" s="7601"/>
      <c r="BJ273" s="7601"/>
      <c r="BK273" s="7601"/>
      <c r="BL273" s="7601"/>
      <c r="BM273" s="7601"/>
      <c r="BN273" s="7601"/>
      <c r="BO273" s="7601"/>
      <c r="BP273" s="7601"/>
      <c r="BQ273" s="7601"/>
      <c r="BR273" s="7601"/>
      <c r="BS273" s="7601"/>
      <c r="BT273" s="7601"/>
      <c r="BU273" s="7601"/>
      <c r="BV273" s="7601"/>
      <c r="BW273" s="7601"/>
      <c r="BX273" s="7601"/>
      <c r="BY273" s="7601"/>
      <c r="BZ273" s="7601"/>
      <c r="CA273" s="7601"/>
      <c r="CB273" s="7601"/>
      <c r="CC273" s="7601"/>
      <c r="CD273" s="7601"/>
      <c r="CE273" s="7601"/>
      <c r="CF273" s="7601"/>
      <c r="CG273" s="7601"/>
      <c r="CH273" s="7605">
        <f t="shared" si="490"/>
        <v>0</v>
      </c>
      <c r="CI273" s="7606"/>
      <c r="CJ273" s="7679"/>
      <c r="CK273" s="7606"/>
      <c r="CL273" s="7606"/>
      <c r="CM273" s="7606"/>
      <c r="CN273" s="7606"/>
      <c r="CO273" s="7606"/>
      <c r="CP273" s="7601"/>
      <c r="CQ273" s="7601"/>
      <c r="CR273" s="7601"/>
      <c r="CS273" s="7601"/>
      <c r="CT273" s="7601"/>
      <c r="CU273" s="7601"/>
      <c r="CV273" s="7601"/>
      <c r="CW273" s="7601"/>
      <c r="CX273" s="7601"/>
      <c r="CY273" s="7601"/>
      <c r="CZ273" s="7601"/>
      <c r="DA273" s="7601"/>
      <c r="DB273" s="7601"/>
      <c r="DC273" s="7601"/>
      <c r="DD273" s="7601"/>
      <c r="DE273" s="7601"/>
      <c r="DF273" s="7601"/>
      <c r="DG273" s="7601"/>
      <c r="DH273" s="7601"/>
      <c r="DI273" s="7601"/>
      <c r="DJ273" s="7601"/>
      <c r="DK273" s="7606"/>
      <c r="DL273" s="7606"/>
      <c r="DM273" s="7606"/>
      <c r="DN273" s="7603">
        <f t="shared" si="491"/>
        <v>0</v>
      </c>
      <c r="DO273" s="7606"/>
      <c r="DP273" s="7606"/>
      <c r="DQ273" s="7606"/>
      <c r="DR273" s="7606"/>
      <c r="DS273" s="7601"/>
      <c r="DT273" s="7601"/>
      <c r="DU273" s="7601"/>
      <c r="DV273" s="7601"/>
      <c r="DW273" s="7601"/>
      <c r="DX273" s="7601"/>
      <c r="DY273" s="7601"/>
      <c r="DZ273" s="7601"/>
      <c r="EA273" s="7601"/>
      <c r="EB273" s="7601"/>
      <c r="EC273" s="7601"/>
      <c r="ED273" s="7601"/>
      <c r="EE273" s="7601"/>
      <c r="EF273" s="7601"/>
      <c r="EG273" s="7601"/>
      <c r="EH273" s="7601"/>
      <c r="EI273" s="7601"/>
      <c r="EJ273" s="7601"/>
      <c r="EK273" s="7601"/>
      <c r="EL273" s="7601"/>
      <c r="EM273" s="7601"/>
      <c r="EN273" s="7601"/>
      <c r="EO273" s="7601"/>
      <c r="EP273" s="7601"/>
      <c r="EQ273" s="7601"/>
      <c r="ER273" s="7601"/>
      <c r="ES273" s="7603">
        <f t="shared" si="492"/>
        <v>0</v>
      </c>
      <c r="ET273" s="7601"/>
      <c r="EU273" s="7601"/>
      <c r="EV273" s="7601"/>
      <c r="EW273" s="7601"/>
      <c r="EX273" s="7601"/>
      <c r="EY273" s="7601"/>
      <c r="EZ273" s="7601"/>
      <c r="FA273" s="7601"/>
      <c r="FB273" s="7601"/>
      <c r="FC273" s="7601"/>
      <c r="FD273" s="7601"/>
      <c r="FE273" s="7601"/>
      <c r="FF273" s="7601"/>
      <c r="FG273" s="7601"/>
      <c r="FH273" s="7601"/>
      <c r="FI273" s="7601"/>
      <c r="FJ273" s="7601"/>
      <c r="FK273" s="7601"/>
      <c r="FL273" s="7601"/>
      <c r="FM273" s="7601"/>
      <c r="FN273" s="7601"/>
      <c r="FO273" s="7601"/>
      <c r="FP273" s="7601"/>
      <c r="FQ273" s="7601"/>
      <c r="FR273" s="7601"/>
      <c r="FS273" s="7601"/>
      <c r="FT273" s="7601"/>
      <c r="FU273" s="7601"/>
      <c r="FV273" s="7601"/>
      <c r="FW273" s="7601"/>
      <c r="FX273" s="7606"/>
      <c r="FY273" s="7603">
        <f t="shared" si="493"/>
        <v>0</v>
      </c>
      <c r="FZ273" s="7606"/>
      <c r="GA273" s="7606"/>
      <c r="GB273" s="7601"/>
      <c r="GC273" s="7606"/>
      <c r="GD273" s="7606"/>
      <c r="GE273" s="7606"/>
      <c r="GF273" s="7601"/>
      <c r="GG273" s="7601"/>
      <c r="GH273" s="7601"/>
      <c r="GI273" s="7601"/>
      <c r="GJ273" s="7601"/>
      <c r="GK273" s="7601"/>
      <c r="GL273" s="7601"/>
      <c r="GM273" s="7601"/>
      <c r="GN273" s="7601"/>
      <c r="GO273" s="7601"/>
      <c r="GP273" s="7601"/>
      <c r="GQ273" s="7601"/>
      <c r="GR273" s="7601"/>
      <c r="GS273" s="7601"/>
      <c r="GT273" s="7601"/>
      <c r="GU273" s="7601"/>
      <c r="GV273" s="7601"/>
      <c r="GW273" s="7601"/>
      <c r="GX273" s="7601"/>
      <c r="GY273" s="7601"/>
      <c r="GZ273" s="7601"/>
      <c r="HA273" s="7606"/>
      <c r="HB273" s="7606"/>
      <c r="HC273" s="7678"/>
      <c r="HD273" s="7574">
        <f t="shared" si="494"/>
        <v>0</v>
      </c>
    </row>
    <row r="274" spans="1:212" ht="15" customHeight="1" thickBot="1" x14ac:dyDescent="0.25">
      <c r="A274" s="7599"/>
      <c r="B274" s="7598">
        <f t="shared" si="481"/>
        <v>122</v>
      </c>
      <c r="C274" s="7677"/>
      <c r="D274" s="7676"/>
      <c r="E274" s="7675"/>
      <c r="F274" s="7675"/>
      <c r="G274" s="7594"/>
      <c r="H274" s="7594"/>
      <c r="I274" s="7593"/>
      <c r="J274" s="7593"/>
      <c r="K274" s="7592"/>
      <c r="L274" s="7592"/>
      <c r="M274" s="7591"/>
      <c r="N274" s="7591"/>
      <c r="O274" s="7590"/>
      <c r="P274" s="7590"/>
      <c r="Q274" s="7674"/>
      <c r="R274" s="7589"/>
      <c r="S274" s="7588"/>
      <c r="T274" s="7609"/>
      <c r="U274" s="7673">
        <f t="shared" si="482"/>
        <v>0</v>
      </c>
      <c r="V274" s="7573">
        <f t="shared" si="483"/>
        <v>0</v>
      </c>
      <c r="W274" s="7673">
        <f t="shared" si="484"/>
        <v>0</v>
      </c>
      <c r="X274" s="7672" t="str">
        <f t="shared" si="498"/>
        <v/>
      </c>
      <c r="Y274" s="7577" t="str">
        <f t="shared" si="498"/>
        <v/>
      </c>
      <c r="Z274" s="7577" t="str">
        <f t="shared" si="498"/>
        <v/>
      </c>
      <c r="AA274" s="7577" t="str">
        <f t="shared" si="498"/>
        <v/>
      </c>
      <c r="AB274" s="7577" t="str">
        <f t="shared" si="498"/>
        <v/>
      </c>
      <c r="AC274" s="7577" t="str">
        <f t="shared" si="498"/>
        <v/>
      </c>
      <c r="AD274" s="7577" t="str">
        <f t="shared" si="498"/>
        <v/>
      </c>
      <c r="AE274" s="7577" t="str">
        <f t="shared" si="498"/>
        <v/>
      </c>
      <c r="AF274" s="7577" t="str">
        <f t="shared" si="498"/>
        <v/>
      </c>
      <c r="AG274" s="7577" t="str">
        <f t="shared" si="498"/>
        <v/>
      </c>
      <c r="AH274" s="7577" t="str">
        <f t="shared" si="499"/>
        <v/>
      </c>
      <c r="AI274" s="7577" t="str">
        <f t="shared" si="499"/>
        <v/>
      </c>
      <c r="AJ274" s="7577" t="str">
        <f t="shared" si="499"/>
        <v/>
      </c>
      <c r="AK274" s="7577" t="str">
        <f t="shared" si="499"/>
        <v/>
      </c>
      <c r="AL274" s="7577" t="str">
        <f t="shared" si="499"/>
        <v/>
      </c>
      <c r="AM274" s="7577" t="str">
        <f t="shared" si="499"/>
        <v/>
      </c>
      <c r="AN274" s="7577" t="str">
        <f t="shared" si="499"/>
        <v/>
      </c>
      <c r="AO274" s="7577" t="str">
        <f t="shared" si="499"/>
        <v/>
      </c>
      <c r="AP274" s="7577" t="str">
        <f t="shared" si="499"/>
        <v/>
      </c>
      <c r="AQ274" s="7577" t="str">
        <f t="shared" si="499"/>
        <v/>
      </c>
      <c r="AR274" s="7577" t="str">
        <f t="shared" si="500"/>
        <v/>
      </c>
      <c r="AS274" s="7577" t="str">
        <f t="shared" si="500"/>
        <v/>
      </c>
      <c r="AT274" s="7577" t="str">
        <f t="shared" si="500"/>
        <v/>
      </c>
      <c r="AU274" s="7577" t="str">
        <f t="shared" si="500"/>
        <v/>
      </c>
      <c r="AV274" s="7577" t="str">
        <f t="shared" si="500"/>
        <v/>
      </c>
      <c r="AW274" s="7577" t="str">
        <f t="shared" si="500"/>
        <v/>
      </c>
      <c r="AX274" s="7577" t="str">
        <f t="shared" si="500"/>
        <v/>
      </c>
      <c r="AY274" s="7577" t="str">
        <f t="shared" si="500"/>
        <v/>
      </c>
      <c r="AZ274" s="7577" t="str">
        <f t="shared" si="500"/>
        <v/>
      </c>
      <c r="BA274" s="7577" t="str">
        <f t="shared" si="500"/>
        <v/>
      </c>
      <c r="BB274" s="7579">
        <f t="shared" si="488"/>
        <v>0</v>
      </c>
      <c r="BC274" s="7576"/>
      <c r="BD274" s="7576"/>
      <c r="BE274" s="7582"/>
      <c r="BF274" s="7576"/>
      <c r="BG274" s="7576"/>
      <c r="BH274" s="7576"/>
      <c r="BI274" s="7576"/>
      <c r="BJ274" s="7576"/>
      <c r="BK274" s="7576"/>
      <c r="BL274" s="7576"/>
      <c r="BM274" s="7576"/>
      <c r="BN274" s="7576"/>
      <c r="BO274" s="7576"/>
      <c r="BP274" s="7576"/>
      <c r="BQ274" s="7576"/>
      <c r="BR274" s="7576"/>
      <c r="BS274" s="7576"/>
      <c r="BT274" s="7576"/>
      <c r="BU274" s="7576"/>
      <c r="BV274" s="7576"/>
      <c r="BW274" s="7576"/>
      <c r="BX274" s="7576"/>
      <c r="BY274" s="7576"/>
      <c r="BZ274" s="7576"/>
      <c r="CA274" s="7576"/>
      <c r="CB274" s="7576"/>
      <c r="CC274" s="7576"/>
      <c r="CD274" s="7576"/>
      <c r="CE274" s="7576"/>
      <c r="CF274" s="7576"/>
      <c r="CG274" s="7576"/>
      <c r="CH274" s="7581">
        <f t="shared" si="490"/>
        <v>0</v>
      </c>
      <c r="CI274" s="7582"/>
      <c r="CJ274" s="7671"/>
      <c r="CK274" s="7582"/>
      <c r="CL274" s="7582"/>
      <c r="CM274" s="7582"/>
      <c r="CN274" s="7582"/>
      <c r="CO274" s="7582"/>
      <c r="CP274" s="7576"/>
      <c r="CQ274" s="7576"/>
      <c r="CR274" s="7576"/>
      <c r="CS274" s="7576"/>
      <c r="CT274" s="7576"/>
      <c r="CU274" s="7576"/>
      <c r="CV274" s="7576"/>
      <c r="CW274" s="7576"/>
      <c r="CX274" s="7576"/>
      <c r="CY274" s="7576"/>
      <c r="CZ274" s="7576"/>
      <c r="DA274" s="7576"/>
      <c r="DB274" s="7576"/>
      <c r="DC274" s="7576"/>
      <c r="DD274" s="7576"/>
      <c r="DE274" s="7576"/>
      <c r="DF274" s="7576"/>
      <c r="DG274" s="7576"/>
      <c r="DH274" s="7576"/>
      <c r="DI274" s="7576"/>
      <c r="DJ274" s="7576"/>
      <c r="DK274" s="7582"/>
      <c r="DL274" s="7582"/>
      <c r="DM274" s="7582"/>
      <c r="DN274" s="7579">
        <f t="shared" si="491"/>
        <v>0</v>
      </c>
      <c r="DO274" s="7582"/>
      <c r="DP274" s="7582"/>
      <c r="DQ274" s="7582"/>
      <c r="DR274" s="7582"/>
      <c r="DS274" s="7576"/>
      <c r="DT274" s="7576"/>
      <c r="DU274" s="7576"/>
      <c r="DV274" s="7576"/>
      <c r="DW274" s="7576"/>
      <c r="DX274" s="7576"/>
      <c r="DY274" s="7576"/>
      <c r="DZ274" s="7576"/>
      <c r="EA274" s="7576"/>
      <c r="EB274" s="7576"/>
      <c r="EC274" s="7576"/>
      <c r="ED274" s="7576"/>
      <c r="EE274" s="7576"/>
      <c r="EF274" s="7576"/>
      <c r="EG274" s="7576"/>
      <c r="EH274" s="7576"/>
      <c r="EI274" s="7576"/>
      <c r="EJ274" s="7576"/>
      <c r="EK274" s="7576"/>
      <c r="EL274" s="7576"/>
      <c r="EM274" s="7576"/>
      <c r="EN274" s="7576"/>
      <c r="EO274" s="7576"/>
      <c r="EP274" s="7576"/>
      <c r="EQ274" s="7576"/>
      <c r="ER274" s="7576"/>
      <c r="ES274" s="7579">
        <f t="shared" si="492"/>
        <v>0</v>
      </c>
      <c r="ET274" s="7576"/>
      <c r="EU274" s="7576"/>
      <c r="EV274" s="7576"/>
      <c r="EW274" s="7576"/>
      <c r="EX274" s="7576"/>
      <c r="EY274" s="7576"/>
      <c r="EZ274" s="7576"/>
      <c r="FA274" s="7576"/>
      <c r="FB274" s="7576"/>
      <c r="FC274" s="7576"/>
      <c r="FD274" s="7576"/>
      <c r="FE274" s="7576"/>
      <c r="FF274" s="7576"/>
      <c r="FG274" s="7576"/>
      <c r="FH274" s="7576"/>
      <c r="FI274" s="7576"/>
      <c r="FJ274" s="7576"/>
      <c r="FK274" s="7576"/>
      <c r="FL274" s="7576"/>
      <c r="FM274" s="7576"/>
      <c r="FN274" s="7576"/>
      <c r="FO274" s="7576"/>
      <c r="FP274" s="7576"/>
      <c r="FQ274" s="7576"/>
      <c r="FR274" s="7576"/>
      <c r="FS274" s="7576"/>
      <c r="FT274" s="7576"/>
      <c r="FU274" s="7576"/>
      <c r="FV274" s="7576"/>
      <c r="FW274" s="7576"/>
      <c r="FX274" s="7582"/>
      <c r="FY274" s="7579">
        <f t="shared" si="493"/>
        <v>0</v>
      </c>
      <c r="FZ274" s="7582"/>
      <c r="GA274" s="7582"/>
      <c r="GB274" s="7576"/>
      <c r="GC274" s="7582"/>
      <c r="GD274" s="7582"/>
      <c r="GE274" s="7582"/>
      <c r="GF274" s="7576"/>
      <c r="GG274" s="7576"/>
      <c r="GH274" s="7576"/>
      <c r="GI274" s="7576"/>
      <c r="GJ274" s="7576"/>
      <c r="GK274" s="7576"/>
      <c r="GL274" s="7576"/>
      <c r="GM274" s="7576"/>
      <c r="GN274" s="7576"/>
      <c r="GO274" s="7576"/>
      <c r="GP274" s="7576"/>
      <c r="GQ274" s="7576"/>
      <c r="GR274" s="7576"/>
      <c r="GS274" s="7576"/>
      <c r="GT274" s="7576"/>
      <c r="GU274" s="7576"/>
      <c r="GV274" s="7576"/>
      <c r="GW274" s="7576"/>
      <c r="GX274" s="7576"/>
      <c r="GY274" s="7576"/>
      <c r="GZ274" s="7576"/>
      <c r="HA274" s="7582"/>
      <c r="HB274" s="7582"/>
      <c r="HC274" s="7670"/>
      <c r="HD274" s="7574">
        <f t="shared" si="494"/>
        <v>0</v>
      </c>
    </row>
    <row r="275" spans="1:212" ht="15" customHeight="1" x14ac:dyDescent="0.2">
      <c r="A275" s="7599"/>
      <c r="B275" s="7669"/>
      <c r="C275" s="7668" t="s">
        <v>977</v>
      </c>
      <c r="D275" s="7667"/>
      <c r="E275" s="7666"/>
      <c r="F275" s="7666"/>
      <c r="G275" s="7666"/>
      <c r="H275" s="7666"/>
      <c r="I275" s="7666"/>
      <c r="J275" s="7666"/>
      <c r="K275" s="7666"/>
      <c r="L275" s="7666"/>
      <c r="M275" s="7666"/>
      <c r="N275" s="7666"/>
      <c r="O275" s="7666"/>
      <c r="P275" s="7666"/>
      <c r="Q275" s="7666"/>
      <c r="R275" s="7666"/>
      <c r="S275" s="7662"/>
      <c r="T275" s="7665"/>
      <c r="U275" s="7664"/>
      <c r="V275" s="7654"/>
      <c r="W275" s="7663"/>
      <c r="X275" s="7656">
        <f t="shared" ref="X275:BC275" si="501">SUM(X248:X274)+COUNTIF(X248:X274,"CP")+COUNTIF(X248:X274,"PP")</f>
        <v>0</v>
      </c>
      <c r="Y275" s="7656">
        <f t="shared" si="501"/>
        <v>0</v>
      </c>
      <c r="Z275" s="7656">
        <f t="shared" si="501"/>
        <v>0</v>
      </c>
      <c r="AA275" s="7656">
        <f t="shared" si="501"/>
        <v>0</v>
      </c>
      <c r="AB275" s="7655">
        <f t="shared" si="501"/>
        <v>0</v>
      </c>
      <c r="AC275" s="7660">
        <f t="shared" si="501"/>
        <v>0</v>
      </c>
      <c r="AD275" s="7657">
        <f t="shared" si="501"/>
        <v>0</v>
      </c>
      <c r="AE275" s="7656">
        <f t="shared" si="501"/>
        <v>0</v>
      </c>
      <c r="AF275" s="7656">
        <f t="shared" si="501"/>
        <v>0</v>
      </c>
      <c r="AG275" s="7656">
        <f t="shared" si="501"/>
        <v>0</v>
      </c>
      <c r="AH275" s="7656">
        <f t="shared" si="501"/>
        <v>0</v>
      </c>
      <c r="AI275" s="7656">
        <f t="shared" si="501"/>
        <v>0</v>
      </c>
      <c r="AJ275" s="7656">
        <f t="shared" si="501"/>
        <v>0</v>
      </c>
      <c r="AK275" s="7656">
        <f t="shared" si="501"/>
        <v>0</v>
      </c>
      <c r="AL275" s="7656">
        <f t="shared" si="501"/>
        <v>0</v>
      </c>
      <c r="AM275" s="7656">
        <f t="shared" si="501"/>
        <v>0</v>
      </c>
      <c r="AN275" s="7656">
        <f t="shared" si="501"/>
        <v>0</v>
      </c>
      <c r="AO275" s="7656">
        <f t="shared" si="501"/>
        <v>0</v>
      </c>
      <c r="AP275" s="7656">
        <f t="shared" si="501"/>
        <v>0</v>
      </c>
      <c r="AQ275" s="7656">
        <f t="shared" si="501"/>
        <v>0</v>
      </c>
      <c r="AR275" s="7656">
        <f t="shared" si="501"/>
        <v>0</v>
      </c>
      <c r="AS275" s="7656">
        <f t="shared" si="501"/>
        <v>0</v>
      </c>
      <c r="AT275" s="7656">
        <f t="shared" si="501"/>
        <v>0</v>
      </c>
      <c r="AU275" s="7656">
        <f t="shared" si="501"/>
        <v>0</v>
      </c>
      <c r="AV275" s="7656">
        <f t="shared" si="501"/>
        <v>0</v>
      </c>
      <c r="AW275" s="7656">
        <f t="shared" si="501"/>
        <v>0</v>
      </c>
      <c r="AX275" s="7656">
        <f t="shared" si="501"/>
        <v>0</v>
      </c>
      <c r="AY275" s="7656">
        <f t="shared" si="501"/>
        <v>0</v>
      </c>
      <c r="AZ275" s="7656">
        <f t="shared" si="501"/>
        <v>0</v>
      </c>
      <c r="BA275" s="7655">
        <f t="shared" si="501"/>
        <v>0</v>
      </c>
      <c r="BB275" s="7662">
        <f t="shared" si="501"/>
        <v>0</v>
      </c>
      <c r="BC275" s="7657">
        <f t="shared" si="501"/>
        <v>0</v>
      </c>
      <c r="BD275" s="7656">
        <f t="shared" ref="BD275:CI275" si="502">SUM(BD248:BD274)+COUNTIF(BD248:BD274,"CP")+COUNTIF(BD248:BD274,"PP")</f>
        <v>0</v>
      </c>
      <c r="BE275" s="7658">
        <f t="shared" si="502"/>
        <v>0</v>
      </c>
      <c r="BF275" s="7656">
        <f t="shared" si="502"/>
        <v>0</v>
      </c>
      <c r="BG275" s="7656">
        <f t="shared" si="502"/>
        <v>0</v>
      </c>
      <c r="BH275" s="7656">
        <f t="shared" si="502"/>
        <v>0</v>
      </c>
      <c r="BI275" s="7656">
        <f t="shared" si="502"/>
        <v>0</v>
      </c>
      <c r="BJ275" s="7656">
        <f t="shared" si="502"/>
        <v>0</v>
      </c>
      <c r="BK275" s="7656">
        <f t="shared" si="502"/>
        <v>0</v>
      </c>
      <c r="BL275" s="7656">
        <f t="shared" si="502"/>
        <v>0</v>
      </c>
      <c r="BM275" s="7656">
        <f t="shared" si="502"/>
        <v>0</v>
      </c>
      <c r="BN275" s="7656">
        <f t="shared" si="502"/>
        <v>0</v>
      </c>
      <c r="BO275" s="7655">
        <f t="shared" si="502"/>
        <v>0</v>
      </c>
      <c r="BP275" s="7660">
        <f t="shared" si="502"/>
        <v>0</v>
      </c>
      <c r="BQ275" s="7657">
        <f t="shared" si="502"/>
        <v>0</v>
      </c>
      <c r="BR275" s="7661">
        <f t="shared" si="502"/>
        <v>0</v>
      </c>
      <c r="BS275" s="7658">
        <f t="shared" si="502"/>
        <v>0</v>
      </c>
      <c r="BT275" s="7656">
        <f t="shared" si="502"/>
        <v>0</v>
      </c>
      <c r="BU275" s="7656">
        <f t="shared" si="502"/>
        <v>0</v>
      </c>
      <c r="BV275" s="7656">
        <f t="shared" si="502"/>
        <v>0</v>
      </c>
      <c r="BW275" s="7656">
        <f t="shared" si="502"/>
        <v>0</v>
      </c>
      <c r="BX275" s="7656">
        <f t="shared" si="502"/>
        <v>0</v>
      </c>
      <c r="BY275" s="7656">
        <f t="shared" si="502"/>
        <v>0</v>
      </c>
      <c r="BZ275" s="7656">
        <f t="shared" si="502"/>
        <v>0</v>
      </c>
      <c r="CA275" s="7656">
        <f t="shared" si="502"/>
        <v>0</v>
      </c>
      <c r="CB275" s="7656">
        <f t="shared" si="502"/>
        <v>0</v>
      </c>
      <c r="CC275" s="7656">
        <f t="shared" si="502"/>
        <v>0</v>
      </c>
      <c r="CD275" s="7656">
        <f t="shared" si="502"/>
        <v>0</v>
      </c>
      <c r="CE275" s="7656">
        <f t="shared" si="502"/>
        <v>0</v>
      </c>
      <c r="CF275" s="7656">
        <f t="shared" si="502"/>
        <v>0</v>
      </c>
      <c r="CG275" s="7656">
        <f t="shared" si="502"/>
        <v>0</v>
      </c>
      <c r="CH275" s="7656">
        <f t="shared" si="502"/>
        <v>0</v>
      </c>
      <c r="CI275" s="7656">
        <f t="shared" si="502"/>
        <v>0</v>
      </c>
      <c r="CJ275" s="7656">
        <f t="shared" ref="CJ275:DO275" si="503">SUM(CJ248:CJ274)+COUNTIF(CJ248:CJ274,"CP")+COUNTIF(CJ248:CJ274,"PP")</f>
        <v>0</v>
      </c>
      <c r="CK275" s="7661">
        <f t="shared" si="503"/>
        <v>0</v>
      </c>
      <c r="CL275" s="7656">
        <f t="shared" si="503"/>
        <v>0</v>
      </c>
      <c r="CM275" s="7656">
        <f t="shared" si="503"/>
        <v>0</v>
      </c>
      <c r="CN275" s="7656">
        <f t="shared" si="503"/>
        <v>0</v>
      </c>
      <c r="CO275" s="7656">
        <f t="shared" si="503"/>
        <v>0</v>
      </c>
      <c r="CP275" s="7656">
        <f t="shared" si="503"/>
        <v>0</v>
      </c>
      <c r="CQ275" s="7656">
        <f t="shared" si="503"/>
        <v>0</v>
      </c>
      <c r="CR275" s="7656">
        <f t="shared" si="503"/>
        <v>0</v>
      </c>
      <c r="CS275" s="7656">
        <f t="shared" si="503"/>
        <v>0</v>
      </c>
      <c r="CT275" s="7656">
        <f t="shared" si="503"/>
        <v>0</v>
      </c>
      <c r="CU275" s="7656">
        <f t="shared" si="503"/>
        <v>0</v>
      </c>
      <c r="CV275" s="7655">
        <f t="shared" si="503"/>
        <v>0</v>
      </c>
      <c r="CW275" s="7660">
        <f t="shared" si="503"/>
        <v>0</v>
      </c>
      <c r="CX275" s="7659">
        <f t="shared" si="503"/>
        <v>0</v>
      </c>
      <c r="CY275" s="7661">
        <f t="shared" si="503"/>
        <v>0</v>
      </c>
      <c r="CZ275" s="7657">
        <f t="shared" si="503"/>
        <v>0</v>
      </c>
      <c r="DA275" s="7656">
        <f t="shared" si="503"/>
        <v>0</v>
      </c>
      <c r="DB275" s="7656">
        <f t="shared" si="503"/>
        <v>0</v>
      </c>
      <c r="DC275" s="7656">
        <f t="shared" si="503"/>
        <v>0</v>
      </c>
      <c r="DD275" s="7656">
        <f t="shared" si="503"/>
        <v>0</v>
      </c>
      <c r="DE275" s="7656">
        <f t="shared" si="503"/>
        <v>0</v>
      </c>
      <c r="DF275" s="7656">
        <f t="shared" si="503"/>
        <v>0</v>
      </c>
      <c r="DG275" s="7656">
        <f t="shared" si="503"/>
        <v>0</v>
      </c>
      <c r="DH275" s="7656">
        <f t="shared" si="503"/>
        <v>0</v>
      </c>
      <c r="DI275" s="7656">
        <f t="shared" si="503"/>
        <v>0</v>
      </c>
      <c r="DJ275" s="7656">
        <f t="shared" si="503"/>
        <v>0</v>
      </c>
      <c r="DK275" s="7656">
        <f t="shared" si="503"/>
        <v>0</v>
      </c>
      <c r="DL275" s="7656">
        <f t="shared" si="503"/>
        <v>0</v>
      </c>
      <c r="DM275" s="7656">
        <f t="shared" si="503"/>
        <v>0</v>
      </c>
      <c r="DN275" s="7656">
        <f t="shared" si="503"/>
        <v>0</v>
      </c>
      <c r="DO275" s="7656">
        <f t="shared" si="503"/>
        <v>0</v>
      </c>
      <c r="DP275" s="7656">
        <f t="shared" ref="DP275:EU275" si="504">SUM(DP248:DP274)+COUNTIF(DP248:DP274,"CP")+COUNTIF(DP248:DP274,"PP")</f>
        <v>0</v>
      </c>
      <c r="DQ275" s="7661">
        <f t="shared" si="504"/>
        <v>0</v>
      </c>
      <c r="DR275" s="7656">
        <f t="shared" si="504"/>
        <v>0</v>
      </c>
      <c r="DS275" s="7656">
        <f t="shared" si="504"/>
        <v>0</v>
      </c>
      <c r="DT275" s="7656">
        <f t="shared" si="504"/>
        <v>0</v>
      </c>
      <c r="DU275" s="7656">
        <f t="shared" si="504"/>
        <v>0</v>
      </c>
      <c r="DV275" s="7656">
        <f t="shared" si="504"/>
        <v>0</v>
      </c>
      <c r="DW275" s="7656">
        <f t="shared" si="504"/>
        <v>0</v>
      </c>
      <c r="DX275" s="7656">
        <f t="shared" si="504"/>
        <v>0</v>
      </c>
      <c r="DY275" s="7656">
        <f t="shared" si="504"/>
        <v>0</v>
      </c>
      <c r="DZ275" s="7656">
        <f t="shared" si="504"/>
        <v>0</v>
      </c>
      <c r="EA275" s="7656">
        <f t="shared" si="504"/>
        <v>0</v>
      </c>
      <c r="EB275" s="7656">
        <f t="shared" si="504"/>
        <v>0</v>
      </c>
      <c r="EC275" s="7656">
        <f t="shared" si="504"/>
        <v>0</v>
      </c>
      <c r="ED275" s="7656">
        <f t="shared" si="504"/>
        <v>0</v>
      </c>
      <c r="EE275" s="7656">
        <f t="shared" si="504"/>
        <v>0</v>
      </c>
      <c r="EF275" s="7656">
        <f t="shared" si="504"/>
        <v>0</v>
      </c>
      <c r="EG275" s="7656">
        <f t="shared" si="504"/>
        <v>0</v>
      </c>
      <c r="EH275" s="7656">
        <f t="shared" si="504"/>
        <v>0</v>
      </c>
      <c r="EI275" s="7656">
        <f t="shared" si="504"/>
        <v>0</v>
      </c>
      <c r="EJ275" s="7656">
        <f t="shared" si="504"/>
        <v>0</v>
      </c>
      <c r="EK275" s="7656">
        <f t="shared" si="504"/>
        <v>0</v>
      </c>
      <c r="EL275" s="7656">
        <f t="shared" si="504"/>
        <v>0</v>
      </c>
      <c r="EM275" s="7656">
        <f t="shared" si="504"/>
        <v>0</v>
      </c>
      <c r="EN275" s="7656">
        <f t="shared" si="504"/>
        <v>0</v>
      </c>
      <c r="EO275" s="7656">
        <f t="shared" si="504"/>
        <v>0</v>
      </c>
      <c r="EP275" s="7656">
        <f t="shared" si="504"/>
        <v>0</v>
      </c>
      <c r="EQ275" s="7656">
        <f t="shared" si="504"/>
        <v>0</v>
      </c>
      <c r="ER275" s="7656">
        <f t="shared" si="504"/>
        <v>0</v>
      </c>
      <c r="ES275" s="7656">
        <f t="shared" si="504"/>
        <v>0</v>
      </c>
      <c r="ET275" s="7656">
        <f t="shared" si="504"/>
        <v>0</v>
      </c>
      <c r="EU275" s="7656">
        <f t="shared" si="504"/>
        <v>0</v>
      </c>
      <c r="EV275" s="7656">
        <f t="shared" ref="EV275:GA275" si="505">SUM(EV248:EV274)+COUNTIF(EV248:EV274,"CP")+COUNTIF(EV248:EV274,"PP")</f>
        <v>0</v>
      </c>
      <c r="EW275" s="7656">
        <f t="shared" si="505"/>
        <v>0</v>
      </c>
      <c r="EX275" s="7656">
        <f t="shared" si="505"/>
        <v>0</v>
      </c>
      <c r="EY275" s="7656">
        <f t="shared" si="505"/>
        <v>0</v>
      </c>
      <c r="EZ275" s="7656">
        <f t="shared" si="505"/>
        <v>0</v>
      </c>
      <c r="FA275" s="7656">
        <f t="shared" si="505"/>
        <v>0</v>
      </c>
      <c r="FB275" s="7656">
        <f t="shared" si="505"/>
        <v>0</v>
      </c>
      <c r="FC275" s="7656">
        <f t="shared" si="505"/>
        <v>0</v>
      </c>
      <c r="FD275" s="7656">
        <f t="shared" si="505"/>
        <v>0</v>
      </c>
      <c r="FE275" s="7656">
        <f t="shared" si="505"/>
        <v>0</v>
      </c>
      <c r="FF275" s="7656">
        <f t="shared" si="505"/>
        <v>0</v>
      </c>
      <c r="FG275" s="7656">
        <f t="shared" si="505"/>
        <v>0</v>
      </c>
      <c r="FH275" s="7656">
        <f t="shared" si="505"/>
        <v>0</v>
      </c>
      <c r="FI275" s="7656">
        <f t="shared" si="505"/>
        <v>0</v>
      </c>
      <c r="FJ275" s="7656">
        <f t="shared" si="505"/>
        <v>0</v>
      </c>
      <c r="FK275" s="7656">
        <f t="shared" si="505"/>
        <v>0</v>
      </c>
      <c r="FL275" s="7656">
        <f t="shared" si="505"/>
        <v>0</v>
      </c>
      <c r="FM275" s="7656">
        <f t="shared" si="505"/>
        <v>0</v>
      </c>
      <c r="FN275" s="7656">
        <f t="shared" si="505"/>
        <v>0</v>
      </c>
      <c r="FO275" s="7656">
        <f t="shared" si="505"/>
        <v>0</v>
      </c>
      <c r="FP275" s="7656">
        <f t="shared" si="505"/>
        <v>0</v>
      </c>
      <c r="FQ275" s="7656">
        <f t="shared" si="505"/>
        <v>0</v>
      </c>
      <c r="FR275" s="7656">
        <f t="shared" si="505"/>
        <v>0</v>
      </c>
      <c r="FS275" s="7656">
        <f t="shared" si="505"/>
        <v>0</v>
      </c>
      <c r="FT275" s="7656">
        <f t="shared" si="505"/>
        <v>0</v>
      </c>
      <c r="FU275" s="7656">
        <f t="shared" si="505"/>
        <v>0</v>
      </c>
      <c r="FV275" s="7656">
        <f t="shared" si="505"/>
        <v>0</v>
      </c>
      <c r="FW275" s="7656">
        <f t="shared" si="505"/>
        <v>0</v>
      </c>
      <c r="FX275" s="7655">
        <f t="shared" si="505"/>
        <v>0</v>
      </c>
      <c r="FY275" s="7655">
        <f t="shared" si="505"/>
        <v>0</v>
      </c>
      <c r="FZ275" s="7660">
        <f t="shared" si="505"/>
        <v>0</v>
      </c>
      <c r="GA275" s="7657">
        <f t="shared" si="505"/>
        <v>0</v>
      </c>
      <c r="GB275" s="7656">
        <f t="shared" ref="GB275:HG275" si="506">SUM(GB248:GB274)+COUNTIF(GB248:GB274,"CP")+COUNTIF(GB248:GB274,"PP")</f>
        <v>0</v>
      </c>
      <c r="GC275" s="7657">
        <f t="shared" si="506"/>
        <v>0</v>
      </c>
      <c r="GD275" s="7656">
        <f t="shared" si="506"/>
        <v>0</v>
      </c>
      <c r="GE275" s="7656">
        <f t="shared" si="506"/>
        <v>0</v>
      </c>
      <c r="GF275" s="7656">
        <f t="shared" si="506"/>
        <v>0</v>
      </c>
      <c r="GG275" s="7656">
        <f t="shared" si="506"/>
        <v>0</v>
      </c>
      <c r="GH275" s="7656">
        <f t="shared" si="506"/>
        <v>0</v>
      </c>
      <c r="GI275" s="7655">
        <f t="shared" si="506"/>
        <v>0</v>
      </c>
      <c r="GJ275" s="7660">
        <f t="shared" si="506"/>
        <v>0</v>
      </c>
      <c r="GK275" s="7659">
        <f t="shared" si="506"/>
        <v>0</v>
      </c>
      <c r="GL275" s="7658">
        <f t="shared" si="506"/>
        <v>0</v>
      </c>
      <c r="GM275" s="7657">
        <f t="shared" si="506"/>
        <v>0</v>
      </c>
      <c r="GN275" s="7656">
        <f t="shared" si="506"/>
        <v>0</v>
      </c>
      <c r="GO275" s="7656">
        <f t="shared" si="506"/>
        <v>0</v>
      </c>
      <c r="GP275" s="7656">
        <f t="shared" si="506"/>
        <v>0</v>
      </c>
      <c r="GQ275" s="7656">
        <f t="shared" si="506"/>
        <v>0</v>
      </c>
      <c r="GR275" s="7656">
        <f t="shared" si="506"/>
        <v>0</v>
      </c>
      <c r="GS275" s="7656">
        <f t="shared" si="506"/>
        <v>0</v>
      </c>
      <c r="GT275" s="7656">
        <f t="shared" si="506"/>
        <v>0</v>
      </c>
      <c r="GU275" s="7656">
        <f t="shared" si="506"/>
        <v>0</v>
      </c>
      <c r="GV275" s="7656">
        <f t="shared" si="506"/>
        <v>0</v>
      </c>
      <c r="GW275" s="7656">
        <f t="shared" si="506"/>
        <v>0</v>
      </c>
      <c r="GX275" s="7656">
        <f t="shared" si="506"/>
        <v>0</v>
      </c>
      <c r="GY275" s="7656">
        <f t="shared" si="506"/>
        <v>0</v>
      </c>
      <c r="GZ275" s="7656">
        <f t="shared" si="506"/>
        <v>0</v>
      </c>
      <c r="HA275" s="7656">
        <f t="shared" si="506"/>
        <v>0</v>
      </c>
      <c r="HB275" s="7656">
        <f t="shared" si="506"/>
        <v>0</v>
      </c>
      <c r="HC275" s="7655">
        <f t="shared" si="506"/>
        <v>0</v>
      </c>
      <c r="HD275" s="7654"/>
    </row>
    <row r="276" spans="1:212" ht="15" customHeight="1" thickBot="1" x14ac:dyDescent="0.25">
      <c r="A276" s="7586"/>
      <c r="B276" s="7572"/>
      <c r="C276" s="7653" t="s">
        <v>976</v>
      </c>
      <c r="D276" s="7651"/>
      <c r="E276" s="7651"/>
      <c r="F276" s="7651"/>
      <c r="G276" s="7651"/>
      <c r="H276" s="7651"/>
      <c r="I276" s="7651"/>
      <c r="J276" s="7651"/>
      <c r="K276" s="7651"/>
      <c r="L276" s="7651"/>
      <c r="M276" s="7651"/>
      <c r="N276" s="7651"/>
      <c r="O276" s="7651"/>
      <c r="P276" s="7651"/>
      <c r="Q276" s="7651"/>
      <c r="R276" s="7651"/>
      <c r="S276" s="7648"/>
      <c r="T276" s="7652"/>
      <c r="U276" s="7648"/>
      <c r="V276" s="7651"/>
      <c r="W276" s="7651"/>
      <c r="X276" s="7645">
        <f t="shared" ref="X276:BC276" si="507">SUM(X248:X274)+COUNTIF(X248:X274,"R")</f>
        <v>0</v>
      </c>
      <c r="Y276" s="7645">
        <f t="shared" si="507"/>
        <v>0</v>
      </c>
      <c r="Z276" s="7645">
        <f t="shared" si="507"/>
        <v>0</v>
      </c>
      <c r="AA276" s="7645">
        <f t="shared" si="507"/>
        <v>0</v>
      </c>
      <c r="AB276" s="7644">
        <f t="shared" si="507"/>
        <v>0</v>
      </c>
      <c r="AC276" s="7649">
        <f t="shared" si="507"/>
        <v>0</v>
      </c>
      <c r="AD276" s="7646">
        <f t="shared" si="507"/>
        <v>0</v>
      </c>
      <c r="AE276" s="7645">
        <f t="shared" si="507"/>
        <v>0</v>
      </c>
      <c r="AF276" s="7645">
        <f t="shared" si="507"/>
        <v>0</v>
      </c>
      <c r="AG276" s="7645">
        <f t="shared" si="507"/>
        <v>0</v>
      </c>
      <c r="AH276" s="7645">
        <f t="shared" si="507"/>
        <v>0</v>
      </c>
      <c r="AI276" s="7645">
        <f t="shared" si="507"/>
        <v>0</v>
      </c>
      <c r="AJ276" s="7645">
        <f t="shared" si="507"/>
        <v>0</v>
      </c>
      <c r="AK276" s="7645">
        <f t="shared" si="507"/>
        <v>0</v>
      </c>
      <c r="AL276" s="7645">
        <f t="shared" si="507"/>
        <v>0</v>
      </c>
      <c r="AM276" s="7645">
        <f t="shared" si="507"/>
        <v>0</v>
      </c>
      <c r="AN276" s="7645">
        <f t="shared" si="507"/>
        <v>0</v>
      </c>
      <c r="AO276" s="7645">
        <f t="shared" si="507"/>
        <v>0</v>
      </c>
      <c r="AP276" s="7645">
        <f t="shared" si="507"/>
        <v>0</v>
      </c>
      <c r="AQ276" s="7645">
        <f t="shared" si="507"/>
        <v>0</v>
      </c>
      <c r="AR276" s="7645">
        <f t="shared" si="507"/>
        <v>0</v>
      </c>
      <c r="AS276" s="7645">
        <f t="shared" si="507"/>
        <v>0</v>
      </c>
      <c r="AT276" s="7645">
        <f t="shared" si="507"/>
        <v>0</v>
      </c>
      <c r="AU276" s="7645">
        <f t="shared" si="507"/>
        <v>0</v>
      </c>
      <c r="AV276" s="7645">
        <f t="shared" si="507"/>
        <v>0</v>
      </c>
      <c r="AW276" s="7645">
        <f t="shared" si="507"/>
        <v>0</v>
      </c>
      <c r="AX276" s="7645">
        <f t="shared" si="507"/>
        <v>0</v>
      </c>
      <c r="AY276" s="7645">
        <f t="shared" si="507"/>
        <v>0</v>
      </c>
      <c r="AZ276" s="7645">
        <f t="shared" si="507"/>
        <v>0</v>
      </c>
      <c r="BA276" s="7644">
        <f t="shared" si="507"/>
        <v>0</v>
      </c>
      <c r="BB276" s="7643">
        <f t="shared" si="507"/>
        <v>0</v>
      </c>
      <c r="BC276" s="7646">
        <f t="shared" si="507"/>
        <v>0</v>
      </c>
      <c r="BD276" s="7645">
        <f t="shared" ref="BD276:CI276" si="508">SUM(BD248:BD274)+COUNTIF(BD248:BD274,"R")</f>
        <v>0</v>
      </c>
      <c r="BE276" s="7647">
        <f t="shared" si="508"/>
        <v>0</v>
      </c>
      <c r="BF276" s="7645">
        <f t="shared" si="508"/>
        <v>0</v>
      </c>
      <c r="BG276" s="7645">
        <f t="shared" si="508"/>
        <v>0</v>
      </c>
      <c r="BH276" s="7645">
        <f t="shared" si="508"/>
        <v>0</v>
      </c>
      <c r="BI276" s="7645">
        <f t="shared" si="508"/>
        <v>0</v>
      </c>
      <c r="BJ276" s="7645">
        <f t="shared" si="508"/>
        <v>0</v>
      </c>
      <c r="BK276" s="7645">
        <f t="shared" si="508"/>
        <v>0</v>
      </c>
      <c r="BL276" s="7645">
        <f t="shared" si="508"/>
        <v>0</v>
      </c>
      <c r="BM276" s="7645">
        <f t="shared" si="508"/>
        <v>0</v>
      </c>
      <c r="BN276" s="7645">
        <f t="shared" si="508"/>
        <v>0</v>
      </c>
      <c r="BO276" s="7644">
        <f t="shared" si="508"/>
        <v>0</v>
      </c>
      <c r="BP276" s="7649">
        <f t="shared" si="508"/>
        <v>0</v>
      </c>
      <c r="BQ276" s="7646">
        <f t="shared" si="508"/>
        <v>0</v>
      </c>
      <c r="BR276" s="7650">
        <f t="shared" si="508"/>
        <v>0</v>
      </c>
      <c r="BS276" s="7647">
        <f t="shared" si="508"/>
        <v>0</v>
      </c>
      <c r="BT276" s="7645">
        <f t="shared" si="508"/>
        <v>0</v>
      </c>
      <c r="BU276" s="7645">
        <f t="shared" si="508"/>
        <v>0</v>
      </c>
      <c r="BV276" s="7645">
        <f t="shared" si="508"/>
        <v>0</v>
      </c>
      <c r="BW276" s="7645">
        <f t="shared" si="508"/>
        <v>0</v>
      </c>
      <c r="BX276" s="7645">
        <f t="shared" si="508"/>
        <v>0</v>
      </c>
      <c r="BY276" s="7645">
        <f t="shared" si="508"/>
        <v>0</v>
      </c>
      <c r="BZ276" s="7645">
        <f t="shared" si="508"/>
        <v>0</v>
      </c>
      <c r="CA276" s="7645">
        <f t="shared" si="508"/>
        <v>0</v>
      </c>
      <c r="CB276" s="7645">
        <f t="shared" si="508"/>
        <v>0</v>
      </c>
      <c r="CC276" s="7645">
        <f t="shared" si="508"/>
        <v>0</v>
      </c>
      <c r="CD276" s="7645">
        <f t="shared" si="508"/>
        <v>0</v>
      </c>
      <c r="CE276" s="7645">
        <f t="shared" si="508"/>
        <v>0</v>
      </c>
      <c r="CF276" s="7645">
        <f t="shared" si="508"/>
        <v>0</v>
      </c>
      <c r="CG276" s="7645">
        <f t="shared" si="508"/>
        <v>0</v>
      </c>
      <c r="CH276" s="7645">
        <f t="shared" si="508"/>
        <v>0</v>
      </c>
      <c r="CI276" s="7645">
        <f t="shared" si="508"/>
        <v>0</v>
      </c>
      <c r="CJ276" s="7645">
        <f t="shared" ref="CJ276:DO276" si="509">SUM(CJ248:CJ274)+COUNTIF(CJ248:CJ274,"R")</f>
        <v>0</v>
      </c>
      <c r="CK276" s="7650">
        <f t="shared" si="509"/>
        <v>0</v>
      </c>
      <c r="CL276" s="7645">
        <f t="shared" si="509"/>
        <v>0</v>
      </c>
      <c r="CM276" s="7645">
        <f t="shared" si="509"/>
        <v>0</v>
      </c>
      <c r="CN276" s="7645">
        <f t="shared" si="509"/>
        <v>0</v>
      </c>
      <c r="CO276" s="7645">
        <f t="shared" si="509"/>
        <v>0</v>
      </c>
      <c r="CP276" s="7645">
        <f t="shared" si="509"/>
        <v>0</v>
      </c>
      <c r="CQ276" s="7645">
        <f t="shared" si="509"/>
        <v>0</v>
      </c>
      <c r="CR276" s="7645">
        <f t="shared" si="509"/>
        <v>0</v>
      </c>
      <c r="CS276" s="7645">
        <f t="shared" si="509"/>
        <v>0</v>
      </c>
      <c r="CT276" s="7645">
        <f t="shared" si="509"/>
        <v>0</v>
      </c>
      <c r="CU276" s="7645">
        <f t="shared" si="509"/>
        <v>0</v>
      </c>
      <c r="CV276" s="7644">
        <f t="shared" si="509"/>
        <v>0</v>
      </c>
      <c r="CW276" s="7649">
        <f t="shared" si="509"/>
        <v>0</v>
      </c>
      <c r="CX276" s="7648">
        <f t="shared" si="509"/>
        <v>0</v>
      </c>
      <c r="CY276" s="7650">
        <f t="shared" si="509"/>
        <v>0</v>
      </c>
      <c r="CZ276" s="7646">
        <f t="shared" si="509"/>
        <v>0</v>
      </c>
      <c r="DA276" s="7645">
        <f t="shared" si="509"/>
        <v>0</v>
      </c>
      <c r="DB276" s="7645">
        <f t="shared" si="509"/>
        <v>0</v>
      </c>
      <c r="DC276" s="7645">
        <f t="shared" si="509"/>
        <v>0</v>
      </c>
      <c r="DD276" s="7645">
        <f t="shared" si="509"/>
        <v>0</v>
      </c>
      <c r="DE276" s="7645">
        <f t="shared" si="509"/>
        <v>0</v>
      </c>
      <c r="DF276" s="7645">
        <f t="shared" si="509"/>
        <v>0</v>
      </c>
      <c r="DG276" s="7645">
        <f t="shared" si="509"/>
        <v>0</v>
      </c>
      <c r="DH276" s="7645">
        <f t="shared" si="509"/>
        <v>0</v>
      </c>
      <c r="DI276" s="7645">
        <f t="shared" si="509"/>
        <v>0</v>
      </c>
      <c r="DJ276" s="7645">
        <f t="shared" si="509"/>
        <v>0</v>
      </c>
      <c r="DK276" s="7645">
        <f t="shared" si="509"/>
        <v>0</v>
      </c>
      <c r="DL276" s="7645">
        <f t="shared" si="509"/>
        <v>0</v>
      </c>
      <c r="DM276" s="7645">
        <f t="shared" si="509"/>
        <v>0</v>
      </c>
      <c r="DN276" s="7645">
        <f t="shared" si="509"/>
        <v>0</v>
      </c>
      <c r="DO276" s="7645">
        <f t="shared" si="509"/>
        <v>0</v>
      </c>
      <c r="DP276" s="7645">
        <f t="shared" ref="DP276:EU276" si="510">SUM(DP248:DP274)+COUNTIF(DP248:DP274,"R")</f>
        <v>0</v>
      </c>
      <c r="DQ276" s="7650">
        <f t="shared" si="510"/>
        <v>0</v>
      </c>
      <c r="DR276" s="7645">
        <f t="shared" si="510"/>
        <v>0</v>
      </c>
      <c r="DS276" s="7645">
        <f t="shared" si="510"/>
        <v>0</v>
      </c>
      <c r="DT276" s="7645">
        <f t="shared" si="510"/>
        <v>0</v>
      </c>
      <c r="DU276" s="7645">
        <f t="shared" si="510"/>
        <v>0</v>
      </c>
      <c r="DV276" s="7645">
        <f t="shared" si="510"/>
        <v>0</v>
      </c>
      <c r="DW276" s="7645">
        <f t="shared" si="510"/>
        <v>0</v>
      </c>
      <c r="DX276" s="7645">
        <f t="shared" si="510"/>
        <v>0</v>
      </c>
      <c r="DY276" s="7645">
        <f t="shared" si="510"/>
        <v>0</v>
      </c>
      <c r="DZ276" s="7645">
        <f t="shared" si="510"/>
        <v>0</v>
      </c>
      <c r="EA276" s="7645">
        <f t="shared" si="510"/>
        <v>0</v>
      </c>
      <c r="EB276" s="7645">
        <f t="shared" si="510"/>
        <v>0</v>
      </c>
      <c r="EC276" s="7645">
        <f t="shared" si="510"/>
        <v>0</v>
      </c>
      <c r="ED276" s="7645">
        <f t="shared" si="510"/>
        <v>0</v>
      </c>
      <c r="EE276" s="7645">
        <f t="shared" si="510"/>
        <v>0</v>
      </c>
      <c r="EF276" s="7645">
        <f t="shared" si="510"/>
        <v>0</v>
      </c>
      <c r="EG276" s="7645">
        <f t="shared" si="510"/>
        <v>0</v>
      </c>
      <c r="EH276" s="7645">
        <f t="shared" si="510"/>
        <v>0</v>
      </c>
      <c r="EI276" s="7645">
        <f t="shared" si="510"/>
        <v>0</v>
      </c>
      <c r="EJ276" s="7645">
        <f t="shared" si="510"/>
        <v>0</v>
      </c>
      <c r="EK276" s="7645">
        <f t="shared" si="510"/>
        <v>0</v>
      </c>
      <c r="EL276" s="7645">
        <f t="shared" si="510"/>
        <v>0</v>
      </c>
      <c r="EM276" s="7645">
        <f t="shared" si="510"/>
        <v>0</v>
      </c>
      <c r="EN276" s="7645">
        <f t="shared" si="510"/>
        <v>0</v>
      </c>
      <c r="EO276" s="7645">
        <f t="shared" si="510"/>
        <v>0</v>
      </c>
      <c r="EP276" s="7645">
        <f t="shared" si="510"/>
        <v>0</v>
      </c>
      <c r="EQ276" s="7645">
        <f t="shared" si="510"/>
        <v>0</v>
      </c>
      <c r="ER276" s="7645">
        <f t="shared" si="510"/>
        <v>0</v>
      </c>
      <c r="ES276" s="7645">
        <f t="shared" si="510"/>
        <v>0</v>
      </c>
      <c r="ET276" s="7645">
        <f t="shared" si="510"/>
        <v>0</v>
      </c>
      <c r="EU276" s="7645">
        <f t="shared" si="510"/>
        <v>0</v>
      </c>
      <c r="EV276" s="7645">
        <f t="shared" ref="EV276:GA276" si="511">SUM(EV248:EV274)+COUNTIF(EV248:EV274,"R")</f>
        <v>0</v>
      </c>
      <c r="EW276" s="7645">
        <f t="shared" si="511"/>
        <v>0</v>
      </c>
      <c r="EX276" s="7645">
        <f t="shared" si="511"/>
        <v>0</v>
      </c>
      <c r="EY276" s="7645">
        <f t="shared" si="511"/>
        <v>0</v>
      </c>
      <c r="EZ276" s="7645">
        <f t="shared" si="511"/>
        <v>0</v>
      </c>
      <c r="FA276" s="7645">
        <f t="shared" si="511"/>
        <v>0</v>
      </c>
      <c r="FB276" s="7645">
        <f t="shared" si="511"/>
        <v>0</v>
      </c>
      <c r="FC276" s="7645">
        <f t="shared" si="511"/>
        <v>0</v>
      </c>
      <c r="FD276" s="7645">
        <f t="shared" si="511"/>
        <v>0</v>
      </c>
      <c r="FE276" s="7645">
        <f t="shared" si="511"/>
        <v>0</v>
      </c>
      <c r="FF276" s="7645">
        <f t="shared" si="511"/>
        <v>0</v>
      </c>
      <c r="FG276" s="7645">
        <f t="shared" si="511"/>
        <v>0</v>
      </c>
      <c r="FH276" s="7645">
        <f t="shared" si="511"/>
        <v>0</v>
      </c>
      <c r="FI276" s="7645">
        <f t="shared" si="511"/>
        <v>0</v>
      </c>
      <c r="FJ276" s="7645">
        <f t="shared" si="511"/>
        <v>0</v>
      </c>
      <c r="FK276" s="7645">
        <f t="shared" si="511"/>
        <v>0</v>
      </c>
      <c r="FL276" s="7645">
        <f t="shared" si="511"/>
        <v>0</v>
      </c>
      <c r="FM276" s="7645">
        <f t="shared" si="511"/>
        <v>0</v>
      </c>
      <c r="FN276" s="7645">
        <f t="shared" si="511"/>
        <v>0</v>
      </c>
      <c r="FO276" s="7645">
        <f t="shared" si="511"/>
        <v>0</v>
      </c>
      <c r="FP276" s="7645">
        <f t="shared" si="511"/>
        <v>0</v>
      </c>
      <c r="FQ276" s="7645">
        <f t="shared" si="511"/>
        <v>0</v>
      </c>
      <c r="FR276" s="7645">
        <f t="shared" si="511"/>
        <v>0</v>
      </c>
      <c r="FS276" s="7645">
        <f t="shared" si="511"/>
        <v>0</v>
      </c>
      <c r="FT276" s="7645">
        <f t="shared" si="511"/>
        <v>0</v>
      </c>
      <c r="FU276" s="7645">
        <f t="shared" si="511"/>
        <v>0</v>
      </c>
      <c r="FV276" s="7645">
        <f t="shared" si="511"/>
        <v>0</v>
      </c>
      <c r="FW276" s="7645">
        <f t="shared" si="511"/>
        <v>0</v>
      </c>
      <c r="FX276" s="7644">
        <f t="shared" si="511"/>
        <v>0</v>
      </c>
      <c r="FY276" s="7644">
        <f t="shared" si="511"/>
        <v>0</v>
      </c>
      <c r="FZ276" s="7649">
        <f t="shared" si="511"/>
        <v>0</v>
      </c>
      <c r="GA276" s="7646">
        <f t="shared" si="511"/>
        <v>0</v>
      </c>
      <c r="GB276" s="7645">
        <f t="shared" ref="GB276:HC276" si="512">SUM(GB248:GB274)+COUNTIF(GB248:GB274,"R")</f>
        <v>0</v>
      </c>
      <c r="GC276" s="7646">
        <f t="shared" si="512"/>
        <v>0</v>
      </c>
      <c r="GD276" s="7645">
        <f t="shared" si="512"/>
        <v>0</v>
      </c>
      <c r="GE276" s="7645">
        <f t="shared" si="512"/>
        <v>0</v>
      </c>
      <c r="GF276" s="7645">
        <f t="shared" si="512"/>
        <v>0</v>
      </c>
      <c r="GG276" s="7645">
        <f t="shared" si="512"/>
        <v>0</v>
      </c>
      <c r="GH276" s="7645">
        <f t="shared" si="512"/>
        <v>0</v>
      </c>
      <c r="GI276" s="7644">
        <f t="shared" si="512"/>
        <v>0</v>
      </c>
      <c r="GJ276" s="7649">
        <f t="shared" si="512"/>
        <v>0</v>
      </c>
      <c r="GK276" s="7648">
        <f t="shared" si="512"/>
        <v>0</v>
      </c>
      <c r="GL276" s="7647">
        <f t="shared" si="512"/>
        <v>0</v>
      </c>
      <c r="GM276" s="7646">
        <f t="shared" si="512"/>
        <v>0</v>
      </c>
      <c r="GN276" s="7645">
        <f t="shared" si="512"/>
        <v>0</v>
      </c>
      <c r="GO276" s="7645">
        <f t="shared" si="512"/>
        <v>0</v>
      </c>
      <c r="GP276" s="7645">
        <f t="shared" si="512"/>
        <v>0</v>
      </c>
      <c r="GQ276" s="7645">
        <f t="shared" si="512"/>
        <v>0</v>
      </c>
      <c r="GR276" s="7645">
        <f t="shared" si="512"/>
        <v>0</v>
      </c>
      <c r="GS276" s="7645">
        <f t="shared" si="512"/>
        <v>0</v>
      </c>
      <c r="GT276" s="7645">
        <f t="shared" si="512"/>
        <v>0</v>
      </c>
      <c r="GU276" s="7645">
        <f t="shared" si="512"/>
        <v>0</v>
      </c>
      <c r="GV276" s="7645">
        <f t="shared" si="512"/>
        <v>0</v>
      </c>
      <c r="GW276" s="7645">
        <f t="shared" si="512"/>
        <v>0</v>
      </c>
      <c r="GX276" s="7645">
        <f t="shared" si="512"/>
        <v>0</v>
      </c>
      <c r="GY276" s="7645">
        <f t="shared" si="512"/>
        <v>0</v>
      </c>
      <c r="GZ276" s="7645">
        <f t="shared" si="512"/>
        <v>0</v>
      </c>
      <c r="HA276" s="7645">
        <f t="shared" si="512"/>
        <v>0</v>
      </c>
      <c r="HB276" s="7645">
        <f t="shared" si="512"/>
        <v>0</v>
      </c>
      <c r="HC276" s="7644">
        <f t="shared" si="512"/>
        <v>0</v>
      </c>
      <c r="HD276" s="7643"/>
    </row>
    <row r="278" spans="1:212" ht="15" customHeight="1" thickBot="1" x14ac:dyDescent="0.3">
      <c r="C278" s="7642" t="s">
        <v>975</v>
      </c>
      <c r="D278" s="7642"/>
      <c r="E278" s="7642"/>
      <c r="F278" s="7642"/>
      <c r="G278" s="7642"/>
      <c r="H278" s="7642"/>
      <c r="I278" s="7642"/>
      <c r="J278" s="7642"/>
      <c r="K278" s="7642"/>
      <c r="L278" s="7642"/>
      <c r="M278" s="7642"/>
      <c r="N278" s="7642"/>
      <c r="O278" s="7642"/>
      <c r="P278" s="7642"/>
      <c r="Q278" s="7642"/>
      <c r="R278" s="7642"/>
      <c r="S278" s="7642"/>
    </row>
    <row r="279" spans="1:212" ht="15" customHeight="1" thickBot="1" x14ac:dyDescent="0.25">
      <c r="A279" s="7641"/>
      <c r="B279" s="7640">
        <f t="shared" ref="B279:B320" si="513">ROUNDDOWN(($A$5-A279)/365,0)</f>
        <v>122</v>
      </c>
      <c r="C279" s="8892" t="s">
        <v>1096</v>
      </c>
      <c r="D279" s="8893" t="s">
        <v>1097</v>
      </c>
      <c r="E279" s="7639"/>
      <c r="F279" s="7639"/>
      <c r="G279" s="7594"/>
      <c r="H279" s="7594"/>
      <c r="I279" s="7593"/>
      <c r="J279" s="7593"/>
      <c r="K279" s="7592"/>
      <c r="L279" s="7592"/>
      <c r="M279" s="7591"/>
      <c r="N279" s="7591"/>
      <c r="O279" s="7590"/>
      <c r="P279" s="7590"/>
      <c r="Q279" s="7589"/>
      <c r="R279" s="7589"/>
      <c r="S279" s="7637"/>
      <c r="T279" s="7638"/>
      <c r="U279" s="7637">
        <f t="shared" ref="U279:U320" si="514">S279+T279</f>
        <v>0</v>
      </c>
      <c r="V279" s="7637">
        <f t="shared" ref="V279:V320" si="515">COUNTIF(X279:HC279,"CP")</f>
        <v>0</v>
      </c>
      <c r="W279" s="7636">
        <f t="shared" ref="W279:W320" si="516">U279-V279</f>
        <v>0</v>
      </c>
      <c r="X279" s="7635" t="str">
        <f t="shared" ref="X279:AG288" si="51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279" s="7634" t="str">
        <f t="shared" si="517"/>
        <v/>
      </c>
      <c r="Z279" s="7634" t="str">
        <f t="shared" si="517"/>
        <v/>
      </c>
      <c r="AA279" s="7634" t="str">
        <f t="shared" si="517"/>
        <v/>
      </c>
      <c r="AB279" s="7634" t="str">
        <f t="shared" si="517"/>
        <v/>
      </c>
      <c r="AC279" s="7634" t="str">
        <f t="shared" si="517"/>
        <v/>
      </c>
      <c r="AD279" s="7634" t="str">
        <f t="shared" si="517"/>
        <v/>
      </c>
      <c r="AE279" s="7634" t="str">
        <f t="shared" si="517"/>
        <v/>
      </c>
      <c r="AF279" s="7634" t="str">
        <f t="shared" si="517"/>
        <v/>
      </c>
      <c r="AG279" s="7634" t="str">
        <f t="shared" si="517"/>
        <v/>
      </c>
      <c r="AH279" s="7634" t="str">
        <f t="shared" ref="AH279:AQ288" si="51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279" s="7634" t="str">
        <f t="shared" si="518"/>
        <v/>
      </c>
      <c r="AJ279" s="7634" t="str">
        <f t="shared" si="518"/>
        <v/>
      </c>
      <c r="AK279" s="7634" t="str">
        <f t="shared" si="518"/>
        <v/>
      </c>
      <c r="AL279" s="7634" t="str">
        <f t="shared" si="518"/>
        <v/>
      </c>
      <c r="AM279" s="7634" t="str">
        <f t="shared" si="518"/>
        <v/>
      </c>
      <c r="AN279" s="7634" t="str">
        <f t="shared" si="518"/>
        <v/>
      </c>
      <c r="AO279" s="7634" t="str">
        <f t="shared" si="518"/>
        <v/>
      </c>
      <c r="AP279" s="7634" t="str">
        <f t="shared" si="518"/>
        <v/>
      </c>
      <c r="AQ279" s="7634" t="str">
        <f t="shared" si="518"/>
        <v/>
      </c>
      <c r="AR279" s="7634" t="str">
        <f t="shared" ref="AR279:BA288" si="51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279" s="7634" t="str">
        <f t="shared" si="519"/>
        <v/>
      </c>
      <c r="AT279" s="7634" t="str">
        <f t="shared" si="519"/>
        <v/>
      </c>
      <c r="AU279" s="7634" t="str">
        <f t="shared" si="519"/>
        <v/>
      </c>
      <c r="AV279" s="7634" t="str">
        <f t="shared" si="519"/>
        <v/>
      </c>
      <c r="AW279" s="7634" t="str">
        <f t="shared" si="519"/>
        <v/>
      </c>
      <c r="AX279" s="7634" t="str">
        <f t="shared" si="519"/>
        <v/>
      </c>
      <c r="AY279" s="7634" t="str">
        <f t="shared" si="519"/>
        <v/>
      </c>
      <c r="AZ279" s="7634" t="str">
        <f t="shared" si="519"/>
        <v/>
      </c>
      <c r="BA279" s="7634" t="str">
        <f t="shared" si="519"/>
        <v/>
      </c>
      <c r="BB279" s="7630">
        <f t="shared" ref="BB279:BB320" si="520">U279-COUNTIF(X279:BA279,"CP")</f>
        <v>0</v>
      </c>
      <c r="BC279" s="7629"/>
      <c r="BD279" s="7633"/>
      <c r="BE279" s="7629"/>
      <c r="BF279" s="7628"/>
      <c r="BG279" s="7628"/>
      <c r="BH279" s="7628"/>
      <c r="BI279" s="7628"/>
      <c r="BJ279" s="7628"/>
      <c r="BK279" s="7628"/>
      <c r="BL279" s="7628"/>
      <c r="BM279" s="7628"/>
      <c r="BN279" s="7628"/>
      <c r="BO279" s="7628"/>
      <c r="BP279" s="7628"/>
      <c r="BQ279" s="7628"/>
      <c r="BR279" s="7628"/>
      <c r="BS279" s="7628"/>
      <c r="BT279" s="7628"/>
      <c r="BU279" s="7628"/>
      <c r="BV279" s="7628"/>
      <c r="BW279" s="7628"/>
      <c r="BX279" s="7628"/>
      <c r="BY279" s="7628"/>
      <c r="BZ279" s="7628"/>
      <c r="CA279" s="7628"/>
      <c r="CB279" s="7628"/>
      <c r="CC279" s="7628"/>
      <c r="CD279" s="7628"/>
      <c r="CE279" s="7628"/>
      <c r="CF279" s="7628"/>
      <c r="CG279" s="7628"/>
      <c r="CH279" s="7632">
        <f t="shared" ref="CH279:CH320" si="521">BB279-COUNTIF(BC279:CG279,"CP")</f>
        <v>0</v>
      </c>
      <c r="CI279" s="7629"/>
      <c r="CJ279" s="7631"/>
      <c r="CK279" s="7629"/>
      <c r="CL279" s="7629"/>
      <c r="CM279" s="7629"/>
      <c r="CN279" s="7629"/>
      <c r="CO279" s="7629"/>
      <c r="CP279" s="7629"/>
      <c r="CQ279" s="7628"/>
      <c r="CR279" s="7628"/>
      <c r="CS279" s="7628"/>
      <c r="CT279" s="7629"/>
      <c r="CU279" s="7628"/>
      <c r="CV279" s="7629"/>
      <c r="CW279" s="7629"/>
      <c r="CX279" s="7628"/>
      <c r="CY279" s="7628"/>
      <c r="CZ279" s="7628"/>
      <c r="DA279" s="7629"/>
      <c r="DB279" s="7628"/>
      <c r="DC279" s="7629"/>
      <c r="DD279" s="7629"/>
      <c r="DE279" s="7628"/>
      <c r="DF279" s="7628"/>
      <c r="DG279" s="7628"/>
      <c r="DH279" s="7629"/>
      <c r="DI279" s="7628"/>
      <c r="DJ279" s="7629"/>
      <c r="DK279" s="7628"/>
      <c r="DL279" s="7628"/>
      <c r="DM279" s="7628"/>
      <c r="DN279" s="7630">
        <f t="shared" ref="DN279:DN320" si="522">CH279-COUNTIF(CI279:DM279,"CP")</f>
        <v>0</v>
      </c>
      <c r="DO279" s="7628"/>
      <c r="DP279" s="7628"/>
      <c r="DQ279" s="7628"/>
      <c r="DR279" s="7628"/>
      <c r="DS279" s="7629"/>
      <c r="DT279" s="7628"/>
      <c r="DU279" s="7628"/>
      <c r="DV279" s="7628"/>
      <c r="DW279" s="7629"/>
      <c r="DX279" s="7628"/>
      <c r="DY279" s="7629"/>
      <c r="DZ279" s="7629"/>
      <c r="EA279" s="7628"/>
      <c r="EB279" s="7628"/>
      <c r="EC279" s="7628"/>
      <c r="ED279" s="7629"/>
      <c r="EE279" s="7628"/>
      <c r="EF279" s="7629"/>
      <c r="EG279" s="7629"/>
      <c r="EH279" s="7628"/>
      <c r="EI279" s="7628"/>
      <c r="EJ279" s="7628"/>
      <c r="EK279" s="7629"/>
      <c r="EL279" s="7628"/>
      <c r="EM279" s="7629"/>
      <c r="EN279" s="7629"/>
      <c r="EO279" s="7628"/>
      <c r="EP279" s="7628"/>
      <c r="EQ279" s="7628"/>
      <c r="ER279" s="7629"/>
      <c r="ES279" s="7630">
        <f t="shared" ref="ES279:ES320" si="523">DN279-COUNTIF(DO279:ER279,"CP")</f>
        <v>0</v>
      </c>
      <c r="ET279" s="7628"/>
      <c r="EU279" s="7629"/>
      <c r="EV279" s="7629"/>
      <c r="EW279" s="7628"/>
      <c r="EX279" s="7628"/>
      <c r="EY279" s="7628"/>
      <c r="EZ279" s="7629"/>
      <c r="FA279" s="7628"/>
      <c r="FB279" s="7629"/>
      <c r="FC279" s="7629"/>
      <c r="FD279" s="7628"/>
      <c r="FE279" s="7628"/>
      <c r="FF279" s="7628"/>
      <c r="FG279" s="7629"/>
      <c r="FH279" s="7628"/>
      <c r="FI279" s="7629"/>
      <c r="FJ279" s="7629"/>
      <c r="FK279" s="7628"/>
      <c r="FL279" s="7628"/>
      <c r="FM279" s="7628"/>
      <c r="FN279" s="7629"/>
      <c r="FO279" s="7628"/>
      <c r="FP279" s="7629"/>
      <c r="FQ279" s="7629"/>
      <c r="FR279" s="7628"/>
      <c r="FS279" s="7628"/>
      <c r="FT279" s="7628"/>
      <c r="FU279" s="7629"/>
      <c r="FV279" s="7628"/>
      <c r="FW279" s="7629"/>
      <c r="FX279" s="7628"/>
      <c r="FY279" s="7630">
        <f t="shared" ref="FY279:FY320" si="524">ES279-COUNTIF(ET279:FX279,"CP")</f>
        <v>0</v>
      </c>
      <c r="FZ279" s="7628"/>
      <c r="GA279" s="7628"/>
      <c r="GB279" s="7628"/>
      <c r="GC279" s="7628"/>
      <c r="GD279" s="7628"/>
      <c r="GE279" s="7628"/>
      <c r="GF279" s="7629"/>
      <c r="GG279" s="7628"/>
      <c r="GH279" s="7628"/>
      <c r="GI279" s="7628"/>
      <c r="GJ279" s="7629"/>
      <c r="GK279" s="7628"/>
      <c r="GL279" s="7628"/>
      <c r="GM279" s="7628"/>
      <c r="GN279" s="7628"/>
      <c r="GO279" s="7628"/>
      <c r="GP279" s="7628"/>
      <c r="GQ279" s="7629"/>
      <c r="GR279" s="7628"/>
      <c r="GS279" s="7629"/>
      <c r="GT279" s="7629"/>
      <c r="GU279" s="7628"/>
      <c r="GV279" s="7628"/>
      <c r="GW279" s="7628"/>
      <c r="GX279" s="7629"/>
      <c r="GY279" s="7628"/>
      <c r="GZ279" s="7629"/>
      <c r="HA279" s="7628"/>
      <c r="HB279" s="7628"/>
      <c r="HC279" s="7627"/>
      <c r="HD279" s="7626">
        <f t="shared" ref="HD279:HD320" si="525">FY279-COUNTIF(FZ279:HC279,"CP")</f>
        <v>0</v>
      </c>
    </row>
    <row r="280" spans="1:212" ht="15" customHeight="1" thickBot="1" x14ac:dyDescent="0.25">
      <c r="A280" s="7613"/>
      <c r="B280" s="7598">
        <f t="shared" si="513"/>
        <v>122</v>
      </c>
      <c r="C280" s="8875" t="s">
        <v>1098</v>
      </c>
      <c r="D280" s="8876" t="s">
        <v>1099</v>
      </c>
      <c r="E280" s="7619"/>
      <c r="F280" s="7619"/>
      <c r="G280" s="7594"/>
      <c r="H280" s="7594"/>
      <c r="I280" s="7593"/>
      <c r="J280" s="7593"/>
      <c r="K280" s="7592"/>
      <c r="L280" s="7592"/>
      <c r="M280" s="7591"/>
      <c r="N280" s="7591"/>
      <c r="O280" s="7590"/>
      <c r="P280" s="7590"/>
      <c r="Q280" s="7589"/>
      <c r="R280" s="7589"/>
      <c r="S280" s="7599"/>
      <c r="T280" s="7587"/>
      <c r="U280" s="7599">
        <f t="shared" si="514"/>
        <v>0</v>
      </c>
      <c r="V280" s="7599">
        <f t="shared" si="515"/>
        <v>0</v>
      </c>
      <c r="W280" s="7609">
        <f t="shared" si="516"/>
        <v>0</v>
      </c>
      <c r="X280" s="7608" t="str">
        <f t="shared" si="517"/>
        <v/>
      </c>
      <c r="Y280" s="7607" t="str">
        <f t="shared" si="517"/>
        <v/>
      </c>
      <c r="Z280" s="7607" t="str">
        <f t="shared" si="517"/>
        <v/>
      </c>
      <c r="AA280" s="7607" t="str">
        <f t="shared" si="517"/>
        <v/>
      </c>
      <c r="AB280" s="7607" t="str">
        <f t="shared" si="517"/>
        <v/>
      </c>
      <c r="AC280" s="7607" t="str">
        <f t="shared" si="517"/>
        <v/>
      </c>
      <c r="AD280" s="7607" t="str">
        <f t="shared" si="517"/>
        <v/>
      </c>
      <c r="AE280" s="7607" t="str">
        <f t="shared" si="517"/>
        <v/>
      </c>
      <c r="AF280" s="7607" t="str">
        <f t="shared" si="517"/>
        <v/>
      </c>
      <c r="AG280" s="7607" t="str">
        <f t="shared" si="517"/>
        <v/>
      </c>
      <c r="AH280" s="7607" t="str">
        <f t="shared" si="518"/>
        <v/>
      </c>
      <c r="AI280" s="7607" t="str">
        <f t="shared" si="518"/>
        <v/>
      </c>
      <c r="AJ280" s="7607" t="str">
        <f t="shared" si="518"/>
        <v/>
      </c>
      <c r="AK280" s="7607" t="str">
        <f t="shared" si="518"/>
        <v/>
      </c>
      <c r="AL280" s="7607" t="str">
        <f t="shared" si="518"/>
        <v/>
      </c>
      <c r="AM280" s="7607" t="str">
        <f t="shared" si="518"/>
        <v/>
      </c>
      <c r="AN280" s="7607" t="str">
        <f t="shared" si="518"/>
        <v/>
      </c>
      <c r="AO280" s="7607" t="str">
        <f t="shared" si="518"/>
        <v/>
      </c>
      <c r="AP280" s="7607" t="str">
        <f t="shared" si="518"/>
        <v/>
      </c>
      <c r="AQ280" s="7607" t="str">
        <f t="shared" si="518"/>
        <v/>
      </c>
      <c r="AR280" s="7607" t="str">
        <f t="shared" si="519"/>
        <v/>
      </c>
      <c r="AS280" s="7607" t="str">
        <f t="shared" si="519"/>
        <v/>
      </c>
      <c r="AT280" s="7607" t="str">
        <f t="shared" si="519"/>
        <v/>
      </c>
      <c r="AU280" s="7607" t="str">
        <f t="shared" si="519"/>
        <v/>
      </c>
      <c r="AV280" s="7607" t="str">
        <f t="shared" si="519"/>
        <v/>
      </c>
      <c r="AW280" s="7607" t="str">
        <f t="shared" si="519"/>
        <v/>
      </c>
      <c r="AX280" s="7607" t="str">
        <f t="shared" si="519"/>
        <v/>
      </c>
      <c r="AY280" s="7607" t="str">
        <f t="shared" si="519"/>
        <v/>
      </c>
      <c r="AZ280" s="7607" t="str">
        <f t="shared" si="519"/>
        <v/>
      </c>
      <c r="BA280" s="7607" t="str">
        <f t="shared" si="519"/>
        <v/>
      </c>
      <c r="BB280" s="7603">
        <f t="shared" si="520"/>
        <v>0</v>
      </c>
      <c r="BC280" s="7602"/>
      <c r="BD280" s="7606"/>
      <c r="BE280" s="7602"/>
      <c r="BF280" s="7601"/>
      <c r="BG280" s="7601"/>
      <c r="BH280" s="7601"/>
      <c r="BI280" s="7601"/>
      <c r="BJ280" s="7601"/>
      <c r="BK280" s="7601"/>
      <c r="BL280" s="7601"/>
      <c r="BM280" s="7601"/>
      <c r="BN280" s="7601"/>
      <c r="BO280" s="7601"/>
      <c r="BP280" s="7601"/>
      <c r="BQ280" s="7601"/>
      <c r="BR280" s="7601"/>
      <c r="BS280" s="7601"/>
      <c r="BT280" s="7601"/>
      <c r="BU280" s="7601"/>
      <c r="BV280" s="7601"/>
      <c r="BW280" s="7601"/>
      <c r="BX280" s="7601"/>
      <c r="BY280" s="7601"/>
      <c r="BZ280" s="7601"/>
      <c r="CA280" s="7601"/>
      <c r="CB280" s="7601"/>
      <c r="CC280" s="7601"/>
      <c r="CD280" s="7601"/>
      <c r="CE280" s="7601"/>
      <c r="CF280" s="7601"/>
      <c r="CG280" s="7601"/>
      <c r="CH280" s="7605">
        <f t="shared" si="521"/>
        <v>0</v>
      </c>
      <c r="CI280" s="7602"/>
      <c r="CJ280" s="7612"/>
      <c r="CK280" s="7602"/>
      <c r="CL280" s="7602"/>
      <c r="CM280" s="7602"/>
      <c r="CN280" s="7602"/>
      <c r="CO280" s="7602"/>
      <c r="CP280" s="7602"/>
      <c r="CQ280" s="7601"/>
      <c r="CR280" s="7601"/>
      <c r="CS280" s="7601"/>
      <c r="CT280" s="7602"/>
      <c r="CU280" s="7601"/>
      <c r="CV280" s="7602"/>
      <c r="CW280" s="7602"/>
      <c r="CX280" s="7601"/>
      <c r="CY280" s="7601"/>
      <c r="CZ280" s="7601"/>
      <c r="DA280" s="7602"/>
      <c r="DB280" s="7601"/>
      <c r="DC280" s="7602"/>
      <c r="DD280" s="7602"/>
      <c r="DE280" s="7601"/>
      <c r="DF280" s="7601"/>
      <c r="DG280" s="7601"/>
      <c r="DH280" s="7602"/>
      <c r="DI280" s="7601"/>
      <c r="DJ280" s="7602"/>
      <c r="DK280" s="7601"/>
      <c r="DL280" s="7601"/>
      <c r="DM280" s="7601"/>
      <c r="DN280" s="7603">
        <f t="shared" si="522"/>
        <v>0</v>
      </c>
      <c r="DO280" s="7601"/>
      <c r="DP280" s="7601"/>
      <c r="DQ280" s="7601"/>
      <c r="DR280" s="7601"/>
      <c r="DS280" s="7602"/>
      <c r="DT280" s="7601"/>
      <c r="DU280" s="7601"/>
      <c r="DV280" s="7601"/>
      <c r="DW280" s="7602"/>
      <c r="DX280" s="7601"/>
      <c r="DY280" s="7602"/>
      <c r="DZ280" s="7602"/>
      <c r="EA280" s="7601"/>
      <c r="EB280" s="7601"/>
      <c r="EC280" s="7601"/>
      <c r="ED280" s="7602"/>
      <c r="EE280" s="7601"/>
      <c r="EF280" s="7602"/>
      <c r="EG280" s="7602"/>
      <c r="EH280" s="7601"/>
      <c r="EI280" s="7601"/>
      <c r="EJ280" s="7601"/>
      <c r="EK280" s="7602"/>
      <c r="EL280" s="7601"/>
      <c r="EM280" s="7602"/>
      <c r="EN280" s="7602"/>
      <c r="EO280" s="7601"/>
      <c r="EP280" s="7601"/>
      <c r="EQ280" s="7601"/>
      <c r="ER280" s="7602"/>
      <c r="ES280" s="7603">
        <f t="shared" si="523"/>
        <v>0</v>
      </c>
      <c r="ET280" s="7601"/>
      <c r="EU280" s="7602"/>
      <c r="EV280" s="7602"/>
      <c r="EW280" s="7601"/>
      <c r="EX280" s="7601"/>
      <c r="EY280" s="7601"/>
      <c r="EZ280" s="7602"/>
      <c r="FA280" s="7601"/>
      <c r="FB280" s="7602"/>
      <c r="FC280" s="7602"/>
      <c r="FD280" s="7601"/>
      <c r="FE280" s="7601"/>
      <c r="FF280" s="7601"/>
      <c r="FG280" s="7602"/>
      <c r="FH280" s="7601"/>
      <c r="FI280" s="7602"/>
      <c r="FJ280" s="7602"/>
      <c r="FK280" s="7601"/>
      <c r="FL280" s="7601"/>
      <c r="FM280" s="7601"/>
      <c r="FN280" s="7602"/>
      <c r="FO280" s="7601"/>
      <c r="FP280" s="7602"/>
      <c r="FQ280" s="7602"/>
      <c r="FR280" s="7601"/>
      <c r="FS280" s="7601"/>
      <c r="FT280" s="7601"/>
      <c r="FU280" s="7602"/>
      <c r="FV280" s="7601"/>
      <c r="FW280" s="7602"/>
      <c r="FX280" s="7601"/>
      <c r="FY280" s="7603">
        <f t="shared" si="524"/>
        <v>0</v>
      </c>
      <c r="FZ280" s="7601"/>
      <c r="GA280" s="7601"/>
      <c r="GB280" s="7601"/>
      <c r="GC280" s="7601"/>
      <c r="GD280" s="7601"/>
      <c r="GE280" s="7601"/>
      <c r="GF280" s="7602"/>
      <c r="GG280" s="7601"/>
      <c r="GH280" s="7601"/>
      <c r="GI280" s="7601"/>
      <c r="GJ280" s="7602"/>
      <c r="GK280" s="7601"/>
      <c r="GL280" s="7601"/>
      <c r="GM280" s="7601"/>
      <c r="GN280" s="7601"/>
      <c r="GO280" s="7601"/>
      <c r="GP280" s="7601"/>
      <c r="GQ280" s="7602"/>
      <c r="GR280" s="7601"/>
      <c r="GS280" s="7602"/>
      <c r="GT280" s="7602"/>
      <c r="GU280" s="7601"/>
      <c r="GV280" s="7601"/>
      <c r="GW280" s="7601"/>
      <c r="GX280" s="7602"/>
      <c r="GY280" s="7601"/>
      <c r="GZ280" s="7602"/>
      <c r="HA280" s="7601"/>
      <c r="HB280" s="7601"/>
      <c r="HC280" s="7600"/>
      <c r="HD280" s="7574">
        <f t="shared" si="525"/>
        <v>0</v>
      </c>
    </row>
    <row r="281" spans="1:212" ht="15" customHeight="1" thickBot="1" x14ac:dyDescent="0.25">
      <c r="A281" s="7613"/>
      <c r="B281" s="7598">
        <f t="shared" si="513"/>
        <v>122</v>
      </c>
      <c r="C281" s="8875" t="s">
        <v>1100</v>
      </c>
      <c r="D281" s="8876" t="s">
        <v>1101</v>
      </c>
      <c r="E281" s="7625"/>
      <c r="F281" s="7625"/>
      <c r="G281" s="7594"/>
      <c r="H281" s="7594"/>
      <c r="I281" s="7593"/>
      <c r="J281" s="7593"/>
      <c r="K281" s="7592"/>
      <c r="L281" s="7592"/>
      <c r="M281" s="7591"/>
      <c r="N281" s="7591"/>
      <c r="O281" s="7590"/>
      <c r="P281" s="7590"/>
      <c r="Q281" s="7589"/>
      <c r="R281" s="7589"/>
      <c r="S281" s="7599"/>
      <c r="T281" s="7587"/>
      <c r="U281" s="7599">
        <f t="shared" si="514"/>
        <v>0</v>
      </c>
      <c r="V281" s="7599">
        <f t="shared" si="515"/>
        <v>0</v>
      </c>
      <c r="W281" s="7609">
        <f t="shared" si="516"/>
        <v>0</v>
      </c>
      <c r="X281" s="7608" t="str">
        <f t="shared" si="517"/>
        <v/>
      </c>
      <c r="Y281" s="7607" t="str">
        <f t="shared" si="517"/>
        <v/>
      </c>
      <c r="Z281" s="7607" t="str">
        <f t="shared" si="517"/>
        <v/>
      </c>
      <c r="AA281" s="7607" t="str">
        <f t="shared" si="517"/>
        <v/>
      </c>
      <c r="AB281" s="7607" t="str">
        <f t="shared" si="517"/>
        <v/>
      </c>
      <c r="AC281" s="7607" t="str">
        <f t="shared" si="517"/>
        <v/>
      </c>
      <c r="AD281" s="7607" t="str">
        <f t="shared" si="517"/>
        <v/>
      </c>
      <c r="AE281" s="7607" t="str">
        <f t="shared" si="517"/>
        <v/>
      </c>
      <c r="AF281" s="7607" t="str">
        <f t="shared" si="517"/>
        <v/>
      </c>
      <c r="AG281" s="7607" t="str">
        <f t="shared" si="517"/>
        <v/>
      </c>
      <c r="AH281" s="7607" t="str">
        <f t="shared" si="518"/>
        <v/>
      </c>
      <c r="AI281" s="7607" t="str">
        <f t="shared" si="518"/>
        <v/>
      </c>
      <c r="AJ281" s="7607" t="str">
        <f t="shared" si="518"/>
        <v/>
      </c>
      <c r="AK281" s="7607" t="str">
        <f t="shared" si="518"/>
        <v/>
      </c>
      <c r="AL281" s="7607" t="str">
        <f t="shared" si="518"/>
        <v/>
      </c>
      <c r="AM281" s="7607" t="str">
        <f t="shared" si="518"/>
        <v/>
      </c>
      <c r="AN281" s="7607" t="str">
        <f t="shared" si="518"/>
        <v/>
      </c>
      <c r="AO281" s="7607" t="str">
        <f t="shared" si="518"/>
        <v/>
      </c>
      <c r="AP281" s="7607" t="str">
        <f t="shared" si="518"/>
        <v/>
      </c>
      <c r="AQ281" s="7607" t="str">
        <f t="shared" si="518"/>
        <v/>
      </c>
      <c r="AR281" s="7607" t="str">
        <f t="shared" si="519"/>
        <v/>
      </c>
      <c r="AS281" s="7607" t="str">
        <f t="shared" si="519"/>
        <v/>
      </c>
      <c r="AT281" s="7607" t="str">
        <f t="shared" si="519"/>
        <v/>
      </c>
      <c r="AU281" s="7607" t="str">
        <f t="shared" si="519"/>
        <v/>
      </c>
      <c r="AV281" s="7607" t="str">
        <f t="shared" si="519"/>
        <v/>
      </c>
      <c r="AW281" s="7607" t="str">
        <f t="shared" si="519"/>
        <v/>
      </c>
      <c r="AX281" s="7607" t="str">
        <f t="shared" si="519"/>
        <v/>
      </c>
      <c r="AY281" s="7607" t="str">
        <f t="shared" si="519"/>
        <v/>
      </c>
      <c r="AZ281" s="7607" t="str">
        <f t="shared" si="519"/>
        <v/>
      </c>
      <c r="BA281" s="7607" t="str">
        <f t="shared" si="519"/>
        <v/>
      </c>
      <c r="BB281" s="7603">
        <f t="shared" si="520"/>
        <v>0</v>
      </c>
      <c r="BC281" s="7602"/>
      <c r="BD281" s="7606"/>
      <c r="BE281" s="7602"/>
      <c r="BF281" s="7601"/>
      <c r="BG281" s="7601"/>
      <c r="BH281" s="7601"/>
      <c r="BI281" s="7601"/>
      <c r="BJ281" s="7601"/>
      <c r="BK281" s="7601"/>
      <c r="BL281" s="7601"/>
      <c r="BM281" s="7601"/>
      <c r="BN281" s="7601"/>
      <c r="BO281" s="7601"/>
      <c r="BP281" s="7601"/>
      <c r="BQ281" s="7601"/>
      <c r="BR281" s="7601"/>
      <c r="BS281" s="7601"/>
      <c r="BT281" s="7601"/>
      <c r="BU281" s="7601"/>
      <c r="BV281" s="7601"/>
      <c r="BW281" s="7601"/>
      <c r="BX281" s="7601"/>
      <c r="BY281" s="7601"/>
      <c r="BZ281" s="7601"/>
      <c r="CA281" s="7601"/>
      <c r="CB281" s="7601"/>
      <c r="CC281" s="7601"/>
      <c r="CD281" s="7601"/>
      <c r="CE281" s="7601"/>
      <c r="CF281" s="7601"/>
      <c r="CG281" s="7601"/>
      <c r="CH281" s="7605">
        <f t="shared" si="521"/>
        <v>0</v>
      </c>
      <c r="CI281" s="7602"/>
      <c r="CJ281" s="7612"/>
      <c r="CK281" s="7602"/>
      <c r="CL281" s="7602"/>
      <c r="CM281" s="7602"/>
      <c r="CN281" s="7602"/>
      <c r="CO281" s="7602"/>
      <c r="CP281" s="7602"/>
      <c r="CQ281" s="7601"/>
      <c r="CR281" s="7601"/>
      <c r="CS281" s="7601"/>
      <c r="CT281" s="7601"/>
      <c r="CU281" s="7601"/>
      <c r="CV281" s="7601"/>
      <c r="CW281" s="7602"/>
      <c r="CX281" s="7601"/>
      <c r="CY281" s="7601"/>
      <c r="CZ281" s="7601"/>
      <c r="DA281" s="7601"/>
      <c r="DB281" s="7601"/>
      <c r="DC281" s="7601"/>
      <c r="DD281" s="7602"/>
      <c r="DE281" s="7601"/>
      <c r="DF281" s="7601"/>
      <c r="DG281" s="7601"/>
      <c r="DH281" s="7601"/>
      <c r="DI281" s="7601"/>
      <c r="DJ281" s="7601"/>
      <c r="DK281" s="7601"/>
      <c r="DL281" s="7601"/>
      <c r="DM281" s="7601"/>
      <c r="DN281" s="7603">
        <f t="shared" si="522"/>
        <v>0</v>
      </c>
      <c r="DO281" s="7601"/>
      <c r="DP281" s="7601"/>
      <c r="DQ281" s="7601"/>
      <c r="DR281" s="7601"/>
      <c r="DS281" s="7602"/>
      <c r="DT281" s="7601"/>
      <c r="DU281" s="7601"/>
      <c r="DV281" s="7601"/>
      <c r="DW281" s="7601"/>
      <c r="DX281" s="7601"/>
      <c r="DY281" s="7601"/>
      <c r="DZ281" s="7602"/>
      <c r="EA281" s="7601"/>
      <c r="EB281" s="7601"/>
      <c r="EC281" s="7601"/>
      <c r="ED281" s="7601"/>
      <c r="EE281" s="7601"/>
      <c r="EF281" s="7601"/>
      <c r="EG281" s="7602"/>
      <c r="EH281" s="7601"/>
      <c r="EI281" s="7601"/>
      <c r="EJ281" s="7601"/>
      <c r="EK281" s="7601"/>
      <c r="EL281" s="7601"/>
      <c r="EM281" s="7601"/>
      <c r="EN281" s="7602"/>
      <c r="EO281" s="7601"/>
      <c r="EP281" s="7601"/>
      <c r="EQ281" s="7601"/>
      <c r="ER281" s="7601"/>
      <c r="ES281" s="7603">
        <f t="shared" si="523"/>
        <v>0</v>
      </c>
      <c r="ET281" s="7601"/>
      <c r="EU281" s="7601"/>
      <c r="EV281" s="7602"/>
      <c r="EW281" s="7601"/>
      <c r="EX281" s="7601"/>
      <c r="EY281" s="7601"/>
      <c r="EZ281" s="7601"/>
      <c r="FA281" s="7601"/>
      <c r="FB281" s="7601"/>
      <c r="FC281" s="7602"/>
      <c r="FD281" s="7601"/>
      <c r="FE281" s="7601"/>
      <c r="FF281" s="7601"/>
      <c r="FG281" s="7601"/>
      <c r="FH281" s="7601"/>
      <c r="FI281" s="7601"/>
      <c r="FJ281" s="7602"/>
      <c r="FK281" s="7601"/>
      <c r="FL281" s="7601"/>
      <c r="FM281" s="7601"/>
      <c r="FN281" s="7601"/>
      <c r="FO281" s="7601"/>
      <c r="FP281" s="7601"/>
      <c r="FQ281" s="7602"/>
      <c r="FR281" s="7601"/>
      <c r="FS281" s="7601"/>
      <c r="FT281" s="7601"/>
      <c r="FU281" s="7601"/>
      <c r="FV281" s="7601"/>
      <c r="FW281" s="7601"/>
      <c r="FX281" s="7601"/>
      <c r="FY281" s="7603">
        <f t="shared" si="524"/>
        <v>0</v>
      </c>
      <c r="FZ281" s="7601"/>
      <c r="GA281" s="7601"/>
      <c r="GB281" s="7601"/>
      <c r="GC281" s="7601"/>
      <c r="GD281" s="7601"/>
      <c r="GE281" s="7601"/>
      <c r="GF281" s="7602"/>
      <c r="GG281" s="7601"/>
      <c r="GH281" s="7601"/>
      <c r="GI281" s="7601"/>
      <c r="GJ281" s="7601"/>
      <c r="GK281" s="7601"/>
      <c r="GL281" s="7601"/>
      <c r="GM281" s="7601"/>
      <c r="GN281" s="7601"/>
      <c r="GO281" s="7601"/>
      <c r="GP281" s="7601"/>
      <c r="GQ281" s="7601"/>
      <c r="GR281" s="7601"/>
      <c r="GS281" s="7601"/>
      <c r="GT281" s="7602"/>
      <c r="GU281" s="7601"/>
      <c r="GV281" s="7601"/>
      <c r="GW281" s="7601"/>
      <c r="GX281" s="7601"/>
      <c r="GY281" s="7601"/>
      <c r="GZ281" s="7601"/>
      <c r="HA281" s="7601"/>
      <c r="HB281" s="7601"/>
      <c r="HC281" s="7600"/>
      <c r="HD281" s="7574">
        <f t="shared" si="525"/>
        <v>0</v>
      </c>
    </row>
    <row r="282" spans="1:212" s="7622" customFormat="1" ht="15" customHeight="1" thickBot="1" x14ac:dyDescent="0.25">
      <c r="A282" s="7613"/>
      <c r="B282" s="7598">
        <f t="shared" si="513"/>
        <v>122</v>
      </c>
      <c r="C282" s="8875" t="s">
        <v>1102</v>
      </c>
      <c r="D282" s="8876" t="s">
        <v>616</v>
      </c>
      <c r="E282" s="7619"/>
      <c r="F282" s="7619"/>
      <c r="G282" s="7594"/>
      <c r="H282" s="7594"/>
      <c r="I282" s="7593"/>
      <c r="J282" s="7593"/>
      <c r="K282" s="7592"/>
      <c r="L282" s="7592"/>
      <c r="M282" s="7591"/>
      <c r="N282" s="7591"/>
      <c r="O282" s="7590"/>
      <c r="P282" s="7590"/>
      <c r="Q282" s="7589"/>
      <c r="R282" s="7589"/>
      <c r="S282" s="7624"/>
      <c r="T282" s="7623"/>
      <c r="U282" s="7599">
        <f t="shared" si="514"/>
        <v>0</v>
      </c>
      <c r="V282" s="7599">
        <f t="shared" si="515"/>
        <v>0</v>
      </c>
      <c r="W282" s="7609">
        <f t="shared" si="516"/>
        <v>0</v>
      </c>
      <c r="X282" s="7608" t="str">
        <f t="shared" si="517"/>
        <v/>
      </c>
      <c r="Y282" s="7607" t="str">
        <f t="shared" si="517"/>
        <v/>
      </c>
      <c r="Z282" s="7607" t="str">
        <f t="shared" si="517"/>
        <v/>
      </c>
      <c r="AA282" s="7607" t="str">
        <f t="shared" si="517"/>
        <v/>
      </c>
      <c r="AB282" s="7607" t="str">
        <f t="shared" si="517"/>
        <v/>
      </c>
      <c r="AC282" s="7607" t="str">
        <f t="shared" si="517"/>
        <v/>
      </c>
      <c r="AD282" s="7607" t="str">
        <f t="shared" si="517"/>
        <v/>
      </c>
      <c r="AE282" s="7607" t="str">
        <f t="shared" si="517"/>
        <v/>
      </c>
      <c r="AF282" s="7607" t="str">
        <f t="shared" si="517"/>
        <v/>
      </c>
      <c r="AG282" s="7607" t="str">
        <f t="shared" si="517"/>
        <v/>
      </c>
      <c r="AH282" s="7607" t="str">
        <f t="shared" si="518"/>
        <v/>
      </c>
      <c r="AI282" s="7607" t="str">
        <f t="shared" si="518"/>
        <v/>
      </c>
      <c r="AJ282" s="7607" t="str">
        <f t="shared" si="518"/>
        <v/>
      </c>
      <c r="AK282" s="7607" t="str">
        <f t="shared" si="518"/>
        <v/>
      </c>
      <c r="AL282" s="7607" t="str">
        <f t="shared" si="518"/>
        <v/>
      </c>
      <c r="AM282" s="7607" t="str">
        <f t="shared" si="518"/>
        <v/>
      </c>
      <c r="AN282" s="7607" t="str">
        <f t="shared" si="518"/>
        <v/>
      </c>
      <c r="AO282" s="7607" t="str">
        <f t="shared" si="518"/>
        <v/>
      </c>
      <c r="AP282" s="7607" t="str">
        <f t="shared" si="518"/>
        <v/>
      </c>
      <c r="AQ282" s="7607" t="str">
        <f t="shared" si="518"/>
        <v/>
      </c>
      <c r="AR282" s="7607" t="str">
        <f t="shared" si="519"/>
        <v/>
      </c>
      <c r="AS282" s="7607" t="str">
        <f t="shared" si="519"/>
        <v/>
      </c>
      <c r="AT282" s="7607" t="str">
        <f t="shared" si="519"/>
        <v/>
      </c>
      <c r="AU282" s="7607" t="str">
        <f t="shared" si="519"/>
        <v/>
      </c>
      <c r="AV282" s="7607" t="str">
        <f t="shared" si="519"/>
        <v/>
      </c>
      <c r="AW282" s="7607" t="str">
        <f t="shared" si="519"/>
        <v/>
      </c>
      <c r="AX282" s="7607" t="str">
        <f t="shared" si="519"/>
        <v/>
      </c>
      <c r="AY282" s="7607" t="str">
        <f t="shared" si="519"/>
        <v/>
      </c>
      <c r="AZ282" s="7607" t="str">
        <f t="shared" si="519"/>
        <v/>
      </c>
      <c r="BA282" s="7607" t="str">
        <f t="shared" si="519"/>
        <v/>
      </c>
      <c r="BB282" s="7603">
        <f t="shared" si="520"/>
        <v>0</v>
      </c>
      <c r="BC282" s="7602"/>
      <c r="BD282" s="7612"/>
      <c r="BE282" s="7602"/>
      <c r="BF282" s="7601"/>
      <c r="BG282" s="7601"/>
      <c r="BH282" s="7601"/>
      <c r="BI282" s="7601"/>
      <c r="BJ282" s="7601"/>
      <c r="BK282" s="7601"/>
      <c r="BL282" s="7601"/>
      <c r="BM282" s="7601"/>
      <c r="BN282" s="7601"/>
      <c r="BO282" s="7601"/>
      <c r="BP282" s="7601"/>
      <c r="BQ282" s="7601"/>
      <c r="BR282" s="7601"/>
      <c r="BS282" s="7601"/>
      <c r="BT282" s="7601"/>
      <c r="BU282" s="7601"/>
      <c r="BV282" s="7601"/>
      <c r="BW282" s="7601"/>
      <c r="BX282" s="7601"/>
      <c r="BY282" s="7601"/>
      <c r="BZ282" s="7601"/>
      <c r="CA282" s="7601"/>
      <c r="CB282" s="7601"/>
      <c r="CC282" s="7601"/>
      <c r="CD282" s="7601"/>
      <c r="CE282" s="7601"/>
      <c r="CF282" s="7601"/>
      <c r="CG282" s="7601"/>
      <c r="CH282" s="7605">
        <f t="shared" si="521"/>
        <v>0</v>
      </c>
      <c r="CI282" s="7602"/>
      <c r="CJ282" s="7612"/>
      <c r="CK282" s="7602"/>
      <c r="CL282" s="7602"/>
      <c r="CM282" s="7602"/>
      <c r="CN282" s="7602"/>
      <c r="CO282" s="7602"/>
      <c r="CP282" s="7602"/>
      <c r="CQ282" s="7601"/>
      <c r="CR282" s="7601"/>
      <c r="CS282" s="7601"/>
      <c r="CT282" s="7602"/>
      <c r="CU282" s="7601"/>
      <c r="CV282" s="7602"/>
      <c r="CW282" s="7602"/>
      <c r="CX282" s="7601"/>
      <c r="CY282" s="7601"/>
      <c r="CZ282" s="7601"/>
      <c r="DA282" s="7602"/>
      <c r="DB282" s="7601"/>
      <c r="DC282" s="7602"/>
      <c r="DD282" s="7602"/>
      <c r="DE282" s="7601"/>
      <c r="DF282" s="7601"/>
      <c r="DG282" s="7601"/>
      <c r="DH282" s="7602"/>
      <c r="DI282" s="7601"/>
      <c r="DJ282" s="7602"/>
      <c r="DK282" s="7601"/>
      <c r="DL282" s="7601"/>
      <c r="DM282" s="7601"/>
      <c r="DN282" s="7603">
        <f t="shared" si="522"/>
        <v>0</v>
      </c>
      <c r="DO282" s="7601"/>
      <c r="DP282" s="7612"/>
      <c r="DQ282" s="7601"/>
      <c r="DR282" s="7601"/>
      <c r="DS282" s="7602"/>
      <c r="DT282" s="7601"/>
      <c r="DU282" s="7601"/>
      <c r="DV282" s="7601"/>
      <c r="DW282" s="7602"/>
      <c r="DX282" s="7601"/>
      <c r="DY282" s="7602"/>
      <c r="DZ282" s="7602"/>
      <c r="EA282" s="7601"/>
      <c r="EB282" s="7601"/>
      <c r="EC282" s="7601"/>
      <c r="ED282" s="7602"/>
      <c r="EE282" s="7601"/>
      <c r="EF282" s="7602"/>
      <c r="EG282" s="7602"/>
      <c r="EH282" s="7601"/>
      <c r="EI282" s="7601"/>
      <c r="EJ282" s="7601"/>
      <c r="EK282" s="7602"/>
      <c r="EL282" s="7601"/>
      <c r="EM282" s="7602"/>
      <c r="EN282" s="7602"/>
      <c r="EO282" s="7601"/>
      <c r="EP282" s="7601"/>
      <c r="EQ282" s="7601"/>
      <c r="ER282" s="7602"/>
      <c r="ES282" s="7603">
        <f t="shared" si="523"/>
        <v>0</v>
      </c>
      <c r="ET282" s="7601"/>
      <c r="EU282" s="7602"/>
      <c r="EV282" s="7602"/>
      <c r="EW282" s="7601"/>
      <c r="EX282" s="7601"/>
      <c r="EY282" s="7601"/>
      <c r="EZ282" s="7602"/>
      <c r="FA282" s="7601"/>
      <c r="FB282" s="7602"/>
      <c r="FC282" s="7602"/>
      <c r="FD282" s="7601"/>
      <c r="FE282" s="7601"/>
      <c r="FF282" s="7601"/>
      <c r="FG282" s="7602"/>
      <c r="FH282" s="7601"/>
      <c r="FI282" s="7602"/>
      <c r="FJ282" s="7602"/>
      <c r="FK282" s="7601"/>
      <c r="FL282" s="7601"/>
      <c r="FM282" s="7601"/>
      <c r="FN282" s="7602"/>
      <c r="FO282" s="7601"/>
      <c r="FP282" s="7602"/>
      <c r="FQ282" s="7602"/>
      <c r="FR282" s="7601"/>
      <c r="FS282" s="7601"/>
      <c r="FT282" s="7601"/>
      <c r="FU282" s="7602"/>
      <c r="FV282" s="7601"/>
      <c r="FW282" s="7602"/>
      <c r="FX282" s="7601"/>
      <c r="FY282" s="7603">
        <f t="shared" si="524"/>
        <v>0</v>
      </c>
      <c r="FZ282" s="7601"/>
      <c r="GA282" s="7612"/>
      <c r="GB282" s="7601"/>
      <c r="GC282" s="7601"/>
      <c r="GD282" s="7601"/>
      <c r="GE282" s="7601"/>
      <c r="GF282" s="7602"/>
      <c r="GG282" s="7601"/>
      <c r="GH282" s="7601"/>
      <c r="GI282" s="7601"/>
      <c r="GJ282" s="7602"/>
      <c r="GK282" s="7601"/>
      <c r="GL282" s="7601"/>
      <c r="GM282" s="7601"/>
      <c r="GN282" s="7601"/>
      <c r="GO282" s="7601"/>
      <c r="GP282" s="7601"/>
      <c r="GQ282" s="7602"/>
      <c r="GR282" s="7601"/>
      <c r="GS282" s="7602"/>
      <c r="GT282" s="7602"/>
      <c r="GU282" s="7601"/>
      <c r="GV282" s="7601"/>
      <c r="GW282" s="7601"/>
      <c r="GX282" s="7602"/>
      <c r="GY282" s="7601"/>
      <c r="GZ282" s="7602"/>
      <c r="HA282" s="7601"/>
      <c r="HB282" s="7601"/>
      <c r="HC282" s="7600"/>
      <c r="HD282" s="7574">
        <f t="shared" si="525"/>
        <v>0</v>
      </c>
    </row>
    <row r="283" spans="1:212" ht="15" customHeight="1" thickBot="1" x14ac:dyDescent="0.25">
      <c r="A283" s="7613"/>
      <c r="B283" s="7598">
        <f t="shared" si="513"/>
        <v>122</v>
      </c>
      <c r="C283" s="8875" t="s">
        <v>1103</v>
      </c>
      <c r="D283" s="8868" t="s">
        <v>1104</v>
      </c>
      <c r="E283" s="7619"/>
      <c r="F283" s="7619"/>
      <c r="G283" s="7594"/>
      <c r="H283" s="7594"/>
      <c r="I283" s="7593"/>
      <c r="J283" s="7593"/>
      <c r="K283" s="7592"/>
      <c r="L283" s="7592"/>
      <c r="M283" s="7591"/>
      <c r="N283" s="7591"/>
      <c r="O283" s="7590"/>
      <c r="P283" s="7590"/>
      <c r="Q283" s="7589"/>
      <c r="R283" s="7589"/>
      <c r="S283" s="7599"/>
      <c r="T283" s="7587"/>
      <c r="U283" s="7599">
        <f t="shared" si="514"/>
        <v>0</v>
      </c>
      <c r="V283" s="7599">
        <f t="shared" si="515"/>
        <v>0</v>
      </c>
      <c r="W283" s="7609">
        <f t="shared" si="516"/>
        <v>0</v>
      </c>
      <c r="X283" s="7608" t="str">
        <f t="shared" si="517"/>
        <v/>
      </c>
      <c r="Y283" s="7607" t="str">
        <f t="shared" si="517"/>
        <v/>
      </c>
      <c r="Z283" s="7607" t="str">
        <f t="shared" si="517"/>
        <v/>
      </c>
      <c r="AA283" s="7607" t="str">
        <f t="shared" si="517"/>
        <v/>
      </c>
      <c r="AB283" s="7607" t="str">
        <f t="shared" si="517"/>
        <v/>
      </c>
      <c r="AC283" s="7607" t="str">
        <f t="shared" si="517"/>
        <v/>
      </c>
      <c r="AD283" s="7607" t="str">
        <f t="shared" si="517"/>
        <v/>
      </c>
      <c r="AE283" s="7607" t="str">
        <f t="shared" si="517"/>
        <v/>
      </c>
      <c r="AF283" s="7607" t="str">
        <f t="shared" si="517"/>
        <v/>
      </c>
      <c r="AG283" s="7607" t="str">
        <f t="shared" si="517"/>
        <v/>
      </c>
      <c r="AH283" s="7607" t="str">
        <f t="shared" si="518"/>
        <v/>
      </c>
      <c r="AI283" s="7607" t="str">
        <f t="shared" si="518"/>
        <v/>
      </c>
      <c r="AJ283" s="7607" t="str">
        <f t="shared" si="518"/>
        <v/>
      </c>
      <c r="AK283" s="7607" t="str">
        <f t="shared" si="518"/>
        <v/>
      </c>
      <c r="AL283" s="7607" t="str">
        <f t="shared" si="518"/>
        <v/>
      </c>
      <c r="AM283" s="7607" t="str">
        <f t="shared" si="518"/>
        <v/>
      </c>
      <c r="AN283" s="7607" t="str">
        <f t="shared" si="518"/>
        <v/>
      </c>
      <c r="AO283" s="7607" t="str">
        <f t="shared" si="518"/>
        <v/>
      </c>
      <c r="AP283" s="7607" t="str">
        <f t="shared" si="518"/>
        <v/>
      </c>
      <c r="AQ283" s="7607" t="str">
        <f t="shared" si="518"/>
        <v/>
      </c>
      <c r="AR283" s="7607" t="str">
        <f t="shared" si="519"/>
        <v/>
      </c>
      <c r="AS283" s="7607" t="str">
        <f t="shared" si="519"/>
        <v/>
      </c>
      <c r="AT283" s="7607" t="str">
        <f t="shared" si="519"/>
        <v/>
      </c>
      <c r="AU283" s="7607" t="str">
        <f t="shared" si="519"/>
        <v/>
      </c>
      <c r="AV283" s="7607" t="str">
        <f t="shared" si="519"/>
        <v/>
      </c>
      <c r="AW283" s="7607" t="str">
        <f t="shared" si="519"/>
        <v/>
      </c>
      <c r="AX283" s="7607" t="str">
        <f t="shared" si="519"/>
        <v/>
      </c>
      <c r="AY283" s="7607" t="str">
        <f t="shared" si="519"/>
        <v/>
      </c>
      <c r="AZ283" s="7607" t="str">
        <f t="shared" si="519"/>
        <v/>
      </c>
      <c r="BA283" s="7607" t="str">
        <f t="shared" si="519"/>
        <v/>
      </c>
      <c r="BB283" s="7603">
        <f t="shared" si="520"/>
        <v>0</v>
      </c>
      <c r="BC283" s="7601"/>
      <c r="BD283" s="7601"/>
      <c r="BE283" s="7601"/>
      <c r="BF283" s="7601"/>
      <c r="BG283" s="7601"/>
      <c r="BH283" s="7601"/>
      <c r="BI283" s="7601"/>
      <c r="BJ283" s="7601"/>
      <c r="BK283" s="7601"/>
      <c r="BL283" s="7601"/>
      <c r="BM283" s="7601"/>
      <c r="BN283" s="7601"/>
      <c r="BO283" s="7601"/>
      <c r="BP283" s="7601"/>
      <c r="BQ283" s="7601"/>
      <c r="BR283" s="7601"/>
      <c r="BS283" s="7601"/>
      <c r="BT283" s="7601"/>
      <c r="BU283" s="7601"/>
      <c r="BV283" s="7601"/>
      <c r="BW283" s="7601"/>
      <c r="BX283" s="7601"/>
      <c r="BY283" s="7601"/>
      <c r="BZ283" s="7601"/>
      <c r="CA283" s="7601"/>
      <c r="CB283" s="7601"/>
      <c r="CC283" s="7601"/>
      <c r="CD283" s="7601"/>
      <c r="CE283" s="7601"/>
      <c r="CF283" s="7601"/>
      <c r="CG283" s="7601"/>
      <c r="CH283" s="7605">
        <f t="shared" si="521"/>
        <v>0</v>
      </c>
      <c r="CI283" s="7602"/>
      <c r="CJ283" s="7604"/>
      <c r="CK283" s="7602"/>
      <c r="CL283" s="7602"/>
      <c r="CM283" s="7602"/>
      <c r="CN283" s="7601"/>
      <c r="CO283" s="7601"/>
      <c r="CP283" s="7601"/>
      <c r="CQ283" s="7602"/>
      <c r="CR283" s="7602"/>
      <c r="CS283" s="7602"/>
      <c r="CT283" s="7602"/>
      <c r="CU283" s="7602"/>
      <c r="CV283" s="7602"/>
      <c r="CW283" s="7601"/>
      <c r="CX283" s="7602"/>
      <c r="CY283" s="7601"/>
      <c r="CZ283" s="7602"/>
      <c r="DA283" s="7602"/>
      <c r="DB283" s="7602"/>
      <c r="DC283" s="7602"/>
      <c r="DD283" s="7601"/>
      <c r="DE283" s="7602"/>
      <c r="DF283" s="7602"/>
      <c r="DG283" s="7602"/>
      <c r="DH283" s="7602"/>
      <c r="DI283" s="7602"/>
      <c r="DJ283" s="7602"/>
      <c r="DK283" s="7601"/>
      <c r="DL283" s="7601"/>
      <c r="DM283" s="7601"/>
      <c r="DN283" s="7603">
        <f t="shared" si="522"/>
        <v>0</v>
      </c>
      <c r="DO283" s="7601"/>
      <c r="DP283" s="7601"/>
      <c r="DQ283" s="7601"/>
      <c r="DR283" s="7601"/>
      <c r="DS283" s="7601"/>
      <c r="DT283" s="7602"/>
      <c r="DU283" s="7602"/>
      <c r="DV283" s="7602"/>
      <c r="DW283" s="7602"/>
      <c r="DX283" s="7602"/>
      <c r="DY283" s="7602"/>
      <c r="DZ283" s="7601"/>
      <c r="EA283" s="7602"/>
      <c r="EB283" s="7602"/>
      <c r="EC283" s="7602"/>
      <c r="ED283" s="7602"/>
      <c r="EE283" s="7602"/>
      <c r="EF283" s="7602"/>
      <c r="EG283" s="7601"/>
      <c r="EH283" s="7602"/>
      <c r="EI283" s="7602"/>
      <c r="EJ283" s="7602"/>
      <c r="EK283" s="7602"/>
      <c r="EL283" s="7602"/>
      <c r="EM283" s="7602"/>
      <c r="EN283" s="7601"/>
      <c r="EO283" s="7602"/>
      <c r="EP283" s="7602"/>
      <c r="EQ283" s="7602"/>
      <c r="ER283" s="7602"/>
      <c r="ES283" s="7603">
        <f t="shared" si="523"/>
        <v>0</v>
      </c>
      <c r="ET283" s="7602"/>
      <c r="EU283" s="7602"/>
      <c r="EV283" s="7601"/>
      <c r="EW283" s="7602"/>
      <c r="EX283" s="7602"/>
      <c r="EY283" s="7602"/>
      <c r="EZ283" s="7602"/>
      <c r="FA283" s="7602"/>
      <c r="FB283" s="7602"/>
      <c r="FC283" s="7601"/>
      <c r="FD283" s="7602"/>
      <c r="FE283" s="7602"/>
      <c r="FF283" s="7602"/>
      <c r="FG283" s="7602"/>
      <c r="FH283" s="7602"/>
      <c r="FI283" s="7602"/>
      <c r="FJ283" s="7601"/>
      <c r="FK283" s="7602"/>
      <c r="FL283" s="7602"/>
      <c r="FM283" s="7602"/>
      <c r="FN283" s="7602"/>
      <c r="FO283" s="7602"/>
      <c r="FP283" s="7602"/>
      <c r="FQ283" s="7601"/>
      <c r="FR283" s="7602"/>
      <c r="FS283" s="7602"/>
      <c r="FT283" s="7602"/>
      <c r="FU283" s="7602"/>
      <c r="FV283" s="7602"/>
      <c r="FW283" s="7602"/>
      <c r="FX283" s="7601"/>
      <c r="FY283" s="7603">
        <f t="shared" si="524"/>
        <v>0</v>
      </c>
      <c r="FZ283" s="7601"/>
      <c r="GA283" s="7601"/>
      <c r="GB283" s="7601"/>
      <c r="GC283" s="7601"/>
      <c r="GD283" s="7601"/>
      <c r="GE283" s="7601"/>
      <c r="GF283" s="7601"/>
      <c r="GG283" s="7602"/>
      <c r="GH283" s="7602"/>
      <c r="GI283" s="7602"/>
      <c r="GJ283" s="7602"/>
      <c r="GK283" s="7602"/>
      <c r="GL283" s="7601"/>
      <c r="GM283" s="7602"/>
      <c r="GN283" s="7602"/>
      <c r="GO283" s="7602"/>
      <c r="GP283" s="7602"/>
      <c r="GQ283" s="7602"/>
      <c r="GR283" s="7602"/>
      <c r="GS283" s="7602"/>
      <c r="GT283" s="7601"/>
      <c r="GU283" s="7602"/>
      <c r="GV283" s="7602"/>
      <c r="GW283" s="7602"/>
      <c r="GX283" s="7602"/>
      <c r="GY283" s="7602"/>
      <c r="GZ283" s="7602"/>
      <c r="HA283" s="7601"/>
      <c r="HB283" s="7601"/>
      <c r="HC283" s="7600"/>
      <c r="HD283" s="7574">
        <f t="shared" si="525"/>
        <v>0</v>
      </c>
    </row>
    <row r="284" spans="1:212" ht="15" customHeight="1" thickBot="1" x14ac:dyDescent="0.25">
      <c r="A284" s="7613"/>
      <c r="B284" s="7598">
        <f t="shared" si="513"/>
        <v>122</v>
      </c>
      <c r="C284" s="8875" t="s">
        <v>1105</v>
      </c>
      <c r="D284" s="8876" t="s">
        <v>587</v>
      </c>
      <c r="E284" s="7619"/>
      <c r="F284" s="7619"/>
      <c r="G284" s="7594"/>
      <c r="H284" s="7594"/>
      <c r="I284" s="7593"/>
      <c r="J284" s="7593"/>
      <c r="K284" s="7592"/>
      <c r="L284" s="7592"/>
      <c r="M284" s="7591"/>
      <c r="N284" s="7591"/>
      <c r="O284" s="7590"/>
      <c r="P284" s="7590"/>
      <c r="Q284" s="7589"/>
      <c r="R284" s="7589"/>
      <c r="S284" s="7599"/>
      <c r="T284" s="7587"/>
      <c r="U284" s="7599">
        <f t="shared" si="514"/>
        <v>0</v>
      </c>
      <c r="V284" s="7599">
        <f t="shared" si="515"/>
        <v>0</v>
      </c>
      <c r="W284" s="7609">
        <f t="shared" si="516"/>
        <v>0</v>
      </c>
      <c r="X284" s="7608" t="str">
        <f t="shared" si="517"/>
        <v/>
      </c>
      <c r="Y284" s="7607" t="str">
        <f t="shared" si="517"/>
        <v/>
      </c>
      <c r="Z284" s="7607" t="str">
        <f t="shared" si="517"/>
        <v/>
      </c>
      <c r="AA284" s="7607" t="str">
        <f t="shared" si="517"/>
        <v/>
      </c>
      <c r="AB284" s="7607" t="str">
        <f t="shared" si="517"/>
        <v/>
      </c>
      <c r="AC284" s="7607" t="str">
        <f t="shared" si="517"/>
        <v/>
      </c>
      <c r="AD284" s="7607" t="str">
        <f t="shared" si="517"/>
        <v/>
      </c>
      <c r="AE284" s="7607" t="str">
        <f t="shared" si="517"/>
        <v/>
      </c>
      <c r="AF284" s="7607" t="str">
        <f t="shared" si="517"/>
        <v/>
      </c>
      <c r="AG284" s="7607" t="str">
        <f t="shared" si="517"/>
        <v/>
      </c>
      <c r="AH284" s="7607" t="str">
        <f t="shared" si="518"/>
        <v/>
      </c>
      <c r="AI284" s="7607" t="str">
        <f t="shared" si="518"/>
        <v/>
      </c>
      <c r="AJ284" s="7607" t="str">
        <f t="shared" si="518"/>
        <v/>
      </c>
      <c r="AK284" s="7607" t="str">
        <f t="shared" si="518"/>
        <v/>
      </c>
      <c r="AL284" s="7607" t="str">
        <f t="shared" si="518"/>
        <v/>
      </c>
      <c r="AM284" s="7607" t="str">
        <f t="shared" si="518"/>
        <v/>
      </c>
      <c r="AN284" s="7607" t="str">
        <f t="shared" si="518"/>
        <v/>
      </c>
      <c r="AO284" s="7607" t="str">
        <f t="shared" si="518"/>
        <v/>
      </c>
      <c r="AP284" s="7607" t="str">
        <f t="shared" si="518"/>
        <v/>
      </c>
      <c r="AQ284" s="7607" t="str">
        <f t="shared" si="518"/>
        <v/>
      </c>
      <c r="AR284" s="7607" t="str">
        <f t="shared" si="519"/>
        <v/>
      </c>
      <c r="AS284" s="7607" t="str">
        <f t="shared" si="519"/>
        <v/>
      </c>
      <c r="AT284" s="7607" t="str">
        <f t="shared" si="519"/>
        <v/>
      </c>
      <c r="AU284" s="7607" t="str">
        <f t="shared" si="519"/>
        <v/>
      </c>
      <c r="AV284" s="7607" t="str">
        <f t="shared" si="519"/>
        <v/>
      </c>
      <c r="AW284" s="7607" t="str">
        <f t="shared" si="519"/>
        <v/>
      </c>
      <c r="AX284" s="7607" t="str">
        <f t="shared" si="519"/>
        <v/>
      </c>
      <c r="AY284" s="7607" t="str">
        <f t="shared" si="519"/>
        <v/>
      </c>
      <c r="AZ284" s="7607" t="str">
        <f t="shared" si="519"/>
        <v/>
      </c>
      <c r="BA284" s="7607" t="str">
        <f t="shared" si="519"/>
        <v/>
      </c>
      <c r="BB284" s="7603">
        <f t="shared" si="520"/>
        <v>0</v>
      </c>
      <c r="BC284" s="7602"/>
      <c r="BD284" s="7601"/>
      <c r="BE284" s="7602"/>
      <c r="BF284" s="7601"/>
      <c r="BG284" s="7601"/>
      <c r="BH284" s="7601"/>
      <c r="BI284" s="7601"/>
      <c r="BJ284" s="7601"/>
      <c r="BK284" s="7601"/>
      <c r="BL284" s="7601"/>
      <c r="BM284" s="7601"/>
      <c r="BN284" s="7601"/>
      <c r="BO284" s="7601"/>
      <c r="BP284" s="7601"/>
      <c r="BQ284" s="7601"/>
      <c r="BR284" s="7601"/>
      <c r="BS284" s="7601"/>
      <c r="BT284" s="7601"/>
      <c r="BU284" s="7601"/>
      <c r="BV284" s="7601"/>
      <c r="BW284" s="7601"/>
      <c r="BX284" s="7601"/>
      <c r="BY284" s="7601"/>
      <c r="BZ284" s="7601"/>
      <c r="CA284" s="7601"/>
      <c r="CB284" s="7601"/>
      <c r="CC284" s="7601"/>
      <c r="CD284" s="7601"/>
      <c r="CE284" s="7601"/>
      <c r="CF284" s="7601"/>
      <c r="CG284" s="7601"/>
      <c r="CH284" s="7605">
        <f t="shared" si="521"/>
        <v>0</v>
      </c>
      <c r="CI284" s="7601"/>
      <c r="CJ284" s="7612"/>
      <c r="CK284" s="7601"/>
      <c r="CL284" s="7601"/>
      <c r="CM284" s="7601"/>
      <c r="CN284" s="7601"/>
      <c r="CO284" s="7601"/>
      <c r="CP284" s="7601"/>
      <c r="CQ284" s="7601"/>
      <c r="CR284" s="7601"/>
      <c r="CS284" s="7601"/>
      <c r="CT284" s="7602"/>
      <c r="CU284" s="7601"/>
      <c r="CV284" s="7602"/>
      <c r="CW284" s="7601"/>
      <c r="CX284" s="7601"/>
      <c r="CY284" s="7601"/>
      <c r="CZ284" s="7601"/>
      <c r="DA284" s="7602"/>
      <c r="DB284" s="7601"/>
      <c r="DC284" s="7602"/>
      <c r="DD284" s="7601"/>
      <c r="DE284" s="7601"/>
      <c r="DF284" s="7601"/>
      <c r="DG284" s="7601"/>
      <c r="DH284" s="7602"/>
      <c r="DI284" s="7601"/>
      <c r="DJ284" s="7602"/>
      <c r="DK284" s="7601"/>
      <c r="DL284" s="7601"/>
      <c r="DM284" s="7602"/>
      <c r="DN284" s="7603">
        <f t="shared" si="522"/>
        <v>0</v>
      </c>
      <c r="DO284" s="7602"/>
      <c r="DP284" s="7601"/>
      <c r="DQ284" s="7602"/>
      <c r="DR284" s="7602"/>
      <c r="DS284" s="7601"/>
      <c r="DT284" s="7601"/>
      <c r="DU284" s="7601"/>
      <c r="DV284" s="7601"/>
      <c r="DW284" s="7602"/>
      <c r="DX284" s="7601"/>
      <c r="DY284" s="7602"/>
      <c r="DZ284" s="7601"/>
      <c r="EA284" s="7601"/>
      <c r="EB284" s="7601"/>
      <c r="EC284" s="7601"/>
      <c r="ED284" s="7602"/>
      <c r="EE284" s="7601"/>
      <c r="EF284" s="7602"/>
      <c r="EG284" s="7601"/>
      <c r="EH284" s="7601"/>
      <c r="EI284" s="7601"/>
      <c r="EJ284" s="7601"/>
      <c r="EK284" s="7602"/>
      <c r="EL284" s="7601"/>
      <c r="EM284" s="7602"/>
      <c r="EN284" s="7601"/>
      <c r="EO284" s="7601"/>
      <c r="EP284" s="7601"/>
      <c r="EQ284" s="7601"/>
      <c r="ER284" s="7602"/>
      <c r="ES284" s="7603">
        <f t="shared" si="523"/>
        <v>0</v>
      </c>
      <c r="ET284" s="7601"/>
      <c r="EU284" s="7602"/>
      <c r="EV284" s="7601"/>
      <c r="EW284" s="7601"/>
      <c r="EX284" s="7601"/>
      <c r="EY284" s="7601"/>
      <c r="EZ284" s="7602"/>
      <c r="FA284" s="7601"/>
      <c r="FB284" s="7602"/>
      <c r="FC284" s="7601"/>
      <c r="FD284" s="7601"/>
      <c r="FE284" s="7601"/>
      <c r="FF284" s="7601"/>
      <c r="FG284" s="7602"/>
      <c r="FH284" s="7601"/>
      <c r="FI284" s="7602"/>
      <c r="FJ284" s="7601"/>
      <c r="FK284" s="7601"/>
      <c r="FL284" s="7601"/>
      <c r="FM284" s="7601"/>
      <c r="FN284" s="7602"/>
      <c r="FO284" s="7601"/>
      <c r="FP284" s="7602"/>
      <c r="FQ284" s="7601"/>
      <c r="FR284" s="7601"/>
      <c r="FS284" s="7601"/>
      <c r="FT284" s="7601"/>
      <c r="FU284" s="7602"/>
      <c r="FV284" s="7601"/>
      <c r="FW284" s="7602"/>
      <c r="FX284" s="7602"/>
      <c r="FY284" s="7603">
        <f t="shared" si="524"/>
        <v>0</v>
      </c>
      <c r="FZ284" s="7602"/>
      <c r="GA284" s="7601"/>
      <c r="GB284" s="7601"/>
      <c r="GC284" s="7602"/>
      <c r="GD284" s="7602"/>
      <c r="GE284" s="7602"/>
      <c r="GF284" s="7601"/>
      <c r="GG284" s="7601"/>
      <c r="GH284" s="7601"/>
      <c r="GI284" s="7601"/>
      <c r="GJ284" s="7602"/>
      <c r="GK284" s="7601"/>
      <c r="GL284" s="7601"/>
      <c r="GM284" s="7601"/>
      <c r="GN284" s="7601"/>
      <c r="GO284" s="7601"/>
      <c r="GP284" s="7601"/>
      <c r="GQ284" s="7602"/>
      <c r="GR284" s="7601"/>
      <c r="GS284" s="7602"/>
      <c r="GT284" s="7601"/>
      <c r="GU284" s="7601"/>
      <c r="GV284" s="7601"/>
      <c r="GW284" s="7601"/>
      <c r="GX284" s="7602"/>
      <c r="GY284" s="7601"/>
      <c r="GZ284" s="7602"/>
      <c r="HA284" s="7601"/>
      <c r="HB284" s="7601"/>
      <c r="HC284" s="7600"/>
      <c r="HD284" s="7574">
        <f t="shared" si="525"/>
        <v>0</v>
      </c>
    </row>
    <row r="285" spans="1:212" ht="15" customHeight="1" thickBot="1" x14ac:dyDescent="0.25">
      <c r="A285" s="7613"/>
      <c r="B285" s="7598">
        <f t="shared" si="513"/>
        <v>122</v>
      </c>
      <c r="C285" s="8894" t="s">
        <v>1106</v>
      </c>
      <c r="D285" s="8895" t="s">
        <v>1107</v>
      </c>
      <c r="E285" s="7621"/>
      <c r="F285" s="7621"/>
      <c r="G285" s="7594"/>
      <c r="H285" s="7594"/>
      <c r="I285" s="7593"/>
      <c r="J285" s="7593"/>
      <c r="K285" s="7592"/>
      <c r="L285" s="7592"/>
      <c r="M285" s="7591"/>
      <c r="N285" s="7591"/>
      <c r="O285" s="7590"/>
      <c r="P285" s="7590"/>
      <c r="Q285" s="7589"/>
      <c r="R285" s="7589"/>
      <c r="S285" s="7599"/>
      <c r="T285" s="7587"/>
      <c r="U285" s="7599">
        <f t="shared" si="514"/>
        <v>0</v>
      </c>
      <c r="V285" s="7599">
        <f t="shared" si="515"/>
        <v>0</v>
      </c>
      <c r="W285" s="7609">
        <f t="shared" si="516"/>
        <v>0</v>
      </c>
      <c r="X285" s="7608" t="str">
        <f t="shared" si="517"/>
        <v/>
      </c>
      <c r="Y285" s="7607" t="str">
        <f t="shared" si="517"/>
        <v/>
      </c>
      <c r="Z285" s="7607" t="str">
        <f t="shared" si="517"/>
        <v/>
      </c>
      <c r="AA285" s="7607" t="str">
        <f t="shared" si="517"/>
        <v/>
      </c>
      <c r="AB285" s="7607" t="str">
        <f t="shared" si="517"/>
        <v/>
      </c>
      <c r="AC285" s="7607" t="str">
        <f t="shared" si="517"/>
        <v/>
      </c>
      <c r="AD285" s="7607" t="str">
        <f t="shared" si="517"/>
        <v/>
      </c>
      <c r="AE285" s="7607" t="str">
        <f t="shared" si="517"/>
        <v/>
      </c>
      <c r="AF285" s="7607" t="str">
        <f t="shared" si="517"/>
        <v/>
      </c>
      <c r="AG285" s="7607" t="str">
        <f t="shared" si="517"/>
        <v/>
      </c>
      <c r="AH285" s="7607" t="str">
        <f t="shared" si="518"/>
        <v/>
      </c>
      <c r="AI285" s="7607" t="str">
        <f t="shared" si="518"/>
        <v/>
      </c>
      <c r="AJ285" s="7607" t="str">
        <f t="shared" si="518"/>
        <v/>
      </c>
      <c r="AK285" s="7607" t="str">
        <f t="shared" si="518"/>
        <v/>
      </c>
      <c r="AL285" s="7607" t="str">
        <f t="shared" si="518"/>
        <v/>
      </c>
      <c r="AM285" s="7607" t="str">
        <f t="shared" si="518"/>
        <v/>
      </c>
      <c r="AN285" s="7607" t="str">
        <f t="shared" si="518"/>
        <v/>
      </c>
      <c r="AO285" s="7607" t="str">
        <f t="shared" si="518"/>
        <v/>
      </c>
      <c r="AP285" s="7607" t="str">
        <f t="shared" si="518"/>
        <v/>
      </c>
      <c r="AQ285" s="7607" t="str">
        <f t="shared" si="518"/>
        <v/>
      </c>
      <c r="AR285" s="7607" t="str">
        <f t="shared" si="519"/>
        <v/>
      </c>
      <c r="AS285" s="7607" t="str">
        <f t="shared" si="519"/>
        <v/>
      </c>
      <c r="AT285" s="7607" t="str">
        <f t="shared" si="519"/>
        <v/>
      </c>
      <c r="AU285" s="7607" t="str">
        <f t="shared" si="519"/>
        <v/>
      </c>
      <c r="AV285" s="7607" t="str">
        <f t="shared" si="519"/>
        <v/>
      </c>
      <c r="AW285" s="7607" t="str">
        <f t="shared" si="519"/>
        <v/>
      </c>
      <c r="AX285" s="7607" t="str">
        <f t="shared" si="519"/>
        <v/>
      </c>
      <c r="AY285" s="7607" t="str">
        <f t="shared" si="519"/>
        <v/>
      </c>
      <c r="AZ285" s="7607" t="str">
        <f t="shared" si="519"/>
        <v/>
      </c>
      <c r="BA285" s="7607" t="str">
        <f t="shared" si="519"/>
        <v/>
      </c>
      <c r="BB285" s="7603">
        <f t="shared" si="520"/>
        <v>0</v>
      </c>
      <c r="BC285" s="7601"/>
      <c r="BD285" s="7601"/>
      <c r="BE285" s="7601"/>
      <c r="BF285" s="7601"/>
      <c r="BG285" s="7601"/>
      <c r="BH285" s="7601"/>
      <c r="BI285" s="7601"/>
      <c r="BJ285" s="7601"/>
      <c r="BK285" s="7601"/>
      <c r="BL285" s="7601"/>
      <c r="BM285" s="7601"/>
      <c r="BN285" s="7601"/>
      <c r="BO285" s="7601"/>
      <c r="BP285" s="7601"/>
      <c r="BQ285" s="7601"/>
      <c r="BR285" s="7601"/>
      <c r="BS285" s="7601"/>
      <c r="BT285" s="7601"/>
      <c r="BU285" s="7601"/>
      <c r="BV285" s="7601"/>
      <c r="BW285" s="7601"/>
      <c r="BX285" s="7601"/>
      <c r="BY285" s="7601"/>
      <c r="BZ285" s="7601"/>
      <c r="CA285" s="7601"/>
      <c r="CB285" s="7601"/>
      <c r="CC285" s="7601"/>
      <c r="CD285" s="7601"/>
      <c r="CE285" s="7601"/>
      <c r="CF285" s="7601"/>
      <c r="CG285" s="7601"/>
      <c r="CH285" s="7605">
        <f t="shared" si="521"/>
        <v>0</v>
      </c>
      <c r="CI285" s="7601"/>
      <c r="CJ285" s="7612"/>
      <c r="CK285" s="7601"/>
      <c r="CL285" s="7601"/>
      <c r="CM285" s="7601"/>
      <c r="CN285" s="7601"/>
      <c r="CO285" s="7601"/>
      <c r="CP285" s="7601"/>
      <c r="CQ285" s="7601"/>
      <c r="CR285" s="7601"/>
      <c r="CS285" s="7601"/>
      <c r="CT285" s="7602"/>
      <c r="CU285" s="7601"/>
      <c r="CV285" s="7602"/>
      <c r="CW285" s="7601"/>
      <c r="CX285" s="7601"/>
      <c r="CY285" s="7601"/>
      <c r="CZ285" s="7601"/>
      <c r="DA285" s="7602"/>
      <c r="DB285" s="7601"/>
      <c r="DC285" s="7602"/>
      <c r="DD285" s="7601"/>
      <c r="DE285" s="7601"/>
      <c r="DF285" s="7601"/>
      <c r="DG285" s="7601"/>
      <c r="DH285" s="7602"/>
      <c r="DI285" s="7601"/>
      <c r="DJ285" s="7602"/>
      <c r="DK285" s="7601"/>
      <c r="DL285" s="7601"/>
      <c r="DM285" s="7617"/>
      <c r="DN285" s="7603">
        <f t="shared" si="522"/>
        <v>0</v>
      </c>
      <c r="DO285" s="7602"/>
      <c r="DP285" s="7601"/>
      <c r="DQ285" s="7602"/>
      <c r="DR285" s="7601"/>
      <c r="DS285" s="7601"/>
      <c r="DT285" s="7601"/>
      <c r="DU285" s="7601"/>
      <c r="DV285" s="7601"/>
      <c r="DW285" s="7602"/>
      <c r="DX285" s="7601"/>
      <c r="DY285" s="7602"/>
      <c r="DZ285" s="7601"/>
      <c r="EA285" s="7601"/>
      <c r="EB285" s="7601"/>
      <c r="EC285" s="7601"/>
      <c r="ED285" s="7602"/>
      <c r="EE285" s="7601"/>
      <c r="EF285" s="7602"/>
      <c r="EG285" s="7601"/>
      <c r="EH285" s="7601"/>
      <c r="EI285" s="7601"/>
      <c r="EJ285" s="7601"/>
      <c r="EK285" s="7602"/>
      <c r="EL285" s="7601"/>
      <c r="EM285" s="7602"/>
      <c r="EN285" s="7601"/>
      <c r="EO285" s="7601"/>
      <c r="EP285" s="7601"/>
      <c r="EQ285" s="7601"/>
      <c r="ER285" s="7602"/>
      <c r="ES285" s="7603">
        <f t="shared" si="523"/>
        <v>0</v>
      </c>
      <c r="ET285" s="7601"/>
      <c r="EU285" s="7602"/>
      <c r="EV285" s="7601"/>
      <c r="EW285" s="7601"/>
      <c r="EX285" s="7601"/>
      <c r="EY285" s="7601"/>
      <c r="EZ285" s="7602"/>
      <c r="FA285" s="7601"/>
      <c r="FB285" s="7602"/>
      <c r="FC285" s="7601"/>
      <c r="FD285" s="7601"/>
      <c r="FE285" s="7601"/>
      <c r="FF285" s="7601"/>
      <c r="FG285" s="7602"/>
      <c r="FH285" s="7601"/>
      <c r="FI285" s="7602"/>
      <c r="FJ285" s="7601"/>
      <c r="FK285" s="7601"/>
      <c r="FL285" s="7601"/>
      <c r="FM285" s="7601"/>
      <c r="FN285" s="7602"/>
      <c r="FO285" s="7601"/>
      <c r="FP285" s="7602"/>
      <c r="FQ285" s="7601"/>
      <c r="FR285" s="7601"/>
      <c r="FS285" s="7601"/>
      <c r="FT285" s="7601"/>
      <c r="FU285" s="7602"/>
      <c r="FV285" s="7601"/>
      <c r="FW285" s="7602"/>
      <c r="FX285" s="7601"/>
      <c r="FY285" s="7603">
        <f t="shared" si="524"/>
        <v>0</v>
      </c>
      <c r="FZ285" s="7601"/>
      <c r="GA285" s="7601"/>
      <c r="GB285" s="7601"/>
      <c r="GC285" s="7601"/>
      <c r="GD285" s="7602"/>
      <c r="GE285" s="7601"/>
      <c r="GF285" s="7601"/>
      <c r="GG285" s="7601"/>
      <c r="GH285" s="7601"/>
      <c r="GI285" s="7601"/>
      <c r="GJ285" s="7602"/>
      <c r="GK285" s="7601"/>
      <c r="GL285" s="7601"/>
      <c r="GM285" s="7601"/>
      <c r="GN285" s="7601"/>
      <c r="GO285" s="7601"/>
      <c r="GP285" s="7601"/>
      <c r="GQ285" s="7602"/>
      <c r="GR285" s="7601"/>
      <c r="GS285" s="7602"/>
      <c r="GT285" s="7601"/>
      <c r="GU285" s="7601"/>
      <c r="GV285" s="7601"/>
      <c r="GW285" s="7601"/>
      <c r="GX285" s="7602"/>
      <c r="GY285" s="7601"/>
      <c r="GZ285" s="7602"/>
      <c r="HA285" s="7601"/>
      <c r="HB285" s="7602"/>
      <c r="HC285" s="7616"/>
      <c r="HD285" s="7574">
        <f t="shared" si="525"/>
        <v>0</v>
      </c>
    </row>
    <row r="286" spans="1:212" ht="15" customHeight="1" thickBot="1" x14ac:dyDescent="0.25">
      <c r="A286" s="7613"/>
      <c r="B286" s="7598">
        <f t="shared" si="513"/>
        <v>122</v>
      </c>
      <c r="C286" s="8875" t="s">
        <v>1108</v>
      </c>
      <c r="D286" s="8868" t="s">
        <v>522</v>
      </c>
      <c r="E286" s="7619"/>
      <c r="F286" s="7619"/>
      <c r="G286" s="7594"/>
      <c r="H286" s="7594"/>
      <c r="I286" s="7593"/>
      <c r="J286" s="7593"/>
      <c r="K286" s="7592"/>
      <c r="L286" s="7592"/>
      <c r="M286" s="7591"/>
      <c r="N286" s="7591"/>
      <c r="O286" s="7590"/>
      <c r="P286" s="7590"/>
      <c r="Q286" s="7589"/>
      <c r="R286" s="7589"/>
      <c r="S286" s="7599"/>
      <c r="T286" s="7587"/>
      <c r="U286" s="7599">
        <f t="shared" si="514"/>
        <v>0</v>
      </c>
      <c r="V286" s="7599">
        <f t="shared" si="515"/>
        <v>0</v>
      </c>
      <c r="W286" s="7609">
        <f t="shared" si="516"/>
        <v>0</v>
      </c>
      <c r="X286" s="7608" t="str">
        <f t="shared" si="517"/>
        <v/>
      </c>
      <c r="Y286" s="7607" t="str">
        <f t="shared" si="517"/>
        <v/>
      </c>
      <c r="Z286" s="7607" t="str">
        <f t="shared" si="517"/>
        <v/>
      </c>
      <c r="AA286" s="7607" t="str">
        <f t="shared" si="517"/>
        <v/>
      </c>
      <c r="AB286" s="7607" t="str">
        <f t="shared" si="517"/>
        <v/>
      </c>
      <c r="AC286" s="7607" t="str">
        <f t="shared" si="517"/>
        <v/>
      </c>
      <c r="AD286" s="7607" t="str">
        <f t="shared" si="517"/>
        <v/>
      </c>
      <c r="AE286" s="7607" t="str">
        <f t="shared" si="517"/>
        <v/>
      </c>
      <c r="AF286" s="7607" t="str">
        <f t="shared" si="517"/>
        <v/>
      </c>
      <c r="AG286" s="7607" t="str">
        <f t="shared" si="517"/>
        <v/>
      </c>
      <c r="AH286" s="7607" t="str">
        <f t="shared" si="518"/>
        <v/>
      </c>
      <c r="AI286" s="7607" t="str">
        <f t="shared" si="518"/>
        <v/>
      </c>
      <c r="AJ286" s="7607" t="str">
        <f t="shared" si="518"/>
        <v/>
      </c>
      <c r="AK286" s="7607" t="str">
        <f t="shared" si="518"/>
        <v/>
      </c>
      <c r="AL286" s="7607" t="str">
        <f t="shared" si="518"/>
        <v/>
      </c>
      <c r="AM286" s="7607" t="str">
        <f t="shared" si="518"/>
        <v/>
      </c>
      <c r="AN286" s="7607" t="str">
        <f t="shared" si="518"/>
        <v/>
      </c>
      <c r="AO286" s="7607" t="str">
        <f t="shared" si="518"/>
        <v/>
      </c>
      <c r="AP286" s="7607" t="str">
        <f t="shared" si="518"/>
        <v/>
      </c>
      <c r="AQ286" s="7607" t="str">
        <f t="shared" si="518"/>
        <v/>
      </c>
      <c r="AR286" s="7607" t="str">
        <f t="shared" si="519"/>
        <v/>
      </c>
      <c r="AS286" s="7607" t="str">
        <f t="shared" si="519"/>
        <v/>
      </c>
      <c r="AT286" s="7607" t="str">
        <f t="shared" si="519"/>
        <v/>
      </c>
      <c r="AU286" s="7607" t="str">
        <f t="shared" si="519"/>
        <v/>
      </c>
      <c r="AV286" s="7607" t="str">
        <f t="shared" si="519"/>
        <v/>
      </c>
      <c r="AW286" s="7607" t="str">
        <f t="shared" si="519"/>
        <v/>
      </c>
      <c r="AX286" s="7607" t="str">
        <f t="shared" si="519"/>
        <v/>
      </c>
      <c r="AY286" s="7607" t="str">
        <f t="shared" si="519"/>
        <v/>
      </c>
      <c r="AZ286" s="7607" t="str">
        <f t="shared" si="519"/>
        <v/>
      </c>
      <c r="BA286" s="7607" t="str">
        <f t="shared" si="519"/>
        <v/>
      </c>
      <c r="BB286" s="7603">
        <f t="shared" si="520"/>
        <v>0</v>
      </c>
      <c r="BC286" s="7601"/>
      <c r="BD286" s="7601"/>
      <c r="BE286" s="7601"/>
      <c r="BF286" s="7601"/>
      <c r="BG286" s="7601"/>
      <c r="BH286" s="7601"/>
      <c r="BI286" s="7601"/>
      <c r="BJ286" s="7601"/>
      <c r="BK286" s="7601"/>
      <c r="BL286" s="7601"/>
      <c r="BM286" s="7601"/>
      <c r="BN286" s="7601"/>
      <c r="BO286" s="7601"/>
      <c r="BP286" s="7601"/>
      <c r="BQ286" s="7601"/>
      <c r="BR286" s="7601"/>
      <c r="BS286" s="7601"/>
      <c r="BT286" s="7601"/>
      <c r="BU286" s="7601"/>
      <c r="BV286" s="7601"/>
      <c r="BW286" s="7601"/>
      <c r="BX286" s="7601"/>
      <c r="BY286" s="7601"/>
      <c r="BZ286" s="7601"/>
      <c r="CA286" s="7601"/>
      <c r="CB286" s="7601"/>
      <c r="CC286" s="7601"/>
      <c r="CD286" s="7601"/>
      <c r="CE286" s="7601"/>
      <c r="CF286" s="7601"/>
      <c r="CG286" s="7601"/>
      <c r="CH286" s="7605">
        <f t="shared" si="521"/>
        <v>0</v>
      </c>
      <c r="CI286" s="7601"/>
      <c r="CJ286" s="7612"/>
      <c r="CK286" s="7602"/>
      <c r="CL286" s="7602"/>
      <c r="CM286" s="7602"/>
      <c r="CN286" s="7602"/>
      <c r="CO286" s="7602"/>
      <c r="CP286" s="7601"/>
      <c r="CQ286" s="7601"/>
      <c r="CR286" s="7601"/>
      <c r="CS286" s="7601"/>
      <c r="CT286" s="7601"/>
      <c r="CU286" s="7601"/>
      <c r="CV286" s="7602"/>
      <c r="CW286" s="7601"/>
      <c r="CX286" s="7601"/>
      <c r="CY286" s="7601"/>
      <c r="CZ286" s="7601"/>
      <c r="DA286" s="7601"/>
      <c r="DB286" s="7601"/>
      <c r="DC286" s="7602"/>
      <c r="DD286" s="7601"/>
      <c r="DE286" s="7601"/>
      <c r="DF286" s="7601"/>
      <c r="DG286" s="7601"/>
      <c r="DH286" s="7601"/>
      <c r="DI286" s="7601"/>
      <c r="DJ286" s="7602"/>
      <c r="DK286" s="7602"/>
      <c r="DL286" s="7602"/>
      <c r="DM286" s="7602"/>
      <c r="DN286" s="7603">
        <f t="shared" si="522"/>
        <v>0</v>
      </c>
      <c r="DO286" s="7602"/>
      <c r="DP286" s="7602"/>
      <c r="DQ286" s="7602"/>
      <c r="DR286" s="7602"/>
      <c r="DS286" s="7601"/>
      <c r="DT286" s="7601"/>
      <c r="DU286" s="7601"/>
      <c r="DV286" s="7601"/>
      <c r="DW286" s="7601"/>
      <c r="DX286" s="7601"/>
      <c r="DY286" s="7602"/>
      <c r="DZ286" s="7601"/>
      <c r="EA286" s="7601"/>
      <c r="EB286" s="7601"/>
      <c r="EC286" s="7601"/>
      <c r="ED286" s="7601"/>
      <c r="EE286" s="7601"/>
      <c r="EF286" s="7602"/>
      <c r="EG286" s="7601"/>
      <c r="EH286" s="7601"/>
      <c r="EI286" s="7601"/>
      <c r="EJ286" s="7601"/>
      <c r="EK286" s="7601"/>
      <c r="EL286" s="7601"/>
      <c r="EM286" s="7602"/>
      <c r="EN286" s="7601"/>
      <c r="EO286" s="7601"/>
      <c r="EP286" s="7601"/>
      <c r="EQ286" s="7601"/>
      <c r="ER286" s="7601"/>
      <c r="ES286" s="7603">
        <f t="shared" si="523"/>
        <v>0</v>
      </c>
      <c r="ET286" s="7601"/>
      <c r="EU286" s="7602"/>
      <c r="EV286" s="7601"/>
      <c r="EW286" s="7601"/>
      <c r="EX286" s="7601"/>
      <c r="EY286" s="7601"/>
      <c r="EZ286" s="7601"/>
      <c r="FA286" s="7601"/>
      <c r="FB286" s="7602"/>
      <c r="FC286" s="7601"/>
      <c r="FD286" s="7601"/>
      <c r="FE286" s="7601"/>
      <c r="FF286" s="7601"/>
      <c r="FG286" s="7601"/>
      <c r="FH286" s="7601"/>
      <c r="FI286" s="7602"/>
      <c r="FJ286" s="7601"/>
      <c r="FK286" s="7601"/>
      <c r="FL286" s="7601"/>
      <c r="FM286" s="7601"/>
      <c r="FN286" s="7601"/>
      <c r="FO286" s="7601"/>
      <c r="FP286" s="7602"/>
      <c r="FQ286" s="7601"/>
      <c r="FR286" s="7601"/>
      <c r="FS286" s="7601"/>
      <c r="FT286" s="7601"/>
      <c r="FU286" s="7601"/>
      <c r="FV286" s="7601"/>
      <c r="FW286" s="7602"/>
      <c r="FX286" s="7601"/>
      <c r="FY286" s="7603">
        <f t="shared" si="524"/>
        <v>0</v>
      </c>
      <c r="FZ286" s="7602"/>
      <c r="GA286" s="7601"/>
      <c r="GB286" s="7601"/>
      <c r="GC286" s="7601"/>
      <c r="GD286" s="7601"/>
      <c r="GE286" s="7601"/>
      <c r="GF286" s="7601"/>
      <c r="GG286" s="7601"/>
      <c r="GH286" s="7601"/>
      <c r="GI286" s="7601"/>
      <c r="GJ286" s="7601"/>
      <c r="GK286" s="7601"/>
      <c r="GL286" s="7601"/>
      <c r="GM286" s="7601"/>
      <c r="GN286" s="7601"/>
      <c r="GO286" s="7601"/>
      <c r="GP286" s="7601"/>
      <c r="GQ286" s="7601"/>
      <c r="GR286" s="7601"/>
      <c r="GS286" s="7602"/>
      <c r="GT286" s="7601"/>
      <c r="GU286" s="7601"/>
      <c r="GV286" s="7601"/>
      <c r="GW286" s="7601"/>
      <c r="GX286" s="7601"/>
      <c r="GY286" s="7601"/>
      <c r="GZ286" s="7602"/>
      <c r="HA286" s="7601"/>
      <c r="HB286" s="7601"/>
      <c r="HC286" s="7600"/>
      <c r="HD286" s="7574">
        <f t="shared" si="525"/>
        <v>0</v>
      </c>
    </row>
    <row r="287" spans="1:212" ht="15" customHeight="1" thickBot="1" x14ac:dyDescent="0.25">
      <c r="A287" s="7613"/>
      <c r="B287" s="7598">
        <f t="shared" si="513"/>
        <v>122</v>
      </c>
      <c r="C287" s="8875" t="s">
        <v>1109</v>
      </c>
      <c r="D287" s="8868" t="s">
        <v>1110</v>
      </c>
      <c r="E287" s="7619"/>
      <c r="F287" s="7619"/>
      <c r="G287" s="7594"/>
      <c r="H287" s="7594"/>
      <c r="I287" s="7593"/>
      <c r="J287" s="7593"/>
      <c r="K287" s="7592"/>
      <c r="L287" s="7592"/>
      <c r="M287" s="7591"/>
      <c r="N287" s="7591"/>
      <c r="O287" s="7590"/>
      <c r="P287" s="7590"/>
      <c r="Q287" s="7589"/>
      <c r="R287" s="7589"/>
      <c r="S287" s="7599"/>
      <c r="T287" s="7587"/>
      <c r="U287" s="7599">
        <f t="shared" si="514"/>
        <v>0</v>
      </c>
      <c r="V287" s="7599">
        <f t="shared" si="515"/>
        <v>0</v>
      </c>
      <c r="W287" s="7609">
        <f t="shared" si="516"/>
        <v>0</v>
      </c>
      <c r="X287" s="7608" t="str">
        <f t="shared" si="517"/>
        <v/>
      </c>
      <c r="Y287" s="7607" t="str">
        <f t="shared" si="517"/>
        <v/>
      </c>
      <c r="Z287" s="7607" t="str">
        <f t="shared" si="517"/>
        <v/>
      </c>
      <c r="AA287" s="7607" t="str">
        <f t="shared" si="517"/>
        <v/>
      </c>
      <c r="AB287" s="7607" t="str">
        <f t="shared" si="517"/>
        <v/>
      </c>
      <c r="AC287" s="7607" t="str">
        <f t="shared" si="517"/>
        <v/>
      </c>
      <c r="AD287" s="7607" t="str">
        <f t="shared" si="517"/>
        <v/>
      </c>
      <c r="AE287" s="7607" t="str">
        <f t="shared" si="517"/>
        <v/>
      </c>
      <c r="AF287" s="7607" t="str">
        <f t="shared" si="517"/>
        <v/>
      </c>
      <c r="AG287" s="7607" t="str">
        <f t="shared" si="517"/>
        <v/>
      </c>
      <c r="AH287" s="7607" t="str">
        <f t="shared" si="518"/>
        <v/>
      </c>
      <c r="AI287" s="7607" t="str">
        <f t="shared" si="518"/>
        <v/>
      </c>
      <c r="AJ287" s="7607" t="str">
        <f t="shared" si="518"/>
        <v/>
      </c>
      <c r="AK287" s="7607" t="str">
        <f t="shared" si="518"/>
        <v/>
      </c>
      <c r="AL287" s="7607" t="str">
        <f t="shared" si="518"/>
        <v/>
      </c>
      <c r="AM287" s="7607" t="str">
        <f t="shared" si="518"/>
        <v/>
      </c>
      <c r="AN287" s="7607" t="str">
        <f t="shared" si="518"/>
        <v/>
      </c>
      <c r="AO287" s="7607" t="str">
        <f t="shared" si="518"/>
        <v/>
      </c>
      <c r="AP287" s="7607" t="str">
        <f t="shared" si="518"/>
        <v/>
      </c>
      <c r="AQ287" s="7607" t="str">
        <f t="shared" si="518"/>
        <v/>
      </c>
      <c r="AR287" s="7607" t="str">
        <f t="shared" si="519"/>
        <v/>
      </c>
      <c r="AS287" s="7607" t="str">
        <f t="shared" si="519"/>
        <v/>
      </c>
      <c r="AT287" s="7607" t="str">
        <f t="shared" si="519"/>
        <v/>
      </c>
      <c r="AU287" s="7607" t="str">
        <f t="shared" si="519"/>
        <v/>
      </c>
      <c r="AV287" s="7607" t="str">
        <f t="shared" si="519"/>
        <v/>
      </c>
      <c r="AW287" s="7607" t="str">
        <f t="shared" si="519"/>
        <v/>
      </c>
      <c r="AX287" s="7607" t="str">
        <f t="shared" si="519"/>
        <v/>
      </c>
      <c r="AY287" s="7607" t="str">
        <f t="shared" si="519"/>
        <v/>
      </c>
      <c r="AZ287" s="7607" t="str">
        <f t="shared" si="519"/>
        <v/>
      </c>
      <c r="BA287" s="7607" t="str">
        <f t="shared" si="519"/>
        <v/>
      </c>
      <c r="BB287" s="7603">
        <f t="shared" si="520"/>
        <v>0</v>
      </c>
      <c r="BC287" s="7601"/>
      <c r="BD287" s="7601"/>
      <c r="BE287" s="7601"/>
      <c r="BF287" s="7601"/>
      <c r="BG287" s="7601"/>
      <c r="BH287" s="7601"/>
      <c r="BI287" s="7601"/>
      <c r="BJ287" s="7601"/>
      <c r="BK287" s="7601"/>
      <c r="BL287" s="7601"/>
      <c r="BM287" s="7601"/>
      <c r="BN287" s="7601"/>
      <c r="BO287" s="7601"/>
      <c r="BP287" s="7601"/>
      <c r="BQ287" s="7601"/>
      <c r="BR287" s="7601"/>
      <c r="BS287" s="7601"/>
      <c r="BT287" s="7601"/>
      <c r="BU287" s="7601"/>
      <c r="BV287" s="7601"/>
      <c r="BW287" s="7601"/>
      <c r="BX287" s="7601"/>
      <c r="BY287" s="7601"/>
      <c r="BZ287" s="7601"/>
      <c r="CA287" s="7601"/>
      <c r="CB287" s="7601"/>
      <c r="CC287" s="7601"/>
      <c r="CD287" s="7601"/>
      <c r="CE287" s="7601"/>
      <c r="CF287" s="7601"/>
      <c r="CG287" s="7601"/>
      <c r="CH287" s="7605">
        <f t="shared" si="521"/>
        <v>0</v>
      </c>
      <c r="CI287" s="7601"/>
      <c r="CJ287" s="7604"/>
      <c r="CK287" s="7602"/>
      <c r="CL287" s="7602"/>
      <c r="CM287" s="7602"/>
      <c r="CN287" s="7602"/>
      <c r="CO287" s="7602"/>
      <c r="CP287" s="7602"/>
      <c r="CQ287" s="7602"/>
      <c r="CR287" s="7602"/>
      <c r="CS287" s="7602"/>
      <c r="CT287" s="7602"/>
      <c r="CU287" s="7602"/>
      <c r="CV287" s="7602"/>
      <c r="CW287" s="7602"/>
      <c r="CX287" s="7602"/>
      <c r="CY287" s="7601"/>
      <c r="CZ287" s="7602"/>
      <c r="DA287" s="7602"/>
      <c r="DB287" s="7602"/>
      <c r="DC287" s="7602"/>
      <c r="DD287" s="7602"/>
      <c r="DE287" s="7602"/>
      <c r="DF287" s="7602"/>
      <c r="DG287" s="7602"/>
      <c r="DH287" s="7602"/>
      <c r="DI287" s="7602"/>
      <c r="DJ287" s="7602"/>
      <c r="DK287" s="7601"/>
      <c r="DL287" s="7601"/>
      <c r="DM287" s="7601"/>
      <c r="DN287" s="7603">
        <f t="shared" si="522"/>
        <v>0</v>
      </c>
      <c r="DO287" s="7601"/>
      <c r="DP287" s="7601"/>
      <c r="DQ287" s="7601"/>
      <c r="DR287" s="7601"/>
      <c r="DS287" s="7602"/>
      <c r="DT287" s="7602"/>
      <c r="DU287" s="7602"/>
      <c r="DV287" s="7602"/>
      <c r="DW287" s="7602"/>
      <c r="DX287" s="7602"/>
      <c r="DY287" s="7602"/>
      <c r="DZ287" s="7602"/>
      <c r="EA287" s="7602"/>
      <c r="EB287" s="7602"/>
      <c r="EC287" s="7602"/>
      <c r="ED287" s="7602"/>
      <c r="EE287" s="7602"/>
      <c r="EF287" s="7602"/>
      <c r="EG287" s="7602"/>
      <c r="EH287" s="7602"/>
      <c r="EI287" s="7602"/>
      <c r="EJ287" s="7602"/>
      <c r="EK287" s="7602"/>
      <c r="EL287" s="7602"/>
      <c r="EM287" s="7602"/>
      <c r="EN287" s="7602"/>
      <c r="EO287" s="7602"/>
      <c r="EP287" s="7602"/>
      <c r="EQ287" s="7602"/>
      <c r="ER287" s="7602"/>
      <c r="ES287" s="7603">
        <f t="shared" si="523"/>
        <v>0</v>
      </c>
      <c r="ET287" s="7602"/>
      <c r="EU287" s="7602"/>
      <c r="EV287" s="7602"/>
      <c r="EW287" s="7602"/>
      <c r="EX287" s="7602"/>
      <c r="EY287" s="7602"/>
      <c r="EZ287" s="7602"/>
      <c r="FA287" s="7602"/>
      <c r="FB287" s="7602"/>
      <c r="FC287" s="7602"/>
      <c r="FD287" s="7602"/>
      <c r="FE287" s="7602"/>
      <c r="FF287" s="7602"/>
      <c r="FG287" s="7602"/>
      <c r="FH287" s="7602"/>
      <c r="FI287" s="7602"/>
      <c r="FJ287" s="7602"/>
      <c r="FK287" s="7602"/>
      <c r="FL287" s="7602"/>
      <c r="FM287" s="7602"/>
      <c r="FN287" s="7602"/>
      <c r="FO287" s="7602"/>
      <c r="FP287" s="7602"/>
      <c r="FQ287" s="7602"/>
      <c r="FR287" s="7602"/>
      <c r="FS287" s="7602"/>
      <c r="FT287" s="7602"/>
      <c r="FU287" s="7602"/>
      <c r="FV287" s="7602"/>
      <c r="FW287" s="7602"/>
      <c r="FX287" s="7601"/>
      <c r="FY287" s="7603">
        <f t="shared" si="524"/>
        <v>0</v>
      </c>
      <c r="FZ287" s="7601"/>
      <c r="GA287" s="7601"/>
      <c r="GB287" s="7601"/>
      <c r="GC287" s="7601"/>
      <c r="GD287" s="7601"/>
      <c r="GE287" s="7601"/>
      <c r="GF287" s="7602"/>
      <c r="GG287" s="7602"/>
      <c r="GH287" s="7602"/>
      <c r="GI287" s="7602"/>
      <c r="GJ287" s="7602"/>
      <c r="GK287" s="7602"/>
      <c r="GL287" s="7601"/>
      <c r="GM287" s="7602"/>
      <c r="GN287" s="7602"/>
      <c r="GO287" s="7602"/>
      <c r="GP287" s="7602"/>
      <c r="GQ287" s="7602"/>
      <c r="GR287" s="7602"/>
      <c r="GS287" s="7602"/>
      <c r="GT287" s="7602"/>
      <c r="GU287" s="7602"/>
      <c r="GV287" s="7602"/>
      <c r="GW287" s="7602"/>
      <c r="GX287" s="7602"/>
      <c r="GY287" s="7602"/>
      <c r="GZ287" s="7602"/>
      <c r="HA287" s="7601"/>
      <c r="HB287" s="7601"/>
      <c r="HC287" s="7600"/>
      <c r="HD287" s="7574">
        <f t="shared" si="525"/>
        <v>0</v>
      </c>
    </row>
    <row r="288" spans="1:212" ht="15" customHeight="1" thickBot="1" x14ac:dyDescent="0.25">
      <c r="A288" s="7613"/>
      <c r="B288" s="7598">
        <f t="shared" si="513"/>
        <v>122</v>
      </c>
      <c r="C288" s="8875" t="s">
        <v>1111</v>
      </c>
      <c r="D288" s="8876" t="s">
        <v>90</v>
      </c>
      <c r="E288" s="7619"/>
      <c r="F288" s="7619"/>
      <c r="G288" s="7594"/>
      <c r="H288" s="7594"/>
      <c r="I288" s="7593"/>
      <c r="J288" s="7593"/>
      <c r="K288" s="7592"/>
      <c r="L288" s="7592"/>
      <c r="M288" s="7591"/>
      <c r="N288" s="7591"/>
      <c r="O288" s="7590"/>
      <c r="P288" s="7590"/>
      <c r="Q288" s="7589"/>
      <c r="R288" s="7589"/>
      <c r="S288" s="7599"/>
      <c r="T288" s="7587"/>
      <c r="U288" s="7599">
        <f t="shared" si="514"/>
        <v>0</v>
      </c>
      <c r="V288" s="7599">
        <f t="shared" si="515"/>
        <v>0</v>
      </c>
      <c r="W288" s="7609">
        <f t="shared" si="516"/>
        <v>0</v>
      </c>
      <c r="X288" s="7608" t="str">
        <f t="shared" si="517"/>
        <v/>
      </c>
      <c r="Y288" s="7607" t="str">
        <f t="shared" si="517"/>
        <v/>
      </c>
      <c r="Z288" s="7607" t="str">
        <f t="shared" si="517"/>
        <v/>
      </c>
      <c r="AA288" s="7607" t="str">
        <f t="shared" si="517"/>
        <v/>
      </c>
      <c r="AB288" s="7607" t="str">
        <f t="shared" si="517"/>
        <v/>
      </c>
      <c r="AC288" s="7607" t="str">
        <f t="shared" si="517"/>
        <v/>
      </c>
      <c r="AD288" s="7607" t="str">
        <f t="shared" si="517"/>
        <v/>
      </c>
      <c r="AE288" s="7607" t="str">
        <f t="shared" si="517"/>
        <v/>
      </c>
      <c r="AF288" s="7607" t="str">
        <f t="shared" si="517"/>
        <v/>
      </c>
      <c r="AG288" s="7607" t="str">
        <f t="shared" si="517"/>
        <v/>
      </c>
      <c r="AH288" s="7607" t="str">
        <f t="shared" si="518"/>
        <v/>
      </c>
      <c r="AI288" s="7607" t="str">
        <f t="shared" si="518"/>
        <v/>
      </c>
      <c r="AJ288" s="7607" t="str">
        <f t="shared" si="518"/>
        <v/>
      </c>
      <c r="AK288" s="7607" t="str">
        <f t="shared" si="518"/>
        <v/>
      </c>
      <c r="AL288" s="7607" t="str">
        <f t="shared" si="518"/>
        <v/>
      </c>
      <c r="AM288" s="7607" t="str">
        <f t="shared" si="518"/>
        <v/>
      </c>
      <c r="AN288" s="7607" t="str">
        <f t="shared" si="518"/>
        <v/>
      </c>
      <c r="AO288" s="7607" t="str">
        <f t="shared" si="518"/>
        <v/>
      </c>
      <c r="AP288" s="7607" t="str">
        <f t="shared" si="518"/>
        <v/>
      </c>
      <c r="AQ288" s="7607" t="str">
        <f t="shared" si="518"/>
        <v/>
      </c>
      <c r="AR288" s="7607" t="str">
        <f t="shared" si="519"/>
        <v/>
      </c>
      <c r="AS288" s="7607" t="str">
        <f t="shared" si="519"/>
        <v/>
      </c>
      <c r="AT288" s="7607" t="str">
        <f t="shared" si="519"/>
        <v/>
      </c>
      <c r="AU288" s="7607" t="str">
        <f t="shared" si="519"/>
        <v/>
      </c>
      <c r="AV288" s="7607" t="str">
        <f t="shared" si="519"/>
        <v/>
      </c>
      <c r="AW288" s="7607" t="str">
        <f t="shared" si="519"/>
        <v/>
      </c>
      <c r="AX288" s="7607" t="str">
        <f t="shared" si="519"/>
        <v/>
      </c>
      <c r="AY288" s="7607" t="str">
        <f t="shared" si="519"/>
        <v/>
      </c>
      <c r="AZ288" s="7607" t="str">
        <f t="shared" si="519"/>
        <v/>
      </c>
      <c r="BA288" s="7607" t="str">
        <f t="shared" si="519"/>
        <v/>
      </c>
      <c r="BB288" s="7603">
        <f t="shared" si="520"/>
        <v>0</v>
      </c>
      <c r="BC288" s="7601"/>
      <c r="BD288" s="7601"/>
      <c r="BE288" s="7602"/>
      <c r="BF288" s="7601"/>
      <c r="BG288" s="7601"/>
      <c r="BH288" s="7620"/>
      <c r="BI288" s="7601"/>
      <c r="BJ288" s="7601"/>
      <c r="BK288" s="7602"/>
      <c r="BL288" s="7601"/>
      <c r="BM288" s="7601"/>
      <c r="BN288" s="7601"/>
      <c r="BO288" s="7620"/>
      <c r="BP288" s="7601"/>
      <c r="BQ288" s="7601"/>
      <c r="BR288" s="7601"/>
      <c r="BS288" s="7601"/>
      <c r="BT288" s="7601"/>
      <c r="BU288" s="7601"/>
      <c r="BV288" s="7620"/>
      <c r="BW288" s="7601"/>
      <c r="BX288" s="7601"/>
      <c r="BY288" s="7602"/>
      <c r="BZ288" s="7601"/>
      <c r="CA288" s="7601"/>
      <c r="CB288" s="7601"/>
      <c r="CC288" s="7620"/>
      <c r="CD288" s="7601"/>
      <c r="CE288" s="7601"/>
      <c r="CF288" s="7602"/>
      <c r="CG288" s="7601"/>
      <c r="CH288" s="7605">
        <f t="shared" si="521"/>
        <v>0</v>
      </c>
      <c r="CI288" s="7602"/>
      <c r="CJ288" s="7612"/>
      <c r="CK288" s="7602"/>
      <c r="CL288" s="7602"/>
      <c r="CM288" s="7602"/>
      <c r="CN288" s="7602"/>
      <c r="CO288" s="7602"/>
      <c r="CP288" s="7602"/>
      <c r="CQ288" s="7602"/>
      <c r="CR288" s="7601"/>
      <c r="CS288" s="7601"/>
      <c r="CT288" s="7602"/>
      <c r="CU288" s="7601"/>
      <c r="CV288" s="7602"/>
      <c r="CW288" s="7602"/>
      <c r="CX288" s="7602"/>
      <c r="CY288" s="7601"/>
      <c r="CZ288" s="7601"/>
      <c r="DA288" s="7602"/>
      <c r="DB288" s="7601"/>
      <c r="DC288" s="7602"/>
      <c r="DD288" s="7602"/>
      <c r="DE288" s="7602"/>
      <c r="DF288" s="7601"/>
      <c r="DG288" s="7601"/>
      <c r="DH288" s="7602"/>
      <c r="DI288" s="7601"/>
      <c r="DJ288" s="7602"/>
      <c r="DK288" s="7601"/>
      <c r="DL288" s="7601"/>
      <c r="DM288" s="7601"/>
      <c r="DN288" s="7603">
        <f t="shared" si="522"/>
        <v>0</v>
      </c>
      <c r="DO288" s="7601"/>
      <c r="DP288" s="7601"/>
      <c r="DQ288" s="7601"/>
      <c r="DR288" s="7601"/>
      <c r="DS288" s="7602"/>
      <c r="DT288" s="7602"/>
      <c r="DU288" s="7601"/>
      <c r="DV288" s="7601"/>
      <c r="DW288" s="7602"/>
      <c r="DX288" s="7601"/>
      <c r="DY288" s="7602"/>
      <c r="DZ288" s="7602"/>
      <c r="EA288" s="7602"/>
      <c r="EB288" s="7601"/>
      <c r="EC288" s="7601"/>
      <c r="ED288" s="7602"/>
      <c r="EE288" s="7601"/>
      <c r="EF288" s="7602"/>
      <c r="EG288" s="7602"/>
      <c r="EH288" s="7602"/>
      <c r="EI288" s="7601"/>
      <c r="EJ288" s="7601"/>
      <c r="EK288" s="7602"/>
      <c r="EL288" s="7601"/>
      <c r="EM288" s="7602"/>
      <c r="EN288" s="7602"/>
      <c r="EO288" s="7602"/>
      <c r="EP288" s="7601"/>
      <c r="EQ288" s="7601"/>
      <c r="ER288" s="7602"/>
      <c r="ES288" s="7603">
        <f t="shared" si="523"/>
        <v>0</v>
      </c>
      <c r="ET288" s="7601"/>
      <c r="EU288" s="7602"/>
      <c r="EV288" s="7602"/>
      <c r="EW288" s="7602"/>
      <c r="EX288" s="7601"/>
      <c r="EY288" s="7601"/>
      <c r="EZ288" s="7602"/>
      <c r="FA288" s="7601"/>
      <c r="FB288" s="7602"/>
      <c r="FC288" s="7602"/>
      <c r="FD288" s="7602"/>
      <c r="FE288" s="7601"/>
      <c r="FF288" s="7601"/>
      <c r="FG288" s="7602"/>
      <c r="FH288" s="7601"/>
      <c r="FI288" s="7602"/>
      <c r="FJ288" s="7602"/>
      <c r="FK288" s="7602"/>
      <c r="FL288" s="7601"/>
      <c r="FM288" s="7601"/>
      <c r="FN288" s="7602"/>
      <c r="FO288" s="7601"/>
      <c r="FP288" s="7602"/>
      <c r="FQ288" s="7602"/>
      <c r="FR288" s="7602"/>
      <c r="FS288" s="7601"/>
      <c r="FT288" s="7601"/>
      <c r="FU288" s="7602"/>
      <c r="FV288" s="7601"/>
      <c r="FW288" s="7602"/>
      <c r="FX288" s="7601"/>
      <c r="FY288" s="7603">
        <f t="shared" si="524"/>
        <v>0</v>
      </c>
      <c r="FZ288" s="7601"/>
      <c r="GA288" s="7601"/>
      <c r="GB288" s="7601"/>
      <c r="GC288" s="7601"/>
      <c r="GD288" s="7601"/>
      <c r="GE288" s="7601"/>
      <c r="GF288" s="7602"/>
      <c r="GG288" s="7602"/>
      <c r="GH288" s="7601"/>
      <c r="GI288" s="7601"/>
      <c r="GJ288" s="7602"/>
      <c r="GK288" s="7602"/>
      <c r="GL288" s="7601"/>
      <c r="GM288" s="7601"/>
      <c r="GN288" s="7602"/>
      <c r="GO288" s="7601"/>
      <c r="GP288" s="7601"/>
      <c r="GQ288" s="7602"/>
      <c r="GR288" s="7601"/>
      <c r="GS288" s="7602"/>
      <c r="GT288" s="7602"/>
      <c r="GU288" s="7602"/>
      <c r="GV288" s="7601"/>
      <c r="GW288" s="7601"/>
      <c r="GX288" s="7602"/>
      <c r="GY288" s="7601"/>
      <c r="GZ288" s="7602"/>
      <c r="HA288" s="7601"/>
      <c r="HB288" s="7601"/>
      <c r="HC288" s="7600"/>
      <c r="HD288" s="7574">
        <f t="shared" si="525"/>
        <v>0</v>
      </c>
    </row>
    <row r="289" spans="1:212" ht="15" customHeight="1" thickBot="1" x14ac:dyDescent="0.25">
      <c r="A289" s="7613"/>
      <c r="B289" s="7598">
        <f t="shared" si="513"/>
        <v>122</v>
      </c>
      <c r="C289" s="8875" t="s">
        <v>1112</v>
      </c>
      <c r="D289" s="8876" t="s">
        <v>187</v>
      </c>
      <c r="E289" s="7619"/>
      <c r="F289" s="7619"/>
      <c r="G289" s="7594"/>
      <c r="H289" s="7594"/>
      <c r="I289" s="7593"/>
      <c r="J289" s="7593"/>
      <c r="K289" s="7592"/>
      <c r="L289" s="7592"/>
      <c r="M289" s="7591"/>
      <c r="N289" s="7591"/>
      <c r="O289" s="7590"/>
      <c r="P289" s="7590"/>
      <c r="Q289" s="7589"/>
      <c r="R289" s="7589"/>
      <c r="S289" s="7599"/>
      <c r="T289" s="7587"/>
      <c r="U289" s="7599">
        <f t="shared" si="514"/>
        <v>0</v>
      </c>
      <c r="V289" s="7599">
        <f t="shared" si="515"/>
        <v>0</v>
      </c>
      <c r="W289" s="7609">
        <f t="shared" si="516"/>
        <v>0</v>
      </c>
      <c r="X289" s="7608" t="str">
        <f t="shared" ref="X289:AG298" si="526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289" s="7607" t="str">
        <f t="shared" si="526"/>
        <v/>
      </c>
      <c r="Z289" s="7607" t="str">
        <f t="shared" si="526"/>
        <v/>
      </c>
      <c r="AA289" s="7607" t="str">
        <f t="shared" si="526"/>
        <v/>
      </c>
      <c r="AB289" s="7607" t="str">
        <f t="shared" si="526"/>
        <v/>
      </c>
      <c r="AC289" s="7607" t="str">
        <f t="shared" si="526"/>
        <v/>
      </c>
      <c r="AD289" s="7607" t="str">
        <f t="shared" si="526"/>
        <v/>
      </c>
      <c r="AE289" s="7607" t="str">
        <f t="shared" si="526"/>
        <v/>
      </c>
      <c r="AF289" s="7607" t="str">
        <f t="shared" si="526"/>
        <v/>
      </c>
      <c r="AG289" s="7607" t="str">
        <f t="shared" si="526"/>
        <v/>
      </c>
      <c r="AH289" s="7607" t="str">
        <f t="shared" ref="AH289:AQ298" si="527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289" s="7607" t="str">
        <f t="shared" si="527"/>
        <v/>
      </c>
      <c r="AJ289" s="7607" t="str">
        <f t="shared" si="527"/>
        <v/>
      </c>
      <c r="AK289" s="7607" t="str">
        <f t="shared" si="527"/>
        <v/>
      </c>
      <c r="AL289" s="7607" t="str">
        <f t="shared" si="527"/>
        <v/>
      </c>
      <c r="AM289" s="7607" t="str">
        <f t="shared" si="527"/>
        <v/>
      </c>
      <c r="AN289" s="7607" t="str">
        <f t="shared" si="527"/>
        <v/>
      </c>
      <c r="AO289" s="7607" t="str">
        <f t="shared" si="527"/>
        <v/>
      </c>
      <c r="AP289" s="7607" t="str">
        <f t="shared" si="527"/>
        <v/>
      </c>
      <c r="AQ289" s="7607" t="str">
        <f t="shared" si="527"/>
        <v/>
      </c>
      <c r="AR289" s="7607" t="str">
        <f t="shared" ref="AR289:BA298" si="528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289" s="7607" t="str">
        <f t="shared" si="528"/>
        <v/>
      </c>
      <c r="AT289" s="7607" t="str">
        <f t="shared" si="528"/>
        <v/>
      </c>
      <c r="AU289" s="7607" t="str">
        <f t="shared" si="528"/>
        <v/>
      </c>
      <c r="AV289" s="7607" t="str">
        <f t="shared" si="528"/>
        <v/>
      </c>
      <c r="AW289" s="7607" t="str">
        <f t="shared" si="528"/>
        <v/>
      </c>
      <c r="AX289" s="7607" t="str">
        <f t="shared" si="528"/>
        <v/>
      </c>
      <c r="AY289" s="7607" t="str">
        <f t="shared" si="528"/>
        <v/>
      </c>
      <c r="AZ289" s="7607" t="str">
        <f t="shared" si="528"/>
        <v/>
      </c>
      <c r="BA289" s="7607" t="str">
        <f t="shared" si="528"/>
        <v/>
      </c>
      <c r="BB289" s="7603">
        <f t="shared" si="520"/>
        <v>0</v>
      </c>
      <c r="BC289" s="7601"/>
      <c r="BD289" s="7601"/>
      <c r="BE289" s="7601"/>
      <c r="BF289" s="7601"/>
      <c r="BG289" s="7601"/>
      <c r="BH289" s="7601"/>
      <c r="BI289" s="7601"/>
      <c r="BJ289" s="7601"/>
      <c r="BK289" s="7601"/>
      <c r="BL289" s="7601"/>
      <c r="BM289" s="7601"/>
      <c r="BN289" s="7601"/>
      <c r="BO289" s="7601"/>
      <c r="BP289" s="7601"/>
      <c r="BQ289" s="7601"/>
      <c r="BR289" s="7601"/>
      <c r="BS289" s="7601"/>
      <c r="BT289" s="7601"/>
      <c r="BU289" s="7601"/>
      <c r="BV289" s="7601"/>
      <c r="BW289" s="7601"/>
      <c r="BX289" s="7601"/>
      <c r="BY289" s="7601"/>
      <c r="BZ289" s="7601"/>
      <c r="CA289" s="7601"/>
      <c r="CB289" s="7601"/>
      <c r="CC289" s="7601"/>
      <c r="CD289" s="7601"/>
      <c r="CE289" s="7601"/>
      <c r="CF289" s="7601"/>
      <c r="CG289" s="7601"/>
      <c r="CH289" s="7605">
        <f t="shared" si="521"/>
        <v>0</v>
      </c>
      <c r="CI289" s="7602"/>
      <c r="CJ289" s="7604"/>
      <c r="CK289" s="7602"/>
      <c r="CL289" s="7602"/>
      <c r="CM289" s="7602"/>
      <c r="CN289" s="7602"/>
      <c r="CO289" s="7602"/>
      <c r="CP289" s="7602"/>
      <c r="CQ289" s="7602"/>
      <c r="CR289" s="7601"/>
      <c r="CS289" s="7601"/>
      <c r="CT289" s="7602"/>
      <c r="CU289" s="7601"/>
      <c r="CV289" s="7602"/>
      <c r="CW289" s="7602"/>
      <c r="CX289" s="7602"/>
      <c r="CY289" s="7601"/>
      <c r="CZ289" s="7601"/>
      <c r="DA289" s="7602"/>
      <c r="DB289" s="7601"/>
      <c r="DC289" s="7602"/>
      <c r="DD289" s="7602"/>
      <c r="DE289" s="7602"/>
      <c r="DF289" s="7601"/>
      <c r="DG289" s="7601"/>
      <c r="DH289" s="7602"/>
      <c r="DI289" s="7601"/>
      <c r="DJ289" s="7602"/>
      <c r="DK289" s="7602"/>
      <c r="DL289" s="7601"/>
      <c r="DM289" s="7601"/>
      <c r="DN289" s="7603">
        <f t="shared" si="522"/>
        <v>0</v>
      </c>
      <c r="DO289" s="7602"/>
      <c r="DP289" s="7601"/>
      <c r="DQ289" s="7601"/>
      <c r="DR289" s="7601"/>
      <c r="DS289" s="7602"/>
      <c r="DT289" s="7602"/>
      <c r="DU289" s="7601"/>
      <c r="DV289" s="7601"/>
      <c r="DW289" s="7602"/>
      <c r="DX289" s="7601"/>
      <c r="DY289" s="7602"/>
      <c r="DZ289" s="7602"/>
      <c r="EA289" s="7602"/>
      <c r="EB289" s="7601"/>
      <c r="EC289" s="7601"/>
      <c r="ED289" s="7602"/>
      <c r="EE289" s="7601"/>
      <c r="EF289" s="7602"/>
      <c r="EG289" s="7602"/>
      <c r="EH289" s="7602"/>
      <c r="EI289" s="7601"/>
      <c r="EJ289" s="7601"/>
      <c r="EK289" s="7602"/>
      <c r="EL289" s="7601"/>
      <c r="EM289" s="7602"/>
      <c r="EN289" s="7602"/>
      <c r="EO289" s="7602"/>
      <c r="EP289" s="7601"/>
      <c r="EQ289" s="7601"/>
      <c r="ER289" s="7602"/>
      <c r="ES289" s="7603">
        <f t="shared" si="523"/>
        <v>0</v>
      </c>
      <c r="ET289" s="7601"/>
      <c r="EU289" s="7602"/>
      <c r="EV289" s="7602"/>
      <c r="EW289" s="7602"/>
      <c r="EX289" s="7601"/>
      <c r="EY289" s="7601"/>
      <c r="EZ289" s="7602"/>
      <c r="FA289" s="7601"/>
      <c r="FB289" s="7602"/>
      <c r="FC289" s="7602"/>
      <c r="FD289" s="7602"/>
      <c r="FE289" s="7601"/>
      <c r="FF289" s="7601"/>
      <c r="FG289" s="7602"/>
      <c r="FH289" s="7601"/>
      <c r="FI289" s="7602"/>
      <c r="FJ289" s="7602"/>
      <c r="FK289" s="7602"/>
      <c r="FL289" s="7601"/>
      <c r="FM289" s="7601"/>
      <c r="FN289" s="7602"/>
      <c r="FO289" s="7601"/>
      <c r="FP289" s="7602"/>
      <c r="FQ289" s="7602"/>
      <c r="FR289" s="7602"/>
      <c r="FS289" s="7601"/>
      <c r="FT289" s="7601"/>
      <c r="FU289" s="7602"/>
      <c r="FV289" s="7601"/>
      <c r="FW289" s="7602"/>
      <c r="FX289" s="7601"/>
      <c r="FY289" s="7603">
        <f t="shared" si="524"/>
        <v>0</v>
      </c>
      <c r="FZ289" s="7602"/>
      <c r="GA289" s="7601"/>
      <c r="GB289" s="7601"/>
      <c r="GC289" s="7602"/>
      <c r="GD289" s="7601"/>
      <c r="GE289" s="7601"/>
      <c r="GF289" s="7602"/>
      <c r="GG289" s="7602"/>
      <c r="GH289" s="7601"/>
      <c r="GI289" s="7601"/>
      <c r="GJ289" s="7602"/>
      <c r="GK289" s="7602"/>
      <c r="GL289" s="7601"/>
      <c r="GM289" s="7601"/>
      <c r="GN289" s="7602"/>
      <c r="GO289" s="7601"/>
      <c r="GP289" s="7601"/>
      <c r="GQ289" s="7602"/>
      <c r="GR289" s="7601"/>
      <c r="GS289" s="7602"/>
      <c r="GT289" s="7602"/>
      <c r="GU289" s="7602"/>
      <c r="GV289" s="7601"/>
      <c r="GW289" s="7601"/>
      <c r="GX289" s="7602"/>
      <c r="GY289" s="7601"/>
      <c r="GZ289" s="7602"/>
      <c r="HA289" s="7602"/>
      <c r="HB289" s="7602"/>
      <c r="HC289" s="7616"/>
      <c r="HD289" s="7574">
        <f t="shared" si="525"/>
        <v>0</v>
      </c>
    </row>
    <row r="290" spans="1:212" ht="15" customHeight="1" thickBot="1" x14ac:dyDescent="0.25">
      <c r="A290" s="7613"/>
      <c r="B290" s="7598">
        <f t="shared" si="513"/>
        <v>122</v>
      </c>
      <c r="C290" s="8875" t="s">
        <v>1113</v>
      </c>
      <c r="D290" s="8876" t="s">
        <v>1107</v>
      </c>
      <c r="E290" s="7619"/>
      <c r="F290" s="7619"/>
      <c r="G290" s="7594"/>
      <c r="H290" s="7594"/>
      <c r="I290" s="7593"/>
      <c r="J290" s="7593"/>
      <c r="K290" s="7592"/>
      <c r="L290" s="7592"/>
      <c r="M290" s="7591"/>
      <c r="N290" s="7591"/>
      <c r="O290" s="7590"/>
      <c r="P290" s="7590"/>
      <c r="Q290" s="7589"/>
      <c r="R290" s="7589"/>
      <c r="S290" s="7599"/>
      <c r="T290" s="7587"/>
      <c r="U290" s="7599">
        <f t="shared" si="514"/>
        <v>0</v>
      </c>
      <c r="V290" s="7599">
        <f t="shared" si="515"/>
        <v>0</v>
      </c>
      <c r="W290" s="7609">
        <f t="shared" si="516"/>
        <v>0</v>
      </c>
      <c r="X290" s="7608" t="str">
        <f t="shared" si="526"/>
        <v/>
      </c>
      <c r="Y290" s="7607" t="str">
        <f t="shared" si="526"/>
        <v/>
      </c>
      <c r="Z290" s="7607" t="str">
        <f t="shared" si="526"/>
        <v/>
      </c>
      <c r="AA290" s="7607" t="str">
        <f t="shared" si="526"/>
        <v/>
      </c>
      <c r="AB290" s="7607" t="str">
        <f t="shared" si="526"/>
        <v/>
      </c>
      <c r="AC290" s="7607" t="str">
        <f t="shared" si="526"/>
        <v/>
      </c>
      <c r="AD290" s="7607" t="str">
        <f t="shared" si="526"/>
        <v/>
      </c>
      <c r="AE290" s="7607" t="str">
        <f t="shared" si="526"/>
        <v/>
      </c>
      <c r="AF290" s="7607" t="str">
        <f t="shared" si="526"/>
        <v/>
      </c>
      <c r="AG290" s="7607" t="str">
        <f t="shared" si="526"/>
        <v/>
      </c>
      <c r="AH290" s="7607" t="str">
        <f t="shared" si="527"/>
        <v/>
      </c>
      <c r="AI290" s="7607" t="str">
        <f t="shared" si="527"/>
        <v/>
      </c>
      <c r="AJ290" s="7607" t="str">
        <f t="shared" si="527"/>
        <v/>
      </c>
      <c r="AK290" s="7607" t="str">
        <f t="shared" si="527"/>
        <v/>
      </c>
      <c r="AL290" s="7607" t="str">
        <f t="shared" si="527"/>
        <v/>
      </c>
      <c r="AM290" s="7607" t="str">
        <f t="shared" si="527"/>
        <v/>
      </c>
      <c r="AN290" s="7607" t="str">
        <f t="shared" si="527"/>
        <v/>
      </c>
      <c r="AO290" s="7607" t="str">
        <f t="shared" si="527"/>
        <v/>
      </c>
      <c r="AP290" s="7607" t="str">
        <f t="shared" si="527"/>
        <v/>
      </c>
      <c r="AQ290" s="7607" t="str">
        <f t="shared" si="527"/>
        <v/>
      </c>
      <c r="AR290" s="7607" t="str">
        <f t="shared" si="528"/>
        <v/>
      </c>
      <c r="AS290" s="7607" t="str">
        <f t="shared" si="528"/>
        <v/>
      </c>
      <c r="AT290" s="7607" t="str">
        <f t="shared" si="528"/>
        <v/>
      </c>
      <c r="AU290" s="7607" t="str">
        <f t="shared" si="528"/>
        <v/>
      </c>
      <c r="AV290" s="7607" t="str">
        <f t="shared" si="528"/>
        <v/>
      </c>
      <c r="AW290" s="7607" t="str">
        <f t="shared" si="528"/>
        <v/>
      </c>
      <c r="AX290" s="7607" t="str">
        <f t="shared" si="528"/>
        <v/>
      </c>
      <c r="AY290" s="7607" t="str">
        <f t="shared" si="528"/>
        <v/>
      </c>
      <c r="AZ290" s="7607" t="str">
        <f t="shared" si="528"/>
        <v/>
      </c>
      <c r="BA290" s="7607" t="str">
        <f t="shared" si="528"/>
        <v/>
      </c>
      <c r="BB290" s="7603">
        <f t="shared" si="520"/>
        <v>0</v>
      </c>
      <c r="BC290" s="7601"/>
      <c r="BD290" s="7601"/>
      <c r="BE290" s="7601"/>
      <c r="BF290" s="7601"/>
      <c r="BG290" s="7601"/>
      <c r="BH290" s="7601"/>
      <c r="BI290" s="7601"/>
      <c r="BJ290" s="7601"/>
      <c r="BK290" s="7601"/>
      <c r="BL290" s="7601"/>
      <c r="BM290" s="7601"/>
      <c r="BN290" s="7601"/>
      <c r="BO290" s="7601"/>
      <c r="BP290" s="7601"/>
      <c r="BQ290" s="7601"/>
      <c r="BR290" s="7601"/>
      <c r="BS290" s="7601"/>
      <c r="BT290" s="7601"/>
      <c r="BU290" s="7601"/>
      <c r="BV290" s="7601"/>
      <c r="BW290" s="7601"/>
      <c r="BX290" s="7601"/>
      <c r="BY290" s="7601"/>
      <c r="BZ290" s="7601"/>
      <c r="CA290" s="7601"/>
      <c r="CB290" s="7601"/>
      <c r="CC290" s="7601"/>
      <c r="CD290" s="7601"/>
      <c r="CE290" s="7601"/>
      <c r="CF290" s="7601"/>
      <c r="CG290" s="7601"/>
      <c r="CH290" s="7605">
        <f t="shared" si="521"/>
        <v>0</v>
      </c>
      <c r="CI290" s="7602"/>
      <c r="CJ290" s="7612"/>
      <c r="CK290" s="7602"/>
      <c r="CL290" s="7602"/>
      <c r="CM290" s="7602"/>
      <c r="CN290" s="7602"/>
      <c r="CO290" s="7602"/>
      <c r="CP290" s="7602"/>
      <c r="CQ290" s="7601"/>
      <c r="CR290" s="7601"/>
      <c r="CS290" s="7601"/>
      <c r="CT290" s="7602"/>
      <c r="CU290" s="7601"/>
      <c r="CV290" s="7602"/>
      <c r="CW290" s="7602"/>
      <c r="CX290" s="7601"/>
      <c r="CY290" s="7601"/>
      <c r="CZ290" s="7601"/>
      <c r="DA290" s="7602"/>
      <c r="DB290" s="7601"/>
      <c r="DC290" s="7602"/>
      <c r="DD290" s="7602"/>
      <c r="DE290" s="7601"/>
      <c r="DF290" s="7601"/>
      <c r="DG290" s="7601"/>
      <c r="DH290" s="7602"/>
      <c r="DI290" s="7601"/>
      <c r="DJ290" s="7602"/>
      <c r="DK290" s="7601"/>
      <c r="DL290" s="7601"/>
      <c r="DM290" s="7601"/>
      <c r="DN290" s="7603">
        <f t="shared" si="522"/>
        <v>0</v>
      </c>
      <c r="DO290" s="7601"/>
      <c r="DP290" s="7601"/>
      <c r="DQ290" s="7601"/>
      <c r="DR290" s="7601"/>
      <c r="DS290" s="7602"/>
      <c r="DT290" s="7601"/>
      <c r="DU290" s="7601"/>
      <c r="DV290" s="7601"/>
      <c r="DW290" s="7602"/>
      <c r="DX290" s="7601"/>
      <c r="DY290" s="7602"/>
      <c r="DZ290" s="7602"/>
      <c r="EA290" s="7601"/>
      <c r="EB290" s="7601"/>
      <c r="EC290" s="7601"/>
      <c r="ED290" s="7602"/>
      <c r="EE290" s="7601"/>
      <c r="EF290" s="7602"/>
      <c r="EG290" s="7602"/>
      <c r="EH290" s="7601"/>
      <c r="EI290" s="7601"/>
      <c r="EJ290" s="7601"/>
      <c r="EK290" s="7602"/>
      <c r="EL290" s="7601"/>
      <c r="EM290" s="7602"/>
      <c r="EN290" s="7602"/>
      <c r="EO290" s="7601"/>
      <c r="EP290" s="7601"/>
      <c r="EQ290" s="7601"/>
      <c r="ER290" s="7602"/>
      <c r="ES290" s="7603">
        <f t="shared" si="523"/>
        <v>0</v>
      </c>
      <c r="ET290" s="7601"/>
      <c r="EU290" s="7602"/>
      <c r="EV290" s="7602"/>
      <c r="EW290" s="7601"/>
      <c r="EX290" s="7601"/>
      <c r="EY290" s="7601"/>
      <c r="EZ290" s="7602"/>
      <c r="FA290" s="7601"/>
      <c r="FB290" s="7602"/>
      <c r="FC290" s="7602"/>
      <c r="FD290" s="7601"/>
      <c r="FE290" s="7601"/>
      <c r="FF290" s="7601"/>
      <c r="FG290" s="7602"/>
      <c r="FH290" s="7601"/>
      <c r="FI290" s="7602"/>
      <c r="FJ290" s="7602"/>
      <c r="FK290" s="7601"/>
      <c r="FL290" s="7601"/>
      <c r="FM290" s="7601"/>
      <c r="FN290" s="7602"/>
      <c r="FO290" s="7601"/>
      <c r="FP290" s="7602"/>
      <c r="FQ290" s="7602"/>
      <c r="FR290" s="7601"/>
      <c r="FS290" s="7601"/>
      <c r="FT290" s="7601"/>
      <c r="FU290" s="7602"/>
      <c r="FV290" s="7601"/>
      <c r="FW290" s="7602"/>
      <c r="FX290" s="7601"/>
      <c r="FY290" s="7603">
        <f t="shared" si="524"/>
        <v>0</v>
      </c>
      <c r="FZ290" s="7601"/>
      <c r="GA290" s="7601"/>
      <c r="GB290" s="7601"/>
      <c r="GC290" s="7601"/>
      <c r="GD290" s="7601"/>
      <c r="GE290" s="7601"/>
      <c r="GF290" s="7602"/>
      <c r="GG290" s="7601"/>
      <c r="GH290" s="7601"/>
      <c r="GI290" s="7601"/>
      <c r="GJ290" s="7602"/>
      <c r="GK290" s="7601"/>
      <c r="GL290" s="7601"/>
      <c r="GM290" s="7601"/>
      <c r="GN290" s="7601"/>
      <c r="GO290" s="7601"/>
      <c r="GP290" s="7601"/>
      <c r="GQ290" s="7602"/>
      <c r="GR290" s="7601"/>
      <c r="GS290" s="7602"/>
      <c r="GT290" s="7602"/>
      <c r="GU290" s="7601"/>
      <c r="GV290" s="7601"/>
      <c r="GW290" s="7601"/>
      <c r="GX290" s="7602"/>
      <c r="GY290" s="7601"/>
      <c r="GZ290" s="7602"/>
      <c r="HA290" s="7601"/>
      <c r="HB290" s="7601"/>
      <c r="HC290" s="7600"/>
      <c r="HD290" s="7574">
        <f t="shared" si="525"/>
        <v>0</v>
      </c>
    </row>
    <row r="291" spans="1:212" ht="15" customHeight="1" thickBot="1" x14ac:dyDescent="0.25">
      <c r="A291" s="7613"/>
      <c r="B291" s="7598">
        <f t="shared" si="513"/>
        <v>122</v>
      </c>
      <c r="C291" s="8883" t="s">
        <v>1114</v>
      </c>
      <c r="D291" s="8884" t="s">
        <v>1115</v>
      </c>
      <c r="E291" s="7618"/>
      <c r="F291" s="7618"/>
      <c r="G291" s="7594"/>
      <c r="H291" s="7594"/>
      <c r="I291" s="7593"/>
      <c r="J291" s="7593"/>
      <c r="K291" s="7592"/>
      <c r="L291" s="7592"/>
      <c r="M291" s="7591"/>
      <c r="N291" s="7591"/>
      <c r="O291" s="7590"/>
      <c r="P291" s="7590"/>
      <c r="Q291" s="7589"/>
      <c r="R291" s="7589"/>
      <c r="S291" s="7588"/>
      <c r="T291" s="7587"/>
      <c r="U291" s="7599">
        <f t="shared" si="514"/>
        <v>0</v>
      </c>
      <c r="V291" s="7599">
        <f t="shared" si="515"/>
        <v>0</v>
      </c>
      <c r="W291" s="7609">
        <f t="shared" si="516"/>
        <v>0</v>
      </c>
      <c r="X291" s="7608" t="str">
        <f t="shared" si="526"/>
        <v/>
      </c>
      <c r="Y291" s="7607" t="str">
        <f t="shared" si="526"/>
        <v/>
      </c>
      <c r="Z291" s="7607" t="str">
        <f t="shared" si="526"/>
        <v/>
      </c>
      <c r="AA291" s="7607" t="str">
        <f t="shared" si="526"/>
        <v/>
      </c>
      <c r="AB291" s="7607" t="str">
        <f t="shared" si="526"/>
        <v/>
      </c>
      <c r="AC291" s="7607" t="str">
        <f t="shared" si="526"/>
        <v/>
      </c>
      <c r="AD291" s="7607" t="str">
        <f t="shared" si="526"/>
        <v/>
      </c>
      <c r="AE291" s="7607" t="str">
        <f t="shared" si="526"/>
        <v/>
      </c>
      <c r="AF291" s="7607" t="str">
        <f t="shared" si="526"/>
        <v/>
      </c>
      <c r="AG291" s="7607" t="str">
        <f t="shared" si="526"/>
        <v/>
      </c>
      <c r="AH291" s="7607" t="str">
        <f t="shared" si="527"/>
        <v/>
      </c>
      <c r="AI291" s="7607" t="str">
        <f t="shared" si="527"/>
        <v/>
      </c>
      <c r="AJ291" s="7607" t="str">
        <f t="shared" si="527"/>
        <v/>
      </c>
      <c r="AK291" s="7607" t="str">
        <f t="shared" si="527"/>
        <v/>
      </c>
      <c r="AL291" s="7607" t="str">
        <f t="shared" si="527"/>
        <v/>
      </c>
      <c r="AM291" s="7607" t="str">
        <f t="shared" si="527"/>
        <v/>
      </c>
      <c r="AN291" s="7607" t="str">
        <f t="shared" si="527"/>
        <v/>
      </c>
      <c r="AO291" s="7607" t="str">
        <f t="shared" si="527"/>
        <v/>
      </c>
      <c r="AP291" s="7607" t="str">
        <f t="shared" si="527"/>
        <v/>
      </c>
      <c r="AQ291" s="7607" t="str">
        <f t="shared" si="527"/>
        <v/>
      </c>
      <c r="AR291" s="7607" t="str">
        <f t="shared" si="528"/>
        <v/>
      </c>
      <c r="AS291" s="7607" t="str">
        <f t="shared" si="528"/>
        <v/>
      </c>
      <c r="AT291" s="7607" t="str">
        <f t="shared" si="528"/>
        <v/>
      </c>
      <c r="AU291" s="7607" t="str">
        <f t="shared" si="528"/>
        <v/>
      </c>
      <c r="AV291" s="7607" t="str">
        <f t="shared" si="528"/>
        <v/>
      </c>
      <c r="AW291" s="7607" t="str">
        <f t="shared" si="528"/>
        <v/>
      </c>
      <c r="AX291" s="7607" t="str">
        <f t="shared" si="528"/>
        <v/>
      </c>
      <c r="AY291" s="7607" t="str">
        <f t="shared" si="528"/>
        <v/>
      </c>
      <c r="AZ291" s="7607" t="str">
        <f t="shared" si="528"/>
        <v/>
      </c>
      <c r="BA291" s="7607" t="str">
        <f t="shared" si="528"/>
        <v/>
      </c>
      <c r="BB291" s="7603">
        <f t="shared" si="520"/>
        <v>0</v>
      </c>
      <c r="BC291" s="7601"/>
      <c r="BD291" s="7601"/>
      <c r="BE291" s="7601"/>
      <c r="BF291" s="7601"/>
      <c r="BG291" s="7601"/>
      <c r="BH291" s="7601"/>
      <c r="BI291" s="7601"/>
      <c r="BJ291" s="7601"/>
      <c r="BK291" s="7601"/>
      <c r="BL291" s="7601"/>
      <c r="BM291" s="7601"/>
      <c r="BN291" s="7601"/>
      <c r="BO291" s="7601"/>
      <c r="BP291" s="7601"/>
      <c r="BQ291" s="7601"/>
      <c r="BR291" s="7601"/>
      <c r="BS291" s="7601"/>
      <c r="BT291" s="7601"/>
      <c r="BU291" s="7601"/>
      <c r="BV291" s="7601"/>
      <c r="BW291" s="7601"/>
      <c r="BX291" s="7601"/>
      <c r="BY291" s="7601"/>
      <c r="BZ291" s="7601"/>
      <c r="CA291" s="7601"/>
      <c r="CB291" s="7601"/>
      <c r="CC291" s="7601"/>
      <c r="CD291" s="7601"/>
      <c r="CE291" s="7601"/>
      <c r="CF291" s="7601"/>
      <c r="CG291" s="7601"/>
      <c r="CH291" s="7605">
        <f t="shared" si="521"/>
        <v>0</v>
      </c>
      <c r="CI291" s="7602"/>
      <c r="CJ291" s="7601"/>
      <c r="CK291" s="7602"/>
      <c r="CL291" s="7602"/>
      <c r="CM291" s="7602"/>
      <c r="CN291" s="7602"/>
      <c r="CO291" s="7602"/>
      <c r="CP291" s="7602"/>
      <c r="CQ291" s="7602"/>
      <c r="CR291" s="7602"/>
      <c r="CS291" s="7602"/>
      <c r="CT291" s="7602"/>
      <c r="CU291" s="7602"/>
      <c r="CV291" s="7602"/>
      <c r="CW291" s="7602"/>
      <c r="CX291" s="7602"/>
      <c r="CY291" s="7601"/>
      <c r="CZ291" s="7602"/>
      <c r="DA291" s="7602"/>
      <c r="DB291" s="7602"/>
      <c r="DC291" s="7602"/>
      <c r="DD291" s="7602"/>
      <c r="DE291" s="7602"/>
      <c r="DF291" s="7602"/>
      <c r="DG291" s="7602"/>
      <c r="DH291" s="7602"/>
      <c r="DI291" s="7602"/>
      <c r="DJ291" s="7602"/>
      <c r="DK291" s="7602"/>
      <c r="DL291" s="7601"/>
      <c r="DM291" s="7601"/>
      <c r="DN291" s="7603">
        <f t="shared" si="522"/>
        <v>0</v>
      </c>
      <c r="DO291" s="7601"/>
      <c r="DP291" s="7601"/>
      <c r="DQ291" s="7601"/>
      <c r="DR291" s="7601"/>
      <c r="DS291" s="7602"/>
      <c r="DT291" s="7602"/>
      <c r="DU291" s="7602"/>
      <c r="DV291" s="7602"/>
      <c r="DW291" s="7602"/>
      <c r="DX291" s="7602"/>
      <c r="DY291" s="7602"/>
      <c r="DZ291" s="7602"/>
      <c r="EA291" s="7602"/>
      <c r="EB291" s="7602"/>
      <c r="EC291" s="7602"/>
      <c r="ED291" s="7602"/>
      <c r="EE291" s="7602"/>
      <c r="EF291" s="7602"/>
      <c r="EG291" s="7602"/>
      <c r="EH291" s="7602"/>
      <c r="EI291" s="7602"/>
      <c r="EJ291" s="7602"/>
      <c r="EK291" s="7602"/>
      <c r="EL291" s="7602"/>
      <c r="EM291" s="7602"/>
      <c r="EN291" s="7602"/>
      <c r="EO291" s="7602"/>
      <c r="EP291" s="7602"/>
      <c r="EQ291" s="7602"/>
      <c r="ER291" s="7602"/>
      <c r="ES291" s="7603">
        <f t="shared" si="523"/>
        <v>0</v>
      </c>
      <c r="ET291" s="7602"/>
      <c r="EU291" s="7602"/>
      <c r="EV291" s="7602"/>
      <c r="EW291" s="7602"/>
      <c r="EX291" s="7602"/>
      <c r="EY291" s="7602"/>
      <c r="EZ291" s="7602"/>
      <c r="FA291" s="7602"/>
      <c r="FB291" s="7602"/>
      <c r="FC291" s="7602"/>
      <c r="FD291" s="7602"/>
      <c r="FE291" s="7602"/>
      <c r="FF291" s="7602"/>
      <c r="FG291" s="7602"/>
      <c r="FH291" s="7602"/>
      <c r="FI291" s="7602"/>
      <c r="FJ291" s="7602"/>
      <c r="FK291" s="7602"/>
      <c r="FL291" s="7602"/>
      <c r="FM291" s="7602"/>
      <c r="FN291" s="7602"/>
      <c r="FO291" s="7602"/>
      <c r="FP291" s="7602"/>
      <c r="FQ291" s="7602"/>
      <c r="FR291" s="7602"/>
      <c r="FS291" s="7602"/>
      <c r="FT291" s="7602"/>
      <c r="FU291" s="7602"/>
      <c r="FV291" s="7602"/>
      <c r="FW291" s="7602"/>
      <c r="FX291" s="7601"/>
      <c r="FY291" s="7603">
        <f t="shared" si="524"/>
        <v>0</v>
      </c>
      <c r="FZ291" s="7601"/>
      <c r="GA291" s="7601"/>
      <c r="GB291" s="7601"/>
      <c r="GC291" s="7601"/>
      <c r="GD291" s="7601"/>
      <c r="GE291" s="7601"/>
      <c r="GF291" s="7602"/>
      <c r="GG291" s="7602"/>
      <c r="GH291" s="7602"/>
      <c r="GI291" s="7602"/>
      <c r="GJ291" s="7602"/>
      <c r="GK291" s="7602"/>
      <c r="GL291" s="7601"/>
      <c r="GM291" s="7602"/>
      <c r="GN291" s="7602"/>
      <c r="GO291" s="7602"/>
      <c r="GP291" s="7602"/>
      <c r="GQ291" s="7602"/>
      <c r="GR291" s="7602"/>
      <c r="GS291" s="7602"/>
      <c r="GT291" s="7602"/>
      <c r="GU291" s="7602"/>
      <c r="GV291" s="7602"/>
      <c r="GW291" s="7602"/>
      <c r="GX291" s="7602"/>
      <c r="GY291" s="7602"/>
      <c r="GZ291" s="7602"/>
      <c r="HA291" s="7601"/>
      <c r="HB291" s="7601"/>
      <c r="HC291" s="7600"/>
      <c r="HD291" s="7574">
        <f t="shared" si="525"/>
        <v>0</v>
      </c>
    </row>
    <row r="292" spans="1:212" ht="15" customHeight="1" thickBot="1" x14ac:dyDescent="0.25">
      <c r="A292" s="7613"/>
      <c r="B292" s="7598">
        <f t="shared" si="513"/>
        <v>122</v>
      </c>
      <c r="C292" s="8883" t="s">
        <v>1114</v>
      </c>
      <c r="D292" s="8884" t="s">
        <v>637</v>
      </c>
      <c r="E292" s="7618"/>
      <c r="F292" s="7618"/>
      <c r="G292" s="7594"/>
      <c r="H292" s="7594"/>
      <c r="I292" s="7593"/>
      <c r="J292" s="7593"/>
      <c r="K292" s="7592"/>
      <c r="L292" s="7592"/>
      <c r="M292" s="7591"/>
      <c r="N292" s="7591"/>
      <c r="O292" s="7590"/>
      <c r="P292" s="7590"/>
      <c r="Q292" s="7589"/>
      <c r="R292" s="7589"/>
      <c r="S292" s="7588"/>
      <c r="T292" s="7587"/>
      <c r="U292" s="7599">
        <f t="shared" si="514"/>
        <v>0</v>
      </c>
      <c r="V292" s="7599">
        <f t="shared" si="515"/>
        <v>0</v>
      </c>
      <c r="W292" s="7609">
        <f t="shared" si="516"/>
        <v>0</v>
      </c>
      <c r="X292" s="7608" t="str">
        <f t="shared" si="526"/>
        <v/>
      </c>
      <c r="Y292" s="7607" t="str">
        <f t="shared" si="526"/>
        <v/>
      </c>
      <c r="Z292" s="7607" t="str">
        <f t="shared" si="526"/>
        <v/>
      </c>
      <c r="AA292" s="7607" t="str">
        <f t="shared" si="526"/>
        <v/>
      </c>
      <c r="AB292" s="7607" t="str">
        <f t="shared" si="526"/>
        <v/>
      </c>
      <c r="AC292" s="7607" t="str">
        <f t="shared" si="526"/>
        <v/>
      </c>
      <c r="AD292" s="7607" t="str">
        <f t="shared" si="526"/>
        <v/>
      </c>
      <c r="AE292" s="7607" t="str">
        <f t="shared" si="526"/>
        <v/>
      </c>
      <c r="AF292" s="7607" t="str">
        <f t="shared" si="526"/>
        <v/>
      </c>
      <c r="AG292" s="7607" t="str">
        <f t="shared" si="526"/>
        <v/>
      </c>
      <c r="AH292" s="7607" t="str">
        <f t="shared" si="527"/>
        <v/>
      </c>
      <c r="AI292" s="7607" t="str">
        <f t="shared" si="527"/>
        <v/>
      </c>
      <c r="AJ292" s="7607" t="str">
        <f t="shared" si="527"/>
        <v/>
      </c>
      <c r="AK292" s="7607" t="str">
        <f t="shared" si="527"/>
        <v/>
      </c>
      <c r="AL292" s="7607" t="str">
        <f t="shared" si="527"/>
        <v/>
      </c>
      <c r="AM292" s="7607" t="str">
        <f t="shared" si="527"/>
        <v/>
      </c>
      <c r="AN292" s="7607" t="str">
        <f t="shared" si="527"/>
        <v/>
      </c>
      <c r="AO292" s="7607" t="str">
        <f t="shared" si="527"/>
        <v/>
      </c>
      <c r="AP292" s="7607" t="str">
        <f t="shared" si="527"/>
        <v/>
      </c>
      <c r="AQ292" s="7607" t="str">
        <f t="shared" si="527"/>
        <v/>
      </c>
      <c r="AR292" s="7607" t="str">
        <f t="shared" si="528"/>
        <v/>
      </c>
      <c r="AS292" s="7607" t="str">
        <f t="shared" si="528"/>
        <v/>
      </c>
      <c r="AT292" s="7607" t="str">
        <f t="shared" si="528"/>
        <v/>
      </c>
      <c r="AU292" s="7607" t="str">
        <f t="shared" si="528"/>
        <v/>
      </c>
      <c r="AV292" s="7607" t="str">
        <f t="shared" si="528"/>
        <v/>
      </c>
      <c r="AW292" s="7607" t="str">
        <f t="shared" si="528"/>
        <v/>
      </c>
      <c r="AX292" s="7607" t="str">
        <f t="shared" si="528"/>
        <v/>
      </c>
      <c r="AY292" s="7607" t="str">
        <f t="shared" si="528"/>
        <v/>
      </c>
      <c r="AZ292" s="7607" t="str">
        <f t="shared" si="528"/>
        <v/>
      </c>
      <c r="BA292" s="7607" t="str">
        <f t="shared" si="528"/>
        <v/>
      </c>
      <c r="BB292" s="7603">
        <f t="shared" si="520"/>
        <v>0</v>
      </c>
      <c r="BC292" s="7601"/>
      <c r="BD292" s="7601"/>
      <c r="BE292" s="7601"/>
      <c r="BF292" s="7601"/>
      <c r="BG292" s="7601"/>
      <c r="BH292" s="7601"/>
      <c r="BI292" s="7601"/>
      <c r="BJ292" s="7601"/>
      <c r="BK292" s="7601"/>
      <c r="BL292" s="7601"/>
      <c r="BM292" s="7601"/>
      <c r="BN292" s="7601"/>
      <c r="BO292" s="7601"/>
      <c r="BP292" s="7601"/>
      <c r="BQ292" s="7601"/>
      <c r="BR292" s="7601"/>
      <c r="BS292" s="7601"/>
      <c r="BT292" s="7601"/>
      <c r="BU292" s="7601"/>
      <c r="BV292" s="7601"/>
      <c r="BW292" s="7601"/>
      <c r="BX292" s="7601"/>
      <c r="BY292" s="7601"/>
      <c r="BZ292" s="7601"/>
      <c r="CA292" s="7601"/>
      <c r="CB292" s="7601"/>
      <c r="CC292" s="7601"/>
      <c r="CD292" s="7601"/>
      <c r="CE292" s="7601"/>
      <c r="CF292" s="7601"/>
      <c r="CG292" s="7601"/>
      <c r="CH292" s="7605">
        <f t="shared" si="521"/>
        <v>0</v>
      </c>
      <c r="CI292" s="7601"/>
      <c r="CJ292" s="7612"/>
      <c r="CK292" s="7601"/>
      <c r="CL292" s="7601"/>
      <c r="CM292" s="7601"/>
      <c r="CN292" s="7601"/>
      <c r="CO292" s="7601"/>
      <c r="CP292" s="7601"/>
      <c r="CQ292" s="7602"/>
      <c r="CR292" s="7602"/>
      <c r="CS292" s="7602"/>
      <c r="CT292" s="7602"/>
      <c r="CU292" s="7602"/>
      <c r="CV292" s="7602"/>
      <c r="CW292" s="7601"/>
      <c r="CX292" s="7602"/>
      <c r="CY292" s="7601"/>
      <c r="CZ292" s="7602"/>
      <c r="DA292" s="7602"/>
      <c r="DB292" s="7602"/>
      <c r="DC292" s="7602"/>
      <c r="DD292" s="7601"/>
      <c r="DE292" s="7602"/>
      <c r="DF292" s="7602"/>
      <c r="DG292" s="7602"/>
      <c r="DH292" s="7602"/>
      <c r="DI292" s="7602"/>
      <c r="DJ292" s="7602"/>
      <c r="DK292" s="7602"/>
      <c r="DL292" s="7601"/>
      <c r="DM292" s="7601"/>
      <c r="DN292" s="7603">
        <f t="shared" si="522"/>
        <v>0</v>
      </c>
      <c r="DO292" s="7601"/>
      <c r="DP292" s="7601"/>
      <c r="DQ292" s="7601"/>
      <c r="DR292" s="7601"/>
      <c r="DS292" s="7601"/>
      <c r="DT292" s="7602"/>
      <c r="DU292" s="7602"/>
      <c r="DV292" s="7602"/>
      <c r="DW292" s="7602"/>
      <c r="DX292" s="7602"/>
      <c r="DY292" s="7602"/>
      <c r="DZ292" s="7601"/>
      <c r="EA292" s="7602"/>
      <c r="EB292" s="7602"/>
      <c r="EC292" s="7602"/>
      <c r="ED292" s="7602"/>
      <c r="EE292" s="7602"/>
      <c r="EF292" s="7602"/>
      <c r="EG292" s="7601"/>
      <c r="EH292" s="7602"/>
      <c r="EI292" s="7602"/>
      <c r="EJ292" s="7602"/>
      <c r="EK292" s="7602"/>
      <c r="EL292" s="7602"/>
      <c r="EM292" s="7602"/>
      <c r="EN292" s="7601"/>
      <c r="EO292" s="7602"/>
      <c r="EP292" s="7602"/>
      <c r="EQ292" s="7602"/>
      <c r="ER292" s="7602"/>
      <c r="ES292" s="7603">
        <f t="shared" si="523"/>
        <v>0</v>
      </c>
      <c r="ET292" s="7602"/>
      <c r="EU292" s="7602"/>
      <c r="EV292" s="7601"/>
      <c r="EW292" s="7602"/>
      <c r="EX292" s="7602"/>
      <c r="EY292" s="7602"/>
      <c r="EZ292" s="7602"/>
      <c r="FA292" s="7602"/>
      <c r="FB292" s="7602"/>
      <c r="FC292" s="7601"/>
      <c r="FD292" s="7602"/>
      <c r="FE292" s="7602"/>
      <c r="FF292" s="7602"/>
      <c r="FG292" s="7602"/>
      <c r="FH292" s="7602"/>
      <c r="FI292" s="7602"/>
      <c r="FJ292" s="7601"/>
      <c r="FK292" s="7602"/>
      <c r="FL292" s="7602"/>
      <c r="FM292" s="7602"/>
      <c r="FN292" s="7602"/>
      <c r="FO292" s="7602"/>
      <c r="FP292" s="7602"/>
      <c r="FQ292" s="7601"/>
      <c r="FR292" s="7602"/>
      <c r="FS292" s="7602"/>
      <c r="FT292" s="7602"/>
      <c r="FU292" s="7602"/>
      <c r="FV292" s="7602"/>
      <c r="FW292" s="7602"/>
      <c r="FX292" s="7601"/>
      <c r="FY292" s="7603">
        <f t="shared" si="524"/>
        <v>0</v>
      </c>
      <c r="FZ292" s="7601"/>
      <c r="GA292" s="7601"/>
      <c r="GB292" s="7601"/>
      <c r="GC292" s="7601"/>
      <c r="GD292" s="7601"/>
      <c r="GE292" s="7601"/>
      <c r="GF292" s="7601"/>
      <c r="GG292" s="7602"/>
      <c r="GH292" s="7602"/>
      <c r="GI292" s="7602"/>
      <c r="GJ292" s="7602"/>
      <c r="GK292" s="7602"/>
      <c r="GL292" s="7601"/>
      <c r="GM292" s="7602"/>
      <c r="GN292" s="7602"/>
      <c r="GO292" s="7602"/>
      <c r="GP292" s="7602"/>
      <c r="GQ292" s="7602"/>
      <c r="GR292" s="7602"/>
      <c r="GS292" s="7602"/>
      <c r="GT292" s="7601"/>
      <c r="GU292" s="7602"/>
      <c r="GV292" s="7602"/>
      <c r="GW292" s="7602"/>
      <c r="GX292" s="7602"/>
      <c r="GY292" s="7602"/>
      <c r="GZ292" s="7602"/>
      <c r="HA292" s="7601"/>
      <c r="HB292" s="7601"/>
      <c r="HC292" s="7600"/>
      <c r="HD292" s="7574">
        <f t="shared" si="525"/>
        <v>0</v>
      </c>
    </row>
    <row r="293" spans="1:212" ht="15" customHeight="1" thickBot="1" x14ac:dyDescent="0.25">
      <c r="A293" s="7613"/>
      <c r="B293" s="7598">
        <f t="shared" si="513"/>
        <v>122</v>
      </c>
      <c r="C293" s="8875" t="s">
        <v>1116</v>
      </c>
      <c r="D293" s="8876" t="s">
        <v>1117</v>
      </c>
      <c r="E293" s="7618"/>
      <c r="F293" s="7618"/>
      <c r="G293" s="7594"/>
      <c r="H293" s="7594"/>
      <c r="I293" s="7593"/>
      <c r="J293" s="7593"/>
      <c r="K293" s="7592"/>
      <c r="L293" s="7592"/>
      <c r="M293" s="7591"/>
      <c r="N293" s="7591"/>
      <c r="O293" s="7590"/>
      <c r="P293" s="7590"/>
      <c r="Q293" s="7589"/>
      <c r="R293" s="7589"/>
      <c r="S293" s="7588"/>
      <c r="T293" s="7587"/>
      <c r="U293" s="7599">
        <f t="shared" si="514"/>
        <v>0</v>
      </c>
      <c r="V293" s="7599">
        <f t="shared" si="515"/>
        <v>0</v>
      </c>
      <c r="W293" s="7609">
        <f t="shared" si="516"/>
        <v>0</v>
      </c>
      <c r="X293" s="7608" t="str">
        <f t="shared" si="526"/>
        <v/>
      </c>
      <c r="Y293" s="7607" t="str">
        <f t="shared" si="526"/>
        <v/>
      </c>
      <c r="Z293" s="7607" t="str">
        <f t="shared" si="526"/>
        <v/>
      </c>
      <c r="AA293" s="7607" t="str">
        <f t="shared" si="526"/>
        <v/>
      </c>
      <c r="AB293" s="7607" t="str">
        <f t="shared" si="526"/>
        <v/>
      </c>
      <c r="AC293" s="7607" t="str">
        <f t="shared" si="526"/>
        <v/>
      </c>
      <c r="AD293" s="7607" t="str">
        <f t="shared" si="526"/>
        <v/>
      </c>
      <c r="AE293" s="7607" t="str">
        <f t="shared" si="526"/>
        <v/>
      </c>
      <c r="AF293" s="7607" t="str">
        <f t="shared" si="526"/>
        <v/>
      </c>
      <c r="AG293" s="7607" t="str">
        <f t="shared" si="526"/>
        <v/>
      </c>
      <c r="AH293" s="7607" t="str">
        <f t="shared" si="527"/>
        <v/>
      </c>
      <c r="AI293" s="7607" t="str">
        <f t="shared" si="527"/>
        <v/>
      </c>
      <c r="AJ293" s="7607" t="str">
        <f t="shared" si="527"/>
        <v/>
      </c>
      <c r="AK293" s="7607" t="str">
        <f t="shared" si="527"/>
        <v/>
      </c>
      <c r="AL293" s="7607" t="str">
        <f t="shared" si="527"/>
        <v/>
      </c>
      <c r="AM293" s="7607" t="str">
        <f t="shared" si="527"/>
        <v/>
      </c>
      <c r="AN293" s="7607" t="str">
        <f t="shared" si="527"/>
        <v/>
      </c>
      <c r="AO293" s="7607" t="str">
        <f t="shared" si="527"/>
        <v/>
      </c>
      <c r="AP293" s="7607" t="str">
        <f t="shared" si="527"/>
        <v/>
      </c>
      <c r="AQ293" s="7607" t="str">
        <f t="shared" si="527"/>
        <v/>
      </c>
      <c r="AR293" s="7607" t="str">
        <f t="shared" si="528"/>
        <v/>
      </c>
      <c r="AS293" s="7607" t="str">
        <f t="shared" si="528"/>
        <v/>
      </c>
      <c r="AT293" s="7607" t="str">
        <f t="shared" si="528"/>
        <v/>
      </c>
      <c r="AU293" s="7607" t="str">
        <f t="shared" si="528"/>
        <v/>
      </c>
      <c r="AV293" s="7607" t="str">
        <f t="shared" si="528"/>
        <v/>
      </c>
      <c r="AW293" s="7607" t="str">
        <f t="shared" si="528"/>
        <v/>
      </c>
      <c r="AX293" s="7607" t="str">
        <f t="shared" si="528"/>
        <v/>
      </c>
      <c r="AY293" s="7607" t="str">
        <f t="shared" si="528"/>
        <v/>
      </c>
      <c r="AZ293" s="7607" t="str">
        <f t="shared" si="528"/>
        <v/>
      </c>
      <c r="BA293" s="7607" t="str">
        <f t="shared" si="528"/>
        <v/>
      </c>
      <c r="BB293" s="7603">
        <f t="shared" si="520"/>
        <v>0</v>
      </c>
      <c r="BC293" s="7601"/>
      <c r="BD293" s="7601"/>
      <c r="BE293" s="7601"/>
      <c r="BF293" s="7601"/>
      <c r="BG293" s="7601"/>
      <c r="BH293" s="7601"/>
      <c r="BI293" s="7602"/>
      <c r="BJ293" s="7601"/>
      <c r="BK293" s="7601"/>
      <c r="BL293" s="7601"/>
      <c r="BM293" s="7601"/>
      <c r="BN293" s="7601"/>
      <c r="BO293" s="7601"/>
      <c r="BP293" s="7602"/>
      <c r="BQ293" s="7601"/>
      <c r="BR293" s="7601"/>
      <c r="BS293" s="7601"/>
      <c r="BT293" s="7601"/>
      <c r="BU293" s="7601"/>
      <c r="BV293" s="7601"/>
      <c r="BW293" s="7602"/>
      <c r="BX293" s="7601"/>
      <c r="BY293" s="7601"/>
      <c r="BZ293" s="7601"/>
      <c r="CA293" s="7601"/>
      <c r="CB293" s="7601"/>
      <c r="CC293" s="7601"/>
      <c r="CD293" s="7602"/>
      <c r="CE293" s="7601"/>
      <c r="CF293" s="7601"/>
      <c r="CG293" s="7601"/>
      <c r="CH293" s="7605">
        <f t="shared" si="521"/>
        <v>0</v>
      </c>
      <c r="CI293" s="7601"/>
      <c r="CJ293" s="7612"/>
      <c r="CK293" s="7601"/>
      <c r="CL293" s="7601"/>
      <c r="CM293" s="7601"/>
      <c r="CN293" s="7601"/>
      <c r="CO293" s="7601"/>
      <c r="CP293" s="7601"/>
      <c r="CQ293" s="7602"/>
      <c r="CR293" s="7602"/>
      <c r="CS293" s="7602"/>
      <c r="CT293" s="7602"/>
      <c r="CU293" s="7602"/>
      <c r="CV293" s="7602"/>
      <c r="CW293" s="7601"/>
      <c r="CX293" s="7602"/>
      <c r="CY293" s="7601"/>
      <c r="CZ293" s="7602"/>
      <c r="DA293" s="7602"/>
      <c r="DB293" s="7602"/>
      <c r="DC293" s="7602"/>
      <c r="DD293" s="7601"/>
      <c r="DE293" s="7602"/>
      <c r="DF293" s="7602"/>
      <c r="DG293" s="7602"/>
      <c r="DH293" s="7602"/>
      <c r="DI293" s="7602"/>
      <c r="DJ293" s="7602"/>
      <c r="DK293" s="7601"/>
      <c r="DL293" s="7601"/>
      <c r="DM293" s="7617"/>
      <c r="DN293" s="7603">
        <f t="shared" si="522"/>
        <v>0</v>
      </c>
      <c r="DO293" s="7602"/>
      <c r="DP293" s="7601"/>
      <c r="DQ293" s="7602"/>
      <c r="DR293" s="7601"/>
      <c r="DS293" s="7601"/>
      <c r="DT293" s="7602"/>
      <c r="DU293" s="7602"/>
      <c r="DV293" s="7602"/>
      <c r="DW293" s="7602"/>
      <c r="DX293" s="7602"/>
      <c r="DY293" s="7602"/>
      <c r="DZ293" s="7601"/>
      <c r="EA293" s="7602"/>
      <c r="EB293" s="7602"/>
      <c r="EC293" s="7602"/>
      <c r="ED293" s="7602"/>
      <c r="EE293" s="7602"/>
      <c r="EF293" s="7602"/>
      <c r="EG293" s="7601"/>
      <c r="EH293" s="7602"/>
      <c r="EI293" s="7602"/>
      <c r="EJ293" s="7602"/>
      <c r="EK293" s="7602"/>
      <c r="EL293" s="7602"/>
      <c r="EM293" s="7602"/>
      <c r="EN293" s="7601"/>
      <c r="EO293" s="7602"/>
      <c r="EP293" s="7602"/>
      <c r="EQ293" s="7602"/>
      <c r="ER293" s="7602"/>
      <c r="ES293" s="7603">
        <f t="shared" si="523"/>
        <v>0</v>
      </c>
      <c r="ET293" s="7602"/>
      <c r="EU293" s="7602"/>
      <c r="EV293" s="7601"/>
      <c r="EW293" s="7602"/>
      <c r="EX293" s="7602"/>
      <c r="EY293" s="7602"/>
      <c r="EZ293" s="7602"/>
      <c r="FA293" s="7602"/>
      <c r="FB293" s="7602"/>
      <c r="FC293" s="7601"/>
      <c r="FD293" s="7602"/>
      <c r="FE293" s="7602"/>
      <c r="FF293" s="7602"/>
      <c r="FG293" s="7602"/>
      <c r="FH293" s="7602"/>
      <c r="FI293" s="7602"/>
      <c r="FJ293" s="7601"/>
      <c r="FK293" s="7602"/>
      <c r="FL293" s="7602"/>
      <c r="FM293" s="7602"/>
      <c r="FN293" s="7602"/>
      <c r="FO293" s="7602"/>
      <c r="FP293" s="7602"/>
      <c r="FQ293" s="7601"/>
      <c r="FR293" s="7602"/>
      <c r="FS293" s="7602"/>
      <c r="FT293" s="7602"/>
      <c r="FU293" s="7602"/>
      <c r="FV293" s="7602"/>
      <c r="FW293" s="7602"/>
      <c r="FX293" s="7601"/>
      <c r="FY293" s="7603">
        <f t="shared" si="524"/>
        <v>0</v>
      </c>
      <c r="FZ293" s="7601"/>
      <c r="GA293" s="7601"/>
      <c r="GB293" s="7601"/>
      <c r="GC293" s="7601"/>
      <c r="GD293" s="7601"/>
      <c r="GE293" s="7601"/>
      <c r="GF293" s="7601"/>
      <c r="GG293" s="7602"/>
      <c r="GH293" s="7602"/>
      <c r="GI293" s="7602"/>
      <c r="GJ293" s="7602"/>
      <c r="GK293" s="7602"/>
      <c r="GL293" s="7601"/>
      <c r="GM293" s="7602"/>
      <c r="GN293" s="7602"/>
      <c r="GO293" s="7602"/>
      <c r="GP293" s="7602"/>
      <c r="GQ293" s="7602"/>
      <c r="GR293" s="7602"/>
      <c r="GS293" s="7602"/>
      <c r="GT293" s="7601"/>
      <c r="GU293" s="7602"/>
      <c r="GV293" s="7602"/>
      <c r="GW293" s="7602"/>
      <c r="GX293" s="7602"/>
      <c r="GY293" s="7602"/>
      <c r="GZ293" s="7602"/>
      <c r="HA293" s="7601"/>
      <c r="HB293" s="7602"/>
      <c r="HC293" s="7616"/>
      <c r="HD293" s="7574">
        <f t="shared" si="525"/>
        <v>0</v>
      </c>
    </row>
    <row r="294" spans="1:212" ht="15" customHeight="1" thickBot="1" x14ac:dyDescent="0.25">
      <c r="A294" s="7613"/>
      <c r="B294" s="7598">
        <f t="shared" si="513"/>
        <v>122</v>
      </c>
      <c r="C294" s="8875" t="s">
        <v>1118</v>
      </c>
      <c r="D294" s="8876" t="s">
        <v>126</v>
      </c>
      <c r="E294" s="7595"/>
      <c r="F294" s="7595"/>
      <c r="G294" s="7594"/>
      <c r="H294" s="7594"/>
      <c r="I294" s="7593"/>
      <c r="J294" s="7593"/>
      <c r="K294" s="7592"/>
      <c r="L294" s="7592"/>
      <c r="M294" s="7591"/>
      <c r="N294" s="7591"/>
      <c r="O294" s="7590"/>
      <c r="P294" s="7590"/>
      <c r="Q294" s="7589"/>
      <c r="R294" s="7589"/>
      <c r="S294" s="7588"/>
      <c r="T294" s="7587"/>
      <c r="U294" s="7599">
        <f t="shared" si="514"/>
        <v>0</v>
      </c>
      <c r="V294" s="7599">
        <f t="shared" si="515"/>
        <v>0</v>
      </c>
      <c r="W294" s="7609">
        <f t="shared" si="516"/>
        <v>0</v>
      </c>
      <c r="X294" s="7608" t="str">
        <f t="shared" si="526"/>
        <v/>
      </c>
      <c r="Y294" s="7607" t="str">
        <f t="shared" si="526"/>
        <v/>
      </c>
      <c r="Z294" s="7607" t="str">
        <f t="shared" si="526"/>
        <v/>
      </c>
      <c r="AA294" s="7607" t="str">
        <f t="shared" si="526"/>
        <v/>
      </c>
      <c r="AB294" s="7607" t="str">
        <f t="shared" si="526"/>
        <v/>
      </c>
      <c r="AC294" s="7607" t="str">
        <f t="shared" si="526"/>
        <v/>
      </c>
      <c r="AD294" s="7607" t="str">
        <f t="shared" si="526"/>
        <v/>
      </c>
      <c r="AE294" s="7607" t="str">
        <f t="shared" si="526"/>
        <v/>
      </c>
      <c r="AF294" s="7607" t="str">
        <f t="shared" si="526"/>
        <v/>
      </c>
      <c r="AG294" s="7607" t="str">
        <f t="shared" si="526"/>
        <v/>
      </c>
      <c r="AH294" s="7607" t="str">
        <f t="shared" si="527"/>
        <v/>
      </c>
      <c r="AI294" s="7607" t="str">
        <f t="shared" si="527"/>
        <v/>
      </c>
      <c r="AJ294" s="7607" t="str">
        <f t="shared" si="527"/>
        <v/>
      </c>
      <c r="AK294" s="7607" t="str">
        <f t="shared" si="527"/>
        <v/>
      </c>
      <c r="AL294" s="7607" t="str">
        <f t="shared" si="527"/>
        <v/>
      </c>
      <c r="AM294" s="7607" t="str">
        <f t="shared" si="527"/>
        <v/>
      </c>
      <c r="AN294" s="7607" t="str">
        <f t="shared" si="527"/>
        <v/>
      </c>
      <c r="AO294" s="7607" t="str">
        <f t="shared" si="527"/>
        <v/>
      </c>
      <c r="AP294" s="7607" t="str">
        <f t="shared" si="527"/>
        <v/>
      </c>
      <c r="AQ294" s="7607" t="str">
        <f t="shared" si="527"/>
        <v/>
      </c>
      <c r="AR294" s="7607" t="str">
        <f t="shared" si="528"/>
        <v/>
      </c>
      <c r="AS294" s="7607" t="str">
        <f t="shared" si="528"/>
        <v/>
      </c>
      <c r="AT294" s="7607" t="str">
        <f t="shared" si="528"/>
        <v/>
      </c>
      <c r="AU294" s="7607" t="str">
        <f t="shared" si="528"/>
        <v/>
      </c>
      <c r="AV294" s="7607" t="str">
        <f t="shared" si="528"/>
        <v/>
      </c>
      <c r="AW294" s="7607" t="str">
        <f t="shared" si="528"/>
        <v/>
      </c>
      <c r="AX294" s="7607" t="str">
        <f t="shared" si="528"/>
        <v/>
      </c>
      <c r="AY294" s="7607" t="str">
        <f t="shared" si="528"/>
        <v/>
      </c>
      <c r="AZ294" s="7607" t="str">
        <f t="shared" si="528"/>
        <v/>
      </c>
      <c r="BA294" s="7607" t="str">
        <f t="shared" si="528"/>
        <v/>
      </c>
      <c r="BB294" s="7603">
        <f t="shared" si="520"/>
        <v>0</v>
      </c>
      <c r="BC294" s="7601"/>
      <c r="BD294" s="7601"/>
      <c r="BE294" s="7601"/>
      <c r="BF294" s="7602"/>
      <c r="BG294" s="7602"/>
      <c r="BH294" s="7602"/>
      <c r="BI294" s="7602"/>
      <c r="BJ294" s="7602"/>
      <c r="BK294" s="7602"/>
      <c r="BL294" s="7602"/>
      <c r="BM294" s="7602"/>
      <c r="BN294" s="7602"/>
      <c r="BO294" s="7602"/>
      <c r="BP294" s="7602"/>
      <c r="BQ294" s="7602"/>
      <c r="BR294" s="7601"/>
      <c r="BS294" s="7602"/>
      <c r="BT294" s="7602"/>
      <c r="BU294" s="7602"/>
      <c r="BV294" s="7602"/>
      <c r="BW294" s="7602"/>
      <c r="BX294" s="7602"/>
      <c r="BY294" s="7602"/>
      <c r="BZ294" s="7602"/>
      <c r="CA294" s="7602"/>
      <c r="CB294" s="7602"/>
      <c r="CC294" s="7602"/>
      <c r="CD294" s="7602"/>
      <c r="CE294" s="7602"/>
      <c r="CF294" s="7602"/>
      <c r="CG294" s="7602"/>
      <c r="CH294" s="7605">
        <f t="shared" si="521"/>
        <v>0</v>
      </c>
      <c r="CI294" s="7601"/>
      <c r="CJ294" s="7612"/>
      <c r="CK294" s="7601"/>
      <c r="CL294" s="7601"/>
      <c r="CM294" s="7601"/>
      <c r="CN294" s="7601"/>
      <c r="CO294" s="7601"/>
      <c r="CP294" s="7601"/>
      <c r="CQ294" s="7602"/>
      <c r="CR294" s="7602"/>
      <c r="CS294" s="7602"/>
      <c r="CT294" s="7602"/>
      <c r="CU294" s="7602"/>
      <c r="CV294" s="7602"/>
      <c r="CW294" s="7601"/>
      <c r="CX294" s="7602"/>
      <c r="CY294" s="7601"/>
      <c r="CZ294" s="7602"/>
      <c r="DA294" s="7602"/>
      <c r="DB294" s="7602"/>
      <c r="DC294" s="7602"/>
      <c r="DD294" s="7601"/>
      <c r="DE294" s="7602"/>
      <c r="DF294" s="7602"/>
      <c r="DG294" s="7602"/>
      <c r="DH294" s="7602"/>
      <c r="DI294" s="7602"/>
      <c r="DJ294" s="7602"/>
      <c r="DK294" s="7602"/>
      <c r="DL294" s="7601"/>
      <c r="DM294" s="7602"/>
      <c r="DN294" s="7603">
        <f t="shared" si="522"/>
        <v>0</v>
      </c>
      <c r="DO294" s="7602"/>
      <c r="DP294" s="7601"/>
      <c r="DQ294" s="7602"/>
      <c r="DR294" s="7602"/>
      <c r="DS294" s="7601"/>
      <c r="DT294" s="7602"/>
      <c r="DU294" s="7602"/>
      <c r="DV294" s="7602"/>
      <c r="DW294" s="7602"/>
      <c r="DX294" s="7602"/>
      <c r="DY294" s="7602"/>
      <c r="DZ294" s="7601"/>
      <c r="EA294" s="7602"/>
      <c r="EB294" s="7602"/>
      <c r="EC294" s="7602"/>
      <c r="ED294" s="7602"/>
      <c r="EE294" s="7602"/>
      <c r="EF294" s="7602"/>
      <c r="EG294" s="7601"/>
      <c r="EH294" s="7602"/>
      <c r="EI294" s="7602"/>
      <c r="EJ294" s="7602"/>
      <c r="EK294" s="7602"/>
      <c r="EL294" s="7602"/>
      <c r="EM294" s="7602"/>
      <c r="EN294" s="7601"/>
      <c r="EO294" s="7602"/>
      <c r="EP294" s="7602"/>
      <c r="EQ294" s="7602"/>
      <c r="ER294" s="7602"/>
      <c r="ES294" s="7603">
        <f t="shared" si="523"/>
        <v>0</v>
      </c>
      <c r="ET294" s="7602"/>
      <c r="EU294" s="7602"/>
      <c r="EV294" s="7601"/>
      <c r="EW294" s="7602"/>
      <c r="EX294" s="7602"/>
      <c r="EY294" s="7602"/>
      <c r="EZ294" s="7602"/>
      <c r="FA294" s="7602"/>
      <c r="FB294" s="7602"/>
      <c r="FC294" s="7601"/>
      <c r="FD294" s="7602"/>
      <c r="FE294" s="7602"/>
      <c r="FF294" s="7602"/>
      <c r="FG294" s="7602"/>
      <c r="FH294" s="7602"/>
      <c r="FI294" s="7602"/>
      <c r="FJ294" s="7601"/>
      <c r="FK294" s="7602"/>
      <c r="FL294" s="7602"/>
      <c r="FM294" s="7602"/>
      <c r="FN294" s="7602"/>
      <c r="FO294" s="7602"/>
      <c r="FP294" s="7602"/>
      <c r="FQ294" s="7601"/>
      <c r="FR294" s="7602"/>
      <c r="FS294" s="7602"/>
      <c r="FT294" s="7602"/>
      <c r="FU294" s="7602"/>
      <c r="FV294" s="7602"/>
      <c r="FW294" s="7602"/>
      <c r="FX294" s="7601"/>
      <c r="FY294" s="7603">
        <f t="shared" si="524"/>
        <v>0</v>
      </c>
      <c r="FZ294" s="7601"/>
      <c r="GA294" s="7601"/>
      <c r="GB294" s="7601"/>
      <c r="GC294" s="7601"/>
      <c r="GD294" s="7601"/>
      <c r="GE294" s="7601"/>
      <c r="GF294" s="7601"/>
      <c r="GG294" s="7602"/>
      <c r="GH294" s="7602"/>
      <c r="GI294" s="7602"/>
      <c r="GJ294" s="7602"/>
      <c r="GK294" s="7602"/>
      <c r="GL294" s="7601"/>
      <c r="GM294" s="7602"/>
      <c r="GN294" s="7602"/>
      <c r="GO294" s="7602"/>
      <c r="GP294" s="7602"/>
      <c r="GQ294" s="7602"/>
      <c r="GR294" s="7602"/>
      <c r="GS294" s="7602"/>
      <c r="GT294" s="7601"/>
      <c r="GU294" s="7602"/>
      <c r="GV294" s="7602"/>
      <c r="GW294" s="7602"/>
      <c r="GX294" s="7602"/>
      <c r="GY294" s="7602"/>
      <c r="GZ294" s="7602"/>
      <c r="HA294" s="7601"/>
      <c r="HB294" s="7601"/>
      <c r="HC294" s="7600"/>
      <c r="HD294" s="7574">
        <f t="shared" si="525"/>
        <v>0</v>
      </c>
    </row>
    <row r="295" spans="1:212" ht="15" customHeight="1" thickBot="1" x14ac:dyDescent="0.25">
      <c r="A295" s="7613"/>
      <c r="B295" s="7598">
        <f t="shared" si="513"/>
        <v>122</v>
      </c>
      <c r="C295" s="8875" t="s">
        <v>1118</v>
      </c>
      <c r="D295" s="8876" t="s">
        <v>1077</v>
      </c>
      <c r="E295" s="7595"/>
      <c r="F295" s="7595"/>
      <c r="G295" s="7594"/>
      <c r="H295" s="7594"/>
      <c r="I295" s="7593"/>
      <c r="J295" s="7593"/>
      <c r="K295" s="7592"/>
      <c r="L295" s="7592"/>
      <c r="M295" s="7591"/>
      <c r="N295" s="7591"/>
      <c r="O295" s="7590"/>
      <c r="P295" s="7590"/>
      <c r="Q295" s="7589"/>
      <c r="R295" s="7589"/>
      <c r="S295" s="7588"/>
      <c r="T295" s="7587"/>
      <c r="U295" s="7599">
        <f t="shared" si="514"/>
        <v>0</v>
      </c>
      <c r="V295" s="7599">
        <f t="shared" si="515"/>
        <v>0</v>
      </c>
      <c r="W295" s="7609">
        <f t="shared" si="516"/>
        <v>0</v>
      </c>
      <c r="X295" s="7608" t="str">
        <f t="shared" si="526"/>
        <v/>
      </c>
      <c r="Y295" s="7607" t="str">
        <f t="shared" si="526"/>
        <v/>
      </c>
      <c r="Z295" s="7607" t="str">
        <f t="shared" si="526"/>
        <v/>
      </c>
      <c r="AA295" s="7607" t="str">
        <f t="shared" si="526"/>
        <v/>
      </c>
      <c r="AB295" s="7607" t="str">
        <f t="shared" si="526"/>
        <v/>
      </c>
      <c r="AC295" s="7607" t="str">
        <f t="shared" si="526"/>
        <v/>
      </c>
      <c r="AD295" s="7607" t="str">
        <f t="shared" si="526"/>
        <v/>
      </c>
      <c r="AE295" s="7607" t="str">
        <f t="shared" si="526"/>
        <v/>
      </c>
      <c r="AF295" s="7607" t="str">
        <f t="shared" si="526"/>
        <v/>
      </c>
      <c r="AG295" s="7607" t="str">
        <f t="shared" si="526"/>
        <v/>
      </c>
      <c r="AH295" s="7607" t="str">
        <f t="shared" si="527"/>
        <v/>
      </c>
      <c r="AI295" s="7607" t="str">
        <f t="shared" si="527"/>
        <v/>
      </c>
      <c r="AJ295" s="7607" t="str">
        <f t="shared" si="527"/>
        <v/>
      </c>
      <c r="AK295" s="7607" t="str">
        <f t="shared" si="527"/>
        <v/>
      </c>
      <c r="AL295" s="7607" t="str">
        <f t="shared" si="527"/>
        <v/>
      </c>
      <c r="AM295" s="7607" t="str">
        <f t="shared" si="527"/>
        <v/>
      </c>
      <c r="AN295" s="7607" t="str">
        <f t="shared" si="527"/>
        <v/>
      </c>
      <c r="AO295" s="7607" t="str">
        <f t="shared" si="527"/>
        <v/>
      </c>
      <c r="AP295" s="7607" t="str">
        <f t="shared" si="527"/>
        <v/>
      </c>
      <c r="AQ295" s="7607" t="str">
        <f t="shared" si="527"/>
        <v/>
      </c>
      <c r="AR295" s="7607" t="str">
        <f t="shared" si="528"/>
        <v/>
      </c>
      <c r="AS295" s="7607" t="str">
        <f t="shared" si="528"/>
        <v/>
      </c>
      <c r="AT295" s="7607" t="str">
        <f t="shared" si="528"/>
        <v/>
      </c>
      <c r="AU295" s="7607" t="str">
        <f t="shared" si="528"/>
        <v/>
      </c>
      <c r="AV295" s="7607" t="str">
        <f t="shared" si="528"/>
        <v/>
      </c>
      <c r="AW295" s="7607" t="str">
        <f t="shared" si="528"/>
        <v/>
      </c>
      <c r="AX295" s="7607" t="str">
        <f t="shared" si="528"/>
        <v/>
      </c>
      <c r="AY295" s="7607" t="str">
        <f t="shared" si="528"/>
        <v/>
      </c>
      <c r="AZ295" s="7607" t="str">
        <f t="shared" si="528"/>
        <v/>
      </c>
      <c r="BA295" s="7607" t="str">
        <f t="shared" si="528"/>
        <v/>
      </c>
      <c r="BB295" s="7603">
        <f t="shared" si="520"/>
        <v>0</v>
      </c>
      <c r="BC295" s="7602"/>
      <c r="BD295" s="7601"/>
      <c r="BE295" s="7602"/>
      <c r="BF295" s="7601"/>
      <c r="BG295" s="7601"/>
      <c r="BH295" s="7601"/>
      <c r="BI295" s="7601"/>
      <c r="BJ295" s="7601"/>
      <c r="BK295" s="7601"/>
      <c r="BL295" s="7601"/>
      <c r="BM295" s="7601"/>
      <c r="BN295" s="7601"/>
      <c r="BO295" s="7601"/>
      <c r="BP295" s="7601"/>
      <c r="BQ295" s="7601"/>
      <c r="BR295" s="7601"/>
      <c r="BS295" s="7601"/>
      <c r="BT295" s="7601"/>
      <c r="BU295" s="7601"/>
      <c r="BV295" s="7601"/>
      <c r="BW295" s="7601"/>
      <c r="BX295" s="7601"/>
      <c r="BY295" s="7601"/>
      <c r="BZ295" s="7601"/>
      <c r="CA295" s="7601"/>
      <c r="CB295" s="7601"/>
      <c r="CC295" s="7601"/>
      <c r="CD295" s="7601"/>
      <c r="CE295" s="7601"/>
      <c r="CF295" s="7601"/>
      <c r="CG295" s="7601"/>
      <c r="CH295" s="7605">
        <f t="shared" si="521"/>
        <v>0</v>
      </c>
      <c r="CI295" s="7602"/>
      <c r="CJ295" s="7612"/>
      <c r="CK295" s="7602"/>
      <c r="CL295" s="7602"/>
      <c r="CM295" s="7602"/>
      <c r="CN295" s="7602"/>
      <c r="CO295" s="7602"/>
      <c r="CP295" s="7602"/>
      <c r="CQ295" s="7602"/>
      <c r="CR295" s="7601"/>
      <c r="CS295" s="7601"/>
      <c r="CT295" s="7602"/>
      <c r="CU295" s="7601"/>
      <c r="CV295" s="7602"/>
      <c r="CW295" s="7602"/>
      <c r="CX295" s="7602"/>
      <c r="CY295" s="7601"/>
      <c r="CZ295" s="7601"/>
      <c r="DA295" s="7602"/>
      <c r="DB295" s="7601"/>
      <c r="DC295" s="7602"/>
      <c r="DD295" s="7602"/>
      <c r="DE295" s="7602"/>
      <c r="DF295" s="7601"/>
      <c r="DG295" s="7601"/>
      <c r="DH295" s="7602"/>
      <c r="DI295" s="7601"/>
      <c r="DJ295" s="7602"/>
      <c r="DK295" s="7602"/>
      <c r="DL295" s="7601"/>
      <c r="DM295" s="7602"/>
      <c r="DN295" s="7603">
        <f t="shared" si="522"/>
        <v>0</v>
      </c>
      <c r="DO295" s="7602"/>
      <c r="DP295" s="7601"/>
      <c r="DQ295" s="7602"/>
      <c r="DR295" s="7602"/>
      <c r="DS295" s="7602"/>
      <c r="DT295" s="7602"/>
      <c r="DU295" s="7601"/>
      <c r="DV295" s="7601"/>
      <c r="DW295" s="7602"/>
      <c r="DX295" s="7601"/>
      <c r="DY295" s="7602"/>
      <c r="DZ295" s="7602"/>
      <c r="EA295" s="7602"/>
      <c r="EB295" s="7601"/>
      <c r="EC295" s="7601"/>
      <c r="ED295" s="7602"/>
      <c r="EE295" s="7601"/>
      <c r="EF295" s="7602"/>
      <c r="EG295" s="7602"/>
      <c r="EH295" s="7602"/>
      <c r="EI295" s="7601"/>
      <c r="EJ295" s="7601"/>
      <c r="EK295" s="7602"/>
      <c r="EL295" s="7601"/>
      <c r="EM295" s="7602"/>
      <c r="EN295" s="7602"/>
      <c r="EO295" s="7602"/>
      <c r="EP295" s="7601"/>
      <c r="EQ295" s="7601"/>
      <c r="ER295" s="7602"/>
      <c r="ES295" s="7603">
        <f t="shared" si="523"/>
        <v>0</v>
      </c>
      <c r="ET295" s="7601"/>
      <c r="EU295" s="7602"/>
      <c r="EV295" s="7602"/>
      <c r="EW295" s="7602"/>
      <c r="EX295" s="7601"/>
      <c r="EY295" s="7601"/>
      <c r="EZ295" s="7602"/>
      <c r="FA295" s="7601"/>
      <c r="FB295" s="7602"/>
      <c r="FC295" s="7602"/>
      <c r="FD295" s="7602"/>
      <c r="FE295" s="7601"/>
      <c r="FF295" s="7601"/>
      <c r="FG295" s="7602"/>
      <c r="FH295" s="7601"/>
      <c r="FI295" s="7602"/>
      <c r="FJ295" s="7602"/>
      <c r="FK295" s="7602"/>
      <c r="FL295" s="7601"/>
      <c r="FM295" s="7601"/>
      <c r="FN295" s="7602"/>
      <c r="FO295" s="7601"/>
      <c r="FP295" s="7602"/>
      <c r="FQ295" s="7602"/>
      <c r="FR295" s="7602"/>
      <c r="FS295" s="7601"/>
      <c r="FT295" s="7601"/>
      <c r="FU295" s="7602"/>
      <c r="FV295" s="7601"/>
      <c r="FW295" s="7602"/>
      <c r="FX295" s="7601"/>
      <c r="FY295" s="7603">
        <f t="shared" si="524"/>
        <v>0</v>
      </c>
      <c r="FZ295" s="7601"/>
      <c r="GA295" s="7601"/>
      <c r="GB295" s="7601"/>
      <c r="GC295" s="7601"/>
      <c r="GD295" s="7601"/>
      <c r="GE295" s="7601"/>
      <c r="GF295" s="7602"/>
      <c r="GG295" s="7602"/>
      <c r="GH295" s="7601"/>
      <c r="GI295" s="7601"/>
      <c r="GJ295" s="7602"/>
      <c r="GK295" s="7602"/>
      <c r="GL295" s="7601"/>
      <c r="GM295" s="7601"/>
      <c r="GN295" s="7602"/>
      <c r="GO295" s="7601"/>
      <c r="GP295" s="7601"/>
      <c r="GQ295" s="7602"/>
      <c r="GR295" s="7601"/>
      <c r="GS295" s="7602"/>
      <c r="GT295" s="7602"/>
      <c r="GU295" s="7602"/>
      <c r="GV295" s="7601"/>
      <c r="GW295" s="7601"/>
      <c r="GX295" s="7602"/>
      <c r="GY295" s="7601"/>
      <c r="GZ295" s="7602"/>
      <c r="HA295" s="7601"/>
      <c r="HB295" s="7601"/>
      <c r="HC295" s="7600"/>
      <c r="HD295" s="7574">
        <f t="shared" si="525"/>
        <v>0</v>
      </c>
    </row>
    <row r="296" spans="1:212" ht="15" customHeight="1" thickBot="1" x14ac:dyDescent="0.25">
      <c r="A296" s="7613"/>
      <c r="B296" s="7598">
        <f t="shared" si="513"/>
        <v>122</v>
      </c>
      <c r="C296" s="8875" t="s">
        <v>1119</v>
      </c>
      <c r="D296" s="8876" t="s">
        <v>449</v>
      </c>
      <c r="E296" s="7595"/>
      <c r="F296" s="7595"/>
      <c r="G296" s="7594"/>
      <c r="H296" s="7594"/>
      <c r="I296" s="7593"/>
      <c r="J296" s="7593"/>
      <c r="K296" s="7592"/>
      <c r="L296" s="7592"/>
      <c r="M296" s="7591"/>
      <c r="N296" s="7591"/>
      <c r="O296" s="7590"/>
      <c r="P296" s="7590"/>
      <c r="Q296" s="7589"/>
      <c r="R296" s="7589"/>
      <c r="S296" s="7588"/>
      <c r="T296" s="7587"/>
      <c r="U296" s="7599">
        <f t="shared" si="514"/>
        <v>0</v>
      </c>
      <c r="V296" s="7599">
        <f t="shared" si="515"/>
        <v>0</v>
      </c>
      <c r="W296" s="7609">
        <f t="shared" si="516"/>
        <v>0</v>
      </c>
      <c r="X296" s="7608" t="str">
        <f t="shared" si="526"/>
        <v/>
      </c>
      <c r="Y296" s="7607" t="str">
        <f t="shared" si="526"/>
        <v/>
      </c>
      <c r="Z296" s="7607" t="str">
        <f t="shared" si="526"/>
        <v/>
      </c>
      <c r="AA296" s="7607" t="str">
        <f t="shared" si="526"/>
        <v/>
      </c>
      <c r="AB296" s="7607" t="str">
        <f t="shared" si="526"/>
        <v/>
      </c>
      <c r="AC296" s="7607" t="str">
        <f t="shared" si="526"/>
        <v/>
      </c>
      <c r="AD296" s="7607" t="str">
        <f t="shared" si="526"/>
        <v/>
      </c>
      <c r="AE296" s="7607" t="str">
        <f t="shared" si="526"/>
        <v/>
      </c>
      <c r="AF296" s="7607" t="str">
        <f t="shared" si="526"/>
        <v/>
      </c>
      <c r="AG296" s="7607" t="str">
        <f t="shared" si="526"/>
        <v/>
      </c>
      <c r="AH296" s="7607" t="str">
        <f t="shared" si="527"/>
        <v/>
      </c>
      <c r="AI296" s="7607" t="str">
        <f t="shared" si="527"/>
        <v/>
      </c>
      <c r="AJ296" s="7607" t="str">
        <f t="shared" si="527"/>
        <v/>
      </c>
      <c r="AK296" s="7607" t="str">
        <f t="shared" si="527"/>
        <v/>
      </c>
      <c r="AL296" s="7607" t="str">
        <f t="shared" si="527"/>
        <v/>
      </c>
      <c r="AM296" s="7607" t="str">
        <f t="shared" si="527"/>
        <v/>
      </c>
      <c r="AN296" s="7607" t="str">
        <f t="shared" si="527"/>
        <v/>
      </c>
      <c r="AO296" s="7607" t="str">
        <f t="shared" si="527"/>
        <v/>
      </c>
      <c r="AP296" s="7607" t="str">
        <f t="shared" si="527"/>
        <v/>
      </c>
      <c r="AQ296" s="7607" t="str">
        <f t="shared" si="527"/>
        <v/>
      </c>
      <c r="AR296" s="7607" t="str">
        <f t="shared" si="528"/>
        <v/>
      </c>
      <c r="AS296" s="7607" t="str">
        <f t="shared" si="528"/>
        <v/>
      </c>
      <c r="AT296" s="7607" t="str">
        <f t="shared" si="528"/>
        <v/>
      </c>
      <c r="AU296" s="7607" t="str">
        <f t="shared" si="528"/>
        <v/>
      </c>
      <c r="AV296" s="7607" t="str">
        <f t="shared" si="528"/>
        <v/>
      </c>
      <c r="AW296" s="7607" t="str">
        <f t="shared" si="528"/>
        <v/>
      </c>
      <c r="AX296" s="7607" t="str">
        <f t="shared" si="528"/>
        <v/>
      </c>
      <c r="AY296" s="7607" t="str">
        <f t="shared" si="528"/>
        <v/>
      </c>
      <c r="AZ296" s="7607" t="str">
        <f t="shared" si="528"/>
        <v/>
      </c>
      <c r="BA296" s="7607" t="str">
        <f t="shared" si="528"/>
        <v/>
      </c>
      <c r="BB296" s="7603">
        <f t="shared" si="520"/>
        <v>0</v>
      </c>
      <c r="BC296" s="7601"/>
      <c r="BD296" s="7601"/>
      <c r="BE296" s="7601"/>
      <c r="BF296" s="7601"/>
      <c r="BG296" s="7601"/>
      <c r="BH296" s="7601"/>
      <c r="BI296" s="7601"/>
      <c r="BJ296" s="7601"/>
      <c r="BK296" s="7601"/>
      <c r="BL296" s="7601"/>
      <c r="BM296" s="7601"/>
      <c r="BN296" s="7601"/>
      <c r="BO296" s="7601"/>
      <c r="BP296" s="7601"/>
      <c r="BQ296" s="7601"/>
      <c r="BR296" s="7601"/>
      <c r="BS296" s="7601"/>
      <c r="BT296" s="7601"/>
      <c r="BU296" s="7601"/>
      <c r="BV296" s="7601"/>
      <c r="BW296" s="7601"/>
      <c r="BX296" s="7601"/>
      <c r="BY296" s="7601"/>
      <c r="BZ296" s="7601"/>
      <c r="CA296" s="7601"/>
      <c r="CB296" s="7601"/>
      <c r="CC296" s="7601"/>
      <c r="CD296" s="7601"/>
      <c r="CE296" s="7601"/>
      <c r="CF296" s="7601"/>
      <c r="CG296" s="7601"/>
      <c r="CH296" s="7605">
        <f t="shared" si="521"/>
        <v>0</v>
      </c>
      <c r="CI296" s="7601"/>
      <c r="CJ296" s="7604"/>
      <c r="CK296" s="7602"/>
      <c r="CL296" s="7602"/>
      <c r="CM296" s="7602"/>
      <c r="CN296" s="7602"/>
      <c r="CO296" s="7602"/>
      <c r="CP296" s="7602"/>
      <c r="CQ296" s="7602"/>
      <c r="CR296" s="7602"/>
      <c r="CS296" s="7602"/>
      <c r="CT296" s="7602"/>
      <c r="CU296" s="7602"/>
      <c r="CV296" s="7602"/>
      <c r="CW296" s="7602"/>
      <c r="CX296" s="7602"/>
      <c r="CY296" s="7601"/>
      <c r="CZ296" s="7602"/>
      <c r="DA296" s="7602"/>
      <c r="DB296" s="7602"/>
      <c r="DC296" s="7602"/>
      <c r="DD296" s="7602"/>
      <c r="DE296" s="7602"/>
      <c r="DF296" s="7602"/>
      <c r="DG296" s="7602"/>
      <c r="DH296" s="7602"/>
      <c r="DI296" s="7602"/>
      <c r="DJ296" s="7602"/>
      <c r="DK296" s="7601"/>
      <c r="DL296" s="7601"/>
      <c r="DM296" s="7601"/>
      <c r="DN296" s="7603">
        <f t="shared" si="522"/>
        <v>0</v>
      </c>
      <c r="DO296" s="7601"/>
      <c r="DP296" s="7601"/>
      <c r="DQ296" s="7601"/>
      <c r="DR296" s="7601"/>
      <c r="DS296" s="7602"/>
      <c r="DT296" s="7602"/>
      <c r="DU296" s="7602"/>
      <c r="DV296" s="7602"/>
      <c r="DW296" s="7602"/>
      <c r="DX296" s="7602"/>
      <c r="DY296" s="7602"/>
      <c r="DZ296" s="7602"/>
      <c r="EA296" s="7602"/>
      <c r="EB296" s="7602"/>
      <c r="EC296" s="7602"/>
      <c r="ED296" s="7602"/>
      <c r="EE296" s="7602"/>
      <c r="EF296" s="7602"/>
      <c r="EG296" s="7602"/>
      <c r="EH296" s="7602"/>
      <c r="EI296" s="7602"/>
      <c r="EJ296" s="7602"/>
      <c r="EK296" s="7602"/>
      <c r="EL296" s="7602"/>
      <c r="EM296" s="7602"/>
      <c r="EN296" s="7602"/>
      <c r="EO296" s="7602"/>
      <c r="EP296" s="7602"/>
      <c r="EQ296" s="7602"/>
      <c r="ER296" s="7602"/>
      <c r="ES296" s="7603">
        <f t="shared" si="523"/>
        <v>0</v>
      </c>
      <c r="ET296" s="7602"/>
      <c r="EU296" s="7602"/>
      <c r="EV296" s="7602"/>
      <c r="EW296" s="7602"/>
      <c r="EX296" s="7602"/>
      <c r="EY296" s="7602"/>
      <c r="EZ296" s="7602"/>
      <c r="FA296" s="7602"/>
      <c r="FB296" s="7602"/>
      <c r="FC296" s="7602"/>
      <c r="FD296" s="7602"/>
      <c r="FE296" s="7602"/>
      <c r="FF296" s="7602"/>
      <c r="FG296" s="7602"/>
      <c r="FH296" s="7602"/>
      <c r="FI296" s="7602"/>
      <c r="FJ296" s="7602"/>
      <c r="FK296" s="7602"/>
      <c r="FL296" s="7602"/>
      <c r="FM296" s="7602"/>
      <c r="FN296" s="7602"/>
      <c r="FO296" s="7602"/>
      <c r="FP296" s="7602"/>
      <c r="FQ296" s="7602"/>
      <c r="FR296" s="7602"/>
      <c r="FS296" s="7602"/>
      <c r="FT296" s="7602"/>
      <c r="FU296" s="7602"/>
      <c r="FV296" s="7602"/>
      <c r="FW296" s="7602"/>
      <c r="FX296" s="7601"/>
      <c r="FY296" s="7603">
        <f t="shared" si="524"/>
        <v>0</v>
      </c>
      <c r="FZ296" s="7601"/>
      <c r="GA296" s="7601"/>
      <c r="GB296" s="7601"/>
      <c r="GC296" s="7601"/>
      <c r="GD296" s="7601"/>
      <c r="GE296" s="7601"/>
      <c r="GF296" s="7602"/>
      <c r="GG296" s="7602"/>
      <c r="GH296" s="7602"/>
      <c r="GI296" s="7602"/>
      <c r="GJ296" s="7602"/>
      <c r="GK296" s="7602"/>
      <c r="GL296" s="7601"/>
      <c r="GM296" s="7602"/>
      <c r="GN296" s="7602"/>
      <c r="GO296" s="7602"/>
      <c r="GP296" s="7602"/>
      <c r="GQ296" s="7602"/>
      <c r="GR296" s="7602"/>
      <c r="GS296" s="7602"/>
      <c r="GT296" s="7602"/>
      <c r="GU296" s="7602"/>
      <c r="GV296" s="7602"/>
      <c r="GW296" s="7602"/>
      <c r="GX296" s="7602"/>
      <c r="GY296" s="7602"/>
      <c r="GZ296" s="7602"/>
      <c r="HA296" s="7601"/>
      <c r="HB296" s="7601"/>
      <c r="HC296" s="7600"/>
      <c r="HD296" s="7574">
        <f t="shared" si="525"/>
        <v>0</v>
      </c>
    </row>
    <row r="297" spans="1:212" ht="15" customHeight="1" thickBot="1" x14ac:dyDescent="0.25">
      <c r="A297" s="7610"/>
      <c r="B297" s="7598">
        <f t="shared" si="513"/>
        <v>122</v>
      </c>
      <c r="C297" s="8875" t="s">
        <v>1120</v>
      </c>
      <c r="D297" s="8876" t="s">
        <v>1121</v>
      </c>
      <c r="E297" s="7615"/>
      <c r="F297" s="7615"/>
      <c r="G297" s="7594"/>
      <c r="H297" s="7594"/>
      <c r="I297" s="7593"/>
      <c r="J297" s="7593"/>
      <c r="K297" s="7592"/>
      <c r="L297" s="7592"/>
      <c r="M297" s="7591"/>
      <c r="N297" s="7591"/>
      <c r="O297" s="7590"/>
      <c r="P297" s="7590"/>
      <c r="Q297" s="7589"/>
      <c r="R297" s="7589"/>
      <c r="S297" s="7588"/>
      <c r="T297" s="7587"/>
      <c r="U297" s="7599">
        <f t="shared" si="514"/>
        <v>0</v>
      </c>
      <c r="V297" s="7599">
        <f t="shared" si="515"/>
        <v>0</v>
      </c>
      <c r="W297" s="7609">
        <f t="shared" si="516"/>
        <v>0</v>
      </c>
      <c r="X297" s="7608" t="str">
        <f t="shared" si="526"/>
        <v/>
      </c>
      <c r="Y297" s="7607" t="str">
        <f t="shared" si="526"/>
        <v/>
      </c>
      <c r="Z297" s="7607" t="str">
        <f t="shared" si="526"/>
        <v/>
      </c>
      <c r="AA297" s="7607" t="str">
        <f t="shared" si="526"/>
        <v/>
      </c>
      <c r="AB297" s="7607" t="str">
        <f t="shared" si="526"/>
        <v/>
      </c>
      <c r="AC297" s="7607" t="str">
        <f t="shared" si="526"/>
        <v/>
      </c>
      <c r="AD297" s="7607" t="str">
        <f t="shared" si="526"/>
        <v/>
      </c>
      <c r="AE297" s="7607" t="str">
        <f t="shared" si="526"/>
        <v/>
      </c>
      <c r="AF297" s="7607" t="str">
        <f t="shared" si="526"/>
        <v/>
      </c>
      <c r="AG297" s="7607" t="str">
        <f t="shared" si="526"/>
        <v/>
      </c>
      <c r="AH297" s="7607" t="str">
        <f t="shared" si="527"/>
        <v/>
      </c>
      <c r="AI297" s="7607" t="str">
        <f t="shared" si="527"/>
        <v/>
      </c>
      <c r="AJ297" s="7607" t="str">
        <f t="shared" si="527"/>
        <v/>
      </c>
      <c r="AK297" s="7607" t="str">
        <f t="shared" si="527"/>
        <v/>
      </c>
      <c r="AL297" s="7607" t="str">
        <f t="shared" si="527"/>
        <v/>
      </c>
      <c r="AM297" s="7607" t="str">
        <f t="shared" si="527"/>
        <v/>
      </c>
      <c r="AN297" s="7607" t="str">
        <f t="shared" si="527"/>
        <v/>
      </c>
      <c r="AO297" s="7607" t="str">
        <f t="shared" si="527"/>
        <v/>
      </c>
      <c r="AP297" s="7607" t="str">
        <f t="shared" si="527"/>
        <v/>
      </c>
      <c r="AQ297" s="7607" t="str">
        <f t="shared" si="527"/>
        <v/>
      </c>
      <c r="AR297" s="7607" t="str">
        <f t="shared" si="528"/>
        <v/>
      </c>
      <c r="AS297" s="7607" t="str">
        <f t="shared" si="528"/>
        <v/>
      </c>
      <c r="AT297" s="7607" t="str">
        <f t="shared" si="528"/>
        <v/>
      </c>
      <c r="AU297" s="7607" t="str">
        <f t="shared" si="528"/>
        <v/>
      </c>
      <c r="AV297" s="7607" t="str">
        <f t="shared" si="528"/>
        <v/>
      </c>
      <c r="AW297" s="7607" t="str">
        <f t="shared" si="528"/>
        <v/>
      </c>
      <c r="AX297" s="7607" t="str">
        <f t="shared" si="528"/>
        <v/>
      </c>
      <c r="AY297" s="7607" t="str">
        <f t="shared" si="528"/>
        <v/>
      </c>
      <c r="AZ297" s="7607" t="str">
        <f t="shared" si="528"/>
        <v/>
      </c>
      <c r="BA297" s="7607" t="str">
        <f t="shared" si="528"/>
        <v/>
      </c>
      <c r="BB297" s="7603">
        <f t="shared" si="520"/>
        <v>0</v>
      </c>
      <c r="BC297" s="7602"/>
      <c r="BD297" s="7602"/>
      <c r="BE297" s="7602"/>
      <c r="BF297" s="7601"/>
      <c r="BG297" s="7601"/>
      <c r="BH297" s="7601"/>
      <c r="BI297" s="7601"/>
      <c r="BJ297" s="7601"/>
      <c r="BK297" s="7601"/>
      <c r="BL297" s="7601"/>
      <c r="BM297" s="7601"/>
      <c r="BN297" s="7601"/>
      <c r="BO297" s="7601"/>
      <c r="BP297" s="7601"/>
      <c r="BQ297" s="7601"/>
      <c r="BR297" s="7601"/>
      <c r="BS297" s="7601"/>
      <c r="BT297" s="7601"/>
      <c r="BU297" s="7601"/>
      <c r="BV297" s="7601"/>
      <c r="BW297" s="7601"/>
      <c r="BX297" s="7601"/>
      <c r="BY297" s="7601"/>
      <c r="BZ297" s="7601"/>
      <c r="CA297" s="7601"/>
      <c r="CB297" s="7601"/>
      <c r="CC297" s="7601"/>
      <c r="CD297" s="7601"/>
      <c r="CE297" s="7601"/>
      <c r="CF297" s="7601"/>
      <c r="CG297" s="7601"/>
      <c r="CH297" s="7605">
        <f t="shared" si="521"/>
        <v>0</v>
      </c>
      <c r="CI297" s="7602"/>
      <c r="CJ297" s="7602"/>
      <c r="CK297" s="7602"/>
      <c r="CL297" s="7602"/>
      <c r="CM297" s="7602"/>
      <c r="CN297" s="7602"/>
      <c r="CO297" s="7602"/>
      <c r="CP297" s="7602"/>
      <c r="CQ297" s="7602"/>
      <c r="CR297" s="7602"/>
      <c r="CS297" s="7602"/>
      <c r="CT297" s="7602"/>
      <c r="CU297" s="7602"/>
      <c r="CV297" s="7602"/>
      <c r="CW297" s="7602"/>
      <c r="CX297" s="7602"/>
      <c r="CY297" s="7601"/>
      <c r="CZ297" s="7602"/>
      <c r="DA297" s="7602"/>
      <c r="DB297" s="7602"/>
      <c r="DC297" s="7602"/>
      <c r="DD297" s="7602"/>
      <c r="DE297" s="7602"/>
      <c r="DF297" s="7602"/>
      <c r="DG297" s="7602"/>
      <c r="DH297" s="7602"/>
      <c r="DI297" s="7602"/>
      <c r="DJ297" s="7602"/>
      <c r="DK297" s="7601"/>
      <c r="DL297" s="7601"/>
      <c r="DM297" s="7601"/>
      <c r="DN297" s="7603">
        <f t="shared" si="522"/>
        <v>0</v>
      </c>
      <c r="DO297" s="7601"/>
      <c r="DP297" s="7601"/>
      <c r="DQ297" s="7601"/>
      <c r="DR297" s="7601"/>
      <c r="DS297" s="7602"/>
      <c r="DT297" s="7602"/>
      <c r="DU297" s="7602"/>
      <c r="DV297" s="7602"/>
      <c r="DW297" s="7602"/>
      <c r="DX297" s="7602"/>
      <c r="DY297" s="7602"/>
      <c r="DZ297" s="7602"/>
      <c r="EA297" s="7602"/>
      <c r="EB297" s="7602"/>
      <c r="EC297" s="7602"/>
      <c r="ED297" s="7602"/>
      <c r="EE297" s="7602"/>
      <c r="EF297" s="7602"/>
      <c r="EG297" s="7602"/>
      <c r="EH297" s="7602"/>
      <c r="EI297" s="7602"/>
      <c r="EJ297" s="7602"/>
      <c r="EK297" s="7602"/>
      <c r="EL297" s="7602"/>
      <c r="EM297" s="7602"/>
      <c r="EN297" s="7602"/>
      <c r="EO297" s="7602"/>
      <c r="EP297" s="7602"/>
      <c r="EQ297" s="7602"/>
      <c r="ER297" s="7602"/>
      <c r="ES297" s="7603">
        <f t="shared" si="523"/>
        <v>0</v>
      </c>
      <c r="ET297" s="7602"/>
      <c r="EU297" s="7602"/>
      <c r="EV297" s="7602"/>
      <c r="EW297" s="7602"/>
      <c r="EX297" s="7602"/>
      <c r="EY297" s="7602"/>
      <c r="EZ297" s="7602"/>
      <c r="FA297" s="7602"/>
      <c r="FB297" s="7602"/>
      <c r="FC297" s="7602"/>
      <c r="FD297" s="7602"/>
      <c r="FE297" s="7602"/>
      <c r="FF297" s="7602"/>
      <c r="FG297" s="7602"/>
      <c r="FH297" s="7602"/>
      <c r="FI297" s="7602"/>
      <c r="FJ297" s="7602"/>
      <c r="FK297" s="7602"/>
      <c r="FL297" s="7602"/>
      <c r="FM297" s="7602"/>
      <c r="FN297" s="7602"/>
      <c r="FO297" s="7602"/>
      <c r="FP297" s="7602"/>
      <c r="FQ297" s="7602"/>
      <c r="FR297" s="7602"/>
      <c r="FS297" s="7602"/>
      <c r="FT297" s="7602"/>
      <c r="FU297" s="7602"/>
      <c r="FV297" s="7602"/>
      <c r="FW297" s="7602"/>
      <c r="FX297" s="7601"/>
      <c r="FY297" s="7603">
        <f t="shared" si="524"/>
        <v>0</v>
      </c>
      <c r="FZ297" s="7602"/>
      <c r="GA297" s="7601"/>
      <c r="GB297" s="7601"/>
      <c r="GC297" s="7601"/>
      <c r="GD297" s="7601"/>
      <c r="GE297" s="7601"/>
      <c r="GF297" s="7602"/>
      <c r="GG297" s="7602"/>
      <c r="GH297" s="7602"/>
      <c r="GI297" s="7602"/>
      <c r="GJ297" s="7602"/>
      <c r="GK297" s="7602"/>
      <c r="GL297" s="7601"/>
      <c r="GM297" s="7602"/>
      <c r="GN297" s="7602"/>
      <c r="GO297" s="7602"/>
      <c r="GP297" s="7602"/>
      <c r="GQ297" s="7602"/>
      <c r="GR297" s="7602"/>
      <c r="GS297" s="7602"/>
      <c r="GT297" s="7602"/>
      <c r="GU297" s="7602"/>
      <c r="GV297" s="7602"/>
      <c r="GW297" s="7602"/>
      <c r="GX297" s="7602"/>
      <c r="GY297" s="7602"/>
      <c r="GZ297" s="7602"/>
      <c r="HA297" s="7601"/>
      <c r="HB297" s="7601"/>
      <c r="HC297" s="7600"/>
      <c r="HD297" s="7574">
        <f t="shared" si="525"/>
        <v>0</v>
      </c>
    </row>
    <row r="298" spans="1:212" ht="15" customHeight="1" thickBot="1" x14ac:dyDescent="0.25">
      <c r="A298" s="7610"/>
      <c r="B298" s="7598">
        <f t="shared" si="513"/>
        <v>122</v>
      </c>
      <c r="C298" s="8869" t="s">
        <v>1122</v>
      </c>
      <c r="D298" s="8896" t="s">
        <v>361</v>
      </c>
      <c r="E298" s="7595"/>
      <c r="F298" s="7595"/>
      <c r="G298" s="7594"/>
      <c r="H298" s="7594"/>
      <c r="I298" s="7593"/>
      <c r="J298" s="7593"/>
      <c r="K298" s="7592"/>
      <c r="L298" s="7592"/>
      <c r="M298" s="7591"/>
      <c r="N298" s="7591"/>
      <c r="O298" s="7590"/>
      <c r="P298" s="7590"/>
      <c r="Q298" s="7589"/>
      <c r="R298" s="7589"/>
      <c r="S298" s="7588"/>
      <c r="T298" s="7587"/>
      <c r="U298" s="7599">
        <f t="shared" si="514"/>
        <v>0</v>
      </c>
      <c r="V298" s="7599">
        <f t="shared" si="515"/>
        <v>0</v>
      </c>
      <c r="W298" s="7609">
        <f t="shared" si="516"/>
        <v>0</v>
      </c>
      <c r="X298" s="7608" t="str">
        <f t="shared" si="526"/>
        <v/>
      </c>
      <c r="Y298" s="7607" t="str">
        <f t="shared" si="526"/>
        <v/>
      </c>
      <c r="Z298" s="7607" t="str">
        <f t="shared" si="526"/>
        <v/>
      </c>
      <c r="AA298" s="7607" t="str">
        <f t="shared" si="526"/>
        <v/>
      </c>
      <c r="AB298" s="7607" t="str">
        <f t="shared" si="526"/>
        <v/>
      </c>
      <c r="AC298" s="7607" t="str">
        <f t="shared" si="526"/>
        <v/>
      </c>
      <c r="AD298" s="7607" t="str">
        <f t="shared" si="526"/>
        <v/>
      </c>
      <c r="AE298" s="7607" t="str">
        <f t="shared" si="526"/>
        <v/>
      </c>
      <c r="AF298" s="7607" t="str">
        <f t="shared" si="526"/>
        <v/>
      </c>
      <c r="AG298" s="7607" t="str">
        <f t="shared" si="526"/>
        <v/>
      </c>
      <c r="AH298" s="7607" t="str">
        <f t="shared" si="527"/>
        <v/>
      </c>
      <c r="AI298" s="7607" t="str">
        <f t="shared" si="527"/>
        <v/>
      </c>
      <c r="AJ298" s="7607" t="str">
        <f t="shared" si="527"/>
        <v/>
      </c>
      <c r="AK298" s="7607" t="str">
        <f t="shared" si="527"/>
        <v/>
      </c>
      <c r="AL298" s="7607" t="str">
        <f t="shared" si="527"/>
        <v/>
      </c>
      <c r="AM298" s="7607" t="str">
        <f t="shared" si="527"/>
        <v/>
      </c>
      <c r="AN298" s="7607" t="str">
        <f t="shared" si="527"/>
        <v/>
      </c>
      <c r="AO298" s="7607" t="str">
        <f t="shared" si="527"/>
        <v/>
      </c>
      <c r="AP298" s="7607" t="str">
        <f t="shared" si="527"/>
        <v/>
      </c>
      <c r="AQ298" s="7607" t="str">
        <f t="shared" si="527"/>
        <v/>
      </c>
      <c r="AR298" s="7607" t="str">
        <f t="shared" si="528"/>
        <v/>
      </c>
      <c r="AS298" s="7607" t="str">
        <f t="shared" si="528"/>
        <v/>
      </c>
      <c r="AT298" s="7607" t="str">
        <f t="shared" si="528"/>
        <v/>
      </c>
      <c r="AU298" s="7607" t="str">
        <f t="shared" si="528"/>
        <v/>
      </c>
      <c r="AV298" s="7607" t="str">
        <f t="shared" si="528"/>
        <v/>
      </c>
      <c r="AW298" s="7607" t="str">
        <f t="shared" si="528"/>
        <v/>
      </c>
      <c r="AX298" s="7607" t="str">
        <f t="shared" si="528"/>
        <v/>
      </c>
      <c r="AY298" s="7607" t="str">
        <f t="shared" si="528"/>
        <v/>
      </c>
      <c r="AZ298" s="7607" t="str">
        <f t="shared" si="528"/>
        <v/>
      </c>
      <c r="BA298" s="7607" t="str">
        <f t="shared" si="528"/>
        <v/>
      </c>
      <c r="BB298" s="7603">
        <f t="shared" si="520"/>
        <v>0</v>
      </c>
      <c r="BC298" s="7601"/>
      <c r="BD298" s="7601"/>
      <c r="BE298" s="7601"/>
      <c r="BF298" s="7601"/>
      <c r="BG298" s="7601"/>
      <c r="BH298" s="7601"/>
      <c r="BI298" s="7601"/>
      <c r="BJ298" s="7601"/>
      <c r="BK298" s="7601"/>
      <c r="BL298" s="7601"/>
      <c r="BM298" s="7601"/>
      <c r="BN298" s="7601"/>
      <c r="BO298" s="7601"/>
      <c r="BP298" s="7601"/>
      <c r="BQ298" s="7601"/>
      <c r="BR298" s="7601"/>
      <c r="BS298" s="7601"/>
      <c r="BT298" s="7601"/>
      <c r="BU298" s="7601"/>
      <c r="BV298" s="7601"/>
      <c r="BW298" s="7601"/>
      <c r="BX298" s="7601"/>
      <c r="BY298" s="7601"/>
      <c r="BZ298" s="7601"/>
      <c r="CA298" s="7601"/>
      <c r="CB298" s="7601"/>
      <c r="CC298" s="7601"/>
      <c r="CD298" s="7601"/>
      <c r="CE298" s="7601"/>
      <c r="CF298" s="7601"/>
      <c r="CG298" s="7601"/>
      <c r="CH298" s="7605">
        <f t="shared" si="521"/>
        <v>0</v>
      </c>
      <c r="CI298" s="7601"/>
      <c r="CJ298" s="7612"/>
      <c r="CK298" s="7601"/>
      <c r="CL298" s="7601"/>
      <c r="CM298" s="7601"/>
      <c r="CN298" s="7601"/>
      <c r="CO298" s="7601"/>
      <c r="CP298" s="7601"/>
      <c r="CQ298" s="7601"/>
      <c r="CR298" s="7601"/>
      <c r="CS298" s="7601"/>
      <c r="CT298" s="7602"/>
      <c r="CU298" s="7601"/>
      <c r="CV298" s="7601"/>
      <c r="CW298" s="7601"/>
      <c r="CX298" s="7601"/>
      <c r="CY298" s="7601"/>
      <c r="CZ298" s="7601"/>
      <c r="DA298" s="7602"/>
      <c r="DB298" s="7601"/>
      <c r="DC298" s="7601"/>
      <c r="DD298" s="7601"/>
      <c r="DE298" s="7601"/>
      <c r="DF298" s="7601"/>
      <c r="DG298" s="7601"/>
      <c r="DH298" s="7602"/>
      <c r="DI298" s="7601"/>
      <c r="DJ298" s="7601"/>
      <c r="DK298" s="7602"/>
      <c r="DL298" s="7602"/>
      <c r="DM298" s="7602"/>
      <c r="DN298" s="7603">
        <f t="shared" si="522"/>
        <v>0</v>
      </c>
      <c r="DO298" s="7602"/>
      <c r="DP298" s="7601"/>
      <c r="DQ298" s="7602"/>
      <c r="DR298" s="7602"/>
      <c r="DS298" s="7601"/>
      <c r="DT298" s="7601"/>
      <c r="DU298" s="7601"/>
      <c r="DV298" s="7601"/>
      <c r="DW298" s="7602"/>
      <c r="DX298" s="7601"/>
      <c r="DY298" s="7601"/>
      <c r="DZ298" s="7601"/>
      <c r="EA298" s="7601"/>
      <c r="EB298" s="7601"/>
      <c r="EC298" s="7601"/>
      <c r="ED298" s="7602"/>
      <c r="EE298" s="7601"/>
      <c r="EF298" s="7601"/>
      <c r="EG298" s="7601"/>
      <c r="EH298" s="7601"/>
      <c r="EI298" s="7601"/>
      <c r="EJ298" s="7601"/>
      <c r="EK298" s="7602"/>
      <c r="EL298" s="7601"/>
      <c r="EM298" s="7601"/>
      <c r="EN298" s="7601"/>
      <c r="EO298" s="7601"/>
      <c r="EP298" s="7601"/>
      <c r="EQ298" s="7601"/>
      <c r="ER298" s="7602"/>
      <c r="ES298" s="7603">
        <f t="shared" si="523"/>
        <v>0</v>
      </c>
      <c r="ET298" s="7601"/>
      <c r="EU298" s="7601"/>
      <c r="EV298" s="7601"/>
      <c r="EW298" s="7601"/>
      <c r="EX298" s="7601"/>
      <c r="EY298" s="7601"/>
      <c r="EZ298" s="7602"/>
      <c r="FA298" s="7601"/>
      <c r="FB298" s="7601"/>
      <c r="FC298" s="7601"/>
      <c r="FD298" s="7601"/>
      <c r="FE298" s="7601"/>
      <c r="FF298" s="7601"/>
      <c r="FG298" s="7602"/>
      <c r="FH298" s="7601"/>
      <c r="FI298" s="7601"/>
      <c r="FJ298" s="7601"/>
      <c r="FK298" s="7601"/>
      <c r="FL298" s="7601"/>
      <c r="FM298" s="7601"/>
      <c r="FN298" s="7602"/>
      <c r="FO298" s="7601"/>
      <c r="FP298" s="7601"/>
      <c r="FQ298" s="7601"/>
      <c r="FR298" s="7601"/>
      <c r="FS298" s="7601"/>
      <c r="FT298" s="7601"/>
      <c r="FU298" s="7602"/>
      <c r="FV298" s="7601"/>
      <c r="FW298" s="7601"/>
      <c r="FX298" s="7601"/>
      <c r="FY298" s="7603">
        <f t="shared" si="524"/>
        <v>0</v>
      </c>
      <c r="FZ298" s="7601"/>
      <c r="GA298" s="7601"/>
      <c r="GB298" s="7601"/>
      <c r="GC298" s="7601"/>
      <c r="GD298" s="7601"/>
      <c r="GE298" s="7601"/>
      <c r="GF298" s="7601"/>
      <c r="GG298" s="7601"/>
      <c r="GH298" s="7601"/>
      <c r="GI298" s="7601"/>
      <c r="GJ298" s="7602"/>
      <c r="GK298" s="7601"/>
      <c r="GL298" s="7601"/>
      <c r="GM298" s="7601"/>
      <c r="GN298" s="7601"/>
      <c r="GO298" s="7601"/>
      <c r="GP298" s="7601"/>
      <c r="GQ298" s="7602"/>
      <c r="GR298" s="7601"/>
      <c r="GS298" s="7601"/>
      <c r="GT298" s="7601"/>
      <c r="GU298" s="7601"/>
      <c r="GV298" s="7601"/>
      <c r="GW298" s="7601"/>
      <c r="GX298" s="7602"/>
      <c r="GY298" s="7601"/>
      <c r="GZ298" s="7601"/>
      <c r="HA298" s="7601"/>
      <c r="HB298" s="7601"/>
      <c r="HC298" s="7600"/>
      <c r="HD298" s="7574">
        <f t="shared" si="525"/>
        <v>0</v>
      </c>
    </row>
    <row r="299" spans="1:212" ht="15" customHeight="1" thickBot="1" x14ac:dyDescent="0.25">
      <c r="A299" s="7613"/>
      <c r="B299" s="7598">
        <f t="shared" si="513"/>
        <v>122</v>
      </c>
      <c r="C299" s="8875" t="s">
        <v>1123</v>
      </c>
      <c r="D299" s="8876" t="s">
        <v>737</v>
      </c>
      <c r="E299" s="7595"/>
      <c r="F299" s="7595"/>
      <c r="G299" s="7594"/>
      <c r="H299" s="7594"/>
      <c r="I299" s="7593"/>
      <c r="J299" s="7593"/>
      <c r="K299" s="7592"/>
      <c r="L299" s="7592"/>
      <c r="M299" s="7591"/>
      <c r="N299" s="7591"/>
      <c r="O299" s="7590"/>
      <c r="P299" s="7590"/>
      <c r="Q299" s="7589"/>
      <c r="R299" s="7589"/>
      <c r="S299" s="7588"/>
      <c r="T299" s="7587"/>
      <c r="U299" s="7599">
        <f t="shared" si="514"/>
        <v>0</v>
      </c>
      <c r="V299" s="7599">
        <f t="shared" si="515"/>
        <v>0</v>
      </c>
      <c r="W299" s="7609">
        <f t="shared" si="516"/>
        <v>0</v>
      </c>
      <c r="X299" s="7608" t="str">
        <f t="shared" ref="X299:AG308" si="529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299" s="7607" t="str">
        <f t="shared" si="529"/>
        <v/>
      </c>
      <c r="Z299" s="7607" t="str">
        <f t="shared" si="529"/>
        <v/>
      </c>
      <c r="AA299" s="7607" t="str">
        <f t="shared" si="529"/>
        <v/>
      </c>
      <c r="AB299" s="7607" t="str">
        <f t="shared" si="529"/>
        <v/>
      </c>
      <c r="AC299" s="7607" t="str">
        <f t="shared" si="529"/>
        <v/>
      </c>
      <c r="AD299" s="7607" t="str">
        <f t="shared" si="529"/>
        <v/>
      </c>
      <c r="AE299" s="7607" t="str">
        <f t="shared" si="529"/>
        <v/>
      </c>
      <c r="AF299" s="7607" t="str">
        <f t="shared" si="529"/>
        <v/>
      </c>
      <c r="AG299" s="7607" t="str">
        <f t="shared" si="529"/>
        <v/>
      </c>
      <c r="AH299" s="7607" t="str">
        <f t="shared" ref="AH299:AQ308" si="530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299" s="7607" t="str">
        <f t="shared" si="530"/>
        <v/>
      </c>
      <c r="AJ299" s="7607" t="str">
        <f t="shared" si="530"/>
        <v/>
      </c>
      <c r="AK299" s="7607" t="str">
        <f t="shared" si="530"/>
        <v/>
      </c>
      <c r="AL299" s="7607" t="str">
        <f t="shared" si="530"/>
        <v/>
      </c>
      <c r="AM299" s="7607" t="str">
        <f t="shared" si="530"/>
        <v/>
      </c>
      <c r="AN299" s="7607" t="str">
        <f t="shared" si="530"/>
        <v/>
      </c>
      <c r="AO299" s="7607" t="str">
        <f t="shared" si="530"/>
        <v/>
      </c>
      <c r="AP299" s="7607" t="str">
        <f t="shared" si="530"/>
        <v/>
      </c>
      <c r="AQ299" s="7607" t="str">
        <f t="shared" si="530"/>
        <v/>
      </c>
      <c r="AR299" s="7607" t="str">
        <f t="shared" ref="AR299:BA308" si="531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299" s="7607" t="str">
        <f t="shared" si="531"/>
        <v/>
      </c>
      <c r="AT299" s="7607" t="str">
        <f t="shared" si="531"/>
        <v/>
      </c>
      <c r="AU299" s="7607" t="str">
        <f t="shared" si="531"/>
        <v/>
      </c>
      <c r="AV299" s="7607" t="str">
        <f t="shared" si="531"/>
        <v/>
      </c>
      <c r="AW299" s="7607" t="str">
        <f t="shared" si="531"/>
        <v/>
      </c>
      <c r="AX299" s="7607" t="str">
        <f t="shared" si="531"/>
        <v/>
      </c>
      <c r="AY299" s="7607" t="str">
        <f t="shared" si="531"/>
        <v/>
      </c>
      <c r="AZ299" s="7607" t="str">
        <f t="shared" si="531"/>
        <v/>
      </c>
      <c r="BA299" s="7607" t="str">
        <f t="shared" si="531"/>
        <v/>
      </c>
      <c r="BB299" s="7603">
        <f t="shared" si="520"/>
        <v>0</v>
      </c>
      <c r="BC299" s="7601"/>
      <c r="BD299" s="7606"/>
      <c r="BE299" s="7601"/>
      <c r="BF299" s="7601"/>
      <c r="BG299" s="7601"/>
      <c r="BH299" s="7601"/>
      <c r="BI299" s="7601"/>
      <c r="BJ299" s="7601"/>
      <c r="BK299" s="7601"/>
      <c r="BL299" s="7601"/>
      <c r="BM299" s="7601"/>
      <c r="BN299" s="7601"/>
      <c r="BO299" s="7601"/>
      <c r="BP299" s="7601"/>
      <c r="BQ299" s="7601"/>
      <c r="BR299" s="7601"/>
      <c r="BS299" s="7601"/>
      <c r="BT299" s="7601"/>
      <c r="BU299" s="7601"/>
      <c r="BV299" s="7601"/>
      <c r="BW299" s="7601"/>
      <c r="BX299" s="7601"/>
      <c r="BY299" s="7601"/>
      <c r="BZ299" s="7601"/>
      <c r="CA299" s="7601"/>
      <c r="CB299" s="7601"/>
      <c r="CC299" s="7601"/>
      <c r="CD299" s="7601"/>
      <c r="CE299" s="7601"/>
      <c r="CF299" s="7601"/>
      <c r="CG299" s="7601"/>
      <c r="CH299" s="7605">
        <f t="shared" si="521"/>
        <v>0</v>
      </c>
      <c r="CI299" s="7601"/>
      <c r="CJ299" s="7612"/>
      <c r="CK299" s="7601"/>
      <c r="CL299" s="7601"/>
      <c r="CM299" s="7601"/>
      <c r="CN299" s="7601"/>
      <c r="CO299" s="7601"/>
      <c r="CP299" s="7601"/>
      <c r="CQ299" s="7601"/>
      <c r="CR299" s="7601"/>
      <c r="CS299" s="7601"/>
      <c r="CT299" s="7602"/>
      <c r="CU299" s="7601"/>
      <c r="CV299" s="7601"/>
      <c r="CW299" s="7601"/>
      <c r="CX299" s="7601"/>
      <c r="CY299" s="7601"/>
      <c r="CZ299" s="7601"/>
      <c r="DA299" s="7602"/>
      <c r="DB299" s="7601"/>
      <c r="DC299" s="7601"/>
      <c r="DD299" s="7601"/>
      <c r="DE299" s="7601"/>
      <c r="DF299" s="7601"/>
      <c r="DG299" s="7601"/>
      <c r="DH299" s="7602"/>
      <c r="DI299" s="7601"/>
      <c r="DJ299" s="7601"/>
      <c r="DK299" s="7602"/>
      <c r="DL299" s="7602"/>
      <c r="DM299" s="7602"/>
      <c r="DN299" s="7603">
        <f t="shared" si="522"/>
        <v>0</v>
      </c>
      <c r="DO299" s="7602"/>
      <c r="DP299" s="7601"/>
      <c r="DQ299" s="7602"/>
      <c r="DR299" s="7602"/>
      <c r="DS299" s="7601"/>
      <c r="DT299" s="7601"/>
      <c r="DU299" s="7601"/>
      <c r="DV299" s="7601"/>
      <c r="DW299" s="7602"/>
      <c r="DX299" s="7601"/>
      <c r="DY299" s="7601"/>
      <c r="DZ299" s="7601"/>
      <c r="EA299" s="7601"/>
      <c r="EB299" s="7601"/>
      <c r="EC299" s="7601"/>
      <c r="ED299" s="7602"/>
      <c r="EE299" s="7601"/>
      <c r="EF299" s="7601"/>
      <c r="EG299" s="7601"/>
      <c r="EH299" s="7601"/>
      <c r="EI299" s="7601"/>
      <c r="EJ299" s="7601"/>
      <c r="EK299" s="7602"/>
      <c r="EL299" s="7601"/>
      <c r="EM299" s="7601"/>
      <c r="EN299" s="7601"/>
      <c r="EO299" s="7601"/>
      <c r="EP299" s="7601"/>
      <c r="EQ299" s="7601"/>
      <c r="ER299" s="7602"/>
      <c r="ES299" s="7603">
        <f t="shared" si="523"/>
        <v>0</v>
      </c>
      <c r="ET299" s="7601"/>
      <c r="EU299" s="7601"/>
      <c r="EV299" s="7601"/>
      <c r="EW299" s="7601"/>
      <c r="EX299" s="7601"/>
      <c r="EY299" s="7601"/>
      <c r="EZ299" s="7602"/>
      <c r="FA299" s="7601"/>
      <c r="FB299" s="7601"/>
      <c r="FC299" s="7601"/>
      <c r="FD299" s="7601"/>
      <c r="FE299" s="7601"/>
      <c r="FF299" s="7601"/>
      <c r="FG299" s="7602"/>
      <c r="FH299" s="7601"/>
      <c r="FI299" s="7601"/>
      <c r="FJ299" s="7601"/>
      <c r="FK299" s="7601"/>
      <c r="FL299" s="7601"/>
      <c r="FM299" s="7601"/>
      <c r="FN299" s="7602"/>
      <c r="FO299" s="7601"/>
      <c r="FP299" s="7601"/>
      <c r="FQ299" s="7601"/>
      <c r="FR299" s="7601"/>
      <c r="FS299" s="7601"/>
      <c r="FT299" s="7601"/>
      <c r="FU299" s="7602"/>
      <c r="FV299" s="7601"/>
      <c r="FW299" s="7601"/>
      <c r="FX299" s="7601"/>
      <c r="FY299" s="7603">
        <f t="shared" si="524"/>
        <v>0</v>
      </c>
      <c r="FZ299" s="7601"/>
      <c r="GA299" s="7601"/>
      <c r="GB299" s="7601"/>
      <c r="GC299" s="7601"/>
      <c r="GD299" s="7601"/>
      <c r="GE299" s="7601"/>
      <c r="GF299" s="7601"/>
      <c r="GG299" s="7601"/>
      <c r="GH299" s="7601"/>
      <c r="GI299" s="7601"/>
      <c r="GJ299" s="7602"/>
      <c r="GK299" s="7601"/>
      <c r="GL299" s="7601"/>
      <c r="GM299" s="7601"/>
      <c r="GN299" s="7601"/>
      <c r="GO299" s="7601"/>
      <c r="GP299" s="7601"/>
      <c r="GQ299" s="7602"/>
      <c r="GR299" s="7601"/>
      <c r="GS299" s="7601"/>
      <c r="GT299" s="7601"/>
      <c r="GU299" s="7601"/>
      <c r="GV299" s="7601"/>
      <c r="GW299" s="7601"/>
      <c r="GX299" s="7602"/>
      <c r="GY299" s="7601"/>
      <c r="GZ299" s="7601"/>
      <c r="HA299" s="7601"/>
      <c r="HB299" s="7601"/>
      <c r="HC299" s="7600"/>
      <c r="HD299" s="7574">
        <f t="shared" si="525"/>
        <v>0</v>
      </c>
    </row>
    <row r="300" spans="1:212" ht="15" customHeight="1" thickBot="1" x14ac:dyDescent="0.25">
      <c r="A300" s="7610"/>
      <c r="B300" s="7598">
        <f t="shared" si="513"/>
        <v>122</v>
      </c>
      <c r="C300" s="8875" t="s">
        <v>1124</v>
      </c>
      <c r="D300" s="8876" t="s">
        <v>1125</v>
      </c>
      <c r="E300" s="7595"/>
      <c r="F300" s="7595"/>
      <c r="G300" s="7594"/>
      <c r="H300" s="7594"/>
      <c r="I300" s="7593"/>
      <c r="J300" s="7593"/>
      <c r="K300" s="7592"/>
      <c r="L300" s="7592"/>
      <c r="M300" s="7591"/>
      <c r="N300" s="7591"/>
      <c r="O300" s="7590"/>
      <c r="P300" s="7590"/>
      <c r="Q300" s="7589"/>
      <c r="R300" s="7589"/>
      <c r="S300" s="7588"/>
      <c r="T300" s="7587"/>
      <c r="U300" s="7599">
        <f t="shared" si="514"/>
        <v>0</v>
      </c>
      <c r="V300" s="7599">
        <f t="shared" si="515"/>
        <v>0</v>
      </c>
      <c r="W300" s="7609">
        <f t="shared" si="516"/>
        <v>0</v>
      </c>
      <c r="X300" s="7608" t="str">
        <f t="shared" si="529"/>
        <v/>
      </c>
      <c r="Y300" s="7607" t="str">
        <f t="shared" si="529"/>
        <v/>
      </c>
      <c r="Z300" s="7607" t="str">
        <f t="shared" si="529"/>
        <v/>
      </c>
      <c r="AA300" s="7607" t="str">
        <f t="shared" si="529"/>
        <v/>
      </c>
      <c r="AB300" s="7607" t="str">
        <f t="shared" si="529"/>
        <v/>
      </c>
      <c r="AC300" s="7607" t="str">
        <f t="shared" si="529"/>
        <v/>
      </c>
      <c r="AD300" s="7607" t="str">
        <f t="shared" si="529"/>
        <v/>
      </c>
      <c r="AE300" s="7607" t="str">
        <f t="shared" si="529"/>
        <v/>
      </c>
      <c r="AF300" s="7607" t="str">
        <f t="shared" si="529"/>
        <v/>
      </c>
      <c r="AG300" s="7607" t="str">
        <f t="shared" si="529"/>
        <v/>
      </c>
      <c r="AH300" s="7607" t="str">
        <f t="shared" si="530"/>
        <v/>
      </c>
      <c r="AI300" s="7607" t="str">
        <f t="shared" si="530"/>
        <v/>
      </c>
      <c r="AJ300" s="7607" t="str">
        <f t="shared" si="530"/>
        <v/>
      </c>
      <c r="AK300" s="7607" t="str">
        <f t="shared" si="530"/>
        <v/>
      </c>
      <c r="AL300" s="7607" t="str">
        <f t="shared" si="530"/>
        <v/>
      </c>
      <c r="AM300" s="7607" t="str">
        <f t="shared" si="530"/>
        <v/>
      </c>
      <c r="AN300" s="7607" t="str">
        <f t="shared" si="530"/>
        <v/>
      </c>
      <c r="AO300" s="7607" t="str">
        <f t="shared" si="530"/>
        <v/>
      </c>
      <c r="AP300" s="7607" t="str">
        <f t="shared" si="530"/>
        <v/>
      </c>
      <c r="AQ300" s="7607" t="str">
        <f t="shared" si="530"/>
        <v/>
      </c>
      <c r="AR300" s="7607" t="str">
        <f t="shared" si="531"/>
        <v/>
      </c>
      <c r="AS300" s="7607" t="str">
        <f t="shared" si="531"/>
        <v/>
      </c>
      <c r="AT300" s="7607" t="str">
        <f t="shared" si="531"/>
        <v/>
      </c>
      <c r="AU300" s="7607" t="str">
        <f t="shared" si="531"/>
        <v/>
      </c>
      <c r="AV300" s="7607" t="str">
        <f t="shared" si="531"/>
        <v/>
      </c>
      <c r="AW300" s="7607" t="str">
        <f t="shared" si="531"/>
        <v/>
      </c>
      <c r="AX300" s="7607" t="str">
        <f t="shared" si="531"/>
        <v/>
      </c>
      <c r="AY300" s="7607" t="str">
        <f t="shared" si="531"/>
        <v/>
      </c>
      <c r="AZ300" s="7607" t="str">
        <f t="shared" si="531"/>
        <v/>
      </c>
      <c r="BA300" s="7607" t="str">
        <f t="shared" si="531"/>
        <v/>
      </c>
      <c r="BB300" s="7603">
        <f t="shared" si="520"/>
        <v>0</v>
      </c>
      <c r="BC300" s="7601"/>
      <c r="BD300" s="7606"/>
      <c r="BE300" s="7601"/>
      <c r="BF300" s="7601"/>
      <c r="BG300" s="7601"/>
      <c r="BH300" s="7601"/>
      <c r="BI300" s="7601"/>
      <c r="BJ300" s="7601"/>
      <c r="BK300" s="7601"/>
      <c r="BL300" s="7601"/>
      <c r="BM300" s="7601"/>
      <c r="BN300" s="7601"/>
      <c r="BO300" s="7601"/>
      <c r="BP300" s="7601"/>
      <c r="BQ300" s="7601"/>
      <c r="BR300" s="7601"/>
      <c r="BS300" s="7601"/>
      <c r="BT300" s="7601"/>
      <c r="BU300" s="7601"/>
      <c r="BV300" s="7601"/>
      <c r="BW300" s="7601"/>
      <c r="BX300" s="7601"/>
      <c r="BY300" s="7601"/>
      <c r="BZ300" s="7601"/>
      <c r="CA300" s="7601"/>
      <c r="CB300" s="7601"/>
      <c r="CC300" s="7601"/>
      <c r="CD300" s="7601"/>
      <c r="CE300" s="7601"/>
      <c r="CF300" s="7601"/>
      <c r="CG300" s="7601"/>
      <c r="CH300" s="7605">
        <f t="shared" si="521"/>
        <v>0</v>
      </c>
      <c r="CI300" s="7601"/>
      <c r="CJ300" s="7612"/>
      <c r="CK300" s="7601"/>
      <c r="CL300" s="7601"/>
      <c r="CM300" s="7601"/>
      <c r="CN300" s="7601"/>
      <c r="CO300" s="7601"/>
      <c r="CP300" s="7601"/>
      <c r="CQ300" s="7601"/>
      <c r="CR300" s="7601"/>
      <c r="CS300" s="7601"/>
      <c r="CT300" s="7602"/>
      <c r="CU300" s="7601"/>
      <c r="CV300" s="7601"/>
      <c r="CW300" s="7601"/>
      <c r="CX300" s="7601"/>
      <c r="CY300" s="7601"/>
      <c r="CZ300" s="7601"/>
      <c r="DA300" s="7602"/>
      <c r="DB300" s="7601"/>
      <c r="DC300" s="7601"/>
      <c r="DD300" s="7601"/>
      <c r="DE300" s="7601"/>
      <c r="DF300" s="7601"/>
      <c r="DG300" s="7601"/>
      <c r="DH300" s="7602"/>
      <c r="DI300" s="7601"/>
      <c r="DJ300" s="7601"/>
      <c r="DK300" s="7602"/>
      <c r="DL300" s="7602"/>
      <c r="DM300" s="7602"/>
      <c r="DN300" s="7603">
        <f t="shared" si="522"/>
        <v>0</v>
      </c>
      <c r="DO300" s="7602"/>
      <c r="DP300" s="7601"/>
      <c r="DQ300" s="7602"/>
      <c r="DR300" s="7602"/>
      <c r="DS300" s="7601"/>
      <c r="DT300" s="7601"/>
      <c r="DU300" s="7601"/>
      <c r="DV300" s="7601"/>
      <c r="DW300" s="7602"/>
      <c r="DX300" s="7601"/>
      <c r="DY300" s="7601"/>
      <c r="DZ300" s="7601"/>
      <c r="EA300" s="7601"/>
      <c r="EB300" s="7601"/>
      <c r="EC300" s="7601"/>
      <c r="ED300" s="7602"/>
      <c r="EE300" s="7601"/>
      <c r="EF300" s="7601"/>
      <c r="EG300" s="7601"/>
      <c r="EH300" s="7601"/>
      <c r="EI300" s="7601"/>
      <c r="EJ300" s="7601"/>
      <c r="EK300" s="7602"/>
      <c r="EL300" s="7601"/>
      <c r="EM300" s="7601"/>
      <c r="EN300" s="7601"/>
      <c r="EO300" s="7601"/>
      <c r="EP300" s="7601"/>
      <c r="EQ300" s="7601"/>
      <c r="ER300" s="7602"/>
      <c r="ES300" s="7603">
        <f t="shared" si="523"/>
        <v>0</v>
      </c>
      <c r="ET300" s="7601"/>
      <c r="EU300" s="7601"/>
      <c r="EV300" s="7601"/>
      <c r="EW300" s="7601"/>
      <c r="EX300" s="7601"/>
      <c r="EY300" s="7601"/>
      <c r="EZ300" s="7602"/>
      <c r="FA300" s="7601"/>
      <c r="FB300" s="7601"/>
      <c r="FC300" s="7601"/>
      <c r="FD300" s="7601"/>
      <c r="FE300" s="7601"/>
      <c r="FF300" s="7601"/>
      <c r="FG300" s="7602"/>
      <c r="FH300" s="7601"/>
      <c r="FI300" s="7601"/>
      <c r="FJ300" s="7601"/>
      <c r="FK300" s="7601"/>
      <c r="FL300" s="7601"/>
      <c r="FM300" s="7601"/>
      <c r="FN300" s="7602"/>
      <c r="FO300" s="7601"/>
      <c r="FP300" s="7601"/>
      <c r="FQ300" s="7601"/>
      <c r="FR300" s="7601"/>
      <c r="FS300" s="7601"/>
      <c r="FT300" s="7601"/>
      <c r="FU300" s="7602"/>
      <c r="FV300" s="7601"/>
      <c r="FW300" s="7601"/>
      <c r="FX300" s="7601"/>
      <c r="FY300" s="7603">
        <f t="shared" si="524"/>
        <v>0</v>
      </c>
      <c r="FZ300" s="7601"/>
      <c r="GA300" s="7601"/>
      <c r="GB300" s="7601"/>
      <c r="GC300" s="7601"/>
      <c r="GD300" s="7601"/>
      <c r="GE300" s="7601"/>
      <c r="GF300" s="7601"/>
      <c r="GG300" s="7601"/>
      <c r="GH300" s="7601"/>
      <c r="GI300" s="7601"/>
      <c r="GJ300" s="7602"/>
      <c r="GK300" s="7601"/>
      <c r="GL300" s="7601"/>
      <c r="GM300" s="7601"/>
      <c r="GN300" s="7601"/>
      <c r="GO300" s="7601"/>
      <c r="GP300" s="7601"/>
      <c r="GQ300" s="7602"/>
      <c r="GR300" s="7601"/>
      <c r="GS300" s="7601"/>
      <c r="GT300" s="7601"/>
      <c r="GU300" s="7601"/>
      <c r="GV300" s="7601"/>
      <c r="GW300" s="7601"/>
      <c r="GX300" s="7602"/>
      <c r="GY300" s="7601"/>
      <c r="GZ300" s="7601"/>
      <c r="HA300" s="7601"/>
      <c r="HB300" s="7601"/>
      <c r="HC300" s="7600"/>
      <c r="HD300" s="7574">
        <f t="shared" si="525"/>
        <v>0</v>
      </c>
    </row>
    <row r="301" spans="1:212" ht="15" customHeight="1" thickBot="1" x14ac:dyDescent="0.25">
      <c r="A301" s="7610"/>
      <c r="B301" s="7598">
        <f t="shared" si="513"/>
        <v>122</v>
      </c>
      <c r="C301" s="8875" t="s">
        <v>1126</v>
      </c>
      <c r="D301" s="8876" t="s">
        <v>247</v>
      </c>
      <c r="E301" s="7595"/>
      <c r="F301" s="7595"/>
      <c r="G301" s="7594"/>
      <c r="H301" s="7594"/>
      <c r="I301" s="7593"/>
      <c r="J301" s="7593"/>
      <c r="K301" s="7592"/>
      <c r="L301" s="7592"/>
      <c r="M301" s="7591"/>
      <c r="N301" s="7591"/>
      <c r="O301" s="7590"/>
      <c r="P301" s="7590"/>
      <c r="Q301" s="7589"/>
      <c r="R301" s="7589"/>
      <c r="S301" s="7588"/>
      <c r="T301" s="7587"/>
      <c r="U301" s="7599">
        <f t="shared" si="514"/>
        <v>0</v>
      </c>
      <c r="V301" s="7599">
        <f t="shared" si="515"/>
        <v>0</v>
      </c>
      <c r="W301" s="7609">
        <f t="shared" si="516"/>
        <v>0</v>
      </c>
      <c r="X301" s="7608" t="str">
        <f t="shared" si="529"/>
        <v/>
      </c>
      <c r="Y301" s="7607" t="str">
        <f t="shared" si="529"/>
        <v/>
      </c>
      <c r="Z301" s="7607" t="str">
        <f t="shared" si="529"/>
        <v/>
      </c>
      <c r="AA301" s="7607" t="str">
        <f t="shared" si="529"/>
        <v/>
      </c>
      <c r="AB301" s="7607" t="str">
        <f t="shared" si="529"/>
        <v/>
      </c>
      <c r="AC301" s="7607" t="str">
        <f t="shared" si="529"/>
        <v/>
      </c>
      <c r="AD301" s="7607" t="str">
        <f t="shared" si="529"/>
        <v/>
      </c>
      <c r="AE301" s="7607" t="str">
        <f t="shared" si="529"/>
        <v/>
      </c>
      <c r="AF301" s="7607" t="str">
        <f t="shared" si="529"/>
        <v/>
      </c>
      <c r="AG301" s="7607" t="str">
        <f t="shared" si="529"/>
        <v/>
      </c>
      <c r="AH301" s="7607" t="str">
        <f t="shared" si="530"/>
        <v/>
      </c>
      <c r="AI301" s="7607" t="str">
        <f t="shared" si="530"/>
        <v/>
      </c>
      <c r="AJ301" s="7607" t="str">
        <f t="shared" si="530"/>
        <v/>
      </c>
      <c r="AK301" s="7607" t="str">
        <f t="shared" si="530"/>
        <v/>
      </c>
      <c r="AL301" s="7607" t="str">
        <f t="shared" si="530"/>
        <v/>
      </c>
      <c r="AM301" s="7607" t="str">
        <f t="shared" si="530"/>
        <v/>
      </c>
      <c r="AN301" s="7607" t="str">
        <f t="shared" si="530"/>
        <v/>
      </c>
      <c r="AO301" s="7607" t="str">
        <f t="shared" si="530"/>
        <v/>
      </c>
      <c r="AP301" s="7607" t="str">
        <f t="shared" si="530"/>
        <v/>
      </c>
      <c r="AQ301" s="7607" t="str">
        <f t="shared" si="530"/>
        <v/>
      </c>
      <c r="AR301" s="7607" t="str">
        <f t="shared" si="531"/>
        <v/>
      </c>
      <c r="AS301" s="7607" t="str">
        <f t="shared" si="531"/>
        <v/>
      </c>
      <c r="AT301" s="7607" t="str">
        <f t="shared" si="531"/>
        <v/>
      </c>
      <c r="AU301" s="7607" t="str">
        <f t="shared" si="531"/>
        <v/>
      </c>
      <c r="AV301" s="7607" t="str">
        <f t="shared" si="531"/>
        <v/>
      </c>
      <c r="AW301" s="7607" t="str">
        <f t="shared" si="531"/>
        <v/>
      </c>
      <c r="AX301" s="7607" t="str">
        <f t="shared" si="531"/>
        <v/>
      </c>
      <c r="AY301" s="7607" t="str">
        <f t="shared" si="531"/>
        <v/>
      </c>
      <c r="AZ301" s="7607" t="str">
        <f t="shared" si="531"/>
        <v/>
      </c>
      <c r="BA301" s="7607" t="str">
        <f t="shared" si="531"/>
        <v/>
      </c>
      <c r="BB301" s="7603">
        <f t="shared" si="520"/>
        <v>0</v>
      </c>
      <c r="BC301" s="7601"/>
      <c r="BD301" s="7606"/>
      <c r="BE301" s="7601"/>
      <c r="BF301" s="7601"/>
      <c r="BG301" s="7601"/>
      <c r="BH301" s="7601"/>
      <c r="BI301" s="7601"/>
      <c r="BJ301" s="7601"/>
      <c r="BK301" s="7601"/>
      <c r="BL301" s="7601"/>
      <c r="BM301" s="7601"/>
      <c r="BN301" s="7601"/>
      <c r="BO301" s="7601"/>
      <c r="BP301" s="7601"/>
      <c r="BQ301" s="7601"/>
      <c r="BR301" s="7601"/>
      <c r="BS301" s="7601"/>
      <c r="BT301" s="7601"/>
      <c r="BU301" s="7601"/>
      <c r="BV301" s="7601"/>
      <c r="BW301" s="7601"/>
      <c r="BX301" s="7601"/>
      <c r="BY301" s="7601"/>
      <c r="BZ301" s="7601"/>
      <c r="CA301" s="7601"/>
      <c r="CB301" s="7601"/>
      <c r="CC301" s="7601"/>
      <c r="CD301" s="7601"/>
      <c r="CE301" s="7601"/>
      <c r="CF301" s="7601"/>
      <c r="CG301" s="7601"/>
      <c r="CH301" s="7605">
        <f t="shared" si="521"/>
        <v>0</v>
      </c>
      <c r="CI301" s="7601"/>
      <c r="CJ301" s="7612"/>
      <c r="CK301" s="7601"/>
      <c r="CL301" s="7601"/>
      <c r="CM301" s="7601"/>
      <c r="CN301" s="7601"/>
      <c r="CO301" s="7601"/>
      <c r="CP301" s="7601"/>
      <c r="CQ301" s="7601"/>
      <c r="CR301" s="7601"/>
      <c r="CS301" s="7601"/>
      <c r="CT301" s="7602"/>
      <c r="CU301" s="7601"/>
      <c r="CV301" s="7601"/>
      <c r="CW301" s="7601"/>
      <c r="CX301" s="7601"/>
      <c r="CY301" s="7601"/>
      <c r="CZ301" s="7601"/>
      <c r="DA301" s="7602"/>
      <c r="DB301" s="7601"/>
      <c r="DC301" s="7601"/>
      <c r="DD301" s="7601"/>
      <c r="DE301" s="7601"/>
      <c r="DF301" s="7601"/>
      <c r="DG301" s="7601"/>
      <c r="DH301" s="7602"/>
      <c r="DI301" s="7601"/>
      <c r="DJ301" s="7601"/>
      <c r="DK301" s="7602"/>
      <c r="DL301" s="7602"/>
      <c r="DM301" s="7602"/>
      <c r="DN301" s="7603">
        <f t="shared" si="522"/>
        <v>0</v>
      </c>
      <c r="DO301" s="7602"/>
      <c r="DP301" s="7602"/>
      <c r="DQ301" s="7602"/>
      <c r="DR301" s="7602"/>
      <c r="DS301" s="7601"/>
      <c r="DT301" s="7601"/>
      <c r="DU301" s="7601"/>
      <c r="DV301" s="7601"/>
      <c r="DW301" s="7602"/>
      <c r="DX301" s="7601"/>
      <c r="DY301" s="7601"/>
      <c r="DZ301" s="7601"/>
      <c r="EA301" s="7601"/>
      <c r="EB301" s="7601"/>
      <c r="EC301" s="7601"/>
      <c r="ED301" s="7602"/>
      <c r="EE301" s="7601"/>
      <c r="EF301" s="7601"/>
      <c r="EG301" s="7601"/>
      <c r="EH301" s="7601"/>
      <c r="EI301" s="7601"/>
      <c r="EJ301" s="7601"/>
      <c r="EK301" s="7602"/>
      <c r="EL301" s="7601"/>
      <c r="EM301" s="7601"/>
      <c r="EN301" s="7601"/>
      <c r="EO301" s="7601"/>
      <c r="EP301" s="7601"/>
      <c r="EQ301" s="7601"/>
      <c r="ER301" s="7602"/>
      <c r="ES301" s="7603">
        <f t="shared" si="523"/>
        <v>0</v>
      </c>
      <c r="ET301" s="7601"/>
      <c r="EU301" s="7601"/>
      <c r="EV301" s="7601"/>
      <c r="EW301" s="7601"/>
      <c r="EX301" s="7601"/>
      <c r="EY301" s="7601"/>
      <c r="EZ301" s="7602"/>
      <c r="FA301" s="7601"/>
      <c r="FB301" s="7601"/>
      <c r="FC301" s="7601"/>
      <c r="FD301" s="7601"/>
      <c r="FE301" s="7601"/>
      <c r="FF301" s="7601"/>
      <c r="FG301" s="7602"/>
      <c r="FH301" s="7601"/>
      <c r="FI301" s="7601"/>
      <c r="FJ301" s="7601"/>
      <c r="FK301" s="7601"/>
      <c r="FL301" s="7601"/>
      <c r="FM301" s="7601"/>
      <c r="FN301" s="7602"/>
      <c r="FO301" s="7601"/>
      <c r="FP301" s="7601"/>
      <c r="FQ301" s="7601"/>
      <c r="FR301" s="7601"/>
      <c r="FS301" s="7601"/>
      <c r="FT301" s="7601"/>
      <c r="FU301" s="7602"/>
      <c r="FV301" s="7601"/>
      <c r="FW301" s="7601"/>
      <c r="FX301" s="7601"/>
      <c r="FY301" s="7603">
        <f t="shared" si="524"/>
        <v>0</v>
      </c>
      <c r="FZ301" s="7601"/>
      <c r="GA301" s="7601"/>
      <c r="GB301" s="7601"/>
      <c r="GC301" s="7601"/>
      <c r="GD301" s="7601"/>
      <c r="GE301" s="7601"/>
      <c r="GF301" s="7601"/>
      <c r="GG301" s="7601"/>
      <c r="GH301" s="7601"/>
      <c r="GI301" s="7601"/>
      <c r="GJ301" s="7602"/>
      <c r="GK301" s="7601"/>
      <c r="GL301" s="7601"/>
      <c r="GM301" s="7601"/>
      <c r="GN301" s="7601"/>
      <c r="GO301" s="7601"/>
      <c r="GP301" s="7601"/>
      <c r="GQ301" s="7602"/>
      <c r="GR301" s="7601"/>
      <c r="GS301" s="7601"/>
      <c r="GT301" s="7601"/>
      <c r="GU301" s="7601"/>
      <c r="GV301" s="7601"/>
      <c r="GW301" s="7601"/>
      <c r="GX301" s="7602"/>
      <c r="GY301" s="7601"/>
      <c r="GZ301" s="7601"/>
      <c r="HA301" s="7601"/>
      <c r="HB301" s="7601"/>
      <c r="HC301" s="7600"/>
      <c r="HD301" s="7574">
        <f t="shared" si="525"/>
        <v>0</v>
      </c>
    </row>
    <row r="302" spans="1:212" ht="15" customHeight="1" thickBot="1" x14ac:dyDescent="0.25">
      <c r="A302" s="7610"/>
      <c r="B302" s="7598">
        <f t="shared" si="513"/>
        <v>122</v>
      </c>
      <c r="C302" s="8875" t="s">
        <v>1127</v>
      </c>
      <c r="D302" s="8876" t="s">
        <v>1128</v>
      </c>
      <c r="E302" s="7595"/>
      <c r="F302" s="7595"/>
      <c r="G302" s="7594"/>
      <c r="H302" s="7594"/>
      <c r="I302" s="7593"/>
      <c r="J302" s="7593"/>
      <c r="K302" s="7592"/>
      <c r="L302" s="7592"/>
      <c r="M302" s="7591"/>
      <c r="N302" s="7591"/>
      <c r="O302" s="7590"/>
      <c r="P302" s="7590"/>
      <c r="Q302" s="7589"/>
      <c r="R302" s="7589"/>
      <c r="S302" s="7588"/>
      <c r="T302" s="7587"/>
      <c r="U302" s="7599">
        <f t="shared" si="514"/>
        <v>0</v>
      </c>
      <c r="V302" s="7599">
        <f t="shared" si="515"/>
        <v>0</v>
      </c>
      <c r="W302" s="7609">
        <f t="shared" si="516"/>
        <v>0</v>
      </c>
      <c r="X302" s="7608" t="str">
        <f t="shared" si="529"/>
        <v/>
      </c>
      <c r="Y302" s="7607" t="str">
        <f t="shared" si="529"/>
        <v/>
      </c>
      <c r="Z302" s="7607" t="str">
        <f t="shared" si="529"/>
        <v/>
      </c>
      <c r="AA302" s="7607" t="str">
        <f t="shared" si="529"/>
        <v/>
      </c>
      <c r="AB302" s="7607" t="str">
        <f t="shared" si="529"/>
        <v/>
      </c>
      <c r="AC302" s="7607" t="str">
        <f t="shared" si="529"/>
        <v/>
      </c>
      <c r="AD302" s="7607" t="str">
        <f t="shared" si="529"/>
        <v/>
      </c>
      <c r="AE302" s="7607" t="str">
        <f t="shared" si="529"/>
        <v/>
      </c>
      <c r="AF302" s="7607" t="str">
        <f t="shared" si="529"/>
        <v/>
      </c>
      <c r="AG302" s="7607" t="str">
        <f t="shared" si="529"/>
        <v/>
      </c>
      <c r="AH302" s="7607" t="str">
        <f t="shared" si="530"/>
        <v/>
      </c>
      <c r="AI302" s="7607" t="str">
        <f t="shared" si="530"/>
        <v/>
      </c>
      <c r="AJ302" s="7607" t="str">
        <f t="shared" si="530"/>
        <v/>
      </c>
      <c r="AK302" s="7607" t="str">
        <f t="shared" si="530"/>
        <v/>
      </c>
      <c r="AL302" s="7607" t="str">
        <f t="shared" si="530"/>
        <v/>
      </c>
      <c r="AM302" s="7607" t="str">
        <f t="shared" si="530"/>
        <v/>
      </c>
      <c r="AN302" s="7607" t="str">
        <f t="shared" si="530"/>
        <v/>
      </c>
      <c r="AO302" s="7607" t="str">
        <f t="shared" si="530"/>
        <v/>
      </c>
      <c r="AP302" s="7607" t="str">
        <f t="shared" si="530"/>
        <v/>
      </c>
      <c r="AQ302" s="7607" t="str">
        <f t="shared" si="530"/>
        <v/>
      </c>
      <c r="AR302" s="7607" t="str">
        <f t="shared" si="531"/>
        <v/>
      </c>
      <c r="AS302" s="7607" t="str">
        <f t="shared" si="531"/>
        <v/>
      </c>
      <c r="AT302" s="7607" t="str">
        <f t="shared" si="531"/>
        <v/>
      </c>
      <c r="AU302" s="7607" t="str">
        <f t="shared" si="531"/>
        <v/>
      </c>
      <c r="AV302" s="7607" t="str">
        <f t="shared" si="531"/>
        <v/>
      </c>
      <c r="AW302" s="7607" t="str">
        <f t="shared" si="531"/>
        <v/>
      </c>
      <c r="AX302" s="7607" t="str">
        <f t="shared" si="531"/>
        <v/>
      </c>
      <c r="AY302" s="7607" t="str">
        <f t="shared" si="531"/>
        <v/>
      </c>
      <c r="AZ302" s="7607" t="str">
        <f t="shared" si="531"/>
        <v/>
      </c>
      <c r="BA302" s="7607" t="str">
        <f t="shared" si="531"/>
        <v/>
      </c>
      <c r="BB302" s="7603">
        <f t="shared" si="520"/>
        <v>0</v>
      </c>
      <c r="BC302" s="7601"/>
      <c r="BD302" s="7606"/>
      <c r="BE302" s="7601"/>
      <c r="BF302" s="7601"/>
      <c r="BG302" s="7601"/>
      <c r="BH302" s="7601"/>
      <c r="BI302" s="7601"/>
      <c r="BJ302" s="7601"/>
      <c r="BK302" s="7601"/>
      <c r="BL302" s="7601"/>
      <c r="BM302" s="7601"/>
      <c r="BN302" s="7601"/>
      <c r="BO302" s="7601"/>
      <c r="BP302" s="7601"/>
      <c r="BQ302" s="7601"/>
      <c r="BR302" s="7601"/>
      <c r="BS302" s="7601"/>
      <c r="BT302" s="7601"/>
      <c r="BU302" s="7601"/>
      <c r="BV302" s="7601"/>
      <c r="BW302" s="7601"/>
      <c r="BX302" s="7601"/>
      <c r="BY302" s="7601"/>
      <c r="BZ302" s="7601"/>
      <c r="CA302" s="7601"/>
      <c r="CB302" s="7601"/>
      <c r="CC302" s="7601"/>
      <c r="CD302" s="7601"/>
      <c r="CE302" s="7601"/>
      <c r="CF302" s="7601"/>
      <c r="CG302" s="7601"/>
      <c r="CH302" s="7605">
        <f t="shared" si="521"/>
        <v>0</v>
      </c>
      <c r="CI302" s="7601"/>
      <c r="CJ302" s="7604"/>
      <c r="CK302" s="7602"/>
      <c r="CL302" s="7602"/>
      <c r="CM302" s="7602"/>
      <c r="CN302" s="7602"/>
      <c r="CO302" s="7602"/>
      <c r="CP302" s="7602"/>
      <c r="CQ302" s="7602"/>
      <c r="CR302" s="7602"/>
      <c r="CS302" s="7602"/>
      <c r="CT302" s="7602"/>
      <c r="CU302" s="7602"/>
      <c r="CV302" s="7602"/>
      <c r="CW302" s="7602"/>
      <c r="CX302" s="7602"/>
      <c r="CY302" s="7601"/>
      <c r="CZ302" s="7602"/>
      <c r="DA302" s="7602"/>
      <c r="DB302" s="7602"/>
      <c r="DC302" s="7602"/>
      <c r="DD302" s="7602"/>
      <c r="DE302" s="7602"/>
      <c r="DF302" s="7602"/>
      <c r="DG302" s="7602"/>
      <c r="DH302" s="7602"/>
      <c r="DI302" s="7602"/>
      <c r="DJ302" s="7602"/>
      <c r="DK302" s="7602"/>
      <c r="DL302" s="7602"/>
      <c r="DM302" s="7602"/>
      <c r="DN302" s="7603">
        <f t="shared" si="522"/>
        <v>0</v>
      </c>
      <c r="DO302" s="7602"/>
      <c r="DP302" s="7602"/>
      <c r="DQ302" s="7602"/>
      <c r="DR302" s="7602"/>
      <c r="DS302" s="7602"/>
      <c r="DT302" s="7602"/>
      <c r="DU302" s="7602"/>
      <c r="DV302" s="7602"/>
      <c r="DW302" s="7602"/>
      <c r="DX302" s="7602"/>
      <c r="DY302" s="7602"/>
      <c r="DZ302" s="7602"/>
      <c r="EA302" s="7602"/>
      <c r="EB302" s="7602"/>
      <c r="EC302" s="7602"/>
      <c r="ED302" s="7602"/>
      <c r="EE302" s="7602"/>
      <c r="EF302" s="7602"/>
      <c r="EG302" s="7602"/>
      <c r="EH302" s="7602"/>
      <c r="EI302" s="7602"/>
      <c r="EJ302" s="7602"/>
      <c r="EK302" s="7602"/>
      <c r="EL302" s="7602"/>
      <c r="EM302" s="7602"/>
      <c r="EN302" s="7602"/>
      <c r="EO302" s="7602"/>
      <c r="EP302" s="7602"/>
      <c r="EQ302" s="7602"/>
      <c r="ER302" s="7602"/>
      <c r="ES302" s="7603">
        <f t="shared" si="523"/>
        <v>0</v>
      </c>
      <c r="ET302" s="7602"/>
      <c r="EU302" s="7602"/>
      <c r="EV302" s="7602"/>
      <c r="EW302" s="7602"/>
      <c r="EX302" s="7602"/>
      <c r="EY302" s="7602"/>
      <c r="EZ302" s="7602"/>
      <c r="FA302" s="7602"/>
      <c r="FB302" s="7602"/>
      <c r="FC302" s="7602"/>
      <c r="FD302" s="7602"/>
      <c r="FE302" s="7602"/>
      <c r="FF302" s="7602"/>
      <c r="FG302" s="7602"/>
      <c r="FH302" s="7602"/>
      <c r="FI302" s="7602"/>
      <c r="FJ302" s="7602"/>
      <c r="FK302" s="7602"/>
      <c r="FL302" s="7602"/>
      <c r="FM302" s="7602"/>
      <c r="FN302" s="7602"/>
      <c r="FO302" s="7602"/>
      <c r="FP302" s="7602"/>
      <c r="FQ302" s="7602"/>
      <c r="FR302" s="7602"/>
      <c r="FS302" s="7602"/>
      <c r="FT302" s="7602"/>
      <c r="FU302" s="7602"/>
      <c r="FV302" s="7602"/>
      <c r="FW302" s="7602"/>
      <c r="FX302" s="7601"/>
      <c r="FY302" s="7603">
        <f t="shared" si="524"/>
        <v>0</v>
      </c>
      <c r="FZ302" s="7601"/>
      <c r="GA302" s="7601"/>
      <c r="GB302" s="7601"/>
      <c r="GC302" s="7601"/>
      <c r="GD302" s="7601"/>
      <c r="GE302" s="7601"/>
      <c r="GF302" s="7602"/>
      <c r="GG302" s="7602"/>
      <c r="GH302" s="7602"/>
      <c r="GI302" s="7602"/>
      <c r="GJ302" s="7602"/>
      <c r="GK302" s="7602"/>
      <c r="GL302" s="7601"/>
      <c r="GM302" s="7602"/>
      <c r="GN302" s="7602"/>
      <c r="GO302" s="7602"/>
      <c r="GP302" s="7602"/>
      <c r="GQ302" s="7602"/>
      <c r="GR302" s="7602"/>
      <c r="GS302" s="7602"/>
      <c r="GT302" s="7602"/>
      <c r="GU302" s="7602"/>
      <c r="GV302" s="7602"/>
      <c r="GW302" s="7602"/>
      <c r="GX302" s="7602"/>
      <c r="GY302" s="7602"/>
      <c r="GZ302" s="7602"/>
      <c r="HA302" s="7601"/>
      <c r="HB302" s="7601"/>
      <c r="HC302" s="7600"/>
      <c r="HD302" s="7574">
        <f t="shared" si="525"/>
        <v>0</v>
      </c>
    </row>
    <row r="303" spans="1:212" ht="15" customHeight="1" thickBot="1" x14ac:dyDescent="0.25">
      <c r="A303" s="7610"/>
      <c r="B303" s="7598">
        <f t="shared" si="513"/>
        <v>122</v>
      </c>
      <c r="C303" s="8875" t="s">
        <v>1129</v>
      </c>
      <c r="D303" s="8876" t="s">
        <v>1130</v>
      </c>
      <c r="E303" s="7614"/>
      <c r="F303" s="7614"/>
      <c r="G303" s="7594"/>
      <c r="H303" s="7594"/>
      <c r="I303" s="7593"/>
      <c r="J303" s="7593"/>
      <c r="K303" s="7592"/>
      <c r="L303" s="7592"/>
      <c r="M303" s="7591"/>
      <c r="N303" s="7591"/>
      <c r="O303" s="7590"/>
      <c r="P303" s="7590"/>
      <c r="Q303" s="7589"/>
      <c r="R303" s="7589"/>
      <c r="S303" s="7588"/>
      <c r="T303" s="7587"/>
      <c r="U303" s="7599">
        <f t="shared" si="514"/>
        <v>0</v>
      </c>
      <c r="V303" s="7599">
        <f t="shared" si="515"/>
        <v>0</v>
      </c>
      <c r="W303" s="7609">
        <f t="shared" si="516"/>
        <v>0</v>
      </c>
      <c r="X303" s="7608" t="str">
        <f t="shared" si="529"/>
        <v/>
      </c>
      <c r="Y303" s="7607" t="str">
        <f t="shared" si="529"/>
        <v/>
      </c>
      <c r="Z303" s="7607" t="str">
        <f t="shared" si="529"/>
        <v/>
      </c>
      <c r="AA303" s="7607" t="str">
        <f t="shared" si="529"/>
        <v/>
      </c>
      <c r="AB303" s="7607" t="str">
        <f t="shared" si="529"/>
        <v/>
      </c>
      <c r="AC303" s="7607" t="str">
        <f t="shared" si="529"/>
        <v/>
      </c>
      <c r="AD303" s="7607" t="str">
        <f t="shared" si="529"/>
        <v/>
      </c>
      <c r="AE303" s="7607" t="str">
        <f t="shared" si="529"/>
        <v/>
      </c>
      <c r="AF303" s="7607" t="str">
        <f t="shared" si="529"/>
        <v/>
      </c>
      <c r="AG303" s="7607" t="str">
        <f t="shared" si="529"/>
        <v/>
      </c>
      <c r="AH303" s="7607" t="str">
        <f t="shared" si="530"/>
        <v/>
      </c>
      <c r="AI303" s="7607" t="str">
        <f t="shared" si="530"/>
        <v/>
      </c>
      <c r="AJ303" s="7607" t="str">
        <f t="shared" si="530"/>
        <v/>
      </c>
      <c r="AK303" s="7607" t="str">
        <f t="shared" si="530"/>
        <v/>
      </c>
      <c r="AL303" s="7607" t="str">
        <f t="shared" si="530"/>
        <v/>
      </c>
      <c r="AM303" s="7607" t="str">
        <f t="shared" si="530"/>
        <v/>
      </c>
      <c r="AN303" s="7607" t="str">
        <f t="shared" si="530"/>
        <v/>
      </c>
      <c r="AO303" s="7607" t="str">
        <f t="shared" si="530"/>
        <v/>
      </c>
      <c r="AP303" s="7607" t="str">
        <f t="shared" si="530"/>
        <v/>
      </c>
      <c r="AQ303" s="7607" t="str">
        <f t="shared" si="530"/>
        <v/>
      </c>
      <c r="AR303" s="7607" t="str">
        <f t="shared" si="531"/>
        <v/>
      </c>
      <c r="AS303" s="7607" t="str">
        <f t="shared" si="531"/>
        <v/>
      </c>
      <c r="AT303" s="7607" t="str">
        <f t="shared" si="531"/>
        <v/>
      </c>
      <c r="AU303" s="7607" t="str">
        <f t="shared" si="531"/>
        <v/>
      </c>
      <c r="AV303" s="7607" t="str">
        <f t="shared" si="531"/>
        <v/>
      </c>
      <c r="AW303" s="7607" t="str">
        <f t="shared" si="531"/>
        <v/>
      </c>
      <c r="AX303" s="7607" t="str">
        <f t="shared" si="531"/>
        <v/>
      </c>
      <c r="AY303" s="7607" t="str">
        <f t="shared" si="531"/>
        <v/>
      </c>
      <c r="AZ303" s="7607" t="str">
        <f t="shared" si="531"/>
        <v/>
      </c>
      <c r="BA303" s="7607" t="str">
        <f t="shared" si="531"/>
        <v/>
      </c>
      <c r="BB303" s="7603">
        <f t="shared" si="520"/>
        <v>0</v>
      </c>
      <c r="BC303" s="7601"/>
      <c r="BD303" s="7606"/>
      <c r="BE303" s="7601"/>
      <c r="BF303" s="7601"/>
      <c r="BG303" s="7601"/>
      <c r="BH303" s="7601"/>
      <c r="BI303" s="7601"/>
      <c r="BJ303" s="7601"/>
      <c r="BK303" s="7601"/>
      <c r="BL303" s="7601"/>
      <c r="BM303" s="7601"/>
      <c r="BN303" s="7601"/>
      <c r="BO303" s="7601"/>
      <c r="BP303" s="7601"/>
      <c r="BQ303" s="7601"/>
      <c r="BR303" s="7601"/>
      <c r="BS303" s="7601"/>
      <c r="BT303" s="7601"/>
      <c r="BU303" s="7601"/>
      <c r="BV303" s="7601"/>
      <c r="BW303" s="7601"/>
      <c r="BX303" s="7601"/>
      <c r="BY303" s="7601"/>
      <c r="BZ303" s="7601"/>
      <c r="CA303" s="7601"/>
      <c r="CB303" s="7601"/>
      <c r="CC303" s="7601"/>
      <c r="CD303" s="7601"/>
      <c r="CE303" s="7601"/>
      <c r="CF303" s="7601"/>
      <c r="CG303" s="7601"/>
      <c r="CH303" s="7605">
        <f t="shared" si="521"/>
        <v>0</v>
      </c>
      <c r="CI303" s="7601"/>
      <c r="CJ303" s="7604"/>
      <c r="CK303" s="7602"/>
      <c r="CL303" s="7602"/>
      <c r="CM303" s="7602"/>
      <c r="CN303" s="7602"/>
      <c r="CO303" s="7602"/>
      <c r="CP303" s="7602"/>
      <c r="CQ303" s="7602"/>
      <c r="CR303" s="7602"/>
      <c r="CS303" s="7602"/>
      <c r="CT303" s="7602"/>
      <c r="CU303" s="7602"/>
      <c r="CV303" s="7602"/>
      <c r="CW303" s="7602"/>
      <c r="CX303" s="7602"/>
      <c r="CY303" s="7601"/>
      <c r="CZ303" s="7602"/>
      <c r="DA303" s="7602"/>
      <c r="DB303" s="7602"/>
      <c r="DC303" s="7602"/>
      <c r="DD303" s="7602"/>
      <c r="DE303" s="7602"/>
      <c r="DF303" s="7602"/>
      <c r="DG303" s="7602"/>
      <c r="DH303" s="7602"/>
      <c r="DI303" s="7602"/>
      <c r="DJ303" s="7602"/>
      <c r="DK303" s="7602"/>
      <c r="DL303" s="7602"/>
      <c r="DM303" s="7602"/>
      <c r="DN303" s="7603">
        <f t="shared" si="522"/>
        <v>0</v>
      </c>
      <c r="DO303" s="7602"/>
      <c r="DP303" s="7602"/>
      <c r="DQ303" s="7602"/>
      <c r="DR303" s="7602"/>
      <c r="DS303" s="7602"/>
      <c r="DT303" s="7602"/>
      <c r="DU303" s="7602"/>
      <c r="DV303" s="7602"/>
      <c r="DW303" s="7602"/>
      <c r="DX303" s="7602"/>
      <c r="DY303" s="7602"/>
      <c r="DZ303" s="7602"/>
      <c r="EA303" s="7602"/>
      <c r="EB303" s="7602"/>
      <c r="EC303" s="7602"/>
      <c r="ED303" s="7602"/>
      <c r="EE303" s="7602"/>
      <c r="EF303" s="7602"/>
      <c r="EG303" s="7602"/>
      <c r="EH303" s="7602"/>
      <c r="EI303" s="7602"/>
      <c r="EJ303" s="7602"/>
      <c r="EK303" s="7602"/>
      <c r="EL303" s="7602"/>
      <c r="EM303" s="7602"/>
      <c r="EN303" s="7602"/>
      <c r="EO303" s="7602"/>
      <c r="EP303" s="7602"/>
      <c r="EQ303" s="7602"/>
      <c r="ER303" s="7602"/>
      <c r="ES303" s="7603">
        <f t="shared" si="523"/>
        <v>0</v>
      </c>
      <c r="ET303" s="7602"/>
      <c r="EU303" s="7602"/>
      <c r="EV303" s="7602"/>
      <c r="EW303" s="7602"/>
      <c r="EX303" s="7602"/>
      <c r="EY303" s="7602"/>
      <c r="EZ303" s="7602"/>
      <c r="FA303" s="7602"/>
      <c r="FB303" s="7602"/>
      <c r="FC303" s="7602"/>
      <c r="FD303" s="7602"/>
      <c r="FE303" s="7602"/>
      <c r="FF303" s="7602"/>
      <c r="FG303" s="7602"/>
      <c r="FH303" s="7602"/>
      <c r="FI303" s="7602"/>
      <c r="FJ303" s="7602"/>
      <c r="FK303" s="7602"/>
      <c r="FL303" s="7602"/>
      <c r="FM303" s="7602"/>
      <c r="FN303" s="7602"/>
      <c r="FO303" s="7602"/>
      <c r="FP303" s="7602"/>
      <c r="FQ303" s="7602"/>
      <c r="FR303" s="7602"/>
      <c r="FS303" s="7602"/>
      <c r="FT303" s="7602"/>
      <c r="FU303" s="7602"/>
      <c r="FV303" s="7602"/>
      <c r="FW303" s="7602"/>
      <c r="FX303" s="7601"/>
      <c r="FY303" s="7603">
        <f t="shared" si="524"/>
        <v>0</v>
      </c>
      <c r="FZ303" s="7601"/>
      <c r="GA303" s="7601"/>
      <c r="GB303" s="7601"/>
      <c r="GC303" s="7601"/>
      <c r="GD303" s="7601"/>
      <c r="GE303" s="7601"/>
      <c r="GF303" s="7602"/>
      <c r="GG303" s="7602"/>
      <c r="GH303" s="7602"/>
      <c r="GI303" s="7602"/>
      <c r="GJ303" s="7602"/>
      <c r="GK303" s="7602"/>
      <c r="GL303" s="7601"/>
      <c r="GM303" s="7602"/>
      <c r="GN303" s="7602"/>
      <c r="GO303" s="7602"/>
      <c r="GP303" s="7602"/>
      <c r="GQ303" s="7602"/>
      <c r="GR303" s="7602"/>
      <c r="GS303" s="7602"/>
      <c r="GT303" s="7602"/>
      <c r="GU303" s="7602"/>
      <c r="GV303" s="7602"/>
      <c r="GW303" s="7602"/>
      <c r="GX303" s="7602"/>
      <c r="GY303" s="7602"/>
      <c r="GZ303" s="7602"/>
      <c r="HA303" s="7601"/>
      <c r="HB303" s="7601"/>
      <c r="HC303" s="7600"/>
      <c r="HD303" s="7574">
        <f t="shared" si="525"/>
        <v>0</v>
      </c>
    </row>
    <row r="304" spans="1:212" ht="15" customHeight="1" thickBot="1" x14ac:dyDescent="0.25">
      <c r="A304" s="7610"/>
      <c r="B304" s="7598">
        <f t="shared" si="513"/>
        <v>122</v>
      </c>
      <c r="C304" s="8875" t="s">
        <v>621</v>
      </c>
      <c r="D304" s="8876" t="s">
        <v>1131</v>
      </c>
      <c r="E304" s="7595"/>
      <c r="F304" s="7595"/>
      <c r="G304" s="7594"/>
      <c r="H304" s="7594"/>
      <c r="I304" s="7593"/>
      <c r="J304" s="7593"/>
      <c r="K304" s="7592"/>
      <c r="L304" s="7592"/>
      <c r="M304" s="7591"/>
      <c r="N304" s="7591"/>
      <c r="O304" s="7590"/>
      <c r="P304" s="7590"/>
      <c r="Q304" s="7589"/>
      <c r="R304" s="7589"/>
      <c r="S304" s="7588"/>
      <c r="T304" s="7587"/>
      <c r="U304" s="7599">
        <f t="shared" si="514"/>
        <v>0</v>
      </c>
      <c r="V304" s="7599">
        <f t="shared" si="515"/>
        <v>0</v>
      </c>
      <c r="W304" s="7609">
        <f t="shared" si="516"/>
        <v>0</v>
      </c>
      <c r="X304" s="7608" t="str">
        <f t="shared" si="529"/>
        <v/>
      </c>
      <c r="Y304" s="7607" t="str">
        <f t="shared" si="529"/>
        <v/>
      </c>
      <c r="Z304" s="7607" t="str">
        <f t="shared" si="529"/>
        <v/>
      </c>
      <c r="AA304" s="7607" t="str">
        <f t="shared" si="529"/>
        <v/>
      </c>
      <c r="AB304" s="7607" t="str">
        <f t="shared" si="529"/>
        <v/>
      </c>
      <c r="AC304" s="7607" t="str">
        <f t="shared" si="529"/>
        <v/>
      </c>
      <c r="AD304" s="7607" t="str">
        <f t="shared" si="529"/>
        <v/>
      </c>
      <c r="AE304" s="7607" t="str">
        <f t="shared" si="529"/>
        <v/>
      </c>
      <c r="AF304" s="7607" t="str">
        <f t="shared" si="529"/>
        <v/>
      </c>
      <c r="AG304" s="7607" t="str">
        <f t="shared" si="529"/>
        <v/>
      </c>
      <c r="AH304" s="7607" t="str">
        <f t="shared" si="530"/>
        <v/>
      </c>
      <c r="AI304" s="7607" t="str">
        <f t="shared" si="530"/>
        <v/>
      </c>
      <c r="AJ304" s="7607" t="str">
        <f t="shared" si="530"/>
        <v/>
      </c>
      <c r="AK304" s="7607" t="str">
        <f t="shared" si="530"/>
        <v/>
      </c>
      <c r="AL304" s="7607" t="str">
        <f t="shared" si="530"/>
        <v/>
      </c>
      <c r="AM304" s="7607" t="str">
        <f t="shared" si="530"/>
        <v/>
      </c>
      <c r="AN304" s="7607" t="str">
        <f t="shared" si="530"/>
        <v/>
      </c>
      <c r="AO304" s="7607" t="str">
        <f t="shared" si="530"/>
        <v/>
      </c>
      <c r="AP304" s="7607" t="str">
        <f t="shared" si="530"/>
        <v/>
      </c>
      <c r="AQ304" s="7607" t="str">
        <f t="shared" si="530"/>
        <v/>
      </c>
      <c r="AR304" s="7607" t="str">
        <f t="shared" si="531"/>
        <v/>
      </c>
      <c r="AS304" s="7607" t="str">
        <f t="shared" si="531"/>
        <v/>
      </c>
      <c r="AT304" s="7607" t="str">
        <f t="shared" si="531"/>
        <v/>
      </c>
      <c r="AU304" s="7607" t="str">
        <f t="shared" si="531"/>
        <v/>
      </c>
      <c r="AV304" s="7607" t="str">
        <f t="shared" si="531"/>
        <v/>
      </c>
      <c r="AW304" s="7607" t="str">
        <f t="shared" si="531"/>
        <v/>
      </c>
      <c r="AX304" s="7607" t="str">
        <f t="shared" si="531"/>
        <v/>
      </c>
      <c r="AY304" s="7607" t="str">
        <f t="shared" si="531"/>
        <v/>
      </c>
      <c r="AZ304" s="7607" t="str">
        <f t="shared" si="531"/>
        <v/>
      </c>
      <c r="BA304" s="7607" t="str">
        <f t="shared" si="531"/>
        <v/>
      </c>
      <c r="BB304" s="7603">
        <f t="shared" si="520"/>
        <v>0</v>
      </c>
      <c r="BC304" s="7601"/>
      <c r="BD304" s="7606"/>
      <c r="BE304" s="7601"/>
      <c r="BF304" s="7601"/>
      <c r="BG304" s="7601"/>
      <c r="BH304" s="7601"/>
      <c r="BI304" s="7601"/>
      <c r="BJ304" s="7601"/>
      <c r="BK304" s="7601"/>
      <c r="BL304" s="7601"/>
      <c r="BM304" s="7601"/>
      <c r="BN304" s="7601"/>
      <c r="BO304" s="7601"/>
      <c r="BP304" s="7601"/>
      <c r="BQ304" s="7601"/>
      <c r="BR304" s="7601"/>
      <c r="BS304" s="7601"/>
      <c r="BT304" s="7601"/>
      <c r="BU304" s="7601"/>
      <c r="BV304" s="7601"/>
      <c r="BW304" s="7601"/>
      <c r="BX304" s="7601"/>
      <c r="BY304" s="7601"/>
      <c r="BZ304" s="7601"/>
      <c r="CA304" s="7601"/>
      <c r="CB304" s="7601"/>
      <c r="CC304" s="7601"/>
      <c r="CD304" s="7601"/>
      <c r="CE304" s="7601"/>
      <c r="CF304" s="7601"/>
      <c r="CG304" s="7601"/>
      <c r="CH304" s="7605">
        <f t="shared" si="521"/>
        <v>0</v>
      </c>
      <c r="CI304" s="7601"/>
      <c r="CJ304" s="7604"/>
      <c r="CK304" s="7602"/>
      <c r="CL304" s="7602"/>
      <c r="CM304" s="7602"/>
      <c r="CN304" s="7602"/>
      <c r="CO304" s="7602"/>
      <c r="CP304" s="7602"/>
      <c r="CQ304" s="7602"/>
      <c r="CR304" s="7602"/>
      <c r="CS304" s="7602"/>
      <c r="CT304" s="7602"/>
      <c r="CU304" s="7602"/>
      <c r="CV304" s="7602"/>
      <c r="CW304" s="7602"/>
      <c r="CX304" s="7602"/>
      <c r="CY304" s="7601"/>
      <c r="CZ304" s="7602"/>
      <c r="DA304" s="7602"/>
      <c r="DB304" s="7602"/>
      <c r="DC304" s="7602"/>
      <c r="DD304" s="7602"/>
      <c r="DE304" s="7602"/>
      <c r="DF304" s="7602"/>
      <c r="DG304" s="7602"/>
      <c r="DH304" s="7602"/>
      <c r="DI304" s="7602"/>
      <c r="DJ304" s="7602"/>
      <c r="DK304" s="7602"/>
      <c r="DL304" s="7602"/>
      <c r="DM304" s="7602"/>
      <c r="DN304" s="7603">
        <f t="shared" si="522"/>
        <v>0</v>
      </c>
      <c r="DO304" s="7602"/>
      <c r="DP304" s="7602"/>
      <c r="DQ304" s="7602"/>
      <c r="DR304" s="7602"/>
      <c r="DS304" s="7602"/>
      <c r="DT304" s="7602"/>
      <c r="DU304" s="7602"/>
      <c r="DV304" s="7602"/>
      <c r="DW304" s="7602"/>
      <c r="DX304" s="7602"/>
      <c r="DY304" s="7602"/>
      <c r="DZ304" s="7602"/>
      <c r="EA304" s="7602"/>
      <c r="EB304" s="7602"/>
      <c r="EC304" s="7602"/>
      <c r="ED304" s="7602"/>
      <c r="EE304" s="7602"/>
      <c r="EF304" s="7602"/>
      <c r="EG304" s="7602"/>
      <c r="EH304" s="7602"/>
      <c r="EI304" s="7602"/>
      <c r="EJ304" s="7602"/>
      <c r="EK304" s="7602"/>
      <c r="EL304" s="7602"/>
      <c r="EM304" s="7602"/>
      <c r="EN304" s="7602"/>
      <c r="EO304" s="7602"/>
      <c r="EP304" s="7602"/>
      <c r="EQ304" s="7602"/>
      <c r="ER304" s="7602"/>
      <c r="ES304" s="7603">
        <f t="shared" si="523"/>
        <v>0</v>
      </c>
      <c r="ET304" s="7602"/>
      <c r="EU304" s="7602"/>
      <c r="EV304" s="7602"/>
      <c r="EW304" s="7602"/>
      <c r="EX304" s="7602"/>
      <c r="EY304" s="7602"/>
      <c r="EZ304" s="7602"/>
      <c r="FA304" s="7602"/>
      <c r="FB304" s="7602"/>
      <c r="FC304" s="7602"/>
      <c r="FD304" s="7602"/>
      <c r="FE304" s="7602"/>
      <c r="FF304" s="7602"/>
      <c r="FG304" s="7602"/>
      <c r="FH304" s="7602"/>
      <c r="FI304" s="7602"/>
      <c r="FJ304" s="7602"/>
      <c r="FK304" s="7602"/>
      <c r="FL304" s="7602"/>
      <c r="FM304" s="7602"/>
      <c r="FN304" s="7602"/>
      <c r="FO304" s="7602"/>
      <c r="FP304" s="7602"/>
      <c r="FQ304" s="7602"/>
      <c r="FR304" s="7602"/>
      <c r="FS304" s="7602"/>
      <c r="FT304" s="7602"/>
      <c r="FU304" s="7602"/>
      <c r="FV304" s="7602"/>
      <c r="FW304" s="7602"/>
      <c r="FX304" s="7601"/>
      <c r="FY304" s="7603">
        <f t="shared" si="524"/>
        <v>0</v>
      </c>
      <c r="FZ304" s="7601"/>
      <c r="GA304" s="7601"/>
      <c r="GB304" s="7601"/>
      <c r="GC304" s="7601"/>
      <c r="GD304" s="7601"/>
      <c r="GE304" s="7601"/>
      <c r="GF304" s="7602"/>
      <c r="GG304" s="7602"/>
      <c r="GH304" s="7602"/>
      <c r="GI304" s="7602"/>
      <c r="GJ304" s="7602"/>
      <c r="GK304" s="7602"/>
      <c r="GL304" s="7601"/>
      <c r="GM304" s="7602"/>
      <c r="GN304" s="7602"/>
      <c r="GO304" s="7602"/>
      <c r="GP304" s="7602"/>
      <c r="GQ304" s="7602"/>
      <c r="GR304" s="7602"/>
      <c r="GS304" s="7602"/>
      <c r="GT304" s="7602"/>
      <c r="GU304" s="7602"/>
      <c r="GV304" s="7602"/>
      <c r="GW304" s="7602"/>
      <c r="GX304" s="7602"/>
      <c r="GY304" s="7602"/>
      <c r="GZ304" s="7602"/>
      <c r="HA304" s="7601"/>
      <c r="HB304" s="7601"/>
      <c r="HC304" s="7600"/>
      <c r="HD304" s="7574">
        <f t="shared" si="525"/>
        <v>0</v>
      </c>
    </row>
    <row r="305" spans="1:212" ht="15" customHeight="1" thickBot="1" x14ac:dyDescent="0.25">
      <c r="A305" s="7610"/>
      <c r="B305" s="7598">
        <f t="shared" si="513"/>
        <v>122</v>
      </c>
      <c r="C305" s="8875" t="s">
        <v>1132</v>
      </c>
      <c r="D305" s="8876" t="s">
        <v>477</v>
      </c>
      <c r="E305" s="7595"/>
      <c r="F305" s="7595"/>
      <c r="G305" s="7594"/>
      <c r="H305" s="7594"/>
      <c r="I305" s="7593"/>
      <c r="J305" s="7593"/>
      <c r="K305" s="7592"/>
      <c r="L305" s="7592"/>
      <c r="M305" s="7591"/>
      <c r="N305" s="7591"/>
      <c r="O305" s="7590"/>
      <c r="P305" s="7590"/>
      <c r="Q305" s="7589"/>
      <c r="R305" s="7589"/>
      <c r="S305" s="7588"/>
      <c r="T305" s="7587"/>
      <c r="U305" s="7599">
        <f t="shared" si="514"/>
        <v>0</v>
      </c>
      <c r="V305" s="7599">
        <f t="shared" si="515"/>
        <v>0</v>
      </c>
      <c r="W305" s="7609">
        <f t="shared" si="516"/>
        <v>0</v>
      </c>
      <c r="X305" s="7608" t="str">
        <f t="shared" si="529"/>
        <v/>
      </c>
      <c r="Y305" s="7607" t="str">
        <f t="shared" si="529"/>
        <v/>
      </c>
      <c r="Z305" s="7607" t="str">
        <f t="shared" si="529"/>
        <v/>
      </c>
      <c r="AA305" s="7607" t="str">
        <f t="shared" si="529"/>
        <v/>
      </c>
      <c r="AB305" s="7607" t="str">
        <f t="shared" si="529"/>
        <v/>
      </c>
      <c r="AC305" s="7607" t="str">
        <f t="shared" si="529"/>
        <v/>
      </c>
      <c r="AD305" s="7607" t="str">
        <f t="shared" si="529"/>
        <v/>
      </c>
      <c r="AE305" s="7607" t="str">
        <f t="shared" si="529"/>
        <v/>
      </c>
      <c r="AF305" s="7607" t="str">
        <f t="shared" si="529"/>
        <v/>
      </c>
      <c r="AG305" s="7607" t="str">
        <f t="shared" si="529"/>
        <v/>
      </c>
      <c r="AH305" s="7607" t="str">
        <f t="shared" si="530"/>
        <v/>
      </c>
      <c r="AI305" s="7607" t="str">
        <f t="shared" si="530"/>
        <v/>
      </c>
      <c r="AJ305" s="7607" t="str">
        <f t="shared" si="530"/>
        <v/>
      </c>
      <c r="AK305" s="7607" t="str">
        <f t="shared" si="530"/>
        <v/>
      </c>
      <c r="AL305" s="7607" t="str">
        <f t="shared" si="530"/>
        <v/>
      </c>
      <c r="AM305" s="7607" t="str">
        <f t="shared" si="530"/>
        <v/>
      </c>
      <c r="AN305" s="7607" t="str">
        <f t="shared" si="530"/>
        <v/>
      </c>
      <c r="AO305" s="7607" t="str">
        <f t="shared" si="530"/>
        <v/>
      </c>
      <c r="AP305" s="7607" t="str">
        <f t="shared" si="530"/>
        <v/>
      </c>
      <c r="AQ305" s="7607" t="str">
        <f t="shared" si="530"/>
        <v/>
      </c>
      <c r="AR305" s="7607" t="str">
        <f t="shared" si="531"/>
        <v/>
      </c>
      <c r="AS305" s="7607" t="str">
        <f t="shared" si="531"/>
        <v/>
      </c>
      <c r="AT305" s="7607" t="str">
        <f t="shared" si="531"/>
        <v/>
      </c>
      <c r="AU305" s="7607" t="str">
        <f t="shared" si="531"/>
        <v/>
      </c>
      <c r="AV305" s="7607" t="str">
        <f t="shared" si="531"/>
        <v/>
      </c>
      <c r="AW305" s="7607" t="str">
        <f t="shared" si="531"/>
        <v/>
      </c>
      <c r="AX305" s="7607" t="str">
        <f t="shared" si="531"/>
        <v/>
      </c>
      <c r="AY305" s="7607" t="str">
        <f t="shared" si="531"/>
        <v/>
      </c>
      <c r="AZ305" s="7607" t="str">
        <f t="shared" si="531"/>
        <v/>
      </c>
      <c r="BA305" s="7607" t="str">
        <f t="shared" si="531"/>
        <v/>
      </c>
      <c r="BB305" s="7603">
        <f t="shared" si="520"/>
        <v>0</v>
      </c>
      <c r="BC305" s="7601"/>
      <c r="BD305" s="7606"/>
      <c r="BE305" s="7601"/>
      <c r="BF305" s="7601"/>
      <c r="BG305" s="7601"/>
      <c r="BH305" s="7601"/>
      <c r="BI305" s="7601"/>
      <c r="BJ305" s="7601"/>
      <c r="BK305" s="7601"/>
      <c r="BL305" s="7601"/>
      <c r="BM305" s="7601"/>
      <c r="BN305" s="7601"/>
      <c r="BO305" s="7601"/>
      <c r="BP305" s="7601"/>
      <c r="BQ305" s="7601"/>
      <c r="BR305" s="7601"/>
      <c r="BS305" s="7601"/>
      <c r="BT305" s="7601"/>
      <c r="BU305" s="7601"/>
      <c r="BV305" s="7601"/>
      <c r="BW305" s="7601"/>
      <c r="BX305" s="7601"/>
      <c r="BY305" s="7601"/>
      <c r="BZ305" s="7601"/>
      <c r="CA305" s="7601"/>
      <c r="CB305" s="7601"/>
      <c r="CC305" s="7601"/>
      <c r="CD305" s="7601"/>
      <c r="CE305" s="7601"/>
      <c r="CF305" s="7601"/>
      <c r="CG305" s="7601"/>
      <c r="CH305" s="7605">
        <f t="shared" si="521"/>
        <v>0</v>
      </c>
      <c r="CI305" s="7601"/>
      <c r="CJ305" s="7604"/>
      <c r="CK305" s="7602"/>
      <c r="CL305" s="7602"/>
      <c r="CM305" s="7602"/>
      <c r="CN305" s="7602"/>
      <c r="CO305" s="7602"/>
      <c r="CP305" s="7602"/>
      <c r="CQ305" s="7602"/>
      <c r="CR305" s="7602"/>
      <c r="CS305" s="7602"/>
      <c r="CT305" s="7602"/>
      <c r="CU305" s="7602"/>
      <c r="CV305" s="7602"/>
      <c r="CW305" s="7602"/>
      <c r="CX305" s="7602"/>
      <c r="CY305" s="7601"/>
      <c r="CZ305" s="7602"/>
      <c r="DA305" s="7602"/>
      <c r="DB305" s="7602"/>
      <c r="DC305" s="7602"/>
      <c r="DD305" s="7602"/>
      <c r="DE305" s="7602"/>
      <c r="DF305" s="7602"/>
      <c r="DG305" s="7602"/>
      <c r="DH305" s="7602"/>
      <c r="DI305" s="7602"/>
      <c r="DJ305" s="7602"/>
      <c r="DK305" s="7602"/>
      <c r="DL305" s="7602"/>
      <c r="DM305" s="7602"/>
      <c r="DN305" s="7603">
        <f t="shared" si="522"/>
        <v>0</v>
      </c>
      <c r="DO305" s="7602"/>
      <c r="DP305" s="7602"/>
      <c r="DQ305" s="7602"/>
      <c r="DR305" s="7602"/>
      <c r="DS305" s="7602"/>
      <c r="DT305" s="7602"/>
      <c r="DU305" s="7602"/>
      <c r="DV305" s="7602"/>
      <c r="DW305" s="7602"/>
      <c r="DX305" s="7602"/>
      <c r="DY305" s="7602"/>
      <c r="DZ305" s="7602"/>
      <c r="EA305" s="7602"/>
      <c r="EB305" s="7602"/>
      <c r="EC305" s="7602"/>
      <c r="ED305" s="7602"/>
      <c r="EE305" s="7602"/>
      <c r="EF305" s="7602"/>
      <c r="EG305" s="7602"/>
      <c r="EH305" s="7602"/>
      <c r="EI305" s="7602"/>
      <c r="EJ305" s="7602"/>
      <c r="EK305" s="7602"/>
      <c r="EL305" s="7602"/>
      <c r="EM305" s="7602"/>
      <c r="EN305" s="7602"/>
      <c r="EO305" s="7602"/>
      <c r="EP305" s="7602"/>
      <c r="EQ305" s="7602"/>
      <c r="ER305" s="7602"/>
      <c r="ES305" s="7603">
        <f t="shared" si="523"/>
        <v>0</v>
      </c>
      <c r="ET305" s="7602"/>
      <c r="EU305" s="7602"/>
      <c r="EV305" s="7602"/>
      <c r="EW305" s="7602"/>
      <c r="EX305" s="7602"/>
      <c r="EY305" s="7602"/>
      <c r="EZ305" s="7602"/>
      <c r="FA305" s="7602"/>
      <c r="FB305" s="7602"/>
      <c r="FC305" s="7602"/>
      <c r="FD305" s="7602"/>
      <c r="FE305" s="7602"/>
      <c r="FF305" s="7602"/>
      <c r="FG305" s="7602"/>
      <c r="FH305" s="7602"/>
      <c r="FI305" s="7602"/>
      <c r="FJ305" s="7602"/>
      <c r="FK305" s="7602"/>
      <c r="FL305" s="7602"/>
      <c r="FM305" s="7602"/>
      <c r="FN305" s="7602"/>
      <c r="FO305" s="7602"/>
      <c r="FP305" s="7602"/>
      <c r="FQ305" s="7602"/>
      <c r="FR305" s="7602"/>
      <c r="FS305" s="7602"/>
      <c r="FT305" s="7602"/>
      <c r="FU305" s="7602"/>
      <c r="FV305" s="7602"/>
      <c r="FW305" s="7602"/>
      <c r="FX305" s="7601"/>
      <c r="FY305" s="7603">
        <f t="shared" si="524"/>
        <v>0</v>
      </c>
      <c r="FZ305" s="7601"/>
      <c r="GA305" s="7601"/>
      <c r="GB305" s="7601"/>
      <c r="GC305" s="7601"/>
      <c r="GD305" s="7601"/>
      <c r="GE305" s="7601"/>
      <c r="GF305" s="7602"/>
      <c r="GG305" s="7602"/>
      <c r="GH305" s="7602"/>
      <c r="GI305" s="7602"/>
      <c r="GJ305" s="7602"/>
      <c r="GK305" s="7602"/>
      <c r="GL305" s="7601"/>
      <c r="GM305" s="7602"/>
      <c r="GN305" s="7602"/>
      <c r="GO305" s="7602"/>
      <c r="GP305" s="7602"/>
      <c r="GQ305" s="7602"/>
      <c r="GR305" s="7602"/>
      <c r="GS305" s="7602"/>
      <c r="GT305" s="7602"/>
      <c r="GU305" s="7602"/>
      <c r="GV305" s="7602"/>
      <c r="GW305" s="7602"/>
      <c r="GX305" s="7602"/>
      <c r="GY305" s="7602"/>
      <c r="GZ305" s="7602"/>
      <c r="HA305" s="7601"/>
      <c r="HB305" s="7601"/>
      <c r="HC305" s="7600"/>
      <c r="HD305" s="7574">
        <f t="shared" si="525"/>
        <v>0</v>
      </c>
    </row>
    <row r="306" spans="1:212" ht="13.5" thickBot="1" x14ac:dyDescent="0.25">
      <c r="A306" s="7610"/>
      <c r="B306" s="7598">
        <f t="shared" si="513"/>
        <v>122</v>
      </c>
      <c r="C306" s="8875" t="s">
        <v>1133</v>
      </c>
      <c r="D306" s="8876" t="s">
        <v>1134</v>
      </c>
      <c r="E306" s="7595"/>
      <c r="F306" s="7595"/>
      <c r="G306" s="7594"/>
      <c r="H306" s="7594"/>
      <c r="I306" s="7593"/>
      <c r="J306" s="7593"/>
      <c r="K306" s="7592"/>
      <c r="L306" s="7592"/>
      <c r="M306" s="7591"/>
      <c r="N306" s="7591"/>
      <c r="O306" s="7590"/>
      <c r="P306" s="7590"/>
      <c r="Q306" s="7589"/>
      <c r="R306" s="7589"/>
      <c r="S306" s="7588"/>
      <c r="T306" s="7587"/>
      <c r="U306" s="7599">
        <f t="shared" si="514"/>
        <v>0</v>
      </c>
      <c r="V306" s="7599">
        <f t="shared" si="515"/>
        <v>0</v>
      </c>
      <c r="W306" s="7609">
        <f t="shared" si="516"/>
        <v>0</v>
      </c>
      <c r="X306" s="7608" t="str">
        <f t="shared" si="529"/>
        <v/>
      </c>
      <c r="Y306" s="7607" t="str">
        <f t="shared" si="529"/>
        <v/>
      </c>
      <c r="Z306" s="7607" t="str">
        <f t="shared" si="529"/>
        <v/>
      </c>
      <c r="AA306" s="7607" t="str">
        <f t="shared" si="529"/>
        <v/>
      </c>
      <c r="AB306" s="7607" t="str">
        <f t="shared" si="529"/>
        <v/>
      </c>
      <c r="AC306" s="7607" t="str">
        <f t="shared" si="529"/>
        <v/>
      </c>
      <c r="AD306" s="7607" t="str">
        <f t="shared" si="529"/>
        <v/>
      </c>
      <c r="AE306" s="7607" t="str">
        <f t="shared" si="529"/>
        <v/>
      </c>
      <c r="AF306" s="7607" t="str">
        <f t="shared" si="529"/>
        <v/>
      </c>
      <c r="AG306" s="7607" t="str">
        <f t="shared" si="529"/>
        <v/>
      </c>
      <c r="AH306" s="7607" t="str">
        <f t="shared" si="530"/>
        <v/>
      </c>
      <c r="AI306" s="7607" t="str">
        <f t="shared" si="530"/>
        <v/>
      </c>
      <c r="AJ306" s="7607" t="str">
        <f t="shared" si="530"/>
        <v/>
      </c>
      <c r="AK306" s="7607" t="str">
        <f t="shared" si="530"/>
        <v/>
      </c>
      <c r="AL306" s="7607" t="str">
        <f t="shared" si="530"/>
        <v/>
      </c>
      <c r="AM306" s="7607" t="str">
        <f t="shared" si="530"/>
        <v/>
      </c>
      <c r="AN306" s="7607" t="str">
        <f t="shared" si="530"/>
        <v/>
      </c>
      <c r="AO306" s="7607" t="str">
        <f t="shared" si="530"/>
        <v/>
      </c>
      <c r="AP306" s="7607" t="str">
        <f t="shared" si="530"/>
        <v/>
      </c>
      <c r="AQ306" s="7607" t="str">
        <f t="shared" si="530"/>
        <v/>
      </c>
      <c r="AR306" s="7607" t="str">
        <f t="shared" si="531"/>
        <v/>
      </c>
      <c r="AS306" s="7607" t="str">
        <f t="shared" si="531"/>
        <v/>
      </c>
      <c r="AT306" s="7607" t="str">
        <f t="shared" si="531"/>
        <v/>
      </c>
      <c r="AU306" s="7607" t="str">
        <f t="shared" si="531"/>
        <v/>
      </c>
      <c r="AV306" s="7607" t="str">
        <f t="shared" si="531"/>
        <v/>
      </c>
      <c r="AW306" s="7607" t="str">
        <f t="shared" si="531"/>
        <v/>
      </c>
      <c r="AX306" s="7607" t="str">
        <f t="shared" si="531"/>
        <v/>
      </c>
      <c r="AY306" s="7607" t="str">
        <f t="shared" si="531"/>
        <v/>
      </c>
      <c r="AZ306" s="7607" t="str">
        <f t="shared" si="531"/>
        <v/>
      </c>
      <c r="BA306" s="7607" t="str">
        <f t="shared" si="531"/>
        <v/>
      </c>
      <c r="BB306" s="7603">
        <f t="shared" si="520"/>
        <v>0</v>
      </c>
      <c r="BC306" s="7601"/>
      <c r="BD306" s="7606"/>
      <c r="BE306" s="7601"/>
      <c r="BF306" s="7601"/>
      <c r="BG306" s="7601"/>
      <c r="BH306" s="7601"/>
      <c r="BI306" s="7601"/>
      <c r="BJ306" s="7601"/>
      <c r="BK306" s="7601"/>
      <c r="BL306" s="7601"/>
      <c r="BM306" s="7601"/>
      <c r="BN306" s="7601"/>
      <c r="BO306" s="7601"/>
      <c r="BP306" s="7601"/>
      <c r="BQ306" s="7601"/>
      <c r="BR306" s="7601"/>
      <c r="BS306" s="7601"/>
      <c r="BT306" s="7601"/>
      <c r="BU306" s="7601"/>
      <c r="BV306" s="7601"/>
      <c r="BW306" s="7601"/>
      <c r="BX306" s="7601"/>
      <c r="BY306" s="7601"/>
      <c r="BZ306" s="7601"/>
      <c r="CA306" s="7601"/>
      <c r="CB306" s="7601"/>
      <c r="CC306" s="7601"/>
      <c r="CD306" s="7601"/>
      <c r="CE306" s="7601"/>
      <c r="CF306" s="7601"/>
      <c r="CG306" s="7601"/>
      <c r="CH306" s="7605">
        <f t="shared" si="521"/>
        <v>0</v>
      </c>
      <c r="CI306" s="7601"/>
      <c r="CJ306" s="7604"/>
      <c r="CK306" s="7602"/>
      <c r="CL306" s="7602"/>
      <c r="CM306" s="7602"/>
      <c r="CN306" s="7602"/>
      <c r="CO306" s="7602"/>
      <c r="CP306" s="7602"/>
      <c r="CQ306" s="7602"/>
      <c r="CR306" s="7602"/>
      <c r="CS306" s="7602"/>
      <c r="CT306" s="7602"/>
      <c r="CU306" s="7602"/>
      <c r="CV306" s="7602"/>
      <c r="CW306" s="7602"/>
      <c r="CX306" s="7602"/>
      <c r="CY306" s="7601"/>
      <c r="CZ306" s="7602"/>
      <c r="DA306" s="7602"/>
      <c r="DB306" s="7602"/>
      <c r="DC306" s="7602"/>
      <c r="DD306" s="7602"/>
      <c r="DE306" s="7602"/>
      <c r="DF306" s="7602"/>
      <c r="DG306" s="7602"/>
      <c r="DH306" s="7602"/>
      <c r="DI306" s="7602"/>
      <c r="DJ306" s="7602"/>
      <c r="DK306" s="7602"/>
      <c r="DL306" s="7602"/>
      <c r="DM306" s="7602"/>
      <c r="DN306" s="7603">
        <f t="shared" si="522"/>
        <v>0</v>
      </c>
      <c r="DO306" s="7602"/>
      <c r="DP306" s="7602"/>
      <c r="DQ306" s="7602"/>
      <c r="DR306" s="7602"/>
      <c r="DS306" s="7602"/>
      <c r="DT306" s="7602"/>
      <c r="DU306" s="7602"/>
      <c r="DV306" s="7602"/>
      <c r="DW306" s="7602"/>
      <c r="DX306" s="7602"/>
      <c r="DY306" s="7602"/>
      <c r="DZ306" s="7602"/>
      <c r="EA306" s="7602"/>
      <c r="EB306" s="7602"/>
      <c r="EC306" s="7602"/>
      <c r="ED306" s="7602"/>
      <c r="EE306" s="7602"/>
      <c r="EF306" s="7602"/>
      <c r="EG306" s="7602"/>
      <c r="EH306" s="7602"/>
      <c r="EI306" s="7602"/>
      <c r="EJ306" s="7602"/>
      <c r="EK306" s="7602"/>
      <c r="EL306" s="7602"/>
      <c r="EM306" s="7602"/>
      <c r="EN306" s="7602"/>
      <c r="EO306" s="7602"/>
      <c r="EP306" s="7602"/>
      <c r="EQ306" s="7602"/>
      <c r="ER306" s="7602"/>
      <c r="ES306" s="7603">
        <f t="shared" si="523"/>
        <v>0</v>
      </c>
      <c r="ET306" s="7602"/>
      <c r="EU306" s="7602"/>
      <c r="EV306" s="7602"/>
      <c r="EW306" s="7602"/>
      <c r="EX306" s="7602"/>
      <c r="EY306" s="7602"/>
      <c r="EZ306" s="7602"/>
      <c r="FA306" s="7602"/>
      <c r="FB306" s="7602"/>
      <c r="FC306" s="7602"/>
      <c r="FD306" s="7602"/>
      <c r="FE306" s="7602"/>
      <c r="FF306" s="7602"/>
      <c r="FG306" s="7602"/>
      <c r="FH306" s="7602"/>
      <c r="FI306" s="7602"/>
      <c r="FJ306" s="7602"/>
      <c r="FK306" s="7602"/>
      <c r="FL306" s="7602"/>
      <c r="FM306" s="7602"/>
      <c r="FN306" s="7602"/>
      <c r="FO306" s="7602"/>
      <c r="FP306" s="7602"/>
      <c r="FQ306" s="7602"/>
      <c r="FR306" s="7602"/>
      <c r="FS306" s="7602"/>
      <c r="FT306" s="7602"/>
      <c r="FU306" s="7602"/>
      <c r="FV306" s="7602"/>
      <c r="FW306" s="7602"/>
      <c r="FX306" s="7601"/>
      <c r="FY306" s="7603">
        <f t="shared" si="524"/>
        <v>0</v>
      </c>
      <c r="FZ306" s="7601"/>
      <c r="GA306" s="7601"/>
      <c r="GB306" s="7601"/>
      <c r="GC306" s="7601"/>
      <c r="GD306" s="7601"/>
      <c r="GE306" s="7601"/>
      <c r="GF306" s="7602"/>
      <c r="GG306" s="7602"/>
      <c r="GH306" s="7602"/>
      <c r="GI306" s="7602"/>
      <c r="GJ306" s="7602"/>
      <c r="GK306" s="7602"/>
      <c r="GL306" s="7601"/>
      <c r="GM306" s="7602"/>
      <c r="GN306" s="7602"/>
      <c r="GO306" s="7602"/>
      <c r="GP306" s="7602"/>
      <c r="GQ306" s="7602"/>
      <c r="GR306" s="7602"/>
      <c r="GS306" s="7602"/>
      <c r="GT306" s="7602"/>
      <c r="GU306" s="7602"/>
      <c r="GV306" s="7602"/>
      <c r="GW306" s="7602"/>
      <c r="GX306" s="7602"/>
      <c r="GY306" s="7602"/>
      <c r="GZ306" s="7602"/>
      <c r="HA306" s="7601"/>
      <c r="HB306" s="7601"/>
      <c r="HC306" s="7600"/>
      <c r="HD306" s="7574">
        <f t="shared" si="525"/>
        <v>0</v>
      </c>
    </row>
    <row r="307" spans="1:212" ht="13.5" thickBot="1" x14ac:dyDescent="0.25">
      <c r="A307" s="7610"/>
      <c r="B307" s="7598">
        <f t="shared" si="513"/>
        <v>122</v>
      </c>
      <c r="C307" s="8875" t="s">
        <v>1135</v>
      </c>
      <c r="D307" s="8876" t="s">
        <v>1136</v>
      </c>
      <c r="E307" s="7595"/>
      <c r="F307" s="7595"/>
      <c r="G307" s="7594"/>
      <c r="H307" s="7594"/>
      <c r="I307" s="7593"/>
      <c r="J307" s="7593"/>
      <c r="K307" s="7592"/>
      <c r="L307" s="7592"/>
      <c r="M307" s="7591"/>
      <c r="N307" s="7591"/>
      <c r="O307" s="7590"/>
      <c r="P307" s="7590"/>
      <c r="Q307" s="7589"/>
      <c r="R307" s="7589"/>
      <c r="S307" s="7588"/>
      <c r="T307" s="7587"/>
      <c r="U307" s="7599">
        <f t="shared" si="514"/>
        <v>0</v>
      </c>
      <c r="V307" s="7599">
        <f t="shared" si="515"/>
        <v>0</v>
      </c>
      <c r="W307" s="7609">
        <f t="shared" si="516"/>
        <v>0</v>
      </c>
      <c r="X307" s="7608" t="str">
        <f t="shared" si="529"/>
        <v/>
      </c>
      <c r="Y307" s="7607" t="str">
        <f t="shared" si="529"/>
        <v/>
      </c>
      <c r="Z307" s="7607" t="str">
        <f t="shared" si="529"/>
        <v/>
      </c>
      <c r="AA307" s="7607" t="str">
        <f t="shared" si="529"/>
        <v/>
      </c>
      <c r="AB307" s="7607" t="str">
        <f t="shared" si="529"/>
        <v/>
      </c>
      <c r="AC307" s="7607" t="str">
        <f t="shared" si="529"/>
        <v/>
      </c>
      <c r="AD307" s="7607" t="str">
        <f t="shared" si="529"/>
        <v/>
      </c>
      <c r="AE307" s="7607" t="str">
        <f t="shared" si="529"/>
        <v/>
      </c>
      <c r="AF307" s="7607" t="str">
        <f t="shared" si="529"/>
        <v/>
      </c>
      <c r="AG307" s="7607" t="str">
        <f t="shared" si="529"/>
        <v/>
      </c>
      <c r="AH307" s="7607" t="str">
        <f t="shared" si="530"/>
        <v/>
      </c>
      <c r="AI307" s="7607" t="str">
        <f t="shared" si="530"/>
        <v/>
      </c>
      <c r="AJ307" s="7607" t="str">
        <f t="shared" si="530"/>
        <v/>
      </c>
      <c r="AK307" s="7607" t="str">
        <f t="shared" si="530"/>
        <v/>
      </c>
      <c r="AL307" s="7607" t="str">
        <f t="shared" si="530"/>
        <v/>
      </c>
      <c r="AM307" s="7607" t="str">
        <f t="shared" si="530"/>
        <v/>
      </c>
      <c r="AN307" s="7607" t="str">
        <f t="shared" si="530"/>
        <v/>
      </c>
      <c r="AO307" s="7607" t="str">
        <f t="shared" si="530"/>
        <v/>
      </c>
      <c r="AP307" s="7607" t="str">
        <f t="shared" si="530"/>
        <v/>
      </c>
      <c r="AQ307" s="7607" t="str">
        <f t="shared" si="530"/>
        <v/>
      </c>
      <c r="AR307" s="7607" t="str">
        <f t="shared" si="531"/>
        <v/>
      </c>
      <c r="AS307" s="7607" t="str">
        <f t="shared" si="531"/>
        <v/>
      </c>
      <c r="AT307" s="7607" t="str">
        <f t="shared" si="531"/>
        <v/>
      </c>
      <c r="AU307" s="7607" t="str">
        <f t="shared" si="531"/>
        <v/>
      </c>
      <c r="AV307" s="7607" t="str">
        <f t="shared" si="531"/>
        <v/>
      </c>
      <c r="AW307" s="7607" t="str">
        <f t="shared" si="531"/>
        <v/>
      </c>
      <c r="AX307" s="7607" t="str">
        <f t="shared" si="531"/>
        <v/>
      </c>
      <c r="AY307" s="7607" t="str">
        <f t="shared" si="531"/>
        <v/>
      </c>
      <c r="AZ307" s="7607" t="str">
        <f t="shared" si="531"/>
        <v/>
      </c>
      <c r="BA307" s="7607" t="str">
        <f t="shared" si="531"/>
        <v/>
      </c>
      <c r="BB307" s="7603">
        <f t="shared" si="520"/>
        <v>0</v>
      </c>
      <c r="BC307" s="7601"/>
      <c r="BD307" s="7606"/>
      <c r="BE307" s="7601"/>
      <c r="BF307" s="7601"/>
      <c r="BG307" s="7601"/>
      <c r="BH307" s="7601"/>
      <c r="BI307" s="7601"/>
      <c r="BJ307" s="7601"/>
      <c r="BK307" s="7601"/>
      <c r="BL307" s="7601"/>
      <c r="BM307" s="7601"/>
      <c r="BN307" s="7601"/>
      <c r="BO307" s="7601"/>
      <c r="BP307" s="7601"/>
      <c r="BQ307" s="7601"/>
      <c r="BR307" s="7601"/>
      <c r="BS307" s="7601"/>
      <c r="BT307" s="7601"/>
      <c r="BU307" s="7601"/>
      <c r="BV307" s="7601"/>
      <c r="BW307" s="7601"/>
      <c r="BX307" s="7601"/>
      <c r="BY307" s="7601"/>
      <c r="BZ307" s="7601"/>
      <c r="CA307" s="7601"/>
      <c r="CB307" s="7601"/>
      <c r="CC307" s="7601"/>
      <c r="CD307" s="7601"/>
      <c r="CE307" s="7601"/>
      <c r="CF307" s="7601"/>
      <c r="CG307" s="7601"/>
      <c r="CH307" s="7605">
        <f t="shared" si="521"/>
        <v>0</v>
      </c>
      <c r="CI307" s="7601"/>
      <c r="CJ307" s="7604"/>
      <c r="CK307" s="7602"/>
      <c r="CL307" s="7602"/>
      <c r="CM307" s="7602"/>
      <c r="CN307" s="7602"/>
      <c r="CO307" s="7602"/>
      <c r="CP307" s="7602"/>
      <c r="CQ307" s="7602"/>
      <c r="CR307" s="7602"/>
      <c r="CS307" s="7602"/>
      <c r="CT307" s="7602"/>
      <c r="CU307" s="7602"/>
      <c r="CV307" s="7602"/>
      <c r="CW307" s="7602"/>
      <c r="CX307" s="7602"/>
      <c r="CY307" s="7601"/>
      <c r="CZ307" s="7602"/>
      <c r="DA307" s="7602"/>
      <c r="DB307" s="7602"/>
      <c r="DC307" s="7602"/>
      <c r="DD307" s="7602"/>
      <c r="DE307" s="7602"/>
      <c r="DF307" s="7602"/>
      <c r="DG307" s="7602"/>
      <c r="DH307" s="7602"/>
      <c r="DI307" s="7602"/>
      <c r="DJ307" s="7602"/>
      <c r="DK307" s="7602"/>
      <c r="DL307" s="7602"/>
      <c r="DM307" s="7602"/>
      <c r="DN307" s="7603">
        <f t="shared" si="522"/>
        <v>0</v>
      </c>
      <c r="DO307" s="7602"/>
      <c r="DP307" s="7602"/>
      <c r="DQ307" s="7602"/>
      <c r="DR307" s="7602"/>
      <c r="DS307" s="7602"/>
      <c r="DT307" s="7602"/>
      <c r="DU307" s="7602"/>
      <c r="DV307" s="7602"/>
      <c r="DW307" s="7602"/>
      <c r="DX307" s="7602"/>
      <c r="DY307" s="7602"/>
      <c r="DZ307" s="7602"/>
      <c r="EA307" s="7602"/>
      <c r="EB307" s="7602"/>
      <c r="EC307" s="7602"/>
      <c r="ED307" s="7602"/>
      <c r="EE307" s="7602"/>
      <c r="EF307" s="7602"/>
      <c r="EG307" s="7602"/>
      <c r="EH307" s="7602"/>
      <c r="EI307" s="7602"/>
      <c r="EJ307" s="7602"/>
      <c r="EK307" s="7602"/>
      <c r="EL307" s="7602"/>
      <c r="EM307" s="7602"/>
      <c r="EN307" s="7602"/>
      <c r="EO307" s="7602"/>
      <c r="EP307" s="7602"/>
      <c r="EQ307" s="7602"/>
      <c r="ER307" s="7602"/>
      <c r="ES307" s="7603">
        <f t="shared" si="523"/>
        <v>0</v>
      </c>
      <c r="ET307" s="7602"/>
      <c r="EU307" s="7602"/>
      <c r="EV307" s="7602"/>
      <c r="EW307" s="7602"/>
      <c r="EX307" s="7602"/>
      <c r="EY307" s="7602"/>
      <c r="EZ307" s="7602"/>
      <c r="FA307" s="7602"/>
      <c r="FB307" s="7602"/>
      <c r="FC307" s="7602"/>
      <c r="FD307" s="7602"/>
      <c r="FE307" s="7602"/>
      <c r="FF307" s="7602"/>
      <c r="FG307" s="7602"/>
      <c r="FH307" s="7602"/>
      <c r="FI307" s="7602"/>
      <c r="FJ307" s="7602"/>
      <c r="FK307" s="7602"/>
      <c r="FL307" s="7602"/>
      <c r="FM307" s="7602"/>
      <c r="FN307" s="7602"/>
      <c r="FO307" s="7602"/>
      <c r="FP307" s="7602"/>
      <c r="FQ307" s="7602"/>
      <c r="FR307" s="7602"/>
      <c r="FS307" s="7602"/>
      <c r="FT307" s="7602"/>
      <c r="FU307" s="7602"/>
      <c r="FV307" s="7602"/>
      <c r="FW307" s="7602"/>
      <c r="FX307" s="7601"/>
      <c r="FY307" s="7603">
        <f t="shared" si="524"/>
        <v>0</v>
      </c>
      <c r="FZ307" s="7601"/>
      <c r="GA307" s="7601"/>
      <c r="GB307" s="7601"/>
      <c r="GC307" s="7601"/>
      <c r="GD307" s="7601"/>
      <c r="GE307" s="7601"/>
      <c r="GF307" s="7602"/>
      <c r="GG307" s="7602"/>
      <c r="GH307" s="7602"/>
      <c r="GI307" s="7602"/>
      <c r="GJ307" s="7602"/>
      <c r="GK307" s="7602"/>
      <c r="GL307" s="7601"/>
      <c r="GM307" s="7602"/>
      <c r="GN307" s="7602"/>
      <c r="GO307" s="7602"/>
      <c r="GP307" s="7602"/>
      <c r="GQ307" s="7602"/>
      <c r="GR307" s="7602"/>
      <c r="GS307" s="7602"/>
      <c r="GT307" s="7602"/>
      <c r="GU307" s="7602"/>
      <c r="GV307" s="7602"/>
      <c r="GW307" s="7602"/>
      <c r="GX307" s="7602"/>
      <c r="GY307" s="7602"/>
      <c r="GZ307" s="7602"/>
      <c r="HA307" s="7601"/>
      <c r="HB307" s="7601"/>
      <c r="HC307" s="7600"/>
      <c r="HD307" s="7574">
        <f t="shared" si="525"/>
        <v>0</v>
      </c>
    </row>
    <row r="308" spans="1:212" ht="15" customHeight="1" thickBot="1" x14ac:dyDescent="0.25">
      <c r="A308" s="7610"/>
      <c r="B308" s="7598">
        <f t="shared" si="513"/>
        <v>122</v>
      </c>
      <c r="C308" s="8875" t="s">
        <v>1137</v>
      </c>
      <c r="D308" s="8876" t="s">
        <v>1138</v>
      </c>
      <c r="E308" s="7595"/>
      <c r="F308" s="7595"/>
      <c r="G308" s="7594"/>
      <c r="H308" s="7594"/>
      <c r="I308" s="7593"/>
      <c r="J308" s="7593"/>
      <c r="K308" s="7592"/>
      <c r="L308" s="7592"/>
      <c r="M308" s="7591"/>
      <c r="N308" s="7591"/>
      <c r="O308" s="7590"/>
      <c r="P308" s="7590"/>
      <c r="Q308" s="7589"/>
      <c r="R308" s="7589"/>
      <c r="S308" s="7588"/>
      <c r="T308" s="7587"/>
      <c r="U308" s="7599">
        <f t="shared" si="514"/>
        <v>0</v>
      </c>
      <c r="V308" s="7599">
        <f t="shared" si="515"/>
        <v>0</v>
      </c>
      <c r="W308" s="7609">
        <f t="shared" si="516"/>
        <v>0</v>
      </c>
      <c r="X308" s="7608" t="str">
        <f t="shared" si="529"/>
        <v/>
      </c>
      <c r="Y308" s="7607" t="str">
        <f t="shared" si="529"/>
        <v/>
      </c>
      <c r="Z308" s="7607" t="str">
        <f t="shared" si="529"/>
        <v/>
      </c>
      <c r="AA308" s="7607" t="str">
        <f t="shared" si="529"/>
        <v/>
      </c>
      <c r="AB308" s="7607" t="str">
        <f t="shared" si="529"/>
        <v/>
      </c>
      <c r="AC308" s="7607" t="str">
        <f t="shared" si="529"/>
        <v/>
      </c>
      <c r="AD308" s="7607" t="str">
        <f t="shared" si="529"/>
        <v/>
      </c>
      <c r="AE308" s="7607" t="str">
        <f t="shared" si="529"/>
        <v/>
      </c>
      <c r="AF308" s="7607" t="str">
        <f t="shared" si="529"/>
        <v/>
      </c>
      <c r="AG308" s="7607" t="str">
        <f t="shared" si="529"/>
        <v/>
      </c>
      <c r="AH308" s="7607" t="str">
        <f t="shared" si="530"/>
        <v/>
      </c>
      <c r="AI308" s="7607" t="str">
        <f t="shared" si="530"/>
        <v/>
      </c>
      <c r="AJ308" s="7607" t="str">
        <f t="shared" si="530"/>
        <v/>
      </c>
      <c r="AK308" s="7607" t="str">
        <f t="shared" si="530"/>
        <v/>
      </c>
      <c r="AL308" s="7607" t="str">
        <f t="shared" si="530"/>
        <v/>
      </c>
      <c r="AM308" s="7607" t="str">
        <f t="shared" si="530"/>
        <v/>
      </c>
      <c r="AN308" s="7607" t="str">
        <f t="shared" si="530"/>
        <v/>
      </c>
      <c r="AO308" s="7607" t="str">
        <f t="shared" si="530"/>
        <v/>
      </c>
      <c r="AP308" s="7607" t="str">
        <f t="shared" si="530"/>
        <v/>
      </c>
      <c r="AQ308" s="7607" t="str">
        <f t="shared" si="530"/>
        <v/>
      </c>
      <c r="AR308" s="7607" t="str">
        <f t="shared" si="531"/>
        <v/>
      </c>
      <c r="AS308" s="7607" t="str">
        <f t="shared" si="531"/>
        <v/>
      </c>
      <c r="AT308" s="7607" t="str">
        <f t="shared" si="531"/>
        <v/>
      </c>
      <c r="AU308" s="7607" t="str">
        <f t="shared" si="531"/>
        <v/>
      </c>
      <c r="AV308" s="7607" t="str">
        <f t="shared" si="531"/>
        <v/>
      </c>
      <c r="AW308" s="7607" t="str">
        <f t="shared" si="531"/>
        <v/>
      </c>
      <c r="AX308" s="7607" t="str">
        <f t="shared" si="531"/>
        <v/>
      </c>
      <c r="AY308" s="7607" t="str">
        <f t="shared" si="531"/>
        <v/>
      </c>
      <c r="AZ308" s="7607" t="str">
        <f t="shared" si="531"/>
        <v/>
      </c>
      <c r="BA308" s="7607" t="str">
        <f t="shared" si="531"/>
        <v/>
      </c>
      <c r="BB308" s="7603">
        <f t="shared" si="520"/>
        <v>0</v>
      </c>
      <c r="BC308" s="7601"/>
      <c r="BD308" s="7606"/>
      <c r="BE308" s="7601"/>
      <c r="BF308" s="7601"/>
      <c r="BG308" s="7601"/>
      <c r="BH308" s="7601"/>
      <c r="BI308" s="7601"/>
      <c r="BJ308" s="7601"/>
      <c r="BK308" s="7601"/>
      <c r="BL308" s="7601"/>
      <c r="BM308" s="7601"/>
      <c r="BN308" s="7601"/>
      <c r="BO308" s="7601"/>
      <c r="BP308" s="7601"/>
      <c r="BQ308" s="7601"/>
      <c r="BR308" s="7601"/>
      <c r="BS308" s="7601"/>
      <c r="BT308" s="7601"/>
      <c r="BU308" s="7601"/>
      <c r="BV308" s="7601"/>
      <c r="BW308" s="7601"/>
      <c r="BX308" s="7601"/>
      <c r="BY308" s="7601"/>
      <c r="BZ308" s="7601"/>
      <c r="CA308" s="7601"/>
      <c r="CB308" s="7601"/>
      <c r="CC308" s="7601"/>
      <c r="CD308" s="7601"/>
      <c r="CE308" s="7601"/>
      <c r="CF308" s="7601"/>
      <c r="CG308" s="7601"/>
      <c r="CH308" s="7605">
        <f t="shared" si="521"/>
        <v>0</v>
      </c>
      <c r="CI308" s="7601"/>
      <c r="CJ308" s="7612"/>
      <c r="CK308" s="7601"/>
      <c r="CL308" s="7601"/>
      <c r="CM308" s="7601"/>
      <c r="CN308" s="7601"/>
      <c r="CO308" s="7601"/>
      <c r="CP308" s="7601"/>
      <c r="CQ308" s="7601"/>
      <c r="CR308" s="7601"/>
      <c r="CS308" s="7601"/>
      <c r="CT308" s="7602"/>
      <c r="CU308" s="7601"/>
      <c r="CV308" s="7601"/>
      <c r="CW308" s="7601"/>
      <c r="CX308" s="7601"/>
      <c r="CY308" s="7601"/>
      <c r="CZ308" s="7601"/>
      <c r="DA308" s="7602"/>
      <c r="DB308" s="7601"/>
      <c r="DC308" s="7601"/>
      <c r="DD308" s="7601"/>
      <c r="DE308" s="7601"/>
      <c r="DF308" s="7601"/>
      <c r="DG308" s="7601"/>
      <c r="DH308" s="7602"/>
      <c r="DI308" s="7601"/>
      <c r="DJ308" s="7601"/>
      <c r="DK308" s="7602"/>
      <c r="DL308" s="7602"/>
      <c r="DM308" s="7602"/>
      <c r="DN308" s="7603">
        <f t="shared" si="522"/>
        <v>0</v>
      </c>
      <c r="DO308" s="7602"/>
      <c r="DP308" s="7601"/>
      <c r="DQ308" s="7602"/>
      <c r="DR308" s="7602"/>
      <c r="DS308" s="7601"/>
      <c r="DT308" s="7601"/>
      <c r="DU308" s="7601"/>
      <c r="DV308" s="7601"/>
      <c r="DW308" s="7602"/>
      <c r="DX308" s="7601"/>
      <c r="DY308" s="7601"/>
      <c r="DZ308" s="7601"/>
      <c r="EA308" s="7601"/>
      <c r="EB308" s="7601"/>
      <c r="EC308" s="7601"/>
      <c r="ED308" s="7602"/>
      <c r="EE308" s="7601"/>
      <c r="EF308" s="7601"/>
      <c r="EG308" s="7601"/>
      <c r="EH308" s="7601"/>
      <c r="EI308" s="7601"/>
      <c r="EJ308" s="7601"/>
      <c r="EK308" s="7602"/>
      <c r="EL308" s="7601"/>
      <c r="EM308" s="7601"/>
      <c r="EN308" s="7601"/>
      <c r="EO308" s="7601"/>
      <c r="EP308" s="7601"/>
      <c r="EQ308" s="7601"/>
      <c r="ER308" s="7602"/>
      <c r="ES308" s="7603">
        <f t="shared" si="523"/>
        <v>0</v>
      </c>
      <c r="ET308" s="7601"/>
      <c r="EU308" s="7601"/>
      <c r="EV308" s="7601"/>
      <c r="EW308" s="7601"/>
      <c r="EX308" s="7601"/>
      <c r="EY308" s="7601"/>
      <c r="EZ308" s="7602"/>
      <c r="FA308" s="7601"/>
      <c r="FB308" s="7601"/>
      <c r="FC308" s="7601"/>
      <c r="FD308" s="7601"/>
      <c r="FE308" s="7601"/>
      <c r="FF308" s="7601"/>
      <c r="FG308" s="7602"/>
      <c r="FH308" s="7601"/>
      <c r="FI308" s="7601"/>
      <c r="FJ308" s="7601"/>
      <c r="FK308" s="7601"/>
      <c r="FL308" s="7601"/>
      <c r="FM308" s="7601"/>
      <c r="FN308" s="7602"/>
      <c r="FO308" s="7601"/>
      <c r="FP308" s="7601"/>
      <c r="FQ308" s="7601"/>
      <c r="FR308" s="7601"/>
      <c r="FS308" s="7601"/>
      <c r="FT308" s="7601"/>
      <c r="FU308" s="7602"/>
      <c r="FV308" s="7601"/>
      <c r="FW308" s="7601"/>
      <c r="FX308" s="7601"/>
      <c r="FY308" s="7603">
        <f t="shared" si="524"/>
        <v>0</v>
      </c>
      <c r="FZ308" s="7601"/>
      <c r="GA308" s="7601"/>
      <c r="GB308" s="7601"/>
      <c r="GC308" s="7601"/>
      <c r="GD308" s="7601"/>
      <c r="GE308" s="7601"/>
      <c r="GF308" s="7601"/>
      <c r="GG308" s="7601"/>
      <c r="GH308" s="7601"/>
      <c r="GI308" s="7601"/>
      <c r="GJ308" s="7602"/>
      <c r="GK308" s="7601"/>
      <c r="GL308" s="7601"/>
      <c r="GM308" s="7601"/>
      <c r="GN308" s="7601"/>
      <c r="GO308" s="7601"/>
      <c r="GP308" s="7601"/>
      <c r="GQ308" s="7602"/>
      <c r="GR308" s="7601"/>
      <c r="GS308" s="7601"/>
      <c r="GT308" s="7601"/>
      <c r="GU308" s="7601"/>
      <c r="GV308" s="7601"/>
      <c r="GW308" s="7601"/>
      <c r="GX308" s="7602"/>
      <c r="GY308" s="7601"/>
      <c r="GZ308" s="7601"/>
      <c r="HA308" s="7601"/>
      <c r="HB308" s="7601"/>
      <c r="HC308" s="7600"/>
      <c r="HD308" s="7574">
        <f t="shared" si="525"/>
        <v>0</v>
      </c>
    </row>
    <row r="309" spans="1:212" ht="15" customHeight="1" thickBot="1" x14ac:dyDescent="0.25">
      <c r="A309" s="7613"/>
      <c r="B309" s="7598">
        <f t="shared" si="513"/>
        <v>122</v>
      </c>
      <c r="C309" s="8875" t="s">
        <v>1139</v>
      </c>
      <c r="D309" s="8876" t="s">
        <v>1134</v>
      </c>
      <c r="E309" s="7595"/>
      <c r="F309" s="7595"/>
      <c r="G309" s="7594"/>
      <c r="H309" s="7594"/>
      <c r="I309" s="7593"/>
      <c r="J309" s="7593"/>
      <c r="K309" s="7592"/>
      <c r="L309" s="7592"/>
      <c r="M309" s="7591"/>
      <c r="N309" s="7591"/>
      <c r="O309" s="7590"/>
      <c r="P309" s="7590"/>
      <c r="Q309" s="7589"/>
      <c r="R309" s="7589"/>
      <c r="S309" s="7588"/>
      <c r="T309" s="7587"/>
      <c r="U309" s="7599">
        <f t="shared" si="514"/>
        <v>0</v>
      </c>
      <c r="V309" s="7599">
        <f t="shared" si="515"/>
        <v>0</v>
      </c>
      <c r="W309" s="7609">
        <f t="shared" si="516"/>
        <v>0</v>
      </c>
      <c r="X309" s="7608" t="str">
        <f t="shared" ref="X309:AG320" si="532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Y309" s="7607" t="str">
        <f t="shared" si="532"/>
        <v/>
      </c>
      <c r="Z309" s="7607" t="str">
        <f t="shared" si="532"/>
        <v/>
      </c>
      <c r="AA309" s="7607" t="str">
        <f t="shared" si="532"/>
        <v/>
      </c>
      <c r="AB309" s="7607" t="str">
        <f t="shared" si="532"/>
        <v/>
      </c>
      <c r="AC309" s="7607" t="str">
        <f t="shared" si="532"/>
        <v/>
      </c>
      <c r="AD309" s="7607" t="str">
        <f t="shared" si="532"/>
        <v/>
      </c>
      <c r="AE309" s="7607" t="str">
        <f t="shared" si="532"/>
        <v/>
      </c>
      <c r="AF309" s="7607" t="str">
        <f t="shared" si="532"/>
        <v/>
      </c>
      <c r="AG309" s="7607" t="str">
        <f t="shared" si="532"/>
        <v/>
      </c>
      <c r="AH309" s="7607" t="str">
        <f t="shared" ref="AH309:AQ320" si="533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I309" s="7607" t="str">
        <f t="shared" si="533"/>
        <v/>
      </c>
      <c r="AJ309" s="7607" t="str">
        <f t="shared" si="533"/>
        <v/>
      </c>
      <c r="AK309" s="7607" t="str">
        <f t="shared" si="533"/>
        <v/>
      </c>
      <c r="AL309" s="7607" t="str">
        <f t="shared" si="533"/>
        <v/>
      </c>
      <c r="AM309" s="7607" t="str">
        <f t="shared" si="533"/>
        <v/>
      </c>
      <c r="AN309" s="7607" t="str">
        <f t="shared" si="533"/>
        <v/>
      </c>
      <c r="AO309" s="7607" t="str">
        <f t="shared" si="533"/>
        <v/>
      </c>
      <c r="AP309" s="7607" t="str">
        <f t="shared" si="533"/>
        <v/>
      </c>
      <c r="AQ309" s="7607" t="str">
        <f t="shared" si="533"/>
        <v/>
      </c>
      <c r="AR309" s="7607" t="str">
        <f t="shared" ref="AR309:BA320" si="534">IF(AND(date&gt;=début,date&lt;=fin,NOT(F="F")),"CP",IF(AND(date&gt;=débutm,date&lt;=finm,NOT(F="F")),"CM",IF(AND(date&gt;=débutf,date&lt;=finf,NOT(F="F")),"FO",IF(AND(date&gt;=débutr,date&lt;=finr),"R",IF(AND(date&gt;=débutma,date&lt;=finma),"MAT",IF(AND(date&gt;=débutp,date&lt;=finp),"PP",IF(AND(date&gt;=débutc1,date&lt;=finc1,NOT(F="F")),"CP","")))))))</f>
        <v/>
      </c>
      <c r="AS309" s="7607" t="str">
        <f t="shared" si="534"/>
        <v/>
      </c>
      <c r="AT309" s="7607" t="str">
        <f t="shared" si="534"/>
        <v/>
      </c>
      <c r="AU309" s="7607" t="str">
        <f t="shared" si="534"/>
        <v/>
      </c>
      <c r="AV309" s="7607" t="str">
        <f t="shared" si="534"/>
        <v/>
      </c>
      <c r="AW309" s="7607" t="str">
        <f t="shared" si="534"/>
        <v/>
      </c>
      <c r="AX309" s="7607" t="str">
        <f t="shared" si="534"/>
        <v/>
      </c>
      <c r="AY309" s="7607" t="str">
        <f t="shared" si="534"/>
        <v/>
      </c>
      <c r="AZ309" s="7607" t="str">
        <f t="shared" si="534"/>
        <v/>
      </c>
      <c r="BA309" s="7607" t="str">
        <f t="shared" si="534"/>
        <v/>
      </c>
      <c r="BB309" s="7603">
        <f t="shared" si="520"/>
        <v>0</v>
      </c>
      <c r="BC309" s="7601"/>
      <c r="BD309" s="7606"/>
      <c r="BE309" s="7601"/>
      <c r="BF309" s="7601"/>
      <c r="BG309" s="7601"/>
      <c r="BH309" s="7601"/>
      <c r="BI309" s="7601"/>
      <c r="BJ309" s="7601"/>
      <c r="BK309" s="7601"/>
      <c r="BL309" s="7601"/>
      <c r="BM309" s="7601"/>
      <c r="BN309" s="7601"/>
      <c r="BO309" s="7601"/>
      <c r="BP309" s="7601"/>
      <c r="BQ309" s="7601"/>
      <c r="BR309" s="7601"/>
      <c r="BS309" s="7601"/>
      <c r="BT309" s="7601"/>
      <c r="BU309" s="7601"/>
      <c r="BV309" s="7601"/>
      <c r="BW309" s="7601"/>
      <c r="BX309" s="7601"/>
      <c r="BY309" s="7601"/>
      <c r="BZ309" s="7601"/>
      <c r="CA309" s="7601"/>
      <c r="CB309" s="7601"/>
      <c r="CC309" s="7601"/>
      <c r="CD309" s="7601"/>
      <c r="CE309" s="7601"/>
      <c r="CF309" s="7601"/>
      <c r="CG309" s="7601"/>
      <c r="CH309" s="7605">
        <f t="shared" si="521"/>
        <v>0</v>
      </c>
      <c r="CI309" s="7601"/>
      <c r="CJ309" s="7612"/>
      <c r="CK309" s="7601"/>
      <c r="CL309" s="7601"/>
      <c r="CM309" s="7601"/>
      <c r="CN309" s="7601"/>
      <c r="CO309" s="7601"/>
      <c r="CP309" s="7601"/>
      <c r="CQ309" s="7601"/>
      <c r="CR309" s="7601"/>
      <c r="CS309" s="7601"/>
      <c r="CT309" s="7602"/>
      <c r="CU309" s="7601"/>
      <c r="CV309" s="7601"/>
      <c r="CW309" s="7601"/>
      <c r="CX309" s="7601"/>
      <c r="CY309" s="7601"/>
      <c r="CZ309" s="7601"/>
      <c r="DA309" s="7602"/>
      <c r="DB309" s="7601"/>
      <c r="DC309" s="7601"/>
      <c r="DD309" s="7601"/>
      <c r="DE309" s="7601"/>
      <c r="DF309" s="7601"/>
      <c r="DG309" s="7601"/>
      <c r="DH309" s="7602"/>
      <c r="DI309" s="7601"/>
      <c r="DJ309" s="7601"/>
      <c r="DK309" s="7602"/>
      <c r="DL309" s="7602"/>
      <c r="DM309" s="7602"/>
      <c r="DN309" s="7603">
        <f t="shared" si="522"/>
        <v>0</v>
      </c>
      <c r="DO309" s="7602"/>
      <c r="DP309" s="7601"/>
      <c r="DQ309" s="7602"/>
      <c r="DR309" s="7602"/>
      <c r="DS309" s="7601"/>
      <c r="DT309" s="7601"/>
      <c r="DU309" s="7601"/>
      <c r="DV309" s="7601"/>
      <c r="DW309" s="7602"/>
      <c r="DX309" s="7601"/>
      <c r="DY309" s="7601"/>
      <c r="DZ309" s="7601"/>
      <c r="EA309" s="7601"/>
      <c r="EB309" s="7601"/>
      <c r="EC309" s="7601"/>
      <c r="ED309" s="7602"/>
      <c r="EE309" s="7601"/>
      <c r="EF309" s="7601"/>
      <c r="EG309" s="7601"/>
      <c r="EH309" s="7601"/>
      <c r="EI309" s="7601"/>
      <c r="EJ309" s="7601"/>
      <c r="EK309" s="7602"/>
      <c r="EL309" s="7601"/>
      <c r="EM309" s="7601"/>
      <c r="EN309" s="7601"/>
      <c r="EO309" s="7601"/>
      <c r="EP309" s="7601"/>
      <c r="EQ309" s="7601"/>
      <c r="ER309" s="7602"/>
      <c r="ES309" s="7603">
        <f t="shared" si="523"/>
        <v>0</v>
      </c>
      <c r="ET309" s="7601"/>
      <c r="EU309" s="7601"/>
      <c r="EV309" s="7601"/>
      <c r="EW309" s="7601"/>
      <c r="EX309" s="7601"/>
      <c r="EY309" s="7601"/>
      <c r="EZ309" s="7602"/>
      <c r="FA309" s="7601"/>
      <c r="FB309" s="7601"/>
      <c r="FC309" s="7601"/>
      <c r="FD309" s="7601"/>
      <c r="FE309" s="7601"/>
      <c r="FF309" s="7601"/>
      <c r="FG309" s="7602"/>
      <c r="FH309" s="7601"/>
      <c r="FI309" s="7601"/>
      <c r="FJ309" s="7601"/>
      <c r="FK309" s="7601"/>
      <c r="FL309" s="7601"/>
      <c r="FM309" s="7601"/>
      <c r="FN309" s="7602"/>
      <c r="FO309" s="7601"/>
      <c r="FP309" s="7601"/>
      <c r="FQ309" s="7601"/>
      <c r="FR309" s="7601"/>
      <c r="FS309" s="7601"/>
      <c r="FT309" s="7601"/>
      <c r="FU309" s="7602"/>
      <c r="FV309" s="7601"/>
      <c r="FW309" s="7601"/>
      <c r="FX309" s="7601"/>
      <c r="FY309" s="7603">
        <f t="shared" si="524"/>
        <v>0</v>
      </c>
      <c r="FZ309" s="7601"/>
      <c r="GA309" s="7601"/>
      <c r="GB309" s="7601"/>
      <c r="GC309" s="7601"/>
      <c r="GD309" s="7601"/>
      <c r="GE309" s="7601"/>
      <c r="GF309" s="7601"/>
      <c r="GG309" s="7601"/>
      <c r="GH309" s="7601"/>
      <c r="GI309" s="7601"/>
      <c r="GJ309" s="7602"/>
      <c r="GK309" s="7601"/>
      <c r="GL309" s="7601"/>
      <c r="GM309" s="7601"/>
      <c r="GN309" s="7601"/>
      <c r="GO309" s="7601"/>
      <c r="GP309" s="7601"/>
      <c r="GQ309" s="7602"/>
      <c r="GR309" s="7601"/>
      <c r="GS309" s="7601"/>
      <c r="GT309" s="7601"/>
      <c r="GU309" s="7601"/>
      <c r="GV309" s="7601"/>
      <c r="GW309" s="7601"/>
      <c r="GX309" s="7602"/>
      <c r="GY309" s="7601"/>
      <c r="GZ309" s="7601"/>
      <c r="HA309" s="7601"/>
      <c r="HB309" s="7601"/>
      <c r="HC309" s="7600"/>
      <c r="HD309" s="7574">
        <f t="shared" si="525"/>
        <v>0</v>
      </c>
    </row>
    <row r="310" spans="1:212" ht="15" customHeight="1" thickBot="1" x14ac:dyDescent="0.25">
      <c r="A310" s="7610"/>
      <c r="B310" s="7598">
        <f t="shared" si="513"/>
        <v>122</v>
      </c>
      <c r="C310" s="8875" t="s">
        <v>1140</v>
      </c>
      <c r="D310" s="8876" t="s">
        <v>473</v>
      </c>
      <c r="E310" s="7595"/>
      <c r="F310" s="7595"/>
      <c r="G310" s="7594"/>
      <c r="H310" s="7594"/>
      <c r="I310" s="7593"/>
      <c r="J310" s="7593"/>
      <c r="K310" s="7592"/>
      <c r="L310" s="7592"/>
      <c r="M310" s="7591"/>
      <c r="N310" s="7591"/>
      <c r="O310" s="7590"/>
      <c r="P310" s="7590"/>
      <c r="Q310" s="7589"/>
      <c r="R310" s="7589"/>
      <c r="S310" s="7588"/>
      <c r="T310" s="7587"/>
      <c r="U310" s="7599">
        <f t="shared" si="514"/>
        <v>0</v>
      </c>
      <c r="V310" s="7599">
        <f t="shared" si="515"/>
        <v>0</v>
      </c>
      <c r="W310" s="7609">
        <f t="shared" si="516"/>
        <v>0</v>
      </c>
      <c r="X310" s="7608" t="str">
        <f t="shared" si="532"/>
        <v/>
      </c>
      <c r="Y310" s="7607" t="str">
        <f t="shared" si="532"/>
        <v/>
      </c>
      <c r="Z310" s="7607" t="str">
        <f t="shared" si="532"/>
        <v/>
      </c>
      <c r="AA310" s="7607" t="str">
        <f t="shared" si="532"/>
        <v/>
      </c>
      <c r="AB310" s="7607" t="str">
        <f t="shared" si="532"/>
        <v/>
      </c>
      <c r="AC310" s="7607" t="str">
        <f t="shared" si="532"/>
        <v/>
      </c>
      <c r="AD310" s="7607" t="str">
        <f t="shared" si="532"/>
        <v/>
      </c>
      <c r="AE310" s="7607" t="str">
        <f t="shared" si="532"/>
        <v/>
      </c>
      <c r="AF310" s="7607" t="str">
        <f t="shared" si="532"/>
        <v/>
      </c>
      <c r="AG310" s="7607" t="str">
        <f t="shared" si="532"/>
        <v/>
      </c>
      <c r="AH310" s="7607" t="str">
        <f t="shared" si="533"/>
        <v/>
      </c>
      <c r="AI310" s="7607" t="str">
        <f t="shared" si="533"/>
        <v/>
      </c>
      <c r="AJ310" s="7607" t="str">
        <f t="shared" si="533"/>
        <v/>
      </c>
      <c r="AK310" s="7607" t="str">
        <f t="shared" si="533"/>
        <v/>
      </c>
      <c r="AL310" s="7607" t="str">
        <f t="shared" si="533"/>
        <v/>
      </c>
      <c r="AM310" s="7607" t="str">
        <f t="shared" si="533"/>
        <v/>
      </c>
      <c r="AN310" s="7607" t="str">
        <f t="shared" si="533"/>
        <v/>
      </c>
      <c r="AO310" s="7607" t="str">
        <f t="shared" si="533"/>
        <v/>
      </c>
      <c r="AP310" s="7607" t="str">
        <f t="shared" si="533"/>
        <v/>
      </c>
      <c r="AQ310" s="7607" t="str">
        <f t="shared" si="533"/>
        <v/>
      </c>
      <c r="AR310" s="7607" t="str">
        <f t="shared" si="534"/>
        <v/>
      </c>
      <c r="AS310" s="7607" t="str">
        <f t="shared" si="534"/>
        <v/>
      </c>
      <c r="AT310" s="7607" t="str">
        <f t="shared" si="534"/>
        <v/>
      </c>
      <c r="AU310" s="7607" t="str">
        <f t="shared" si="534"/>
        <v/>
      </c>
      <c r="AV310" s="7607" t="str">
        <f t="shared" si="534"/>
        <v/>
      </c>
      <c r="AW310" s="7607" t="str">
        <f t="shared" si="534"/>
        <v/>
      </c>
      <c r="AX310" s="7607" t="str">
        <f t="shared" si="534"/>
        <v/>
      </c>
      <c r="AY310" s="7607" t="str">
        <f t="shared" si="534"/>
        <v/>
      </c>
      <c r="AZ310" s="7607" t="str">
        <f t="shared" si="534"/>
        <v/>
      </c>
      <c r="BA310" s="7607" t="str">
        <f t="shared" si="534"/>
        <v/>
      </c>
      <c r="BB310" s="7603">
        <f t="shared" si="520"/>
        <v>0</v>
      </c>
      <c r="BC310" s="7601"/>
      <c r="BD310" s="7606"/>
      <c r="BE310" s="7601"/>
      <c r="BF310" s="7601"/>
      <c r="BG310" s="7601"/>
      <c r="BH310" s="7601"/>
      <c r="BI310" s="7601"/>
      <c r="BJ310" s="7601"/>
      <c r="BK310" s="7601"/>
      <c r="BL310" s="7601"/>
      <c r="BM310" s="7601"/>
      <c r="BN310" s="7601"/>
      <c r="BO310" s="7601"/>
      <c r="BP310" s="7601"/>
      <c r="BQ310" s="7601"/>
      <c r="BR310" s="7601"/>
      <c r="BS310" s="7601"/>
      <c r="BT310" s="7601"/>
      <c r="BU310" s="7601"/>
      <c r="BV310" s="7601"/>
      <c r="BW310" s="7601"/>
      <c r="BX310" s="7601"/>
      <c r="BY310" s="7601"/>
      <c r="BZ310" s="7601"/>
      <c r="CA310" s="7601"/>
      <c r="CB310" s="7601"/>
      <c r="CC310" s="7601"/>
      <c r="CD310" s="7601"/>
      <c r="CE310" s="7601"/>
      <c r="CF310" s="7601"/>
      <c r="CG310" s="7601"/>
      <c r="CH310" s="7605">
        <f t="shared" si="521"/>
        <v>0</v>
      </c>
      <c r="CI310" s="7601"/>
      <c r="CJ310" s="7612"/>
      <c r="CK310" s="7601"/>
      <c r="CL310" s="7601"/>
      <c r="CM310" s="7601"/>
      <c r="CN310" s="7601"/>
      <c r="CO310" s="7601"/>
      <c r="CP310" s="7601"/>
      <c r="CQ310" s="7601"/>
      <c r="CR310" s="7601"/>
      <c r="CS310" s="7601"/>
      <c r="CT310" s="7602"/>
      <c r="CU310" s="7601"/>
      <c r="CV310" s="7601"/>
      <c r="CW310" s="7601"/>
      <c r="CX310" s="7601"/>
      <c r="CY310" s="7601"/>
      <c r="CZ310" s="7601"/>
      <c r="DA310" s="7602"/>
      <c r="DB310" s="7601"/>
      <c r="DC310" s="7601"/>
      <c r="DD310" s="7601"/>
      <c r="DE310" s="7601"/>
      <c r="DF310" s="7601"/>
      <c r="DG310" s="7601"/>
      <c r="DH310" s="7602"/>
      <c r="DI310" s="7601"/>
      <c r="DJ310" s="7601"/>
      <c r="DK310" s="7602"/>
      <c r="DL310" s="7602"/>
      <c r="DM310" s="7602"/>
      <c r="DN310" s="7603">
        <f t="shared" si="522"/>
        <v>0</v>
      </c>
      <c r="DO310" s="7602"/>
      <c r="DP310" s="7601"/>
      <c r="DQ310" s="7602"/>
      <c r="DR310" s="7602"/>
      <c r="DS310" s="7601"/>
      <c r="DT310" s="7601"/>
      <c r="DU310" s="7601"/>
      <c r="DV310" s="7601"/>
      <c r="DW310" s="7602"/>
      <c r="DX310" s="7601"/>
      <c r="DY310" s="7601"/>
      <c r="DZ310" s="7601"/>
      <c r="EA310" s="7601"/>
      <c r="EB310" s="7601"/>
      <c r="EC310" s="7601"/>
      <c r="ED310" s="7602"/>
      <c r="EE310" s="7601"/>
      <c r="EF310" s="7601"/>
      <c r="EG310" s="7601"/>
      <c r="EH310" s="7601"/>
      <c r="EI310" s="7601"/>
      <c r="EJ310" s="7601"/>
      <c r="EK310" s="7602"/>
      <c r="EL310" s="7601"/>
      <c r="EM310" s="7601"/>
      <c r="EN310" s="7601"/>
      <c r="EO310" s="7601"/>
      <c r="EP310" s="7601"/>
      <c r="EQ310" s="7601"/>
      <c r="ER310" s="7602"/>
      <c r="ES310" s="7603">
        <f t="shared" si="523"/>
        <v>0</v>
      </c>
      <c r="ET310" s="7601"/>
      <c r="EU310" s="7601"/>
      <c r="EV310" s="7601"/>
      <c r="EW310" s="7601"/>
      <c r="EX310" s="7601"/>
      <c r="EY310" s="7601"/>
      <c r="EZ310" s="7602"/>
      <c r="FA310" s="7601"/>
      <c r="FB310" s="7601"/>
      <c r="FC310" s="7601"/>
      <c r="FD310" s="7601"/>
      <c r="FE310" s="7601"/>
      <c r="FF310" s="7601"/>
      <c r="FG310" s="7602"/>
      <c r="FH310" s="7601"/>
      <c r="FI310" s="7601"/>
      <c r="FJ310" s="7601"/>
      <c r="FK310" s="7601"/>
      <c r="FL310" s="7601"/>
      <c r="FM310" s="7601"/>
      <c r="FN310" s="7602"/>
      <c r="FO310" s="7601"/>
      <c r="FP310" s="7601"/>
      <c r="FQ310" s="7601"/>
      <c r="FR310" s="7601"/>
      <c r="FS310" s="7601"/>
      <c r="FT310" s="7601"/>
      <c r="FU310" s="7602"/>
      <c r="FV310" s="7601"/>
      <c r="FW310" s="7601"/>
      <c r="FX310" s="7601"/>
      <c r="FY310" s="7603">
        <f t="shared" si="524"/>
        <v>0</v>
      </c>
      <c r="FZ310" s="7601"/>
      <c r="GA310" s="7601"/>
      <c r="GB310" s="7601"/>
      <c r="GC310" s="7601"/>
      <c r="GD310" s="7601"/>
      <c r="GE310" s="7601"/>
      <c r="GF310" s="7601"/>
      <c r="GG310" s="7601"/>
      <c r="GH310" s="7601"/>
      <c r="GI310" s="7601"/>
      <c r="GJ310" s="7602"/>
      <c r="GK310" s="7601"/>
      <c r="GL310" s="7601"/>
      <c r="GM310" s="7601"/>
      <c r="GN310" s="7601"/>
      <c r="GO310" s="7601"/>
      <c r="GP310" s="7601"/>
      <c r="GQ310" s="7602"/>
      <c r="GR310" s="7601"/>
      <c r="GS310" s="7601"/>
      <c r="GT310" s="7601"/>
      <c r="GU310" s="7601"/>
      <c r="GV310" s="7601"/>
      <c r="GW310" s="7601"/>
      <c r="GX310" s="7602"/>
      <c r="GY310" s="7601"/>
      <c r="GZ310" s="7601"/>
      <c r="HA310" s="7601"/>
      <c r="HB310" s="7601"/>
      <c r="HC310" s="7600"/>
      <c r="HD310" s="7574">
        <f t="shared" si="525"/>
        <v>0</v>
      </c>
    </row>
    <row r="311" spans="1:212" ht="15" customHeight="1" thickBot="1" x14ac:dyDescent="0.25">
      <c r="A311" s="7610"/>
      <c r="B311" s="7598">
        <f t="shared" si="513"/>
        <v>122</v>
      </c>
      <c r="C311" s="8875" t="s">
        <v>1141</v>
      </c>
      <c r="D311" s="8876" t="s">
        <v>1115</v>
      </c>
      <c r="E311" s="7595"/>
      <c r="F311" s="7595"/>
      <c r="G311" s="7594"/>
      <c r="H311" s="7594"/>
      <c r="I311" s="7593"/>
      <c r="J311" s="7593"/>
      <c r="K311" s="7592"/>
      <c r="L311" s="7592"/>
      <c r="M311" s="7591"/>
      <c r="N311" s="7591"/>
      <c r="O311" s="7590"/>
      <c r="P311" s="7590"/>
      <c r="Q311" s="7589"/>
      <c r="R311" s="7589"/>
      <c r="S311" s="7588"/>
      <c r="T311" s="7587"/>
      <c r="U311" s="7599">
        <f t="shared" si="514"/>
        <v>0</v>
      </c>
      <c r="V311" s="7599">
        <f t="shared" si="515"/>
        <v>0</v>
      </c>
      <c r="W311" s="7609">
        <f t="shared" si="516"/>
        <v>0</v>
      </c>
      <c r="X311" s="7608" t="str">
        <f t="shared" si="532"/>
        <v/>
      </c>
      <c r="Y311" s="7607" t="str">
        <f t="shared" si="532"/>
        <v/>
      </c>
      <c r="Z311" s="7607" t="str">
        <f t="shared" si="532"/>
        <v/>
      </c>
      <c r="AA311" s="7607" t="str">
        <f t="shared" si="532"/>
        <v/>
      </c>
      <c r="AB311" s="7607" t="str">
        <f t="shared" si="532"/>
        <v/>
      </c>
      <c r="AC311" s="7607" t="str">
        <f t="shared" si="532"/>
        <v/>
      </c>
      <c r="AD311" s="7607" t="str">
        <f t="shared" si="532"/>
        <v/>
      </c>
      <c r="AE311" s="7607" t="str">
        <f t="shared" si="532"/>
        <v/>
      </c>
      <c r="AF311" s="7607" t="str">
        <f t="shared" si="532"/>
        <v/>
      </c>
      <c r="AG311" s="7607" t="str">
        <f t="shared" si="532"/>
        <v/>
      </c>
      <c r="AH311" s="7607" t="str">
        <f t="shared" si="533"/>
        <v/>
      </c>
      <c r="AI311" s="7607" t="str">
        <f t="shared" si="533"/>
        <v/>
      </c>
      <c r="AJ311" s="7607" t="str">
        <f t="shared" si="533"/>
        <v/>
      </c>
      <c r="AK311" s="7607" t="str">
        <f t="shared" si="533"/>
        <v/>
      </c>
      <c r="AL311" s="7607" t="str">
        <f t="shared" si="533"/>
        <v/>
      </c>
      <c r="AM311" s="7607" t="str">
        <f t="shared" si="533"/>
        <v/>
      </c>
      <c r="AN311" s="7607" t="str">
        <f t="shared" si="533"/>
        <v/>
      </c>
      <c r="AO311" s="7607" t="str">
        <f t="shared" si="533"/>
        <v/>
      </c>
      <c r="AP311" s="7607" t="str">
        <f t="shared" si="533"/>
        <v/>
      </c>
      <c r="AQ311" s="7607" t="str">
        <f t="shared" si="533"/>
        <v/>
      </c>
      <c r="AR311" s="7607" t="str">
        <f t="shared" si="534"/>
        <v/>
      </c>
      <c r="AS311" s="7607" t="str">
        <f t="shared" si="534"/>
        <v/>
      </c>
      <c r="AT311" s="7607" t="str">
        <f t="shared" si="534"/>
        <v/>
      </c>
      <c r="AU311" s="7607" t="str">
        <f t="shared" si="534"/>
        <v/>
      </c>
      <c r="AV311" s="7607" t="str">
        <f t="shared" si="534"/>
        <v/>
      </c>
      <c r="AW311" s="7607" t="str">
        <f t="shared" si="534"/>
        <v/>
      </c>
      <c r="AX311" s="7607" t="str">
        <f t="shared" si="534"/>
        <v/>
      </c>
      <c r="AY311" s="7607" t="str">
        <f t="shared" si="534"/>
        <v/>
      </c>
      <c r="AZ311" s="7607" t="str">
        <f t="shared" si="534"/>
        <v/>
      </c>
      <c r="BA311" s="7607" t="str">
        <f t="shared" si="534"/>
        <v/>
      </c>
      <c r="BB311" s="7603">
        <f t="shared" si="520"/>
        <v>0</v>
      </c>
      <c r="BC311" s="7601"/>
      <c r="BD311" s="7606"/>
      <c r="BE311" s="7601"/>
      <c r="BF311" s="7601"/>
      <c r="BG311" s="7601"/>
      <c r="BH311" s="7601"/>
      <c r="BI311" s="7601"/>
      <c r="BJ311" s="7601"/>
      <c r="BK311" s="7601"/>
      <c r="BL311" s="7601"/>
      <c r="BM311" s="7601"/>
      <c r="BN311" s="7601"/>
      <c r="BO311" s="7601"/>
      <c r="BP311" s="7601"/>
      <c r="BQ311" s="7601"/>
      <c r="BR311" s="7601"/>
      <c r="BS311" s="7601"/>
      <c r="BT311" s="7601"/>
      <c r="BU311" s="7601"/>
      <c r="BV311" s="7601"/>
      <c r="BW311" s="7601"/>
      <c r="BX311" s="7601"/>
      <c r="BY311" s="7601"/>
      <c r="BZ311" s="7601"/>
      <c r="CA311" s="7601"/>
      <c r="CB311" s="7601"/>
      <c r="CC311" s="7601"/>
      <c r="CD311" s="7601"/>
      <c r="CE311" s="7601"/>
      <c r="CF311" s="7601"/>
      <c r="CG311" s="7601"/>
      <c r="CH311" s="7605">
        <f t="shared" si="521"/>
        <v>0</v>
      </c>
      <c r="CI311" s="7601"/>
      <c r="CJ311" s="7612"/>
      <c r="CK311" s="7601"/>
      <c r="CL311" s="7601"/>
      <c r="CM311" s="7601"/>
      <c r="CN311" s="7601"/>
      <c r="CO311" s="7601"/>
      <c r="CP311" s="7601"/>
      <c r="CQ311" s="7601"/>
      <c r="CR311" s="7601"/>
      <c r="CS311" s="7601"/>
      <c r="CT311" s="7602"/>
      <c r="CU311" s="7601"/>
      <c r="CV311" s="7601"/>
      <c r="CW311" s="7601"/>
      <c r="CX311" s="7601"/>
      <c r="CY311" s="7601"/>
      <c r="CZ311" s="7601"/>
      <c r="DA311" s="7602"/>
      <c r="DB311" s="7601"/>
      <c r="DC311" s="7601"/>
      <c r="DD311" s="7601"/>
      <c r="DE311" s="7601"/>
      <c r="DF311" s="7601"/>
      <c r="DG311" s="7601"/>
      <c r="DH311" s="7602"/>
      <c r="DI311" s="7601"/>
      <c r="DJ311" s="7601"/>
      <c r="DK311" s="7602"/>
      <c r="DL311" s="7602"/>
      <c r="DM311" s="7602"/>
      <c r="DN311" s="7603">
        <f t="shared" si="522"/>
        <v>0</v>
      </c>
      <c r="DO311" s="7602"/>
      <c r="DP311" s="7602"/>
      <c r="DQ311" s="7602"/>
      <c r="DR311" s="7602"/>
      <c r="DS311" s="7601"/>
      <c r="DT311" s="7601"/>
      <c r="DU311" s="7601"/>
      <c r="DV311" s="7601"/>
      <c r="DW311" s="7602"/>
      <c r="DX311" s="7601"/>
      <c r="DY311" s="7601"/>
      <c r="DZ311" s="7601"/>
      <c r="EA311" s="7601"/>
      <c r="EB311" s="7601"/>
      <c r="EC311" s="7601"/>
      <c r="ED311" s="7602"/>
      <c r="EE311" s="7601"/>
      <c r="EF311" s="7601"/>
      <c r="EG311" s="7601"/>
      <c r="EH311" s="7601"/>
      <c r="EI311" s="7601"/>
      <c r="EJ311" s="7601"/>
      <c r="EK311" s="7602"/>
      <c r="EL311" s="7601"/>
      <c r="EM311" s="7601"/>
      <c r="EN311" s="7601"/>
      <c r="EO311" s="7601"/>
      <c r="EP311" s="7601"/>
      <c r="EQ311" s="7601"/>
      <c r="ER311" s="7602"/>
      <c r="ES311" s="7603">
        <f t="shared" si="523"/>
        <v>0</v>
      </c>
      <c r="ET311" s="7601"/>
      <c r="EU311" s="7601"/>
      <c r="EV311" s="7601"/>
      <c r="EW311" s="7601"/>
      <c r="EX311" s="7601"/>
      <c r="EY311" s="7601"/>
      <c r="EZ311" s="7602"/>
      <c r="FA311" s="7601"/>
      <c r="FB311" s="7601"/>
      <c r="FC311" s="7601"/>
      <c r="FD311" s="7601"/>
      <c r="FE311" s="7601"/>
      <c r="FF311" s="7601"/>
      <c r="FG311" s="7602"/>
      <c r="FH311" s="7601"/>
      <c r="FI311" s="7601"/>
      <c r="FJ311" s="7601"/>
      <c r="FK311" s="7601"/>
      <c r="FL311" s="7601"/>
      <c r="FM311" s="7601"/>
      <c r="FN311" s="7602"/>
      <c r="FO311" s="7601"/>
      <c r="FP311" s="7601"/>
      <c r="FQ311" s="7601"/>
      <c r="FR311" s="7601"/>
      <c r="FS311" s="7601"/>
      <c r="FT311" s="7601"/>
      <c r="FU311" s="7602"/>
      <c r="FV311" s="7601"/>
      <c r="FW311" s="7601"/>
      <c r="FX311" s="7601"/>
      <c r="FY311" s="7603">
        <f t="shared" si="524"/>
        <v>0</v>
      </c>
      <c r="FZ311" s="7601"/>
      <c r="GA311" s="7601"/>
      <c r="GB311" s="7601"/>
      <c r="GC311" s="7601"/>
      <c r="GD311" s="7601"/>
      <c r="GE311" s="7601"/>
      <c r="GF311" s="7601"/>
      <c r="GG311" s="7601"/>
      <c r="GH311" s="7601"/>
      <c r="GI311" s="7601"/>
      <c r="GJ311" s="7602"/>
      <c r="GK311" s="7601"/>
      <c r="GL311" s="7601"/>
      <c r="GM311" s="7601"/>
      <c r="GN311" s="7601"/>
      <c r="GO311" s="7601"/>
      <c r="GP311" s="7601"/>
      <c r="GQ311" s="7602"/>
      <c r="GR311" s="7601"/>
      <c r="GS311" s="7601"/>
      <c r="GT311" s="7601"/>
      <c r="GU311" s="7601"/>
      <c r="GV311" s="7601"/>
      <c r="GW311" s="7601"/>
      <c r="GX311" s="7602"/>
      <c r="GY311" s="7601"/>
      <c r="GZ311" s="7601"/>
      <c r="HA311" s="7601"/>
      <c r="HB311" s="7601"/>
      <c r="HC311" s="7600"/>
      <c r="HD311" s="7574">
        <f t="shared" si="525"/>
        <v>0</v>
      </c>
    </row>
    <row r="312" spans="1:212" ht="15" customHeight="1" thickBot="1" x14ac:dyDescent="0.25">
      <c r="A312" s="7610"/>
      <c r="B312" s="7598">
        <f t="shared" si="513"/>
        <v>122</v>
      </c>
      <c r="C312" s="8875" t="s">
        <v>1142</v>
      </c>
      <c r="D312" s="8876" t="s">
        <v>1143</v>
      </c>
      <c r="E312" s="7595"/>
      <c r="F312" s="7595"/>
      <c r="G312" s="7594"/>
      <c r="H312" s="7594"/>
      <c r="I312" s="7593"/>
      <c r="J312" s="7593"/>
      <c r="K312" s="7592"/>
      <c r="L312" s="7592"/>
      <c r="M312" s="7591"/>
      <c r="N312" s="7591"/>
      <c r="O312" s="7590"/>
      <c r="P312" s="7590"/>
      <c r="Q312" s="7589"/>
      <c r="R312" s="7589"/>
      <c r="S312" s="7588"/>
      <c r="T312" s="7587"/>
      <c r="U312" s="7599">
        <f t="shared" si="514"/>
        <v>0</v>
      </c>
      <c r="V312" s="7599">
        <f t="shared" si="515"/>
        <v>0</v>
      </c>
      <c r="W312" s="7609">
        <f t="shared" si="516"/>
        <v>0</v>
      </c>
      <c r="X312" s="7608" t="str">
        <f t="shared" si="532"/>
        <v/>
      </c>
      <c r="Y312" s="7607" t="str">
        <f t="shared" si="532"/>
        <v/>
      </c>
      <c r="Z312" s="7607" t="str">
        <f t="shared" si="532"/>
        <v/>
      </c>
      <c r="AA312" s="7607" t="str">
        <f t="shared" si="532"/>
        <v/>
      </c>
      <c r="AB312" s="7607" t="str">
        <f t="shared" si="532"/>
        <v/>
      </c>
      <c r="AC312" s="7607" t="str">
        <f t="shared" si="532"/>
        <v/>
      </c>
      <c r="AD312" s="7607" t="str">
        <f t="shared" si="532"/>
        <v/>
      </c>
      <c r="AE312" s="7607" t="str">
        <f t="shared" si="532"/>
        <v/>
      </c>
      <c r="AF312" s="7607" t="str">
        <f t="shared" si="532"/>
        <v/>
      </c>
      <c r="AG312" s="7607" t="str">
        <f t="shared" si="532"/>
        <v/>
      </c>
      <c r="AH312" s="7607" t="str">
        <f t="shared" si="533"/>
        <v/>
      </c>
      <c r="AI312" s="7607" t="str">
        <f t="shared" si="533"/>
        <v/>
      </c>
      <c r="AJ312" s="7607" t="str">
        <f t="shared" si="533"/>
        <v/>
      </c>
      <c r="AK312" s="7607" t="str">
        <f t="shared" si="533"/>
        <v/>
      </c>
      <c r="AL312" s="7607" t="str">
        <f t="shared" si="533"/>
        <v/>
      </c>
      <c r="AM312" s="7607" t="str">
        <f t="shared" si="533"/>
        <v/>
      </c>
      <c r="AN312" s="7607" t="str">
        <f t="shared" si="533"/>
        <v/>
      </c>
      <c r="AO312" s="7607" t="str">
        <f t="shared" si="533"/>
        <v/>
      </c>
      <c r="AP312" s="7607" t="str">
        <f t="shared" si="533"/>
        <v/>
      </c>
      <c r="AQ312" s="7607" t="str">
        <f t="shared" si="533"/>
        <v/>
      </c>
      <c r="AR312" s="7607" t="str">
        <f t="shared" si="534"/>
        <v/>
      </c>
      <c r="AS312" s="7607" t="str">
        <f t="shared" si="534"/>
        <v/>
      </c>
      <c r="AT312" s="7607" t="str">
        <f t="shared" si="534"/>
        <v/>
      </c>
      <c r="AU312" s="7607" t="str">
        <f t="shared" si="534"/>
        <v/>
      </c>
      <c r="AV312" s="7607" t="str">
        <f t="shared" si="534"/>
        <v/>
      </c>
      <c r="AW312" s="7607" t="str">
        <f t="shared" si="534"/>
        <v/>
      </c>
      <c r="AX312" s="7607" t="str">
        <f t="shared" si="534"/>
        <v/>
      </c>
      <c r="AY312" s="7607" t="str">
        <f t="shared" si="534"/>
        <v/>
      </c>
      <c r="AZ312" s="7607" t="str">
        <f t="shared" si="534"/>
        <v/>
      </c>
      <c r="BA312" s="7607" t="str">
        <f t="shared" si="534"/>
        <v/>
      </c>
      <c r="BB312" s="7603">
        <f t="shared" si="520"/>
        <v>0</v>
      </c>
      <c r="BC312" s="7601"/>
      <c r="BD312" s="7606"/>
      <c r="BE312" s="7601"/>
      <c r="BF312" s="7601"/>
      <c r="BG312" s="7601"/>
      <c r="BH312" s="7601"/>
      <c r="BI312" s="7601"/>
      <c r="BJ312" s="7601"/>
      <c r="BK312" s="7601"/>
      <c r="BL312" s="7601"/>
      <c r="BM312" s="7601"/>
      <c r="BN312" s="7601"/>
      <c r="BO312" s="7601"/>
      <c r="BP312" s="7601"/>
      <c r="BQ312" s="7601"/>
      <c r="BR312" s="7601"/>
      <c r="BS312" s="7601"/>
      <c r="BT312" s="7601"/>
      <c r="BU312" s="7601"/>
      <c r="BV312" s="7601"/>
      <c r="BW312" s="7601"/>
      <c r="BX312" s="7601"/>
      <c r="BY312" s="7601"/>
      <c r="BZ312" s="7601"/>
      <c r="CA312" s="7601"/>
      <c r="CB312" s="7601"/>
      <c r="CC312" s="7601"/>
      <c r="CD312" s="7601"/>
      <c r="CE312" s="7601"/>
      <c r="CF312" s="7601"/>
      <c r="CG312" s="7601"/>
      <c r="CH312" s="7605">
        <f t="shared" si="521"/>
        <v>0</v>
      </c>
      <c r="CI312" s="7601"/>
      <c r="CJ312" s="7604"/>
      <c r="CK312" s="7602"/>
      <c r="CL312" s="7602"/>
      <c r="CM312" s="7602"/>
      <c r="CN312" s="7602"/>
      <c r="CO312" s="7602"/>
      <c r="CP312" s="7602"/>
      <c r="CQ312" s="7602"/>
      <c r="CR312" s="7602"/>
      <c r="CS312" s="7602"/>
      <c r="CT312" s="7602"/>
      <c r="CU312" s="7602"/>
      <c r="CV312" s="7602"/>
      <c r="CW312" s="7602"/>
      <c r="CX312" s="7602"/>
      <c r="CY312" s="7601"/>
      <c r="CZ312" s="7602"/>
      <c r="DA312" s="7602"/>
      <c r="DB312" s="7602"/>
      <c r="DC312" s="7602"/>
      <c r="DD312" s="7602"/>
      <c r="DE312" s="7602"/>
      <c r="DF312" s="7602"/>
      <c r="DG312" s="7602"/>
      <c r="DH312" s="7602"/>
      <c r="DI312" s="7602"/>
      <c r="DJ312" s="7602"/>
      <c r="DK312" s="7602"/>
      <c r="DL312" s="7602"/>
      <c r="DM312" s="7602"/>
      <c r="DN312" s="7603">
        <f t="shared" si="522"/>
        <v>0</v>
      </c>
      <c r="DO312" s="7602"/>
      <c r="DP312" s="7602"/>
      <c r="DQ312" s="7602"/>
      <c r="DR312" s="7602"/>
      <c r="DS312" s="7602"/>
      <c r="DT312" s="7602"/>
      <c r="DU312" s="7602"/>
      <c r="DV312" s="7602"/>
      <c r="DW312" s="7602"/>
      <c r="DX312" s="7602"/>
      <c r="DY312" s="7602"/>
      <c r="DZ312" s="7602"/>
      <c r="EA312" s="7602"/>
      <c r="EB312" s="7602"/>
      <c r="EC312" s="7602"/>
      <c r="ED312" s="7602"/>
      <c r="EE312" s="7602"/>
      <c r="EF312" s="7602"/>
      <c r="EG312" s="7602"/>
      <c r="EH312" s="7602"/>
      <c r="EI312" s="7602"/>
      <c r="EJ312" s="7602"/>
      <c r="EK312" s="7602"/>
      <c r="EL312" s="7602"/>
      <c r="EM312" s="7602"/>
      <c r="EN312" s="7602"/>
      <c r="EO312" s="7602"/>
      <c r="EP312" s="7602"/>
      <c r="EQ312" s="7602"/>
      <c r="ER312" s="7602"/>
      <c r="ES312" s="7603">
        <f t="shared" si="523"/>
        <v>0</v>
      </c>
      <c r="ET312" s="7602"/>
      <c r="EU312" s="7602"/>
      <c r="EV312" s="7602"/>
      <c r="EW312" s="7602"/>
      <c r="EX312" s="7602"/>
      <c r="EY312" s="7602"/>
      <c r="EZ312" s="7602"/>
      <c r="FA312" s="7602"/>
      <c r="FB312" s="7602"/>
      <c r="FC312" s="7602"/>
      <c r="FD312" s="7602"/>
      <c r="FE312" s="7602"/>
      <c r="FF312" s="7602"/>
      <c r="FG312" s="7602"/>
      <c r="FH312" s="7602"/>
      <c r="FI312" s="7602"/>
      <c r="FJ312" s="7602"/>
      <c r="FK312" s="7602"/>
      <c r="FL312" s="7602"/>
      <c r="FM312" s="7602"/>
      <c r="FN312" s="7602"/>
      <c r="FO312" s="7602"/>
      <c r="FP312" s="7602"/>
      <c r="FQ312" s="7602"/>
      <c r="FR312" s="7602"/>
      <c r="FS312" s="7602"/>
      <c r="FT312" s="7602"/>
      <c r="FU312" s="7602"/>
      <c r="FV312" s="7602"/>
      <c r="FW312" s="7602"/>
      <c r="FX312" s="7601"/>
      <c r="FY312" s="7603">
        <f t="shared" si="524"/>
        <v>0</v>
      </c>
      <c r="FZ312" s="7601"/>
      <c r="GA312" s="7601"/>
      <c r="GB312" s="7601"/>
      <c r="GC312" s="7601"/>
      <c r="GD312" s="7601"/>
      <c r="GE312" s="7601"/>
      <c r="GF312" s="7602"/>
      <c r="GG312" s="7602"/>
      <c r="GH312" s="7602"/>
      <c r="GI312" s="7602"/>
      <c r="GJ312" s="7602"/>
      <c r="GK312" s="7602"/>
      <c r="GL312" s="7601"/>
      <c r="GM312" s="7602"/>
      <c r="GN312" s="7602"/>
      <c r="GO312" s="7602"/>
      <c r="GP312" s="7602"/>
      <c r="GQ312" s="7602"/>
      <c r="GR312" s="7602"/>
      <c r="GS312" s="7602"/>
      <c r="GT312" s="7602"/>
      <c r="GU312" s="7602"/>
      <c r="GV312" s="7602"/>
      <c r="GW312" s="7602"/>
      <c r="GX312" s="7602"/>
      <c r="GY312" s="7602"/>
      <c r="GZ312" s="7602"/>
      <c r="HA312" s="7601"/>
      <c r="HB312" s="7601"/>
      <c r="HC312" s="7600"/>
      <c r="HD312" s="7574">
        <f t="shared" si="525"/>
        <v>0</v>
      </c>
    </row>
    <row r="313" spans="1:212" ht="15" customHeight="1" thickBot="1" x14ac:dyDescent="0.25">
      <c r="A313" s="7610"/>
      <c r="B313" s="7598">
        <f t="shared" si="513"/>
        <v>122</v>
      </c>
      <c r="C313" s="8875" t="s">
        <v>1142</v>
      </c>
      <c r="D313" s="8876" t="s">
        <v>227</v>
      </c>
      <c r="E313" s="7595"/>
      <c r="F313" s="7595"/>
      <c r="G313" s="7594"/>
      <c r="H313" s="7594"/>
      <c r="I313" s="7593"/>
      <c r="J313" s="7593"/>
      <c r="K313" s="7592"/>
      <c r="L313" s="7592"/>
      <c r="M313" s="7591"/>
      <c r="N313" s="7591"/>
      <c r="O313" s="7590"/>
      <c r="P313" s="7590"/>
      <c r="Q313" s="7589"/>
      <c r="R313" s="7589"/>
      <c r="S313" s="7588"/>
      <c r="T313" s="7587"/>
      <c r="U313" s="7599">
        <f t="shared" si="514"/>
        <v>0</v>
      </c>
      <c r="V313" s="7599">
        <f t="shared" si="515"/>
        <v>0</v>
      </c>
      <c r="W313" s="7609">
        <f t="shared" si="516"/>
        <v>0</v>
      </c>
      <c r="X313" s="7608" t="str">
        <f t="shared" si="532"/>
        <v/>
      </c>
      <c r="Y313" s="7607" t="str">
        <f t="shared" si="532"/>
        <v/>
      </c>
      <c r="Z313" s="7607" t="str">
        <f t="shared" si="532"/>
        <v/>
      </c>
      <c r="AA313" s="7607" t="str">
        <f t="shared" si="532"/>
        <v/>
      </c>
      <c r="AB313" s="7607" t="str">
        <f t="shared" si="532"/>
        <v/>
      </c>
      <c r="AC313" s="7607" t="str">
        <f t="shared" si="532"/>
        <v/>
      </c>
      <c r="AD313" s="7607" t="str">
        <f t="shared" si="532"/>
        <v/>
      </c>
      <c r="AE313" s="7607" t="str">
        <f t="shared" si="532"/>
        <v/>
      </c>
      <c r="AF313" s="7607" t="str">
        <f t="shared" si="532"/>
        <v/>
      </c>
      <c r="AG313" s="7607" t="str">
        <f t="shared" si="532"/>
        <v/>
      </c>
      <c r="AH313" s="7607" t="str">
        <f t="shared" si="533"/>
        <v/>
      </c>
      <c r="AI313" s="7607" t="str">
        <f t="shared" si="533"/>
        <v/>
      </c>
      <c r="AJ313" s="7607" t="str">
        <f t="shared" si="533"/>
        <v/>
      </c>
      <c r="AK313" s="7607" t="str">
        <f t="shared" si="533"/>
        <v/>
      </c>
      <c r="AL313" s="7607" t="str">
        <f t="shared" si="533"/>
        <v/>
      </c>
      <c r="AM313" s="7607" t="str">
        <f t="shared" si="533"/>
        <v/>
      </c>
      <c r="AN313" s="7607" t="str">
        <f t="shared" si="533"/>
        <v/>
      </c>
      <c r="AO313" s="7607" t="str">
        <f t="shared" si="533"/>
        <v/>
      </c>
      <c r="AP313" s="7607" t="str">
        <f t="shared" si="533"/>
        <v/>
      </c>
      <c r="AQ313" s="7607" t="str">
        <f t="shared" si="533"/>
        <v/>
      </c>
      <c r="AR313" s="7607" t="str">
        <f t="shared" si="534"/>
        <v/>
      </c>
      <c r="AS313" s="7607" t="str">
        <f t="shared" si="534"/>
        <v/>
      </c>
      <c r="AT313" s="7607" t="str">
        <f t="shared" si="534"/>
        <v/>
      </c>
      <c r="AU313" s="7607" t="str">
        <f t="shared" si="534"/>
        <v/>
      </c>
      <c r="AV313" s="7607" t="str">
        <f t="shared" si="534"/>
        <v/>
      </c>
      <c r="AW313" s="7607" t="str">
        <f t="shared" si="534"/>
        <v/>
      </c>
      <c r="AX313" s="7607" t="str">
        <f t="shared" si="534"/>
        <v/>
      </c>
      <c r="AY313" s="7607" t="str">
        <f t="shared" si="534"/>
        <v/>
      </c>
      <c r="AZ313" s="7607" t="str">
        <f t="shared" si="534"/>
        <v/>
      </c>
      <c r="BA313" s="7607" t="str">
        <f t="shared" si="534"/>
        <v/>
      </c>
      <c r="BB313" s="7603">
        <f t="shared" si="520"/>
        <v>0</v>
      </c>
      <c r="BC313" s="7601"/>
      <c r="BD313" s="7606"/>
      <c r="BE313" s="7601"/>
      <c r="BF313" s="7601"/>
      <c r="BG313" s="7601"/>
      <c r="BH313" s="7601"/>
      <c r="BI313" s="7601"/>
      <c r="BJ313" s="7601"/>
      <c r="BK313" s="7601"/>
      <c r="BL313" s="7601"/>
      <c r="BM313" s="7601"/>
      <c r="BN313" s="7601"/>
      <c r="BO313" s="7601"/>
      <c r="BP313" s="7601"/>
      <c r="BQ313" s="7601"/>
      <c r="BR313" s="7601"/>
      <c r="BS313" s="7601"/>
      <c r="BT313" s="7601"/>
      <c r="BU313" s="7601"/>
      <c r="BV313" s="7601"/>
      <c r="BW313" s="7601"/>
      <c r="BX313" s="7601"/>
      <c r="BY313" s="7601"/>
      <c r="BZ313" s="7601"/>
      <c r="CA313" s="7601"/>
      <c r="CB313" s="7601"/>
      <c r="CC313" s="7601"/>
      <c r="CD313" s="7601"/>
      <c r="CE313" s="7601"/>
      <c r="CF313" s="7601"/>
      <c r="CG313" s="7601"/>
      <c r="CH313" s="7605">
        <f t="shared" si="521"/>
        <v>0</v>
      </c>
      <c r="CI313" s="7601"/>
      <c r="CJ313" s="7604"/>
      <c r="CK313" s="7602"/>
      <c r="CL313" s="7602"/>
      <c r="CM313" s="7602"/>
      <c r="CN313" s="7602"/>
      <c r="CO313" s="7602"/>
      <c r="CP313" s="7602"/>
      <c r="CQ313" s="7602"/>
      <c r="CR313" s="7602"/>
      <c r="CS313" s="7602"/>
      <c r="CT313" s="7602"/>
      <c r="CU313" s="7602"/>
      <c r="CV313" s="7602"/>
      <c r="CW313" s="7602"/>
      <c r="CX313" s="7602"/>
      <c r="CY313" s="7601"/>
      <c r="CZ313" s="7602"/>
      <c r="DA313" s="7602"/>
      <c r="DB313" s="7602"/>
      <c r="DC313" s="7602"/>
      <c r="DD313" s="7602"/>
      <c r="DE313" s="7602"/>
      <c r="DF313" s="7602"/>
      <c r="DG313" s="7602"/>
      <c r="DH313" s="7602"/>
      <c r="DI313" s="7602"/>
      <c r="DJ313" s="7602"/>
      <c r="DK313" s="7602"/>
      <c r="DL313" s="7602"/>
      <c r="DM313" s="7602"/>
      <c r="DN313" s="7603">
        <f t="shared" si="522"/>
        <v>0</v>
      </c>
      <c r="DO313" s="7602"/>
      <c r="DP313" s="7602"/>
      <c r="DQ313" s="7602"/>
      <c r="DR313" s="7602"/>
      <c r="DS313" s="7602"/>
      <c r="DT313" s="7602"/>
      <c r="DU313" s="7602"/>
      <c r="DV313" s="7602"/>
      <c r="DW313" s="7602"/>
      <c r="DX313" s="7602"/>
      <c r="DY313" s="7602"/>
      <c r="DZ313" s="7602"/>
      <c r="EA313" s="7602"/>
      <c r="EB313" s="7602"/>
      <c r="EC313" s="7602"/>
      <c r="ED313" s="7602"/>
      <c r="EE313" s="7602"/>
      <c r="EF313" s="7602"/>
      <c r="EG313" s="7602"/>
      <c r="EH313" s="7602"/>
      <c r="EI313" s="7602"/>
      <c r="EJ313" s="7602"/>
      <c r="EK313" s="7602"/>
      <c r="EL313" s="7602"/>
      <c r="EM313" s="7602"/>
      <c r="EN313" s="7602"/>
      <c r="EO313" s="7602"/>
      <c r="EP313" s="7602"/>
      <c r="EQ313" s="7602"/>
      <c r="ER313" s="7602"/>
      <c r="ES313" s="7603">
        <f t="shared" si="523"/>
        <v>0</v>
      </c>
      <c r="ET313" s="7602"/>
      <c r="EU313" s="7602"/>
      <c r="EV313" s="7602"/>
      <c r="EW313" s="7602"/>
      <c r="EX313" s="7602"/>
      <c r="EY313" s="7602"/>
      <c r="EZ313" s="7602"/>
      <c r="FA313" s="7602"/>
      <c r="FB313" s="7602"/>
      <c r="FC313" s="7602"/>
      <c r="FD313" s="7602"/>
      <c r="FE313" s="7602"/>
      <c r="FF313" s="7602"/>
      <c r="FG313" s="7602"/>
      <c r="FH313" s="7602"/>
      <c r="FI313" s="7602"/>
      <c r="FJ313" s="7602"/>
      <c r="FK313" s="7602"/>
      <c r="FL313" s="7602"/>
      <c r="FM313" s="7602"/>
      <c r="FN313" s="7602"/>
      <c r="FO313" s="7602"/>
      <c r="FP313" s="7602"/>
      <c r="FQ313" s="7602"/>
      <c r="FR313" s="7602"/>
      <c r="FS313" s="7602"/>
      <c r="FT313" s="7602"/>
      <c r="FU313" s="7602"/>
      <c r="FV313" s="7602"/>
      <c r="FW313" s="7602"/>
      <c r="FX313" s="7601"/>
      <c r="FY313" s="7603">
        <f t="shared" si="524"/>
        <v>0</v>
      </c>
      <c r="FZ313" s="7601"/>
      <c r="GA313" s="7601"/>
      <c r="GB313" s="7601"/>
      <c r="GC313" s="7601"/>
      <c r="GD313" s="7601"/>
      <c r="GE313" s="7601"/>
      <c r="GF313" s="7602"/>
      <c r="GG313" s="7602"/>
      <c r="GH313" s="7602"/>
      <c r="GI313" s="7602"/>
      <c r="GJ313" s="7602"/>
      <c r="GK313" s="7602"/>
      <c r="GL313" s="7601"/>
      <c r="GM313" s="7602"/>
      <c r="GN313" s="7602"/>
      <c r="GO313" s="7602"/>
      <c r="GP313" s="7602"/>
      <c r="GQ313" s="7602"/>
      <c r="GR313" s="7602"/>
      <c r="GS313" s="7602"/>
      <c r="GT313" s="7602"/>
      <c r="GU313" s="7602"/>
      <c r="GV313" s="7602"/>
      <c r="GW313" s="7602"/>
      <c r="GX313" s="7602"/>
      <c r="GY313" s="7602"/>
      <c r="GZ313" s="7602"/>
      <c r="HA313" s="7601"/>
      <c r="HB313" s="7601"/>
      <c r="HC313" s="7600"/>
      <c r="HD313" s="7574">
        <f t="shared" si="525"/>
        <v>0</v>
      </c>
    </row>
    <row r="314" spans="1:212" ht="15" customHeight="1" thickBot="1" x14ac:dyDescent="0.25">
      <c r="A314" s="7610"/>
      <c r="B314" s="7598">
        <f t="shared" si="513"/>
        <v>122</v>
      </c>
      <c r="C314" s="8873" t="s">
        <v>1144</v>
      </c>
      <c r="D314" s="8897" t="s">
        <v>1145</v>
      </c>
      <c r="E314" s="7595"/>
      <c r="F314" s="7595"/>
      <c r="G314" s="7594"/>
      <c r="H314" s="7594"/>
      <c r="I314" s="7593"/>
      <c r="J314" s="7593"/>
      <c r="K314" s="7592"/>
      <c r="L314" s="7592"/>
      <c r="M314" s="7591"/>
      <c r="N314" s="7591"/>
      <c r="O314" s="7590"/>
      <c r="P314" s="7590"/>
      <c r="Q314" s="7589"/>
      <c r="R314" s="7589"/>
      <c r="S314" s="7588"/>
      <c r="T314" s="7587"/>
      <c r="U314" s="7599">
        <f t="shared" si="514"/>
        <v>0</v>
      </c>
      <c r="V314" s="7599">
        <f t="shared" si="515"/>
        <v>0</v>
      </c>
      <c r="W314" s="7609">
        <f t="shared" si="516"/>
        <v>0</v>
      </c>
      <c r="X314" s="7608" t="str">
        <f t="shared" si="532"/>
        <v/>
      </c>
      <c r="Y314" s="7607" t="str">
        <f t="shared" si="532"/>
        <v/>
      </c>
      <c r="Z314" s="7607" t="str">
        <f t="shared" si="532"/>
        <v/>
      </c>
      <c r="AA314" s="7607" t="str">
        <f t="shared" si="532"/>
        <v/>
      </c>
      <c r="AB314" s="7607" t="str">
        <f t="shared" si="532"/>
        <v/>
      </c>
      <c r="AC314" s="7607" t="str">
        <f t="shared" si="532"/>
        <v/>
      </c>
      <c r="AD314" s="7607" t="str">
        <f t="shared" si="532"/>
        <v/>
      </c>
      <c r="AE314" s="7607" t="str">
        <f t="shared" si="532"/>
        <v/>
      </c>
      <c r="AF314" s="7607" t="str">
        <f t="shared" si="532"/>
        <v/>
      </c>
      <c r="AG314" s="7607" t="str">
        <f t="shared" si="532"/>
        <v/>
      </c>
      <c r="AH314" s="7607" t="str">
        <f t="shared" si="533"/>
        <v/>
      </c>
      <c r="AI314" s="7607" t="str">
        <f t="shared" si="533"/>
        <v/>
      </c>
      <c r="AJ314" s="7607" t="str">
        <f t="shared" si="533"/>
        <v/>
      </c>
      <c r="AK314" s="7607" t="str">
        <f t="shared" si="533"/>
        <v/>
      </c>
      <c r="AL314" s="7607" t="str">
        <f t="shared" si="533"/>
        <v/>
      </c>
      <c r="AM314" s="7607" t="str">
        <f t="shared" si="533"/>
        <v/>
      </c>
      <c r="AN314" s="7607" t="str">
        <f t="shared" si="533"/>
        <v/>
      </c>
      <c r="AO314" s="7607" t="str">
        <f t="shared" si="533"/>
        <v/>
      </c>
      <c r="AP314" s="7607" t="str">
        <f t="shared" si="533"/>
        <v/>
      </c>
      <c r="AQ314" s="7607" t="str">
        <f t="shared" si="533"/>
        <v/>
      </c>
      <c r="AR314" s="7607" t="str">
        <f t="shared" si="534"/>
        <v/>
      </c>
      <c r="AS314" s="7607" t="str">
        <f t="shared" si="534"/>
        <v/>
      </c>
      <c r="AT314" s="7607" t="str">
        <f t="shared" si="534"/>
        <v/>
      </c>
      <c r="AU314" s="7607" t="str">
        <f t="shared" si="534"/>
        <v/>
      </c>
      <c r="AV314" s="7607" t="str">
        <f t="shared" si="534"/>
        <v/>
      </c>
      <c r="AW314" s="7607" t="str">
        <f t="shared" si="534"/>
        <v/>
      </c>
      <c r="AX314" s="7607" t="str">
        <f t="shared" si="534"/>
        <v/>
      </c>
      <c r="AY314" s="7607" t="str">
        <f t="shared" si="534"/>
        <v/>
      </c>
      <c r="AZ314" s="7607" t="str">
        <f t="shared" si="534"/>
        <v/>
      </c>
      <c r="BA314" s="7607" t="str">
        <f t="shared" si="534"/>
        <v/>
      </c>
      <c r="BB314" s="7603">
        <f t="shared" si="520"/>
        <v>0</v>
      </c>
      <c r="BC314" s="7601"/>
      <c r="BD314" s="7606"/>
      <c r="BE314" s="7601"/>
      <c r="BF314" s="7601"/>
      <c r="BG314" s="7601"/>
      <c r="BH314" s="7601"/>
      <c r="BI314" s="7601"/>
      <c r="BJ314" s="7601"/>
      <c r="BK314" s="7601"/>
      <c r="BL314" s="7601"/>
      <c r="BM314" s="7601"/>
      <c r="BN314" s="7601"/>
      <c r="BO314" s="7601"/>
      <c r="BP314" s="7601"/>
      <c r="BQ314" s="7601"/>
      <c r="BR314" s="7601"/>
      <c r="BS314" s="7601"/>
      <c r="BT314" s="7601"/>
      <c r="BU314" s="7601"/>
      <c r="BV314" s="7601"/>
      <c r="BW314" s="7601"/>
      <c r="BX314" s="7601"/>
      <c r="BY314" s="7601"/>
      <c r="BZ314" s="7601"/>
      <c r="CA314" s="7601"/>
      <c r="CB314" s="7601"/>
      <c r="CC314" s="7601"/>
      <c r="CD314" s="7601"/>
      <c r="CE314" s="7601"/>
      <c r="CF314" s="7601"/>
      <c r="CG314" s="7601"/>
      <c r="CH314" s="7605">
        <f t="shared" si="521"/>
        <v>0</v>
      </c>
      <c r="CI314" s="7601"/>
      <c r="CJ314" s="7604"/>
      <c r="CK314" s="7602"/>
      <c r="CL314" s="7602"/>
      <c r="CM314" s="7602"/>
      <c r="CN314" s="7602"/>
      <c r="CO314" s="7602"/>
      <c r="CP314" s="7602"/>
      <c r="CQ314" s="7602"/>
      <c r="CR314" s="7602"/>
      <c r="CS314" s="7602"/>
      <c r="CT314" s="7602"/>
      <c r="CU314" s="7602"/>
      <c r="CV314" s="7602"/>
      <c r="CW314" s="7602"/>
      <c r="CX314" s="7602"/>
      <c r="CY314" s="7601"/>
      <c r="CZ314" s="7602"/>
      <c r="DA314" s="7602"/>
      <c r="DB314" s="7602"/>
      <c r="DC314" s="7602"/>
      <c r="DD314" s="7602"/>
      <c r="DE314" s="7602"/>
      <c r="DF314" s="7602"/>
      <c r="DG314" s="7602"/>
      <c r="DH314" s="7602"/>
      <c r="DI314" s="7602"/>
      <c r="DJ314" s="7602"/>
      <c r="DK314" s="7602"/>
      <c r="DL314" s="7602"/>
      <c r="DM314" s="7602"/>
      <c r="DN314" s="7603">
        <f t="shared" si="522"/>
        <v>0</v>
      </c>
      <c r="DO314" s="7602"/>
      <c r="DP314" s="7602"/>
      <c r="DQ314" s="7602"/>
      <c r="DR314" s="7602"/>
      <c r="DS314" s="7602"/>
      <c r="DT314" s="7602"/>
      <c r="DU314" s="7602"/>
      <c r="DV314" s="7602"/>
      <c r="DW314" s="7602"/>
      <c r="DX314" s="7602"/>
      <c r="DY314" s="7602"/>
      <c r="DZ314" s="7602"/>
      <c r="EA314" s="7602"/>
      <c r="EB314" s="7602"/>
      <c r="EC314" s="7602"/>
      <c r="ED314" s="7602"/>
      <c r="EE314" s="7602"/>
      <c r="EF314" s="7602"/>
      <c r="EG314" s="7602"/>
      <c r="EH314" s="7602"/>
      <c r="EI314" s="7602"/>
      <c r="EJ314" s="7602"/>
      <c r="EK314" s="7602"/>
      <c r="EL314" s="7602"/>
      <c r="EM314" s="7602"/>
      <c r="EN314" s="7602"/>
      <c r="EO314" s="7602"/>
      <c r="EP314" s="7602"/>
      <c r="EQ314" s="7602"/>
      <c r="ER314" s="7602"/>
      <c r="ES314" s="7603">
        <f t="shared" si="523"/>
        <v>0</v>
      </c>
      <c r="ET314" s="7602"/>
      <c r="EU314" s="7602"/>
      <c r="EV314" s="7602"/>
      <c r="EW314" s="7602"/>
      <c r="EX314" s="7602"/>
      <c r="EY314" s="7602"/>
      <c r="EZ314" s="7602"/>
      <c r="FA314" s="7602"/>
      <c r="FB314" s="7602"/>
      <c r="FC314" s="7602"/>
      <c r="FD314" s="7602"/>
      <c r="FE314" s="7602"/>
      <c r="FF314" s="7602"/>
      <c r="FG314" s="7602"/>
      <c r="FH314" s="7602"/>
      <c r="FI314" s="7602"/>
      <c r="FJ314" s="7602"/>
      <c r="FK314" s="7602"/>
      <c r="FL314" s="7602"/>
      <c r="FM314" s="7602"/>
      <c r="FN314" s="7602"/>
      <c r="FO314" s="7602"/>
      <c r="FP314" s="7602"/>
      <c r="FQ314" s="7602"/>
      <c r="FR314" s="7602"/>
      <c r="FS314" s="7602"/>
      <c r="FT314" s="7602"/>
      <c r="FU314" s="7602"/>
      <c r="FV314" s="7602"/>
      <c r="FW314" s="7602"/>
      <c r="FX314" s="7601"/>
      <c r="FY314" s="7603">
        <f t="shared" si="524"/>
        <v>0</v>
      </c>
      <c r="FZ314" s="7601"/>
      <c r="GA314" s="7601"/>
      <c r="GB314" s="7601"/>
      <c r="GC314" s="7601"/>
      <c r="GD314" s="7601"/>
      <c r="GE314" s="7601"/>
      <c r="GF314" s="7602"/>
      <c r="GG314" s="7602"/>
      <c r="GH314" s="7602"/>
      <c r="GI314" s="7602"/>
      <c r="GJ314" s="7602"/>
      <c r="GK314" s="7602"/>
      <c r="GL314" s="7601"/>
      <c r="GM314" s="7602"/>
      <c r="GN314" s="7602"/>
      <c r="GO314" s="7602"/>
      <c r="GP314" s="7602"/>
      <c r="GQ314" s="7602"/>
      <c r="GR314" s="7602"/>
      <c r="GS314" s="7602"/>
      <c r="GT314" s="7602"/>
      <c r="GU314" s="7602"/>
      <c r="GV314" s="7602"/>
      <c r="GW314" s="7602"/>
      <c r="GX314" s="7602"/>
      <c r="GY314" s="7602"/>
      <c r="GZ314" s="7602"/>
      <c r="HA314" s="7601"/>
      <c r="HB314" s="7601"/>
      <c r="HC314" s="7600"/>
      <c r="HD314" s="7574">
        <f t="shared" si="525"/>
        <v>0</v>
      </c>
    </row>
    <row r="315" spans="1:212" ht="15" customHeight="1" thickBot="1" x14ac:dyDescent="0.25">
      <c r="A315" s="7610"/>
      <c r="B315" s="7598">
        <f t="shared" si="513"/>
        <v>122</v>
      </c>
      <c r="C315" s="8867" t="s">
        <v>1146</v>
      </c>
      <c r="D315" s="8882" t="s">
        <v>1110</v>
      </c>
      <c r="E315" s="7595"/>
      <c r="F315" s="7595"/>
      <c r="G315" s="7594"/>
      <c r="H315" s="7594"/>
      <c r="I315" s="7593"/>
      <c r="J315" s="7593"/>
      <c r="K315" s="7592"/>
      <c r="L315" s="7592"/>
      <c r="M315" s="7591"/>
      <c r="N315" s="7591"/>
      <c r="O315" s="7590"/>
      <c r="P315" s="7590"/>
      <c r="Q315" s="7589"/>
      <c r="R315" s="7589"/>
      <c r="S315" s="7588"/>
      <c r="T315" s="7587"/>
      <c r="U315" s="7599">
        <f t="shared" si="514"/>
        <v>0</v>
      </c>
      <c r="V315" s="7599">
        <f t="shared" si="515"/>
        <v>0</v>
      </c>
      <c r="W315" s="7609">
        <f t="shared" si="516"/>
        <v>0</v>
      </c>
      <c r="X315" s="7608" t="str">
        <f t="shared" si="532"/>
        <v/>
      </c>
      <c r="Y315" s="7607" t="str">
        <f t="shared" si="532"/>
        <v/>
      </c>
      <c r="Z315" s="7607" t="str">
        <f t="shared" si="532"/>
        <v/>
      </c>
      <c r="AA315" s="7607" t="str">
        <f t="shared" si="532"/>
        <v/>
      </c>
      <c r="AB315" s="7607" t="str">
        <f t="shared" si="532"/>
        <v/>
      </c>
      <c r="AC315" s="7607" t="str">
        <f t="shared" si="532"/>
        <v/>
      </c>
      <c r="AD315" s="7607" t="str">
        <f t="shared" si="532"/>
        <v/>
      </c>
      <c r="AE315" s="7607" t="str">
        <f t="shared" si="532"/>
        <v/>
      </c>
      <c r="AF315" s="7607" t="str">
        <f t="shared" si="532"/>
        <v/>
      </c>
      <c r="AG315" s="7607" t="str">
        <f t="shared" si="532"/>
        <v/>
      </c>
      <c r="AH315" s="7607" t="str">
        <f t="shared" si="533"/>
        <v/>
      </c>
      <c r="AI315" s="7607" t="str">
        <f t="shared" si="533"/>
        <v/>
      </c>
      <c r="AJ315" s="7607" t="str">
        <f t="shared" si="533"/>
        <v/>
      </c>
      <c r="AK315" s="7607" t="str">
        <f t="shared" si="533"/>
        <v/>
      </c>
      <c r="AL315" s="7607" t="str">
        <f t="shared" si="533"/>
        <v/>
      </c>
      <c r="AM315" s="7607" t="str">
        <f t="shared" si="533"/>
        <v/>
      </c>
      <c r="AN315" s="7607" t="str">
        <f t="shared" si="533"/>
        <v/>
      </c>
      <c r="AO315" s="7607" t="str">
        <f t="shared" si="533"/>
        <v/>
      </c>
      <c r="AP315" s="7607" t="str">
        <f t="shared" si="533"/>
        <v/>
      </c>
      <c r="AQ315" s="7607" t="str">
        <f t="shared" si="533"/>
        <v/>
      </c>
      <c r="AR315" s="7607" t="str">
        <f t="shared" si="534"/>
        <v/>
      </c>
      <c r="AS315" s="7607" t="str">
        <f t="shared" si="534"/>
        <v/>
      </c>
      <c r="AT315" s="7607" t="str">
        <f t="shared" si="534"/>
        <v/>
      </c>
      <c r="AU315" s="7607" t="str">
        <f t="shared" si="534"/>
        <v/>
      </c>
      <c r="AV315" s="7607" t="str">
        <f t="shared" si="534"/>
        <v/>
      </c>
      <c r="AW315" s="7607" t="str">
        <f t="shared" si="534"/>
        <v/>
      </c>
      <c r="AX315" s="7607" t="str">
        <f t="shared" si="534"/>
        <v/>
      </c>
      <c r="AY315" s="7607" t="str">
        <f t="shared" si="534"/>
        <v/>
      </c>
      <c r="AZ315" s="7607" t="str">
        <f t="shared" si="534"/>
        <v/>
      </c>
      <c r="BA315" s="7607" t="str">
        <f t="shared" si="534"/>
        <v/>
      </c>
      <c r="BB315" s="7603">
        <f t="shared" si="520"/>
        <v>0</v>
      </c>
      <c r="BC315" s="7601"/>
      <c r="BD315" s="7606"/>
      <c r="BE315" s="7601"/>
      <c r="BF315" s="7601"/>
      <c r="BG315" s="7601"/>
      <c r="BH315" s="7601"/>
      <c r="BI315" s="7601"/>
      <c r="BJ315" s="7601"/>
      <c r="BK315" s="7601"/>
      <c r="BL315" s="7601"/>
      <c r="BM315" s="7601"/>
      <c r="BN315" s="7601"/>
      <c r="BO315" s="7601"/>
      <c r="BP315" s="7601"/>
      <c r="BQ315" s="7601"/>
      <c r="BR315" s="7601"/>
      <c r="BS315" s="7601"/>
      <c r="BT315" s="7601"/>
      <c r="BU315" s="7601"/>
      <c r="BV315" s="7601"/>
      <c r="BW315" s="7601"/>
      <c r="BX315" s="7601"/>
      <c r="BY315" s="7601"/>
      <c r="BZ315" s="7601"/>
      <c r="CA315" s="7601"/>
      <c r="CB315" s="7601"/>
      <c r="CC315" s="7601"/>
      <c r="CD315" s="7601"/>
      <c r="CE315" s="7601"/>
      <c r="CF315" s="7601"/>
      <c r="CG315" s="7601"/>
      <c r="CH315" s="7605">
        <f t="shared" si="521"/>
        <v>0</v>
      </c>
      <c r="CI315" s="7601"/>
      <c r="CJ315" s="7604"/>
      <c r="CK315" s="7602"/>
      <c r="CL315" s="7602"/>
      <c r="CM315" s="7602"/>
      <c r="CN315" s="7602"/>
      <c r="CO315" s="7602"/>
      <c r="CP315" s="7602"/>
      <c r="CQ315" s="7602"/>
      <c r="CR315" s="7602"/>
      <c r="CS315" s="7602"/>
      <c r="CT315" s="7602"/>
      <c r="CU315" s="7602"/>
      <c r="CV315" s="7602"/>
      <c r="CW315" s="7602"/>
      <c r="CX315" s="7602"/>
      <c r="CY315" s="7601"/>
      <c r="CZ315" s="7602"/>
      <c r="DA315" s="7602"/>
      <c r="DB315" s="7602"/>
      <c r="DC315" s="7602"/>
      <c r="DD315" s="7602"/>
      <c r="DE315" s="7602"/>
      <c r="DF315" s="7602"/>
      <c r="DG315" s="7602"/>
      <c r="DH315" s="7602"/>
      <c r="DI315" s="7602"/>
      <c r="DJ315" s="7602"/>
      <c r="DK315" s="7602"/>
      <c r="DL315" s="7602"/>
      <c r="DM315" s="7602"/>
      <c r="DN315" s="7603">
        <f t="shared" si="522"/>
        <v>0</v>
      </c>
      <c r="DO315" s="7602"/>
      <c r="DP315" s="7602"/>
      <c r="DQ315" s="7602"/>
      <c r="DR315" s="7602"/>
      <c r="DS315" s="7602"/>
      <c r="DT315" s="7602"/>
      <c r="DU315" s="7602"/>
      <c r="DV315" s="7602"/>
      <c r="DW315" s="7602"/>
      <c r="DX315" s="7602"/>
      <c r="DY315" s="7602"/>
      <c r="DZ315" s="7602"/>
      <c r="EA315" s="7602"/>
      <c r="EB315" s="7602"/>
      <c r="EC315" s="7602"/>
      <c r="ED315" s="7602"/>
      <c r="EE315" s="7602"/>
      <c r="EF315" s="7602"/>
      <c r="EG315" s="7602"/>
      <c r="EH315" s="7602"/>
      <c r="EI315" s="7602"/>
      <c r="EJ315" s="7602"/>
      <c r="EK315" s="7602"/>
      <c r="EL315" s="7602"/>
      <c r="EM315" s="7602"/>
      <c r="EN315" s="7602"/>
      <c r="EO315" s="7602"/>
      <c r="EP315" s="7602"/>
      <c r="EQ315" s="7602"/>
      <c r="ER315" s="7602"/>
      <c r="ES315" s="7603">
        <f t="shared" si="523"/>
        <v>0</v>
      </c>
      <c r="ET315" s="7602"/>
      <c r="EU315" s="7602"/>
      <c r="EV315" s="7602"/>
      <c r="EW315" s="7602"/>
      <c r="EX315" s="7602"/>
      <c r="EY315" s="7602"/>
      <c r="EZ315" s="7602"/>
      <c r="FA315" s="7602"/>
      <c r="FB315" s="7602"/>
      <c r="FC315" s="7602"/>
      <c r="FD315" s="7602"/>
      <c r="FE315" s="7602"/>
      <c r="FF315" s="7602"/>
      <c r="FG315" s="7602"/>
      <c r="FH315" s="7602"/>
      <c r="FI315" s="7602"/>
      <c r="FJ315" s="7602"/>
      <c r="FK315" s="7602"/>
      <c r="FL315" s="7602"/>
      <c r="FM315" s="7602"/>
      <c r="FN315" s="7602"/>
      <c r="FO315" s="7602"/>
      <c r="FP315" s="7602"/>
      <c r="FQ315" s="7602"/>
      <c r="FR315" s="7602"/>
      <c r="FS315" s="7602"/>
      <c r="FT315" s="7602"/>
      <c r="FU315" s="7602"/>
      <c r="FV315" s="7602"/>
      <c r="FW315" s="7602"/>
      <c r="FX315" s="7601"/>
      <c r="FY315" s="7603">
        <f t="shared" si="524"/>
        <v>0</v>
      </c>
      <c r="FZ315" s="7601"/>
      <c r="GA315" s="7601"/>
      <c r="GB315" s="7601"/>
      <c r="GC315" s="7601"/>
      <c r="GD315" s="7601"/>
      <c r="GE315" s="7601"/>
      <c r="GF315" s="7602"/>
      <c r="GG315" s="7602"/>
      <c r="GH315" s="7602"/>
      <c r="GI315" s="7602"/>
      <c r="GJ315" s="7602"/>
      <c r="GK315" s="7602"/>
      <c r="GL315" s="7601"/>
      <c r="GM315" s="7602"/>
      <c r="GN315" s="7602"/>
      <c r="GO315" s="7602"/>
      <c r="GP315" s="7602"/>
      <c r="GQ315" s="7602"/>
      <c r="GR315" s="7602"/>
      <c r="GS315" s="7602"/>
      <c r="GT315" s="7602"/>
      <c r="GU315" s="7602"/>
      <c r="GV315" s="7602"/>
      <c r="GW315" s="7602"/>
      <c r="GX315" s="7602"/>
      <c r="GY315" s="7602"/>
      <c r="GZ315" s="7602"/>
      <c r="HA315" s="7601"/>
      <c r="HB315" s="7601"/>
      <c r="HC315" s="7600"/>
      <c r="HD315" s="7574">
        <f t="shared" si="525"/>
        <v>0</v>
      </c>
    </row>
    <row r="316" spans="1:212" ht="15" customHeight="1" thickBot="1" x14ac:dyDescent="0.25">
      <c r="A316" s="7599"/>
      <c r="B316" s="7598">
        <f t="shared" si="513"/>
        <v>122</v>
      </c>
      <c r="C316" s="8873"/>
      <c r="D316" s="8897"/>
      <c r="E316" s="7595"/>
      <c r="F316" s="7595"/>
      <c r="G316" s="7594"/>
      <c r="H316" s="7594"/>
      <c r="I316" s="7593"/>
      <c r="J316" s="7593"/>
      <c r="K316" s="7592"/>
      <c r="L316" s="7592"/>
      <c r="M316" s="7591"/>
      <c r="N316" s="7591"/>
      <c r="O316" s="7590"/>
      <c r="P316" s="7590"/>
      <c r="Q316" s="7589"/>
      <c r="R316" s="7589"/>
      <c r="S316" s="7588"/>
      <c r="T316" s="7587"/>
      <c r="U316" s="7599">
        <f t="shared" si="514"/>
        <v>0</v>
      </c>
      <c r="V316" s="7599">
        <f t="shared" si="515"/>
        <v>0</v>
      </c>
      <c r="W316" s="7609">
        <f t="shared" si="516"/>
        <v>0</v>
      </c>
      <c r="X316" s="7608" t="str">
        <f t="shared" si="532"/>
        <v/>
      </c>
      <c r="Y316" s="7607" t="str">
        <f t="shared" si="532"/>
        <v/>
      </c>
      <c r="Z316" s="7607" t="str">
        <f t="shared" si="532"/>
        <v/>
      </c>
      <c r="AA316" s="7607" t="str">
        <f t="shared" si="532"/>
        <v/>
      </c>
      <c r="AB316" s="7607" t="str">
        <f t="shared" si="532"/>
        <v/>
      </c>
      <c r="AC316" s="7607" t="str">
        <f t="shared" si="532"/>
        <v/>
      </c>
      <c r="AD316" s="7607" t="str">
        <f t="shared" si="532"/>
        <v/>
      </c>
      <c r="AE316" s="7607" t="str">
        <f t="shared" si="532"/>
        <v/>
      </c>
      <c r="AF316" s="7607" t="str">
        <f t="shared" si="532"/>
        <v/>
      </c>
      <c r="AG316" s="7607" t="str">
        <f t="shared" si="532"/>
        <v/>
      </c>
      <c r="AH316" s="7607" t="str">
        <f t="shared" si="533"/>
        <v/>
      </c>
      <c r="AI316" s="7607" t="str">
        <f t="shared" si="533"/>
        <v/>
      </c>
      <c r="AJ316" s="7607" t="str">
        <f t="shared" si="533"/>
        <v/>
      </c>
      <c r="AK316" s="7607" t="str">
        <f t="shared" si="533"/>
        <v/>
      </c>
      <c r="AL316" s="7607" t="str">
        <f t="shared" si="533"/>
        <v/>
      </c>
      <c r="AM316" s="7607" t="str">
        <f t="shared" si="533"/>
        <v/>
      </c>
      <c r="AN316" s="7607" t="str">
        <f t="shared" si="533"/>
        <v/>
      </c>
      <c r="AO316" s="7607" t="str">
        <f t="shared" si="533"/>
        <v/>
      </c>
      <c r="AP316" s="7607" t="str">
        <f t="shared" si="533"/>
        <v/>
      </c>
      <c r="AQ316" s="7607" t="str">
        <f t="shared" si="533"/>
        <v/>
      </c>
      <c r="AR316" s="7607" t="str">
        <f t="shared" si="534"/>
        <v/>
      </c>
      <c r="AS316" s="7607" t="str">
        <f t="shared" si="534"/>
        <v/>
      </c>
      <c r="AT316" s="7607" t="str">
        <f t="shared" si="534"/>
        <v/>
      </c>
      <c r="AU316" s="7607" t="str">
        <f t="shared" si="534"/>
        <v/>
      </c>
      <c r="AV316" s="7607" t="str">
        <f t="shared" si="534"/>
        <v/>
      </c>
      <c r="AW316" s="7607" t="str">
        <f t="shared" si="534"/>
        <v/>
      </c>
      <c r="AX316" s="7607" t="str">
        <f t="shared" si="534"/>
        <v/>
      </c>
      <c r="AY316" s="7607" t="str">
        <f t="shared" si="534"/>
        <v/>
      </c>
      <c r="AZ316" s="7607" t="str">
        <f t="shared" si="534"/>
        <v/>
      </c>
      <c r="BA316" s="7607" t="str">
        <f t="shared" si="534"/>
        <v/>
      </c>
      <c r="BB316" s="7603">
        <f t="shared" si="520"/>
        <v>0</v>
      </c>
      <c r="BC316" s="7601"/>
      <c r="BD316" s="7606"/>
      <c r="BE316" s="7601"/>
      <c r="BF316" s="7601"/>
      <c r="BG316" s="7601"/>
      <c r="BH316" s="7601"/>
      <c r="BI316" s="7601"/>
      <c r="BJ316" s="7601"/>
      <c r="BK316" s="7601"/>
      <c r="BL316" s="7601"/>
      <c r="BM316" s="7601"/>
      <c r="BN316" s="7601"/>
      <c r="BO316" s="7601"/>
      <c r="BP316" s="7601"/>
      <c r="BQ316" s="7601"/>
      <c r="BR316" s="7601"/>
      <c r="BS316" s="7601"/>
      <c r="BT316" s="7601"/>
      <c r="BU316" s="7601"/>
      <c r="BV316" s="7601"/>
      <c r="BW316" s="7601"/>
      <c r="BX316" s="7601"/>
      <c r="BY316" s="7601"/>
      <c r="BZ316" s="7601"/>
      <c r="CA316" s="7601"/>
      <c r="CB316" s="7601"/>
      <c r="CC316" s="7601"/>
      <c r="CD316" s="7601"/>
      <c r="CE316" s="7601"/>
      <c r="CF316" s="7601"/>
      <c r="CG316" s="7601"/>
      <c r="CH316" s="7605">
        <f t="shared" si="521"/>
        <v>0</v>
      </c>
      <c r="CI316" s="7601"/>
      <c r="CJ316" s="7604"/>
      <c r="CK316" s="7602"/>
      <c r="CL316" s="7602"/>
      <c r="CM316" s="7602"/>
      <c r="CN316" s="7602"/>
      <c r="CO316" s="7602"/>
      <c r="CP316" s="7602"/>
      <c r="CQ316" s="7602"/>
      <c r="CR316" s="7602"/>
      <c r="CS316" s="7602"/>
      <c r="CT316" s="7602"/>
      <c r="CU316" s="7602"/>
      <c r="CV316" s="7602"/>
      <c r="CW316" s="7602"/>
      <c r="CX316" s="7602"/>
      <c r="CY316" s="7601"/>
      <c r="CZ316" s="7602"/>
      <c r="DA316" s="7602"/>
      <c r="DB316" s="7602"/>
      <c r="DC316" s="7602"/>
      <c r="DD316" s="7602"/>
      <c r="DE316" s="7602"/>
      <c r="DF316" s="7602"/>
      <c r="DG316" s="7602"/>
      <c r="DH316" s="7602"/>
      <c r="DI316" s="7602"/>
      <c r="DJ316" s="7602"/>
      <c r="DK316" s="7602"/>
      <c r="DL316" s="7602"/>
      <c r="DM316" s="7602"/>
      <c r="DN316" s="7603">
        <f t="shared" si="522"/>
        <v>0</v>
      </c>
      <c r="DO316" s="7602"/>
      <c r="DP316" s="7602"/>
      <c r="DQ316" s="7602"/>
      <c r="DR316" s="7602"/>
      <c r="DS316" s="7602"/>
      <c r="DT316" s="7602"/>
      <c r="DU316" s="7602"/>
      <c r="DV316" s="7602"/>
      <c r="DW316" s="7602"/>
      <c r="DX316" s="7602"/>
      <c r="DY316" s="7602"/>
      <c r="DZ316" s="7602"/>
      <c r="EA316" s="7602"/>
      <c r="EB316" s="7602"/>
      <c r="EC316" s="7602"/>
      <c r="ED316" s="7602"/>
      <c r="EE316" s="7602"/>
      <c r="EF316" s="7602"/>
      <c r="EG316" s="7602"/>
      <c r="EH316" s="7602"/>
      <c r="EI316" s="7602"/>
      <c r="EJ316" s="7602"/>
      <c r="EK316" s="7602"/>
      <c r="EL316" s="7602"/>
      <c r="EM316" s="7602"/>
      <c r="EN316" s="7602"/>
      <c r="EO316" s="7602"/>
      <c r="EP316" s="7602"/>
      <c r="EQ316" s="7602"/>
      <c r="ER316" s="7602"/>
      <c r="ES316" s="7603">
        <f t="shared" si="523"/>
        <v>0</v>
      </c>
      <c r="ET316" s="7602"/>
      <c r="EU316" s="7602"/>
      <c r="EV316" s="7602"/>
      <c r="EW316" s="7602"/>
      <c r="EX316" s="7602"/>
      <c r="EY316" s="7602"/>
      <c r="EZ316" s="7602"/>
      <c r="FA316" s="7602"/>
      <c r="FB316" s="7602"/>
      <c r="FC316" s="7602"/>
      <c r="FD316" s="7602"/>
      <c r="FE316" s="7602"/>
      <c r="FF316" s="7602"/>
      <c r="FG316" s="7602"/>
      <c r="FH316" s="7602"/>
      <c r="FI316" s="7602"/>
      <c r="FJ316" s="7602"/>
      <c r="FK316" s="7602"/>
      <c r="FL316" s="7602"/>
      <c r="FM316" s="7602"/>
      <c r="FN316" s="7602"/>
      <c r="FO316" s="7602"/>
      <c r="FP316" s="7602"/>
      <c r="FQ316" s="7602"/>
      <c r="FR316" s="7602"/>
      <c r="FS316" s="7602"/>
      <c r="FT316" s="7602"/>
      <c r="FU316" s="7602"/>
      <c r="FV316" s="7602"/>
      <c r="FW316" s="7602"/>
      <c r="FX316" s="7601"/>
      <c r="FY316" s="7603">
        <f t="shared" si="524"/>
        <v>0</v>
      </c>
      <c r="FZ316" s="7601"/>
      <c r="GA316" s="7601"/>
      <c r="GB316" s="7601"/>
      <c r="GC316" s="7601"/>
      <c r="GD316" s="7601"/>
      <c r="GE316" s="7601"/>
      <c r="GF316" s="7602"/>
      <c r="GG316" s="7602"/>
      <c r="GH316" s="7602"/>
      <c r="GI316" s="7602"/>
      <c r="GJ316" s="7602"/>
      <c r="GK316" s="7602"/>
      <c r="GL316" s="7601"/>
      <c r="GM316" s="7602"/>
      <c r="GN316" s="7602"/>
      <c r="GO316" s="7602"/>
      <c r="GP316" s="7602"/>
      <c r="GQ316" s="7602"/>
      <c r="GR316" s="7602"/>
      <c r="GS316" s="7602"/>
      <c r="GT316" s="7602"/>
      <c r="GU316" s="7602"/>
      <c r="GV316" s="7602"/>
      <c r="GW316" s="7602"/>
      <c r="GX316" s="7602"/>
      <c r="GY316" s="7602"/>
      <c r="GZ316" s="7602"/>
      <c r="HA316" s="7601"/>
      <c r="HB316" s="7601"/>
      <c r="HC316" s="7600"/>
      <c r="HD316" s="7574">
        <f t="shared" si="525"/>
        <v>0</v>
      </c>
    </row>
    <row r="317" spans="1:212" ht="15" customHeight="1" thickBot="1" x14ac:dyDescent="0.25">
      <c r="A317" s="7599"/>
      <c r="B317" s="7598">
        <f t="shared" si="513"/>
        <v>122</v>
      </c>
      <c r="C317" s="8873"/>
      <c r="D317" s="8897"/>
      <c r="E317" s="7595"/>
      <c r="F317" s="7595"/>
      <c r="G317" s="7594"/>
      <c r="H317" s="7594"/>
      <c r="I317" s="7593"/>
      <c r="J317" s="7593"/>
      <c r="K317" s="7592"/>
      <c r="L317" s="7592"/>
      <c r="M317" s="7591"/>
      <c r="N317" s="7591"/>
      <c r="O317" s="7590"/>
      <c r="P317" s="7590"/>
      <c r="Q317" s="7589"/>
      <c r="R317" s="7589"/>
      <c r="S317" s="7588"/>
      <c r="T317" s="7587"/>
      <c r="U317" s="7599">
        <f t="shared" si="514"/>
        <v>0</v>
      </c>
      <c r="V317" s="7599">
        <f t="shared" si="515"/>
        <v>0</v>
      </c>
      <c r="W317" s="7609">
        <f t="shared" si="516"/>
        <v>0</v>
      </c>
      <c r="X317" s="7608" t="str">
        <f t="shared" si="532"/>
        <v/>
      </c>
      <c r="Y317" s="7607" t="str">
        <f t="shared" si="532"/>
        <v/>
      </c>
      <c r="Z317" s="7607" t="str">
        <f t="shared" si="532"/>
        <v/>
      </c>
      <c r="AA317" s="7607" t="str">
        <f t="shared" si="532"/>
        <v/>
      </c>
      <c r="AB317" s="7607" t="str">
        <f t="shared" si="532"/>
        <v/>
      </c>
      <c r="AC317" s="7607" t="str">
        <f t="shared" si="532"/>
        <v/>
      </c>
      <c r="AD317" s="7607" t="str">
        <f t="shared" si="532"/>
        <v/>
      </c>
      <c r="AE317" s="7607" t="str">
        <f t="shared" si="532"/>
        <v/>
      </c>
      <c r="AF317" s="7607" t="str">
        <f t="shared" si="532"/>
        <v/>
      </c>
      <c r="AG317" s="7607" t="str">
        <f t="shared" si="532"/>
        <v/>
      </c>
      <c r="AH317" s="7607" t="str">
        <f t="shared" si="533"/>
        <v/>
      </c>
      <c r="AI317" s="7607" t="str">
        <f t="shared" si="533"/>
        <v/>
      </c>
      <c r="AJ317" s="7607" t="str">
        <f t="shared" si="533"/>
        <v/>
      </c>
      <c r="AK317" s="7607" t="str">
        <f t="shared" si="533"/>
        <v/>
      </c>
      <c r="AL317" s="7607" t="str">
        <f t="shared" si="533"/>
        <v/>
      </c>
      <c r="AM317" s="7607" t="str">
        <f t="shared" si="533"/>
        <v/>
      </c>
      <c r="AN317" s="7607" t="str">
        <f t="shared" si="533"/>
        <v/>
      </c>
      <c r="AO317" s="7607" t="str">
        <f t="shared" si="533"/>
        <v/>
      </c>
      <c r="AP317" s="7607" t="str">
        <f t="shared" si="533"/>
        <v/>
      </c>
      <c r="AQ317" s="7607" t="str">
        <f t="shared" si="533"/>
        <v/>
      </c>
      <c r="AR317" s="7607" t="str">
        <f t="shared" si="534"/>
        <v/>
      </c>
      <c r="AS317" s="7607" t="str">
        <f t="shared" si="534"/>
        <v/>
      </c>
      <c r="AT317" s="7607" t="str">
        <f t="shared" si="534"/>
        <v/>
      </c>
      <c r="AU317" s="7607" t="str">
        <f t="shared" si="534"/>
        <v/>
      </c>
      <c r="AV317" s="7607" t="str">
        <f t="shared" si="534"/>
        <v/>
      </c>
      <c r="AW317" s="7607" t="str">
        <f t="shared" si="534"/>
        <v/>
      </c>
      <c r="AX317" s="7607" t="str">
        <f t="shared" si="534"/>
        <v/>
      </c>
      <c r="AY317" s="7607" t="str">
        <f t="shared" si="534"/>
        <v/>
      </c>
      <c r="AZ317" s="7607" t="str">
        <f t="shared" si="534"/>
        <v/>
      </c>
      <c r="BA317" s="7607" t="str">
        <f t="shared" si="534"/>
        <v/>
      </c>
      <c r="BB317" s="7603">
        <f t="shared" si="520"/>
        <v>0</v>
      </c>
      <c r="BC317" s="7601"/>
      <c r="BD317" s="7606"/>
      <c r="BE317" s="7601"/>
      <c r="BF317" s="7601"/>
      <c r="BG317" s="7601"/>
      <c r="BH317" s="7601"/>
      <c r="BI317" s="7601"/>
      <c r="BJ317" s="7601"/>
      <c r="BK317" s="7601"/>
      <c r="BL317" s="7601"/>
      <c r="BM317" s="7601"/>
      <c r="BN317" s="7601"/>
      <c r="BO317" s="7601"/>
      <c r="BP317" s="7601"/>
      <c r="BQ317" s="7601"/>
      <c r="BR317" s="7601"/>
      <c r="BS317" s="7601"/>
      <c r="BT317" s="7601"/>
      <c r="BU317" s="7601"/>
      <c r="BV317" s="7601"/>
      <c r="BW317" s="7601"/>
      <c r="BX317" s="7601"/>
      <c r="BY317" s="7601"/>
      <c r="BZ317" s="7601"/>
      <c r="CA317" s="7601"/>
      <c r="CB317" s="7601"/>
      <c r="CC317" s="7601"/>
      <c r="CD317" s="7601"/>
      <c r="CE317" s="7601"/>
      <c r="CF317" s="7601"/>
      <c r="CG317" s="7601"/>
      <c r="CH317" s="7605">
        <f t="shared" si="521"/>
        <v>0</v>
      </c>
      <c r="CI317" s="7601"/>
      <c r="CJ317" s="7604"/>
      <c r="CK317" s="7602"/>
      <c r="CL317" s="7602"/>
      <c r="CM317" s="7602"/>
      <c r="CN317" s="7602"/>
      <c r="CO317" s="7602"/>
      <c r="CP317" s="7602"/>
      <c r="CQ317" s="7602"/>
      <c r="CR317" s="7602"/>
      <c r="CS317" s="7602"/>
      <c r="CT317" s="7602"/>
      <c r="CU317" s="7602"/>
      <c r="CV317" s="7602"/>
      <c r="CW317" s="7602"/>
      <c r="CX317" s="7602"/>
      <c r="CY317" s="7601"/>
      <c r="CZ317" s="7602"/>
      <c r="DA317" s="7602"/>
      <c r="DB317" s="7602"/>
      <c r="DC317" s="7602"/>
      <c r="DD317" s="7602"/>
      <c r="DE317" s="7602"/>
      <c r="DF317" s="7602"/>
      <c r="DG317" s="7602"/>
      <c r="DH317" s="7602"/>
      <c r="DI317" s="7602"/>
      <c r="DJ317" s="7602"/>
      <c r="DK317" s="7602"/>
      <c r="DL317" s="7602"/>
      <c r="DM317" s="7602"/>
      <c r="DN317" s="7603">
        <f t="shared" si="522"/>
        <v>0</v>
      </c>
      <c r="DO317" s="7602"/>
      <c r="DP317" s="7602"/>
      <c r="DQ317" s="7602"/>
      <c r="DR317" s="7602"/>
      <c r="DS317" s="7602"/>
      <c r="DT317" s="7602"/>
      <c r="DU317" s="7602"/>
      <c r="DV317" s="7602"/>
      <c r="DW317" s="7602"/>
      <c r="DX317" s="7602"/>
      <c r="DY317" s="7602"/>
      <c r="DZ317" s="7602"/>
      <c r="EA317" s="7602"/>
      <c r="EB317" s="7602"/>
      <c r="EC317" s="7602"/>
      <c r="ED317" s="7602"/>
      <c r="EE317" s="7602"/>
      <c r="EF317" s="7602"/>
      <c r="EG317" s="7602"/>
      <c r="EH317" s="7602"/>
      <c r="EI317" s="7602"/>
      <c r="EJ317" s="7602"/>
      <c r="EK317" s="7602"/>
      <c r="EL317" s="7602"/>
      <c r="EM317" s="7602"/>
      <c r="EN317" s="7602"/>
      <c r="EO317" s="7602"/>
      <c r="EP317" s="7602"/>
      <c r="EQ317" s="7602"/>
      <c r="ER317" s="7602"/>
      <c r="ES317" s="7603">
        <f t="shared" si="523"/>
        <v>0</v>
      </c>
      <c r="ET317" s="7602"/>
      <c r="EU317" s="7602"/>
      <c r="EV317" s="7602"/>
      <c r="EW317" s="7602"/>
      <c r="EX317" s="7602"/>
      <c r="EY317" s="7602"/>
      <c r="EZ317" s="7602"/>
      <c r="FA317" s="7602"/>
      <c r="FB317" s="7602"/>
      <c r="FC317" s="7602"/>
      <c r="FD317" s="7602"/>
      <c r="FE317" s="7602"/>
      <c r="FF317" s="7602"/>
      <c r="FG317" s="7602"/>
      <c r="FH317" s="7602"/>
      <c r="FI317" s="7602"/>
      <c r="FJ317" s="7602"/>
      <c r="FK317" s="7602"/>
      <c r="FL317" s="7602"/>
      <c r="FM317" s="7602"/>
      <c r="FN317" s="7602"/>
      <c r="FO317" s="7602"/>
      <c r="FP317" s="7602"/>
      <c r="FQ317" s="7602"/>
      <c r="FR317" s="7602"/>
      <c r="FS317" s="7602"/>
      <c r="FT317" s="7602"/>
      <c r="FU317" s="7602"/>
      <c r="FV317" s="7602"/>
      <c r="FW317" s="7602"/>
      <c r="FX317" s="7601"/>
      <c r="FY317" s="7603">
        <f t="shared" si="524"/>
        <v>0</v>
      </c>
      <c r="FZ317" s="7601"/>
      <c r="GA317" s="7601"/>
      <c r="GB317" s="7601"/>
      <c r="GC317" s="7601"/>
      <c r="GD317" s="7601"/>
      <c r="GE317" s="7601"/>
      <c r="GF317" s="7602"/>
      <c r="GG317" s="7602"/>
      <c r="GH317" s="7602"/>
      <c r="GI317" s="7602"/>
      <c r="GJ317" s="7602"/>
      <c r="GK317" s="7602"/>
      <c r="GL317" s="7601"/>
      <c r="GM317" s="7602"/>
      <c r="GN317" s="7602"/>
      <c r="GO317" s="7602"/>
      <c r="GP317" s="7602"/>
      <c r="GQ317" s="7602"/>
      <c r="GR317" s="7602"/>
      <c r="GS317" s="7602"/>
      <c r="GT317" s="7602"/>
      <c r="GU317" s="7602"/>
      <c r="GV317" s="7602"/>
      <c r="GW317" s="7602"/>
      <c r="GX317" s="7602"/>
      <c r="GY317" s="7602"/>
      <c r="GZ317" s="7602"/>
      <c r="HA317" s="7601"/>
      <c r="HB317" s="7601"/>
      <c r="HC317" s="7600"/>
      <c r="HD317" s="7574">
        <f t="shared" si="525"/>
        <v>0</v>
      </c>
    </row>
    <row r="318" spans="1:212" ht="15" customHeight="1" thickBot="1" x14ac:dyDescent="0.25">
      <c r="A318" s="7599"/>
      <c r="B318" s="7598">
        <f t="shared" si="513"/>
        <v>122</v>
      </c>
      <c r="C318" s="8873"/>
      <c r="D318" s="8897"/>
      <c r="E318" s="7595"/>
      <c r="F318" s="7595"/>
      <c r="G318" s="7594"/>
      <c r="H318" s="7594"/>
      <c r="I318" s="7593"/>
      <c r="J318" s="7593"/>
      <c r="K318" s="7592"/>
      <c r="L318" s="7592"/>
      <c r="M318" s="7591"/>
      <c r="N318" s="7591"/>
      <c r="O318" s="7590"/>
      <c r="P318" s="7590"/>
      <c r="Q318" s="7589"/>
      <c r="R318" s="7589"/>
      <c r="S318" s="7588"/>
      <c r="T318" s="7587"/>
      <c r="U318" s="7599">
        <f t="shared" si="514"/>
        <v>0</v>
      </c>
      <c r="V318" s="7599">
        <f t="shared" si="515"/>
        <v>0</v>
      </c>
      <c r="W318" s="7609">
        <f t="shared" si="516"/>
        <v>0</v>
      </c>
      <c r="X318" s="7608" t="str">
        <f t="shared" si="532"/>
        <v/>
      </c>
      <c r="Y318" s="7607" t="str">
        <f t="shared" si="532"/>
        <v/>
      </c>
      <c r="Z318" s="7607" t="str">
        <f t="shared" si="532"/>
        <v/>
      </c>
      <c r="AA318" s="7607" t="str">
        <f t="shared" si="532"/>
        <v/>
      </c>
      <c r="AB318" s="7607" t="str">
        <f t="shared" si="532"/>
        <v/>
      </c>
      <c r="AC318" s="7607" t="str">
        <f t="shared" si="532"/>
        <v/>
      </c>
      <c r="AD318" s="7607" t="str">
        <f t="shared" si="532"/>
        <v/>
      </c>
      <c r="AE318" s="7607" t="str">
        <f t="shared" si="532"/>
        <v/>
      </c>
      <c r="AF318" s="7607" t="str">
        <f t="shared" si="532"/>
        <v/>
      </c>
      <c r="AG318" s="7607" t="str">
        <f t="shared" si="532"/>
        <v/>
      </c>
      <c r="AH318" s="7607" t="str">
        <f t="shared" si="533"/>
        <v/>
      </c>
      <c r="AI318" s="7607" t="str">
        <f t="shared" si="533"/>
        <v/>
      </c>
      <c r="AJ318" s="7607" t="str">
        <f t="shared" si="533"/>
        <v/>
      </c>
      <c r="AK318" s="7607" t="str">
        <f t="shared" si="533"/>
        <v/>
      </c>
      <c r="AL318" s="7607" t="str">
        <f t="shared" si="533"/>
        <v/>
      </c>
      <c r="AM318" s="7607" t="str">
        <f t="shared" si="533"/>
        <v/>
      </c>
      <c r="AN318" s="7607" t="str">
        <f t="shared" si="533"/>
        <v/>
      </c>
      <c r="AO318" s="7607" t="str">
        <f t="shared" si="533"/>
        <v/>
      </c>
      <c r="AP318" s="7607" t="str">
        <f t="shared" si="533"/>
        <v/>
      </c>
      <c r="AQ318" s="7607" t="str">
        <f t="shared" si="533"/>
        <v/>
      </c>
      <c r="AR318" s="7607" t="str">
        <f t="shared" si="534"/>
        <v/>
      </c>
      <c r="AS318" s="7607" t="str">
        <f t="shared" si="534"/>
        <v/>
      </c>
      <c r="AT318" s="7607" t="str">
        <f t="shared" si="534"/>
        <v/>
      </c>
      <c r="AU318" s="7607" t="str">
        <f t="shared" si="534"/>
        <v/>
      </c>
      <c r="AV318" s="7607" t="str">
        <f t="shared" si="534"/>
        <v/>
      </c>
      <c r="AW318" s="7607" t="str">
        <f t="shared" si="534"/>
        <v/>
      </c>
      <c r="AX318" s="7607" t="str">
        <f t="shared" si="534"/>
        <v/>
      </c>
      <c r="AY318" s="7607" t="str">
        <f t="shared" si="534"/>
        <v/>
      </c>
      <c r="AZ318" s="7607" t="str">
        <f t="shared" si="534"/>
        <v/>
      </c>
      <c r="BA318" s="7607" t="str">
        <f t="shared" si="534"/>
        <v/>
      </c>
      <c r="BB318" s="7603">
        <f t="shared" si="520"/>
        <v>0</v>
      </c>
      <c r="BC318" s="7601"/>
      <c r="BD318" s="7606"/>
      <c r="BE318" s="7601"/>
      <c r="BF318" s="7601"/>
      <c r="BG318" s="7601"/>
      <c r="BH318" s="7601"/>
      <c r="BI318" s="7601"/>
      <c r="BJ318" s="7601"/>
      <c r="BK318" s="7601"/>
      <c r="BL318" s="7601"/>
      <c r="BM318" s="7601"/>
      <c r="BN318" s="7601"/>
      <c r="BO318" s="7601"/>
      <c r="BP318" s="7601"/>
      <c r="BQ318" s="7601"/>
      <c r="BR318" s="7601"/>
      <c r="BS318" s="7601"/>
      <c r="BT318" s="7601"/>
      <c r="BU318" s="7601"/>
      <c r="BV318" s="7601"/>
      <c r="BW318" s="7601"/>
      <c r="BX318" s="7601"/>
      <c r="BY318" s="7601"/>
      <c r="BZ318" s="7601"/>
      <c r="CA318" s="7601"/>
      <c r="CB318" s="7601"/>
      <c r="CC318" s="7601"/>
      <c r="CD318" s="7601"/>
      <c r="CE318" s="7601"/>
      <c r="CF318" s="7601"/>
      <c r="CG318" s="7601"/>
      <c r="CH318" s="7605">
        <f t="shared" si="521"/>
        <v>0</v>
      </c>
      <c r="CI318" s="7601"/>
      <c r="CJ318" s="7604"/>
      <c r="CK318" s="7602"/>
      <c r="CL318" s="7602"/>
      <c r="CM318" s="7602"/>
      <c r="CN318" s="7602"/>
      <c r="CO318" s="7602"/>
      <c r="CP318" s="7602"/>
      <c r="CQ318" s="7602"/>
      <c r="CR318" s="7602"/>
      <c r="CS318" s="7602"/>
      <c r="CT318" s="7602"/>
      <c r="CU318" s="7602"/>
      <c r="CV318" s="7602"/>
      <c r="CW318" s="7602"/>
      <c r="CX318" s="7602"/>
      <c r="CY318" s="7601"/>
      <c r="CZ318" s="7602"/>
      <c r="DA318" s="7602"/>
      <c r="DB318" s="7602"/>
      <c r="DC318" s="7602"/>
      <c r="DD318" s="7602"/>
      <c r="DE318" s="7602"/>
      <c r="DF318" s="7602"/>
      <c r="DG318" s="7602"/>
      <c r="DH318" s="7602"/>
      <c r="DI318" s="7602"/>
      <c r="DJ318" s="7602"/>
      <c r="DK318" s="7602"/>
      <c r="DL318" s="7602"/>
      <c r="DM318" s="7602"/>
      <c r="DN318" s="7603">
        <f t="shared" si="522"/>
        <v>0</v>
      </c>
      <c r="DO318" s="7602"/>
      <c r="DP318" s="7602"/>
      <c r="DQ318" s="7602"/>
      <c r="DR318" s="7602"/>
      <c r="DS318" s="7602"/>
      <c r="DT318" s="7602"/>
      <c r="DU318" s="7602"/>
      <c r="DV318" s="7602"/>
      <c r="DW318" s="7602"/>
      <c r="DX318" s="7602"/>
      <c r="DY318" s="7602"/>
      <c r="DZ318" s="7602"/>
      <c r="EA318" s="7602"/>
      <c r="EB318" s="7602"/>
      <c r="EC318" s="7602"/>
      <c r="ED318" s="7602"/>
      <c r="EE318" s="7602"/>
      <c r="EF318" s="7602"/>
      <c r="EG318" s="7602"/>
      <c r="EH318" s="7602"/>
      <c r="EI318" s="7602"/>
      <c r="EJ318" s="7602"/>
      <c r="EK318" s="7602"/>
      <c r="EL318" s="7602"/>
      <c r="EM318" s="7602"/>
      <c r="EN318" s="7602"/>
      <c r="EO318" s="7602"/>
      <c r="EP318" s="7602"/>
      <c r="EQ318" s="7602"/>
      <c r="ER318" s="7602"/>
      <c r="ES318" s="7603">
        <f t="shared" si="523"/>
        <v>0</v>
      </c>
      <c r="ET318" s="7602"/>
      <c r="EU318" s="7602"/>
      <c r="EV318" s="7602"/>
      <c r="EW318" s="7602"/>
      <c r="EX318" s="7602"/>
      <c r="EY318" s="7602"/>
      <c r="EZ318" s="7602"/>
      <c r="FA318" s="7602"/>
      <c r="FB318" s="7602"/>
      <c r="FC318" s="7602"/>
      <c r="FD318" s="7602"/>
      <c r="FE318" s="7602"/>
      <c r="FF318" s="7602"/>
      <c r="FG318" s="7602"/>
      <c r="FH318" s="7602"/>
      <c r="FI318" s="7602"/>
      <c r="FJ318" s="7602"/>
      <c r="FK318" s="7602"/>
      <c r="FL318" s="7602"/>
      <c r="FM318" s="7602"/>
      <c r="FN318" s="7602"/>
      <c r="FO318" s="7602"/>
      <c r="FP318" s="7602"/>
      <c r="FQ318" s="7602"/>
      <c r="FR318" s="7602"/>
      <c r="FS318" s="7602"/>
      <c r="FT318" s="7602"/>
      <c r="FU318" s="7602"/>
      <c r="FV318" s="7602"/>
      <c r="FW318" s="7602"/>
      <c r="FX318" s="7601"/>
      <c r="FY318" s="7603">
        <f t="shared" si="524"/>
        <v>0</v>
      </c>
      <c r="FZ318" s="7601"/>
      <c r="GA318" s="7601"/>
      <c r="GB318" s="7601"/>
      <c r="GC318" s="7601"/>
      <c r="GD318" s="7601"/>
      <c r="GE318" s="7601"/>
      <c r="GF318" s="7602"/>
      <c r="GG318" s="7602"/>
      <c r="GH318" s="7602"/>
      <c r="GI318" s="7602"/>
      <c r="GJ318" s="7602"/>
      <c r="GK318" s="7602"/>
      <c r="GL318" s="7601"/>
      <c r="GM318" s="7602"/>
      <c r="GN318" s="7602"/>
      <c r="GO318" s="7602"/>
      <c r="GP318" s="7602"/>
      <c r="GQ318" s="7602"/>
      <c r="GR318" s="7602"/>
      <c r="GS318" s="7602"/>
      <c r="GT318" s="7602"/>
      <c r="GU318" s="7602"/>
      <c r="GV318" s="7602"/>
      <c r="GW318" s="7602"/>
      <c r="GX318" s="7602"/>
      <c r="GY318" s="7602"/>
      <c r="GZ318" s="7602"/>
      <c r="HA318" s="7601"/>
      <c r="HB318" s="7601"/>
      <c r="HC318" s="7600"/>
      <c r="HD318" s="7574">
        <f t="shared" si="525"/>
        <v>0</v>
      </c>
    </row>
    <row r="319" spans="1:212" ht="15" customHeight="1" thickBot="1" x14ac:dyDescent="0.25">
      <c r="A319" s="7599"/>
      <c r="B319" s="7598">
        <f t="shared" si="513"/>
        <v>122</v>
      </c>
      <c r="C319" s="7597"/>
      <c r="D319" s="7596"/>
      <c r="E319" s="7595"/>
      <c r="F319" s="7595"/>
      <c r="G319" s="7594"/>
      <c r="H319" s="7594"/>
      <c r="I319" s="7593"/>
      <c r="J319" s="7593"/>
      <c r="K319" s="7592"/>
      <c r="L319" s="7592"/>
      <c r="M319" s="7591"/>
      <c r="N319" s="7591"/>
      <c r="O319" s="7590"/>
      <c r="P319" s="7590"/>
      <c r="Q319" s="7589"/>
      <c r="R319" s="7589"/>
      <c r="S319" s="7588"/>
      <c r="T319" s="7587"/>
      <c r="U319" s="7599">
        <f t="shared" si="514"/>
        <v>0</v>
      </c>
      <c r="V319" s="7599">
        <f t="shared" si="515"/>
        <v>0</v>
      </c>
      <c r="W319" s="7609">
        <f t="shared" si="516"/>
        <v>0</v>
      </c>
      <c r="X319" s="7608" t="str">
        <f t="shared" si="532"/>
        <v/>
      </c>
      <c r="Y319" s="7607" t="str">
        <f t="shared" si="532"/>
        <v/>
      </c>
      <c r="Z319" s="7607" t="str">
        <f t="shared" si="532"/>
        <v/>
      </c>
      <c r="AA319" s="7607" t="str">
        <f t="shared" si="532"/>
        <v/>
      </c>
      <c r="AB319" s="7607" t="str">
        <f t="shared" si="532"/>
        <v/>
      </c>
      <c r="AC319" s="7607" t="str">
        <f t="shared" si="532"/>
        <v/>
      </c>
      <c r="AD319" s="7607" t="str">
        <f t="shared" si="532"/>
        <v/>
      </c>
      <c r="AE319" s="7607" t="str">
        <f t="shared" si="532"/>
        <v/>
      </c>
      <c r="AF319" s="7607" t="str">
        <f t="shared" si="532"/>
        <v/>
      </c>
      <c r="AG319" s="7607" t="str">
        <f t="shared" si="532"/>
        <v/>
      </c>
      <c r="AH319" s="7607" t="str">
        <f t="shared" si="533"/>
        <v/>
      </c>
      <c r="AI319" s="7607" t="str">
        <f t="shared" si="533"/>
        <v/>
      </c>
      <c r="AJ319" s="7607" t="str">
        <f t="shared" si="533"/>
        <v/>
      </c>
      <c r="AK319" s="7607" t="str">
        <f t="shared" si="533"/>
        <v/>
      </c>
      <c r="AL319" s="7607" t="str">
        <f t="shared" si="533"/>
        <v/>
      </c>
      <c r="AM319" s="7607" t="str">
        <f t="shared" si="533"/>
        <v/>
      </c>
      <c r="AN319" s="7607" t="str">
        <f t="shared" si="533"/>
        <v/>
      </c>
      <c r="AO319" s="7607" t="str">
        <f t="shared" si="533"/>
        <v/>
      </c>
      <c r="AP319" s="7607" t="str">
        <f t="shared" si="533"/>
        <v/>
      </c>
      <c r="AQ319" s="7607" t="str">
        <f t="shared" si="533"/>
        <v/>
      </c>
      <c r="AR319" s="7607" t="str">
        <f t="shared" si="534"/>
        <v/>
      </c>
      <c r="AS319" s="7607" t="str">
        <f t="shared" si="534"/>
        <v/>
      </c>
      <c r="AT319" s="7607" t="str">
        <f t="shared" si="534"/>
        <v/>
      </c>
      <c r="AU319" s="7607" t="str">
        <f t="shared" si="534"/>
        <v/>
      </c>
      <c r="AV319" s="7607" t="str">
        <f t="shared" si="534"/>
        <v/>
      </c>
      <c r="AW319" s="7607" t="str">
        <f t="shared" si="534"/>
        <v/>
      </c>
      <c r="AX319" s="7607" t="str">
        <f t="shared" si="534"/>
        <v/>
      </c>
      <c r="AY319" s="7607" t="str">
        <f t="shared" si="534"/>
        <v/>
      </c>
      <c r="AZ319" s="7607" t="str">
        <f t="shared" si="534"/>
        <v/>
      </c>
      <c r="BA319" s="7607" t="str">
        <f t="shared" si="534"/>
        <v/>
      </c>
      <c r="BB319" s="7603">
        <f t="shared" si="520"/>
        <v>0</v>
      </c>
      <c r="BC319" s="7601"/>
      <c r="BD319" s="7606"/>
      <c r="BE319" s="7601"/>
      <c r="BF319" s="7601"/>
      <c r="BG319" s="7601"/>
      <c r="BH319" s="7601"/>
      <c r="BI319" s="7601"/>
      <c r="BJ319" s="7601"/>
      <c r="BK319" s="7601"/>
      <c r="BL319" s="7601"/>
      <c r="BM319" s="7601"/>
      <c r="BN319" s="7601"/>
      <c r="BO319" s="7601"/>
      <c r="BP319" s="7601"/>
      <c r="BQ319" s="7601"/>
      <c r="BR319" s="7601"/>
      <c r="BS319" s="7601"/>
      <c r="BT319" s="7601"/>
      <c r="BU319" s="7601"/>
      <c r="BV319" s="7601"/>
      <c r="BW319" s="7601"/>
      <c r="BX319" s="7601"/>
      <c r="BY319" s="7601"/>
      <c r="BZ319" s="7601"/>
      <c r="CA319" s="7601"/>
      <c r="CB319" s="7601"/>
      <c r="CC319" s="7601"/>
      <c r="CD319" s="7601"/>
      <c r="CE319" s="7601"/>
      <c r="CF319" s="7601"/>
      <c r="CG319" s="7601"/>
      <c r="CH319" s="7605">
        <f t="shared" si="521"/>
        <v>0</v>
      </c>
      <c r="CI319" s="7601"/>
      <c r="CJ319" s="7604"/>
      <c r="CK319" s="7602"/>
      <c r="CL319" s="7602"/>
      <c r="CM319" s="7602"/>
      <c r="CN319" s="7602"/>
      <c r="CO319" s="7602"/>
      <c r="CP319" s="7602"/>
      <c r="CQ319" s="7602"/>
      <c r="CR319" s="7602"/>
      <c r="CS319" s="7602"/>
      <c r="CT319" s="7602"/>
      <c r="CU319" s="7602"/>
      <c r="CV319" s="7602"/>
      <c r="CW319" s="7602"/>
      <c r="CX319" s="7602"/>
      <c r="CY319" s="7601"/>
      <c r="CZ319" s="7602"/>
      <c r="DA319" s="7602"/>
      <c r="DB319" s="7602"/>
      <c r="DC319" s="7602"/>
      <c r="DD319" s="7602"/>
      <c r="DE319" s="7602"/>
      <c r="DF319" s="7602"/>
      <c r="DG319" s="7602"/>
      <c r="DH319" s="7602"/>
      <c r="DI319" s="7602"/>
      <c r="DJ319" s="7602"/>
      <c r="DK319" s="7602"/>
      <c r="DL319" s="7602"/>
      <c r="DM319" s="7602"/>
      <c r="DN319" s="7603">
        <f t="shared" si="522"/>
        <v>0</v>
      </c>
      <c r="DO319" s="7602"/>
      <c r="DP319" s="7602"/>
      <c r="DQ319" s="7602"/>
      <c r="DR319" s="7602"/>
      <c r="DS319" s="7602"/>
      <c r="DT319" s="7602"/>
      <c r="DU319" s="7602"/>
      <c r="DV319" s="7602"/>
      <c r="DW319" s="7602"/>
      <c r="DX319" s="7602"/>
      <c r="DY319" s="7602"/>
      <c r="DZ319" s="7602"/>
      <c r="EA319" s="7602"/>
      <c r="EB319" s="7602"/>
      <c r="EC319" s="7602"/>
      <c r="ED319" s="7602"/>
      <c r="EE319" s="7602"/>
      <c r="EF319" s="7602"/>
      <c r="EG319" s="7602"/>
      <c r="EH319" s="7602"/>
      <c r="EI319" s="7602"/>
      <c r="EJ319" s="7602"/>
      <c r="EK319" s="7602"/>
      <c r="EL319" s="7602"/>
      <c r="EM319" s="7602"/>
      <c r="EN319" s="7602"/>
      <c r="EO319" s="7602"/>
      <c r="EP319" s="7602"/>
      <c r="EQ319" s="7602"/>
      <c r="ER319" s="7602"/>
      <c r="ES319" s="7603">
        <f t="shared" si="523"/>
        <v>0</v>
      </c>
      <c r="ET319" s="7602"/>
      <c r="EU319" s="7602"/>
      <c r="EV319" s="7602"/>
      <c r="EW319" s="7602"/>
      <c r="EX319" s="7602"/>
      <c r="EY319" s="7602"/>
      <c r="EZ319" s="7602"/>
      <c r="FA319" s="7602"/>
      <c r="FB319" s="7602"/>
      <c r="FC319" s="7602"/>
      <c r="FD319" s="7602"/>
      <c r="FE319" s="7602"/>
      <c r="FF319" s="7602"/>
      <c r="FG319" s="7602"/>
      <c r="FH319" s="7602"/>
      <c r="FI319" s="7602"/>
      <c r="FJ319" s="7602"/>
      <c r="FK319" s="7602"/>
      <c r="FL319" s="7602"/>
      <c r="FM319" s="7602"/>
      <c r="FN319" s="7602"/>
      <c r="FO319" s="7602"/>
      <c r="FP319" s="7602"/>
      <c r="FQ319" s="7602"/>
      <c r="FR319" s="7602"/>
      <c r="FS319" s="7602"/>
      <c r="FT319" s="7602"/>
      <c r="FU319" s="7602"/>
      <c r="FV319" s="7602"/>
      <c r="FW319" s="7602"/>
      <c r="FX319" s="7601"/>
      <c r="FY319" s="7603">
        <f t="shared" si="524"/>
        <v>0</v>
      </c>
      <c r="FZ319" s="7601"/>
      <c r="GA319" s="7601"/>
      <c r="GB319" s="7601"/>
      <c r="GC319" s="7601"/>
      <c r="GD319" s="7601"/>
      <c r="GE319" s="7601"/>
      <c r="GF319" s="7602"/>
      <c r="GG319" s="7602"/>
      <c r="GH319" s="7602"/>
      <c r="GI319" s="7602"/>
      <c r="GJ319" s="7602"/>
      <c r="GK319" s="7602"/>
      <c r="GL319" s="7601"/>
      <c r="GM319" s="7602"/>
      <c r="GN319" s="7602"/>
      <c r="GO319" s="7602"/>
      <c r="GP319" s="7602"/>
      <c r="GQ319" s="7602"/>
      <c r="GR319" s="7602"/>
      <c r="GS319" s="7602"/>
      <c r="GT319" s="7602"/>
      <c r="GU319" s="7602"/>
      <c r="GV319" s="7602"/>
      <c r="GW319" s="7602"/>
      <c r="GX319" s="7602"/>
      <c r="GY319" s="7602"/>
      <c r="GZ319" s="7602"/>
      <c r="HA319" s="7601"/>
      <c r="HB319" s="7601"/>
      <c r="HC319" s="7600"/>
      <c r="HD319" s="7574">
        <f t="shared" si="525"/>
        <v>0</v>
      </c>
    </row>
    <row r="320" spans="1:212" ht="15" customHeight="1" thickBot="1" x14ac:dyDescent="0.25">
      <c r="A320" s="7599"/>
      <c r="B320" s="7598">
        <f t="shared" si="513"/>
        <v>122</v>
      </c>
      <c r="C320" s="7597"/>
      <c r="D320" s="7596"/>
      <c r="E320" s="7595"/>
      <c r="F320" s="7595"/>
      <c r="G320" s="7594"/>
      <c r="H320" s="7594"/>
      <c r="I320" s="7593"/>
      <c r="J320" s="7593"/>
      <c r="K320" s="7592"/>
      <c r="L320" s="7592"/>
      <c r="M320" s="7591"/>
      <c r="N320" s="7591"/>
      <c r="O320" s="7590"/>
      <c r="P320" s="7590"/>
      <c r="Q320" s="7589"/>
      <c r="R320" s="7589"/>
      <c r="S320" s="7588"/>
      <c r="T320" s="7587"/>
      <c r="U320" s="7586">
        <f t="shared" si="514"/>
        <v>0</v>
      </c>
      <c r="V320" s="7586">
        <f t="shared" si="515"/>
        <v>0</v>
      </c>
      <c r="W320" s="7585">
        <f t="shared" si="516"/>
        <v>0</v>
      </c>
      <c r="X320" s="7584" t="str">
        <f t="shared" si="532"/>
        <v/>
      </c>
      <c r="Y320" s="7583" t="str">
        <f t="shared" si="532"/>
        <v/>
      </c>
      <c r="Z320" s="7583" t="str">
        <f t="shared" si="532"/>
        <v/>
      </c>
      <c r="AA320" s="7583" t="str">
        <f t="shared" si="532"/>
        <v/>
      </c>
      <c r="AB320" s="7583" t="str">
        <f t="shared" si="532"/>
        <v/>
      </c>
      <c r="AC320" s="7583" t="str">
        <f t="shared" si="532"/>
        <v/>
      </c>
      <c r="AD320" s="7583" t="str">
        <f t="shared" si="532"/>
        <v/>
      </c>
      <c r="AE320" s="7583" t="str">
        <f t="shared" si="532"/>
        <v/>
      </c>
      <c r="AF320" s="7583" t="str">
        <f t="shared" si="532"/>
        <v/>
      </c>
      <c r="AG320" s="7583" t="str">
        <f t="shared" si="532"/>
        <v/>
      </c>
      <c r="AH320" s="7583" t="str">
        <f t="shared" si="533"/>
        <v/>
      </c>
      <c r="AI320" s="7583" t="str">
        <f t="shared" si="533"/>
        <v/>
      </c>
      <c r="AJ320" s="7583" t="str">
        <f t="shared" si="533"/>
        <v/>
      </c>
      <c r="AK320" s="7583" t="str">
        <f t="shared" si="533"/>
        <v/>
      </c>
      <c r="AL320" s="7583" t="str">
        <f t="shared" si="533"/>
        <v/>
      </c>
      <c r="AM320" s="7583" t="str">
        <f t="shared" si="533"/>
        <v/>
      </c>
      <c r="AN320" s="7583" t="str">
        <f t="shared" si="533"/>
        <v/>
      </c>
      <c r="AO320" s="7583" t="str">
        <f t="shared" si="533"/>
        <v/>
      </c>
      <c r="AP320" s="7583" t="str">
        <f t="shared" si="533"/>
        <v/>
      </c>
      <c r="AQ320" s="7583" t="str">
        <f t="shared" si="533"/>
        <v/>
      </c>
      <c r="AR320" s="7583" t="str">
        <f t="shared" si="534"/>
        <v/>
      </c>
      <c r="AS320" s="7583" t="str">
        <f t="shared" si="534"/>
        <v/>
      </c>
      <c r="AT320" s="7583" t="str">
        <f t="shared" si="534"/>
        <v/>
      </c>
      <c r="AU320" s="7583" t="str">
        <f t="shared" si="534"/>
        <v/>
      </c>
      <c r="AV320" s="7583" t="str">
        <f t="shared" si="534"/>
        <v/>
      </c>
      <c r="AW320" s="7583" t="str">
        <f t="shared" si="534"/>
        <v/>
      </c>
      <c r="AX320" s="7583" t="str">
        <f t="shared" si="534"/>
        <v/>
      </c>
      <c r="AY320" s="7583" t="str">
        <f t="shared" si="534"/>
        <v/>
      </c>
      <c r="AZ320" s="7583" t="str">
        <f t="shared" si="534"/>
        <v/>
      </c>
      <c r="BA320" s="7583" t="str">
        <f t="shared" si="534"/>
        <v/>
      </c>
      <c r="BB320" s="7579">
        <f t="shared" si="520"/>
        <v>0</v>
      </c>
      <c r="BC320" s="7576"/>
      <c r="BD320" s="7582"/>
      <c r="BE320" s="7576"/>
      <c r="BF320" s="7576"/>
      <c r="BG320" s="7576"/>
      <c r="BH320" s="7576"/>
      <c r="BI320" s="7576"/>
      <c r="BJ320" s="7576"/>
      <c r="BK320" s="7576"/>
      <c r="BL320" s="7576"/>
      <c r="BM320" s="7576"/>
      <c r="BN320" s="7576"/>
      <c r="BO320" s="7576"/>
      <c r="BP320" s="7576"/>
      <c r="BQ320" s="7576"/>
      <c r="BR320" s="7576"/>
      <c r="BS320" s="7576"/>
      <c r="BT320" s="7576"/>
      <c r="BU320" s="7576"/>
      <c r="BV320" s="7576"/>
      <c r="BW320" s="7576"/>
      <c r="BX320" s="7576"/>
      <c r="BY320" s="7576"/>
      <c r="BZ320" s="7576"/>
      <c r="CA320" s="7576"/>
      <c r="CB320" s="7576"/>
      <c r="CC320" s="7576"/>
      <c r="CD320" s="7576"/>
      <c r="CE320" s="7576"/>
      <c r="CF320" s="7576"/>
      <c r="CG320" s="7576"/>
      <c r="CH320" s="7581">
        <f t="shared" si="521"/>
        <v>0</v>
      </c>
      <c r="CI320" s="7576"/>
      <c r="CJ320" s="7580"/>
      <c r="CK320" s="7577"/>
      <c r="CL320" s="7577"/>
      <c r="CM320" s="7577"/>
      <c r="CN320" s="7577"/>
      <c r="CO320" s="7577"/>
      <c r="CP320" s="7577"/>
      <c r="CQ320" s="7577"/>
      <c r="CR320" s="7577"/>
      <c r="CS320" s="7577"/>
      <c r="CT320" s="7577"/>
      <c r="CU320" s="7577"/>
      <c r="CV320" s="7577"/>
      <c r="CW320" s="7577"/>
      <c r="CX320" s="7577"/>
      <c r="CY320" s="7576"/>
      <c r="CZ320" s="7577"/>
      <c r="DA320" s="7577"/>
      <c r="DB320" s="7577"/>
      <c r="DC320" s="7577"/>
      <c r="DD320" s="7577"/>
      <c r="DE320" s="7577"/>
      <c r="DF320" s="7577"/>
      <c r="DG320" s="7577"/>
      <c r="DH320" s="7577"/>
      <c r="DI320" s="7577"/>
      <c r="DJ320" s="7577"/>
      <c r="DK320" s="7577"/>
      <c r="DL320" s="7577"/>
      <c r="DM320" s="7577"/>
      <c r="DN320" s="7579">
        <f t="shared" si="522"/>
        <v>0</v>
      </c>
      <c r="DO320" s="7577"/>
      <c r="DP320" s="7577"/>
      <c r="DQ320" s="7577"/>
      <c r="DR320" s="7577"/>
      <c r="DS320" s="7577"/>
      <c r="DT320" s="7577"/>
      <c r="DU320" s="7577"/>
      <c r="DV320" s="7577"/>
      <c r="DW320" s="7577"/>
      <c r="DX320" s="7577"/>
      <c r="DY320" s="7577"/>
      <c r="DZ320" s="7577"/>
      <c r="EA320" s="7577"/>
      <c r="EB320" s="7577"/>
      <c r="EC320" s="7577"/>
      <c r="ED320" s="7577"/>
      <c r="EE320" s="7577"/>
      <c r="EF320" s="7577"/>
      <c r="EG320" s="7577"/>
      <c r="EH320" s="7577"/>
      <c r="EI320" s="7577"/>
      <c r="EJ320" s="7577"/>
      <c r="EK320" s="7577"/>
      <c r="EL320" s="7577"/>
      <c r="EM320" s="7577"/>
      <c r="EN320" s="7577"/>
      <c r="EO320" s="7577"/>
      <c r="EP320" s="7577"/>
      <c r="EQ320" s="7577"/>
      <c r="ER320" s="7577"/>
      <c r="ES320" s="7579">
        <f t="shared" si="523"/>
        <v>0</v>
      </c>
      <c r="ET320" s="7577"/>
      <c r="EU320" s="7577"/>
      <c r="EV320" s="7577"/>
      <c r="EW320" s="7577"/>
      <c r="EX320" s="7577"/>
      <c r="EY320" s="7577"/>
      <c r="EZ320" s="7577"/>
      <c r="FA320" s="7577"/>
      <c r="FB320" s="7577"/>
      <c r="FC320" s="7577"/>
      <c r="FD320" s="7577"/>
      <c r="FE320" s="7577"/>
      <c r="FF320" s="7577"/>
      <c r="FG320" s="7577"/>
      <c r="FH320" s="7577"/>
      <c r="FI320" s="7577"/>
      <c r="FJ320" s="7577"/>
      <c r="FK320" s="7577"/>
      <c r="FL320" s="7577"/>
      <c r="FM320" s="7577"/>
      <c r="FN320" s="7577"/>
      <c r="FO320" s="7577"/>
      <c r="FP320" s="7577"/>
      <c r="FQ320" s="7577"/>
      <c r="FR320" s="7577"/>
      <c r="FS320" s="7577"/>
      <c r="FT320" s="7577"/>
      <c r="FU320" s="7577"/>
      <c r="FV320" s="7577"/>
      <c r="FW320" s="7577"/>
      <c r="FX320" s="7576"/>
      <c r="FY320" s="7579">
        <f t="shared" si="524"/>
        <v>0</v>
      </c>
      <c r="FZ320" s="7576"/>
      <c r="GA320" s="7576"/>
      <c r="GB320" s="7578"/>
      <c r="GC320" s="7576"/>
      <c r="GD320" s="7576"/>
      <c r="GE320" s="7576"/>
      <c r="GF320" s="7577"/>
      <c r="GG320" s="7577"/>
      <c r="GH320" s="7577"/>
      <c r="GI320" s="7577"/>
      <c r="GJ320" s="7577"/>
      <c r="GK320" s="7577"/>
      <c r="GL320" s="7576"/>
      <c r="GM320" s="7577"/>
      <c r="GN320" s="7577"/>
      <c r="GO320" s="7577"/>
      <c r="GP320" s="7577"/>
      <c r="GQ320" s="7577"/>
      <c r="GR320" s="7577"/>
      <c r="GS320" s="7577"/>
      <c r="GT320" s="7577"/>
      <c r="GU320" s="7577"/>
      <c r="GV320" s="7577"/>
      <c r="GW320" s="7577"/>
      <c r="GX320" s="7577"/>
      <c r="GY320" s="7577"/>
      <c r="GZ320" s="7577"/>
      <c r="HA320" s="7576"/>
      <c r="HB320" s="7576"/>
      <c r="HC320" s="7575"/>
      <c r="HD320" s="7574">
        <f t="shared" si="525"/>
        <v>0</v>
      </c>
    </row>
    <row r="321" spans="1:212" ht="15" customHeight="1" thickBot="1" x14ac:dyDescent="0.25">
      <c r="A321" s="7573" t="s">
        <v>548</v>
      </c>
      <c r="B321" s="7572"/>
      <c r="C321" s="7571"/>
      <c r="D321" s="7570"/>
      <c r="E321" s="7569"/>
      <c r="F321" s="7569"/>
      <c r="G321" s="7569"/>
      <c r="H321" s="7569"/>
      <c r="I321" s="7569"/>
      <c r="J321" s="7569"/>
      <c r="K321" s="7569"/>
      <c r="L321" s="7569"/>
      <c r="M321" s="7569"/>
      <c r="N321" s="7569"/>
      <c r="O321" s="7569"/>
      <c r="P321" s="7569"/>
      <c r="Q321" s="7569"/>
      <c r="R321" s="7569"/>
      <c r="S321" s="7568"/>
      <c r="T321" s="7567"/>
      <c r="U321" s="7566"/>
      <c r="V321" s="7565"/>
      <c r="W321" s="7564"/>
      <c r="X321" s="7563">
        <f t="shared" ref="X321:BC321" si="535">SUM(X279:X320)+COUNTIF(X279:X320,"CP")+COUNTIF(X279:X320,"PP")</f>
        <v>0</v>
      </c>
      <c r="Y321" s="7563">
        <f t="shared" si="535"/>
        <v>0</v>
      </c>
      <c r="Z321" s="7563">
        <f t="shared" si="535"/>
        <v>0</v>
      </c>
      <c r="AA321" s="7563">
        <f t="shared" si="535"/>
        <v>0</v>
      </c>
      <c r="AB321" s="7563">
        <f t="shared" si="535"/>
        <v>0</v>
      </c>
      <c r="AC321" s="7563">
        <f t="shared" si="535"/>
        <v>0</v>
      </c>
      <c r="AD321" s="7563">
        <f t="shared" si="535"/>
        <v>0</v>
      </c>
      <c r="AE321" s="7563">
        <f t="shared" si="535"/>
        <v>0</v>
      </c>
      <c r="AF321" s="7563">
        <f t="shared" si="535"/>
        <v>0</v>
      </c>
      <c r="AG321" s="7563">
        <f t="shared" si="535"/>
        <v>0</v>
      </c>
      <c r="AH321" s="7563">
        <f t="shared" si="535"/>
        <v>0</v>
      </c>
      <c r="AI321" s="7563">
        <f t="shared" si="535"/>
        <v>0</v>
      </c>
      <c r="AJ321" s="7563">
        <f t="shared" si="535"/>
        <v>0</v>
      </c>
      <c r="AK321" s="7563">
        <f t="shared" si="535"/>
        <v>0</v>
      </c>
      <c r="AL321" s="7563">
        <f t="shared" si="535"/>
        <v>0</v>
      </c>
      <c r="AM321" s="7563">
        <f t="shared" si="535"/>
        <v>0</v>
      </c>
      <c r="AN321" s="7563">
        <f t="shared" si="535"/>
        <v>0</v>
      </c>
      <c r="AO321" s="7563">
        <f t="shared" si="535"/>
        <v>0</v>
      </c>
      <c r="AP321" s="7563">
        <f t="shared" si="535"/>
        <v>0</v>
      </c>
      <c r="AQ321" s="7563">
        <f t="shared" si="535"/>
        <v>0</v>
      </c>
      <c r="AR321" s="7563">
        <f t="shared" si="535"/>
        <v>0</v>
      </c>
      <c r="AS321" s="7563">
        <f t="shared" si="535"/>
        <v>0</v>
      </c>
      <c r="AT321" s="7563">
        <f t="shared" si="535"/>
        <v>0</v>
      </c>
      <c r="AU321" s="7563">
        <f t="shared" si="535"/>
        <v>0</v>
      </c>
      <c r="AV321" s="7563">
        <f t="shared" si="535"/>
        <v>0</v>
      </c>
      <c r="AW321" s="7563">
        <f t="shared" si="535"/>
        <v>0</v>
      </c>
      <c r="AX321" s="7563">
        <f t="shared" si="535"/>
        <v>0</v>
      </c>
      <c r="AY321" s="7563">
        <f t="shared" si="535"/>
        <v>0</v>
      </c>
      <c r="AZ321" s="7563">
        <f t="shared" si="535"/>
        <v>0</v>
      </c>
      <c r="BA321" s="7563">
        <f t="shared" si="535"/>
        <v>0</v>
      </c>
      <c r="BB321" s="7563">
        <f t="shared" si="535"/>
        <v>0</v>
      </c>
      <c r="BC321" s="7563">
        <f t="shared" si="535"/>
        <v>0</v>
      </c>
      <c r="BD321" s="7563">
        <f t="shared" ref="BD321:CI321" si="536">SUM(BD279:BD320)+COUNTIF(BD279:BD320,"CP")+COUNTIF(BD279:BD320,"PP")</f>
        <v>0</v>
      </c>
      <c r="BE321" s="7563">
        <f t="shared" si="536"/>
        <v>0</v>
      </c>
      <c r="BF321" s="7563">
        <f t="shared" si="536"/>
        <v>0</v>
      </c>
      <c r="BG321" s="7563">
        <f t="shared" si="536"/>
        <v>0</v>
      </c>
      <c r="BH321" s="7563">
        <f t="shared" si="536"/>
        <v>0</v>
      </c>
      <c r="BI321" s="7563">
        <f t="shared" si="536"/>
        <v>0</v>
      </c>
      <c r="BJ321" s="7563">
        <f t="shared" si="536"/>
        <v>0</v>
      </c>
      <c r="BK321" s="7563">
        <f t="shared" si="536"/>
        <v>0</v>
      </c>
      <c r="BL321" s="7563">
        <f t="shared" si="536"/>
        <v>0</v>
      </c>
      <c r="BM321" s="7563">
        <f t="shared" si="536"/>
        <v>0</v>
      </c>
      <c r="BN321" s="7563">
        <f t="shared" si="536"/>
        <v>0</v>
      </c>
      <c r="BO321" s="7563">
        <f t="shared" si="536"/>
        <v>0</v>
      </c>
      <c r="BP321" s="7563">
        <f t="shared" si="536"/>
        <v>0</v>
      </c>
      <c r="BQ321" s="7563">
        <f t="shared" si="536"/>
        <v>0</v>
      </c>
      <c r="BR321" s="7563">
        <f t="shared" si="536"/>
        <v>0</v>
      </c>
      <c r="BS321" s="7563">
        <f t="shared" si="536"/>
        <v>0</v>
      </c>
      <c r="BT321" s="7563">
        <f t="shared" si="536"/>
        <v>0</v>
      </c>
      <c r="BU321" s="7563">
        <f t="shared" si="536"/>
        <v>0</v>
      </c>
      <c r="BV321" s="7563">
        <f t="shared" si="536"/>
        <v>0</v>
      </c>
      <c r="BW321" s="7563">
        <f t="shared" si="536"/>
        <v>0</v>
      </c>
      <c r="BX321" s="7563">
        <f t="shared" si="536"/>
        <v>0</v>
      </c>
      <c r="BY321" s="7563">
        <f t="shared" si="536"/>
        <v>0</v>
      </c>
      <c r="BZ321" s="7563">
        <f t="shared" si="536"/>
        <v>0</v>
      </c>
      <c r="CA321" s="7563">
        <f t="shared" si="536"/>
        <v>0</v>
      </c>
      <c r="CB321" s="7563">
        <f t="shared" si="536"/>
        <v>0</v>
      </c>
      <c r="CC321" s="7563">
        <f t="shared" si="536"/>
        <v>0</v>
      </c>
      <c r="CD321" s="7563">
        <f t="shared" si="536"/>
        <v>0</v>
      </c>
      <c r="CE321" s="7563">
        <f t="shared" si="536"/>
        <v>0</v>
      </c>
      <c r="CF321" s="7563">
        <f t="shared" si="536"/>
        <v>0</v>
      </c>
      <c r="CG321" s="7563">
        <f t="shared" si="536"/>
        <v>0</v>
      </c>
      <c r="CH321" s="7563">
        <f t="shared" si="536"/>
        <v>0</v>
      </c>
      <c r="CI321" s="7563">
        <f t="shared" si="536"/>
        <v>0</v>
      </c>
      <c r="CJ321" s="7563">
        <f t="shared" ref="CJ321:DO321" si="537">SUM(CJ279:CJ320)+COUNTIF(CJ279:CJ320,"CP")+COUNTIF(CJ279:CJ320,"PP")</f>
        <v>0</v>
      </c>
      <c r="CK321" s="7563">
        <f t="shared" si="537"/>
        <v>0</v>
      </c>
      <c r="CL321" s="7563">
        <f t="shared" si="537"/>
        <v>0</v>
      </c>
      <c r="CM321" s="7563">
        <f t="shared" si="537"/>
        <v>0</v>
      </c>
      <c r="CN321" s="7563">
        <f t="shared" si="537"/>
        <v>0</v>
      </c>
      <c r="CO321" s="7563">
        <f t="shared" si="537"/>
        <v>0</v>
      </c>
      <c r="CP321" s="7563">
        <f t="shared" si="537"/>
        <v>0</v>
      </c>
      <c r="CQ321" s="7563">
        <f t="shared" si="537"/>
        <v>0</v>
      </c>
      <c r="CR321" s="7563">
        <f t="shared" si="537"/>
        <v>0</v>
      </c>
      <c r="CS321" s="7563">
        <f t="shared" si="537"/>
        <v>0</v>
      </c>
      <c r="CT321" s="7563">
        <f t="shared" si="537"/>
        <v>0</v>
      </c>
      <c r="CU321" s="7563">
        <f t="shared" si="537"/>
        <v>0</v>
      </c>
      <c r="CV321" s="7563">
        <f t="shared" si="537"/>
        <v>0</v>
      </c>
      <c r="CW321" s="7563">
        <f t="shared" si="537"/>
        <v>0</v>
      </c>
      <c r="CX321" s="7563">
        <f t="shared" si="537"/>
        <v>0</v>
      </c>
      <c r="CY321" s="7563">
        <f t="shared" si="537"/>
        <v>0</v>
      </c>
      <c r="CZ321" s="7563">
        <f t="shared" si="537"/>
        <v>0</v>
      </c>
      <c r="DA321" s="7563">
        <f t="shared" si="537"/>
        <v>0</v>
      </c>
      <c r="DB321" s="7563">
        <f t="shared" si="537"/>
        <v>0</v>
      </c>
      <c r="DC321" s="7563">
        <f t="shared" si="537"/>
        <v>0</v>
      </c>
      <c r="DD321" s="7563">
        <f t="shared" si="537"/>
        <v>0</v>
      </c>
      <c r="DE321" s="7563">
        <f t="shared" si="537"/>
        <v>0</v>
      </c>
      <c r="DF321" s="7563">
        <f t="shared" si="537"/>
        <v>0</v>
      </c>
      <c r="DG321" s="7563">
        <f t="shared" si="537"/>
        <v>0</v>
      </c>
      <c r="DH321" s="7563">
        <f t="shared" si="537"/>
        <v>0</v>
      </c>
      <c r="DI321" s="7563">
        <f t="shared" si="537"/>
        <v>0</v>
      </c>
      <c r="DJ321" s="7563">
        <f t="shared" si="537"/>
        <v>0</v>
      </c>
      <c r="DK321" s="7563">
        <f t="shared" si="537"/>
        <v>0</v>
      </c>
      <c r="DL321" s="7563">
        <f t="shared" si="537"/>
        <v>0</v>
      </c>
      <c r="DM321" s="7563">
        <f t="shared" si="537"/>
        <v>0</v>
      </c>
      <c r="DN321" s="7563">
        <f t="shared" si="537"/>
        <v>0</v>
      </c>
      <c r="DO321" s="7563">
        <f t="shared" si="537"/>
        <v>0</v>
      </c>
      <c r="DP321" s="7563">
        <f t="shared" ref="DP321:EU321" si="538">SUM(DP279:DP320)+COUNTIF(DP279:DP320,"CP")+COUNTIF(DP279:DP320,"PP")</f>
        <v>0</v>
      </c>
      <c r="DQ321" s="7563">
        <f t="shared" si="538"/>
        <v>0</v>
      </c>
      <c r="DR321" s="7563">
        <f t="shared" si="538"/>
        <v>0</v>
      </c>
      <c r="DS321" s="7563">
        <f t="shared" si="538"/>
        <v>0</v>
      </c>
      <c r="DT321" s="7563">
        <f t="shared" si="538"/>
        <v>0</v>
      </c>
      <c r="DU321" s="7563">
        <f t="shared" si="538"/>
        <v>0</v>
      </c>
      <c r="DV321" s="7563">
        <f t="shared" si="538"/>
        <v>0</v>
      </c>
      <c r="DW321" s="7563">
        <f t="shared" si="538"/>
        <v>0</v>
      </c>
      <c r="DX321" s="7563">
        <f t="shared" si="538"/>
        <v>0</v>
      </c>
      <c r="DY321" s="7563">
        <f t="shared" si="538"/>
        <v>0</v>
      </c>
      <c r="DZ321" s="7563">
        <f t="shared" si="538"/>
        <v>0</v>
      </c>
      <c r="EA321" s="7563">
        <f t="shared" si="538"/>
        <v>0</v>
      </c>
      <c r="EB321" s="7563">
        <f t="shared" si="538"/>
        <v>0</v>
      </c>
      <c r="EC321" s="7563">
        <f t="shared" si="538"/>
        <v>0</v>
      </c>
      <c r="ED321" s="7563">
        <f t="shared" si="538"/>
        <v>0</v>
      </c>
      <c r="EE321" s="7563">
        <f t="shared" si="538"/>
        <v>0</v>
      </c>
      <c r="EF321" s="7563">
        <f t="shared" si="538"/>
        <v>0</v>
      </c>
      <c r="EG321" s="7563">
        <f t="shared" si="538"/>
        <v>0</v>
      </c>
      <c r="EH321" s="7563">
        <f t="shared" si="538"/>
        <v>0</v>
      </c>
      <c r="EI321" s="7563">
        <f t="shared" si="538"/>
        <v>0</v>
      </c>
      <c r="EJ321" s="7563">
        <f t="shared" si="538"/>
        <v>0</v>
      </c>
      <c r="EK321" s="7563">
        <f t="shared" si="538"/>
        <v>0</v>
      </c>
      <c r="EL321" s="7563">
        <f t="shared" si="538"/>
        <v>0</v>
      </c>
      <c r="EM321" s="7563">
        <f t="shared" si="538"/>
        <v>0</v>
      </c>
      <c r="EN321" s="7563">
        <f t="shared" si="538"/>
        <v>0</v>
      </c>
      <c r="EO321" s="7563">
        <f t="shared" si="538"/>
        <v>0</v>
      </c>
      <c r="EP321" s="7563">
        <f t="shared" si="538"/>
        <v>0</v>
      </c>
      <c r="EQ321" s="7563">
        <f t="shared" si="538"/>
        <v>0</v>
      </c>
      <c r="ER321" s="7563">
        <f t="shared" si="538"/>
        <v>0</v>
      </c>
      <c r="ES321" s="7563">
        <f t="shared" si="538"/>
        <v>0</v>
      </c>
      <c r="ET321" s="7563">
        <f t="shared" si="538"/>
        <v>0</v>
      </c>
      <c r="EU321" s="7563">
        <f t="shared" si="538"/>
        <v>0</v>
      </c>
      <c r="EV321" s="7563">
        <f t="shared" ref="EV321:GA321" si="539">SUM(EV279:EV320)+COUNTIF(EV279:EV320,"CP")+COUNTIF(EV279:EV320,"PP")</f>
        <v>0</v>
      </c>
      <c r="EW321" s="7563">
        <f t="shared" si="539"/>
        <v>0</v>
      </c>
      <c r="EX321" s="7563">
        <f t="shared" si="539"/>
        <v>0</v>
      </c>
      <c r="EY321" s="7563">
        <f t="shared" si="539"/>
        <v>0</v>
      </c>
      <c r="EZ321" s="7563">
        <f t="shared" si="539"/>
        <v>0</v>
      </c>
      <c r="FA321" s="7563">
        <f t="shared" si="539"/>
        <v>0</v>
      </c>
      <c r="FB321" s="7563">
        <f t="shared" si="539"/>
        <v>0</v>
      </c>
      <c r="FC321" s="7563">
        <f t="shared" si="539"/>
        <v>0</v>
      </c>
      <c r="FD321" s="7563">
        <f t="shared" si="539"/>
        <v>0</v>
      </c>
      <c r="FE321" s="7563">
        <f t="shared" si="539"/>
        <v>0</v>
      </c>
      <c r="FF321" s="7563">
        <f t="shared" si="539"/>
        <v>0</v>
      </c>
      <c r="FG321" s="7563">
        <f t="shared" si="539"/>
        <v>0</v>
      </c>
      <c r="FH321" s="7563">
        <f t="shared" si="539"/>
        <v>0</v>
      </c>
      <c r="FI321" s="7563">
        <f t="shared" si="539"/>
        <v>0</v>
      </c>
      <c r="FJ321" s="7563">
        <f t="shared" si="539"/>
        <v>0</v>
      </c>
      <c r="FK321" s="7563">
        <f t="shared" si="539"/>
        <v>0</v>
      </c>
      <c r="FL321" s="7563">
        <f t="shared" si="539"/>
        <v>0</v>
      </c>
      <c r="FM321" s="7563">
        <f t="shared" si="539"/>
        <v>0</v>
      </c>
      <c r="FN321" s="7563">
        <f t="shared" si="539"/>
        <v>0</v>
      </c>
      <c r="FO321" s="7563">
        <f t="shared" si="539"/>
        <v>0</v>
      </c>
      <c r="FP321" s="7563">
        <f t="shared" si="539"/>
        <v>0</v>
      </c>
      <c r="FQ321" s="7563">
        <f t="shared" si="539"/>
        <v>0</v>
      </c>
      <c r="FR321" s="7563">
        <f t="shared" si="539"/>
        <v>0</v>
      </c>
      <c r="FS321" s="7563">
        <f t="shared" si="539"/>
        <v>0</v>
      </c>
      <c r="FT321" s="7563">
        <f t="shared" si="539"/>
        <v>0</v>
      </c>
      <c r="FU321" s="7563">
        <f t="shared" si="539"/>
        <v>0</v>
      </c>
      <c r="FV321" s="7563">
        <f t="shared" si="539"/>
        <v>0</v>
      </c>
      <c r="FW321" s="7563">
        <f t="shared" si="539"/>
        <v>0</v>
      </c>
      <c r="FX321" s="7563">
        <f t="shared" si="539"/>
        <v>0</v>
      </c>
      <c r="FY321" s="7563">
        <f t="shared" si="539"/>
        <v>0</v>
      </c>
      <c r="FZ321" s="7563">
        <f t="shared" si="539"/>
        <v>0</v>
      </c>
      <c r="GA321" s="7563">
        <f t="shared" si="539"/>
        <v>0</v>
      </c>
      <c r="GB321" s="7563">
        <f t="shared" ref="GB321:HG321" si="540">SUM(GB279:GB320)+COUNTIF(GB279:GB320,"CP")+COUNTIF(GB279:GB320,"PP")</f>
        <v>0</v>
      </c>
      <c r="GC321" s="7563">
        <f t="shared" si="540"/>
        <v>0</v>
      </c>
      <c r="GD321" s="7563">
        <f t="shared" si="540"/>
        <v>0</v>
      </c>
      <c r="GE321" s="7563">
        <f t="shared" si="540"/>
        <v>0</v>
      </c>
      <c r="GF321" s="7563">
        <f t="shared" si="540"/>
        <v>0</v>
      </c>
      <c r="GG321" s="7563">
        <f t="shared" si="540"/>
        <v>0</v>
      </c>
      <c r="GH321" s="7563">
        <f t="shared" si="540"/>
        <v>0</v>
      </c>
      <c r="GI321" s="7563">
        <f t="shared" si="540"/>
        <v>0</v>
      </c>
      <c r="GJ321" s="7563">
        <f t="shared" si="540"/>
        <v>0</v>
      </c>
      <c r="GK321" s="7563">
        <f t="shared" si="540"/>
        <v>0</v>
      </c>
      <c r="GL321" s="7563">
        <f t="shared" si="540"/>
        <v>0</v>
      </c>
      <c r="GM321" s="7563">
        <f t="shared" si="540"/>
        <v>0</v>
      </c>
      <c r="GN321" s="7563">
        <f t="shared" si="540"/>
        <v>0</v>
      </c>
      <c r="GO321" s="7563">
        <f t="shared" si="540"/>
        <v>0</v>
      </c>
      <c r="GP321" s="7563">
        <f t="shared" si="540"/>
        <v>0</v>
      </c>
      <c r="GQ321" s="7563">
        <f t="shared" si="540"/>
        <v>0</v>
      </c>
      <c r="GR321" s="7563">
        <f t="shared" si="540"/>
        <v>0</v>
      </c>
      <c r="GS321" s="7563">
        <f t="shared" si="540"/>
        <v>0</v>
      </c>
      <c r="GT321" s="7563">
        <f t="shared" si="540"/>
        <v>0</v>
      </c>
      <c r="GU321" s="7563">
        <f t="shared" si="540"/>
        <v>0</v>
      </c>
      <c r="GV321" s="7563">
        <f t="shared" si="540"/>
        <v>0</v>
      </c>
      <c r="GW321" s="7563">
        <f t="shared" si="540"/>
        <v>0</v>
      </c>
      <c r="GX321" s="7563">
        <f t="shared" si="540"/>
        <v>0</v>
      </c>
      <c r="GY321" s="7563">
        <f t="shared" si="540"/>
        <v>0</v>
      </c>
      <c r="GZ321" s="7563">
        <f t="shared" si="540"/>
        <v>0</v>
      </c>
      <c r="HA321" s="7563">
        <f t="shared" si="540"/>
        <v>0</v>
      </c>
      <c r="HB321" s="7563">
        <f t="shared" si="540"/>
        <v>0</v>
      </c>
      <c r="HC321" s="7562">
        <f t="shared" si="540"/>
        <v>0</v>
      </c>
      <c r="HD321" s="7561"/>
    </row>
    <row r="322" spans="1:212" ht="15" customHeight="1" x14ac:dyDescent="0.2">
      <c r="S322" s="7555"/>
    </row>
    <row r="323" spans="1:212" ht="15" customHeight="1" x14ac:dyDescent="0.2">
      <c r="S323" s="7555"/>
    </row>
    <row r="324" spans="1:212" ht="15" customHeight="1" x14ac:dyDescent="0.2">
      <c r="S324" s="7555"/>
    </row>
    <row r="325" spans="1:212" ht="15" customHeight="1" x14ac:dyDescent="0.2">
      <c r="S325" s="7555"/>
    </row>
    <row r="326" spans="1:212" ht="15" customHeight="1" x14ac:dyDescent="0.2">
      <c r="S326" s="7555"/>
    </row>
    <row r="327" spans="1:212" ht="15" customHeight="1" x14ac:dyDescent="0.2">
      <c r="S327" s="7555"/>
    </row>
    <row r="328" spans="1:212" ht="15" customHeight="1" x14ac:dyDescent="0.2">
      <c r="S328" s="7555"/>
    </row>
    <row r="329" spans="1:212" ht="15" customHeight="1" x14ac:dyDescent="0.2">
      <c r="S329" s="7555"/>
    </row>
    <row r="330" spans="1:212" ht="15" customHeight="1" x14ac:dyDescent="0.2">
      <c r="S330" s="7555"/>
    </row>
    <row r="331" spans="1:212" ht="15" customHeight="1" x14ac:dyDescent="0.2">
      <c r="S331" s="7555"/>
    </row>
    <row r="332" spans="1:212" ht="15" customHeight="1" x14ac:dyDescent="0.2">
      <c r="S332" s="7555"/>
    </row>
    <row r="333" spans="1:212" ht="15" customHeight="1" x14ac:dyDescent="0.2">
      <c r="S333" s="7555"/>
    </row>
    <row r="334" spans="1:212" ht="15" customHeight="1" x14ac:dyDescent="0.2">
      <c r="S334" s="7555"/>
    </row>
  </sheetData>
  <mergeCells count="59">
    <mergeCell ref="I6:J6"/>
    <mergeCell ref="I7:I8"/>
    <mergeCell ref="R7:R8"/>
    <mergeCell ref="Q7:Q8"/>
    <mergeCell ref="Q6:R6"/>
    <mergeCell ref="O6:P6"/>
    <mergeCell ref="O7:O8"/>
    <mergeCell ref="P7:P8"/>
    <mergeCell ref="A216:D216"/>
    <mergeCell ref="FX6:GE6"/>
    <mergeCell ref="X6:AB6"/>
    <mergeCell ref="AX6:BE6"/>
    <mergeCell ref="BF6:BL6"/>
    <mergeCell ref="BM6:BS6"/>
    <mergeCell ref="BT6:BZ6"/>
    <mergeCell ref="DZ6:EF6"/>
    <mergeCell ref="CI6:CO6"/>
    <mergeCell ref="DK6:DR6"/>
    <mergeCell ref="J7:J8"/>
    <mergeCell ref="K6:L6"/>
    <mergeCell ref="K7:K8"/>
    <mergeCell ref="L7:L8"/>
    <mergeCell ref="M6:N6"/>
    <mergeCell ref="M7:M8"/>
    <mergeCell ref="DS6:DY6"/>
    <mergeCell ref="FC6:FI6"/>
    <mergeCell ref="EG6:EM6"/>
    <mergeCell ref="EV6:FB6"/>
    <mergeCell ref="EN6:EU6"/>
    <mergeCell ref="CN5:CP5"/>
    <mergeCell ref="CP6:CV6"/>
    <mergeCell ref="CW6:DC6"/>
    <mergeCell ref="DD6:DJ6"/>
    <mergeCell ref="A6:A8"/>
    <mergeCell ref="B6:B8"/>
    <mergeCell ref="C6:C8"/>
    <mergeCell ref="D6:D8"/>
    <mergeCell ref="U6:U8"/>
    <mergeCell ref="E6:F6"/>
    <mergeCell ref="E7:E8"/>
    <mergeCell ref="F7:F8"/>
    <mergeCell ref="G6:H6"/>
    <mergeCell ref="G7:G8"/>
    <mergeCell ref="H7:H8"/>
    <mergeCell ref="N7:N8"/>
    <mergeCell ref="HD7:HD8"/>
    <mergeCell ref="FJ6:FP6"/>
    <mergeCell ref="GF6:GL6"/>
    <mergeCell ref="FQ6:FW6"/>
    <mergeCell ref="GM6:GS6"/>
    <mergeCell ref="GT6:GZ6"/>
    <mergeCell ref="AQ6:AW6"/>
    <mergeCell ref="W6:W8"/>
    <mergeCell ref="S6:S8"/>
    <mergeCell ref="T6:T8"/>
    <mergeCell ref="CA6:CG6"/>
    <mergeCell ref="AC6:AI6"/>
    <mergeCell ref="AJ6:AP6"/>
    <mergeCell ref="V6:V8"/>
  </mergeCells>
  <conditionalFormatting sqref="A1:XFD9 A10:B156 E10:XFD156 A157:XFD216 A217:B236 E217:XFD236 A237:XFD247 A248:B258 E248:XFD258 A259:XFD278 A279:B318 E279:XFD318 A319:XFD1048576">
    <cfRule type="cellIs" dxfId="8" priority="1" operator="equal">
      <formula>"PP"</formula>
    </cfRule>
    <cfRule type="cellIs" dxfId="7" priority="2" operator="equal">
      <formula>"MAT"</formula>
    </cfRule>
    <cfRule type="cellIs" dxfId="6" priority="3" operator="equal">
      <formula>"R"</formula>
    </cfRule>
    <cfRule type="cellIs" dxfId="5" priority="4" operator="equal">
      <formula>"FO"</formula>
    </cfRule>
    <cfRule type="cellIs" dxfId="4" priority="5" operator="equal">
      <formula>"CM"</formula>
    </cfRule>
    <cfRule type="cellIs" dxfId="3" priority="6" operator="equal">
      <formula>"CP"</formula>
    </cfRule>
  </conditionalFormatting>
  <conditionalFormatting sqref="T96">
    <cfRule type="cellIs" dxfId="2" priority="8" stopIfTrue="1" operator="greaterThan">
      <formula>3</formula>
    </cfRule>
    <cfRule type="cellIs" dxfId="1" priority="9" stopIfTrue="1" operator="greaterThan">
      <formula>3</formula>
    </cfRule>
  </conditionalFormatting>
  <conditionalFormatting sqref="X7:HC212 X217:HC243 X248:HC274 X279:HC320">
    <cfRule type="expression" dxfId="0" priority="7" stopIfTrue="1">
      <formula>X$9="F"</formula>
    </cfRule>
  </conditionalFormatting>
  <pageMargins left="0" right="0" top="0" bottom="0" header="0" footer="0"/>
  <pageSetup paperSize="8" fitToHeight="0" orientation="landscape" r:id="rId1"/>
  <headerFooter alignWithMargins="0"/>
  <colBreaks count="4" manualBreakCount="4">
    <brk id="43" max="1048575" man="1"/>
    <brk id="75" max="1048575" man="1"/>
    <brk id="107" max="1048575" man="1"/>
    <brk id="13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F5B83-7D77-4C29-94CE-A6928500AF6E}">
  <sheetPr codeName="Feuil6">
    <tabColor rgb="FFFFFF99"/>
  </sheetPr>
  <dimension ref="A1:BA273"/>
  <sheetViews>
    <sheetView view="pageBreakPreview" zoomScale="85" zoomScaleNormal="64" zoomScaleSheetLayoutView="85" workbookViewId="0">
      <pane ySplit="25" topLeftCell="A26" activePane="bottomLeft" state="frozen"/>
      <selection pane="bottomLeft" activeCell="G32" sqref="G32"/>
    </sheetView>
  </sheetViews>
  <sheetFormatPr baseColWidth="10" defaultColWidth="9.140625" defaultRowHeight="15" x14ac:dyDescent="0.25"/>
  <cols>
    <col min="1" max="1" width="5" style="2285" customWidth="1"/>
    <col min="2" max="2" width="3.85546875" style="2285" customWidth="1"/>
    <col min="3" max="3" width="5.5703125" style="2285" customWidth="1"/>
    <col min="4" max="4" width="20.140625" style="2896" customWidth="1"/>
    <col min="5" max="5" width="12.42578125" style="2896" customWidth="1"/>
    <col min="6" max="6" width="6.85546875" style="2285" customWidth="1"/>
    <col min="7" max="9" width="8.7109375" style="2285" customWidth="1"/>
    <col min="10" max="10" width="1.5703125" style="2285" customWidth="1"/>
    <col min="11" max="40" width="8.7109375" style="2285" customWidth="1"/>
    <col min="41" max="41" width="2.42578125" style="2285" customWidth="1"/>
    <col min="42" max="47" width="8.7109375" style="2285" customWidth="1"/>
    <col min="48" max="49" width="7.5703125" style="2285" customWidth="1"/>
    <col min="50" max="51" width="9.85546875" style="2285" customWidth="1"/>
    <col min="52" max="16384" width="9.140625" style="2285"/>
  </cols>
  <sheetData>
    <row r="1" spans="1:52" x14ac:dyDescent="0.25">
      <c r="A1" s="5292"/>
      <c r="B1" s="5292"/>
      <c r="C1" s="5292"/>
      <c r="D1" s="5837"/>
      <c r="E1" s="5838"/>
      <c r="F1" s="5839"/>
      <c r="G1" s="1542">
        <f>F4+G4+H4+I4+J4+K4+L4+F5+G5+H5+I5+J5+K5+L5+F6+G6+H6+I6+J6+K6+L6</f>
        <v>45</v>
      </c>
      <c r="H1" s="5839"/>
      <c r="I1" s="5839"/>
      <c r="J1" s="1309">
        <f>F6+G6+H6+I6+J6</f>
        <v>33</v>
      </c>
      <c r="K1" s="5842"/>
      <c r="L1" s="7469">
        <f>K6+L6</f>
        <v>0</v>
      </c>
      <c r="M1" s="5844"/>
      <c r="N1" s="1542">
        <f>M4+N4+O4+P4+Q4+R4+S4+M5+N5+O5+P5+Q5+R5+S5+M6+N6+O6+P6+Q6+R6+S6</f>
        <v>0</v>
      </c>
      <c r="O1" s="5844"/>
      <c r="P1" s="5844"/>
      <c r="Q1" s="634">
        <f>M6+N6+O6+P6+Q6</f>
        <v>0</v>
      </c>
      <c r="R1" s="5842"/>
      <c r="S1" s="7469">
        <f>R6+S6</f>
        <v>0</v>
      </c>
      <c r="T1" s="5845"/>
      <c r="U1" s="1542">
        <f>T4+U4+V4+W4+X4+Y4+Z4+T5+U5+V5+W5+X5+Y5+Z5+T6+U6+V6+W6+X6+Y6+Z6</f>
        <v>0</v>
      </c>
      <c r="V1" s="5845"/>
      <c r="W1" s="5845"/>
      <c r="X1" s="634">
        <f>T6+U6+V6+W6+X6</f>
        <v>0</v>
      </c>
      <c r="Y1" s="5846"/>
      <c r="Z1" s="7469">
        <f>Y6+Z6</f>
        <v>0</v>
      </c>
      <c r="AA1" s="5847"/>
      <c r="AB1" s="1542">
        <f>AA4+AB4+AC4+AD4+AE4+AF4+AG4+AA5+AB5+AC5+AD5+AE5+AF5+AG5+AA6+AB6+AC6+AD6+AE6+AF6+AG6</f>
        <v>0</v>
      </c>
      <c r="AC1" s="5847"/>
      <c r="AD1" s="5847"/>
      <c r="AE1" s="634">
        <f>AA6+AB6+AC6+AD6+AE6</f>
        <v>0</v>
      </c>
      <c r="AF1" s="5848"/>
      <c r="AG1" s="7469">
        <f>AF6+AG6</f>
        <v>0</v>
      </c>
      <c r="AH1" s="5849"/>
      <c r="AI1" s="1542">
        <f>AH4+AI4+AJ4+AK4+AL4+AM4+AN4+AH5+AI5+AJ5+AK5+AL5+AM5+AN5+AH6+AI6+AJ6+AK6+AL6+AM6+AN6</f>
        <v>0</v>
      </c>
      <c r="AJ1" s="5849"/>
      <c r="AK1" s="5849"/>
      <c r="AL1" s="634">
        <f>AH6+AI6+AJ6+AK6+AL6</f>
        <v>0</v>
      </c>
      <c r="AM1" s="5850"/>
      <c r="AN1" s="7469">
        <f>AM6+AN6</f>
        <v>0</v>
      </c>
      <c r="AO1" s="5849"/>
      <c r="AP1" s="1542">
        <f>AO4+AP4+AQ4+AR4+AS4+AT4+AU4+AO5+AP5+AQ5+AR5+AS5+AT5+AU5+AO6+AP6+AQ6+AR6+AS6+AT6+AU6</f>
        <v>0</v>
      </c>
      <c r="AQ1" s="5849"/>
      <c r="AR1" s="5849"/>
      <c r="AS1" s="634">
        <f>AO6+AP6+AQ6+AR6+AS6</f>
        <v>0</v>
      </c>
      <c r="AT1" s="5850"/>
      <c r="AU1" s="7469">
        <f>AT6+AU6</f>
        <v>0</v>
      </c>
      <c r="AV1" s="5286"/>
      <c r="AW1" s="5286"/>
      <c r="AX1" s="5851">
        <f>J1+Q1+X1+AE1+AL1+AS1</f>
        <v>33</v>
      </c>
      <c r="AY1" s="5851"/>
    </row>
    <row r="2" spans="1:52" ht="15" customHeight="1" x14ac:dyDescent="0.25">
      <c r="A2" s="6530" t="s">
        <v>1</v>
      </c>
      <c r="B2" s="5852" t="s">
        <v>2</v>
      </c>
      <c r="C2" s="5292"/>
      <c r="D2" s="5853" t="s">
        <v>3</v>
      </c>
      <c r="E2" s="5854" t="s">
        <v>4</v>
      </c>
      <c r="F2" s="6531">
        <f t="shared" ref="F2:I2" si="0">COUNTIF(F26:F256,"GDC")</f>
        <v>0</v>
      </c>
      <c r="G2" s="6532">
        <f t="shared" si="0"/>
        <v>0</v>
      </c>
      <c r="H2" s="5856">
        <f t="shared" si="0"/>
        <v>0</v>
      </c>
      <c r="I2" s="5856">
        <f t="shared" si="0"/>
        <v>0</v>
      </c>
      <c r="J2" s="5856">
        <f t="shared" ref="J2:AJ2" si="1">COUNTIF(K26:K256,"GDC")</f>
        <v>0</v>
      </c>
      <c r="K2" s="6527">
        <f t="shared" si="1"/>
        <v>0</v>
      </c>
      <c r="L2" s="6528">
        <f t="shared" si="1"/>
        <v>0</v>
      </c>
      <c r="M2" s="6526">
        <f t="shared" si="1"/>
        <v>0</v>
      </c>
      <c r="N2" s="6532">
        <f t="shared" si="1"/>
        <v>0</v>
      </c>
      <c r="O2" s="6527">
        <f t="shared" si="1"/>
        <v>0</v>
      </c>
      <c r="P2" s="6527">
        <f t="shared" si="1"/>
        <v>0</v>
      </c>
      <c r="Q2" s="5856">
        <f t="shared" si="1"/>
        <v>0</v>
      </c>
      <c r="R2" s="5856">
        <f t="shared" si="1"/>
        <v>0</v>
      </c>
      <c r="S2" s="5858">
        <f t="shared" si="1"/>
        <v>0</v>
      </c>
      <c r="T2" s="5859">
        <f t="shared" si="1"/>
        <v>0</v>
      </c>
      <c r="U2" s="5856">
        <f t="shared" si="1"/>
        <v>0</v>
      </c>
      <c r="V2" s="5856">
        <f t="shared" si="1"/>
        <v>0</v>
      </c>
      <c r="W2" s="6527">
        <f t="shared" si="1"/>
        <v>0</v>
      </c>
      <c r="X2" s="6533">
        <f t="shared" si="1"/>
        <v>0</v>
      </c>
      <c r="Y2" s="5856">
        <f t="shared" si="1"/>
        <v>0</v>
      </c>
      <c r="Z2" s="5857">
        <f t="shared" si="1"/>
        <v>0</v>
      </c>
      <c r="AA2" s="6531">
        <f t="shared" si="1"/>
        <v>0</v>
      </c>
      <c r="AB2" s="6533">
        <f t="shared" si="1"/>
        <v>0</v>
      </c>
      <c r="AC2" s="5856">
        <f t="shared" si="1"/>
        <v>0</v>
      </c>
      <c r="AD2" s="5856">
        <f t="shared" si="1"/>
        <v>0</v>
      </c>
      <c r="AE2" s="5856">
        <f t="shared" si="1"/>
        <v>0</v>
      </c>
      <c r="AF2" s="5856">
        <f t="shared" si="1"/>
        <v>0</v>
      </c>
      <c r="AG2" s="5858">
        <f t="shared" si="1"/>
        <v>0</v>
      </c>
      <c r="AH2" s="6539">
        <f t="shared" si="1"/>
        <v>0</v>
      </c>
      <c r="AI2" s="6533">
        <f t="shared" si="1"/>
        <v>0</v>
      </c>
      <c r="AJ2" s="5856">
        <f t="shared" si="1"/>
        <v>0</v>
      </c>
      <c r="AK2" s="5856">
        <f>COUNTIF(AL28:AL256,"GDC")</f>
        <v>0</v>
      </c>
      <c r="AL2" s="5856">
        <f>COUNTIF(AM28:AM256,"GDC")</f>
        <v>0</v>
      </c>
      <c r="AM2" s="5856">
        <f t="shared" ref="AM2" si="2">COUNTIF(AN26:AN256,"GDC")</f>
        <v>0</v>
      </c>
      <c r="AN2" s="6538">
        <f t="shared" ref="AN2:AU2" si="3">COUNTIF(AP26:AP256,"GDC")</f>
        <v>0</v>
      </c>
      <c r="AO2" s="5855">
        <f t="shared" si="3"/>
        <v>0</v>
      </c>
      <c r="AP2" s="5856">
        <f t="shared" si="3"/>
        <v>0</v>
      </c>
      <c r="AQ2" s="6533">
        <f t="shared" si="3"/>
        <v>0</v>
      </c>
      <c r="AR2" s="5856">
        <f t="shared" si="3"/>
        <v>0</v>
      </c>
      <c r="AS2" s="5856">
        <f t="shared" si="3"/>
        <v>0</v>
      </c>
      <c r="AT2" s="6532">
        <f t="shared" si="3"/>
        <v>0</v>
      </c>
      <c r="AU2" s="6537">
        <f t="shared" si="3"/>
        <v>0</v>
      </c>
      <c r="AV2" s="5286"/>
      <c r="AW2" s="5286"/>
      <c r="AX2" s="5257"/>
      <c r="AY2" s="5257"/>
    </row>
    <row r="3" spans="1:52" ht="15" customHeight="1" x14ac:dyDescent="0.25">
      <c r="A3" s="5292"/>
      <c r="B3" s="5292"/>
      <c r="C3" s="5292"/>
      <c r="D3" s="5860" t="s">
        <v>5</v>
      </c>
      <c r="E3" s="5861" t="s">
        <v>6</v>
      </c>
      <c r="F3" s="5862">
        <f t="shared" ref="F3:I3" si="4">COUNTIF(F26:F256,"GDJ")</f>
        <v>0</v>
      </c>
      <c r="G3" s="5863">
        <f t="shared" si="4"/>
        <v>0</v>
      </c>
      <c r="H3" s="5863">
        <f t="shared" si="4"/>
        <v>0</v>
      </c>
      <c r="I3" s="5863">
        <f t="shared" si="4"/>
        <v>0</v>
      </c>
      <c r="J3" s="5863">
        <f t="shared" ref="J3:AJ3" si="5">COUNTIF(K26:K256,"GDJ")</f>
        <v>0</v>
      </c>
      <c r="K3" s="5863">
        <f t="shared" si="5"/>
        <v>0</v>
      </c>
      <c r="L3" s="5864">
        <f t="shared" si="5"/>
        <v>0</v>
      </c>
      <c r="M3" s="5862">
        <f t="shared" si="5"/>
        <v>0</v>
      </c>
      <c r="N3" s="5863">
        <f t="shared" si="5"/>
        <v>0</v>
      </c>
      <c r="O3" s="5863">
        <f t="shared" si="5"/>
        <v>0</v>
      </c>
      <c r="P3" s="5863">
        <f t="shared" si="5"/>
        <v>0</v>
      </c>
      <c r="Q3" s="5863">
        <f t="shared" si="5"/>
        <v>0</v>
      </c>
      <c r="R3" s="5863">
        <f t="shared" si="5"/>
        <v>0</v>
      </c>
      <c r="S3" s="5865">
        <f t="shared" si="5"/>
        <v>0</v>
      </c>
      <c r="T3" s="5866">
        <f t="shared" si="5"/>
        <v>0</v>
      </c>
      <c r="U3" s="5863">
        <f t="shared" si="5"/>
        <v>0</v>
      </c>
      <c r="V3" s="5863">
        <f t="shared" si="5"/>
        <v>0</v>
      </c>
      <c r="W3" s="5863">
        <f t="shared" si="5"/>
        <v>0</v>
      </c>
      <c r="X3" s="5863">
        <f t="shared" si="5"/>
        <v>0</v>
      </c>
      <c r="Y3" s="5863">
        <f t="shared" si="5"/>
        <v>0</v>
      </c>
      <c r="Z3" s="5864">
        <f t="shared" si="5"/>
        <v>0</v>
      </c>
      <c r="AA3" s="5862">
        <f t="shared" si="5"/>
        <v>0</v>
      </c>
      <c r="AB3" s="5863">
        <f t="shared" si="5"/>
        <v>0</v>
      </c>
      <c r="AC3" s="5863">
        <f t="shared" si="5"/>
        <v>0</v>
      </c>
      <c r="AD3" s="5863">
        <f t="shared" si="5"/>
        <v>0</v>
      </c>
      <c r="AE3" s="5863">
        <f t="shared" si="5"/>
        <v>0</v>
      </c>
      <c r="AF3" s="5863">
        <f t="shared" si="5"/>
        <v>0</v>
      </c>
      <c r="AG3" s="5865">
        <f t="shared" si="5"/>
        <v>0</v>
      </c>
      <c r="AH3" s="5866">
        <f t="shared" si="5"/>
        <v>0</v>
      </c>
      <c r="AI3" s="5863">
        <f t="shared" si="5"/>
        <v>0</v>
      </c>
      <c r="AJ3" s="5863">
        <f t="shared" si="5"/>
        <v>0</v>
      </c>
      <c r="AK3" s="5863">
        <f>COUNTIF(AL28:AL256,"GDJ")</f>
        <v>0</v>
      </c>
      <c r="AL3" s="5863">
        <f>COUNTIF(AM28:AM256,"GDJ")</f>
        <v>0</v>
      </c>
      <c r="AM3" s="5863">
        <f t="shared" ref="AM3" si="6">COUNTIF(AN26:AN256,"GDJ")</f>
        <v>0</v>
      </c>
      <c r="AN3" s="5864">
        <f t="shared" ref="AN3:AU3" si="7">COUNTIF(AP26:AP256,"GDJ")</f>
        <v>0</v>
      </c>
      <c r="AO3" s="5862">
        <f t="shared" si="7"/>
        <v>0</v>
      </c>
      <c r="AP3" s="5863">
        <f t="shared" si="7"/>
        <v>0</v>
      </c>
      <c r="AQ3" s="5863">
        <f t="shared" si="7"/>
        <v>0</v>
      </c>
      <c r="AR3" s="5863">
        <f t="shared" si="7"/>
        <v>0</v>
      </c>
      <c r="AS3" s="5863">
        <f t="shared" si="7"/>
        <v>0</v>
      </c>
      <c r="AT3" s="5863">
        <f t="shared" si="7"/>
        <v>0</v>
      </c>
      <c r="AU3" s="5865">
        <f t="shared" si="7"/>
        <v>0</v>
      </c>
      <c r="AV3" s="5286"/>
      <c r="AW3" s="5286"/>
      <c r="AX3" s="5257"/>
      <c r="AY3" s="5257"/>
      <c r="AZ3" s="4070">
        <f>AZ19-AX1</f>
        <v>3001</v>
      </c>
    </row>
    <row r="4" spans="1:52" ht="15" customHeight="1" x14ac:dyDescent="0.25">
      <c r="A4" s="5292"/>
      <c r="B4" s="5292"/>
      <c r="C4" s="5292"/>
      <c r="D4" s="5867" t="s">
        <v>5</v>
      </c>
      <c r="E4" s="5868" t="s">
        <v>4</v>
      </c>
      <c r="F4" s="4793">
        <f t="shared" ref="F4:I4" si="8">COUNTIF(F26:F256,"GD")</f>
        <v>0</v>
      </c>
      <c r="G4" s="4775">
        <f t="shared" si="8"/>
        <v>0</v>
      </c>
      <c r="H4" s="4775">
        <f t="shared" si="8"/>
        <v>0</v>
      </c>
      <c r="I4" s="4775">
        <f t="shared" si="8"/>
        <v>0</v>
      </c>
      <c r="J4" s="4775">
        <f t="shared" ref="J4:AJ4" si="9">COUNTIF(K26:K256,"GD")</f>
        <v>0</v>
      </c>
      <c r="K4" s="4775">
        <f t="shared" si="9"/>
        <v>0</v>
      </c>
      <c r="L4" s="4800">
        <f t="shared" si="9"/>
        <v>0</v>
      </c>
      <c r="M4" s="4793">
        <f t="shared" si="9"/>
        <v>0</v>
      </c>
      <c r="N4" s="4775">
        <f t="shared" si="9"/>
        <v>0</v>
      </c>
      <c r="O4" s="4775">
        <f t="shared" si="9"/>
        <v>0</v>
      </c>
      <c r="P4" s="4775">
        <f t="shared" si="9"/>
        <v>0</v>
      </c>
      <c r="Q4" s="4775">
        <f t="shared" si="9"/>
        <v>0</v>
      </c>
      <c r="R4" s="4775">
        <f t="shared" si="9"/>
        <v>0</v>
      </c>
      <c r="S4" s="4794">
        <f t="shared" si="9"/>
        <v>0</v>
      </c>
      <c r="T4" s="4804">
        <f t="shared" si="9"/>
        <v>0</v>
      </c>
      <c r="U4" s="4775">
        <f t="shared" si="9"/>
        <v>0</v>
      </c>
      <c r="V4" s="4775">
        <f t="shared" si="9"/>
        <v>0</v>
      </c>
      <c r="W4" s="4775">
        <f t="shared" si="9"/>
        <v>0</v>
      </c>
      <c r="X4" s="4775">
        <f t="shared" si="9"/>
        <v>0</v>
      </c>
      <c r="Y4" s="4775">
        <f t="shared" si="9"/>
        <v>0</v>
      </c>
      <c r="Z4" s="4800">
        <f t="shared" si="9"/>
        <v>0</v>
      </c>
      <c r="AA4" s="4793">
        <f t="shared" si="9"/>
        <v>0</v>
      </c>
      <c r="AB4" s="4775">
        <f t="shared" si="9"/>
        <v>0</v>
      </c>
      <c r="AC4" s="4775">
        <f t="shared" si="9"/>
        <v>0</v>
      </c>
      <c r="AD4" s="4775">
        <f t="shared" si="9"/>
        <v>0</v>
      </c>
      <c r="AE4" s="4775">
        <f t="shared" si="9"/>
        <v>0</v>
      </c>
      <c r="AF4" s="4775">
        <f t="shared" si="9"/>
        <v>0</v>
      </c>
      <c r="AG4" s="4794">
        <f t="shared" si="9"/>
        <v>0</v>
      </c>
      <c r="AH4" s="4804">
        <f t="shared" si="9"/>
        <v>0</v>
      </c>
      <c r="AI4" s="4775">
        <f t="shared" si="9"/>
        <v>0</v>
      </c>
      <c r="AJ4" s="4775">
        <f t="shared" si="9"/>
        <v>0</v>
      </c>
      <c r="AK4" s="4775">
        <f>COUNTIF(AL28:AL256,"GD")</f>
        <v>0</v>
      </c>
      <c r="AL4" s="4775">
        <f>COUNTIF(AM28:AM256,"GD")</f>
        <v>0</v>
      </c>
      <c r="AM4" s="4775">
        <f t="shared" ref="AM4" si="10">COUNTIF(AN26:AN256,"GD")</f>
        <v>0</v>
      </c>
      <c r="AN4" s="4800">
        <f t="shared" ref="AN4:AU4" si="11">COUNTIF(AP26:AP256,"GD")</f>
        <v>0</v>
      </c>
      <c r="AO4" s="4793">
        <f t="shared" si="11"/>
        <v>0</v>
      </c>
      <c r="AP4" s="4775">
        <f t="shared" si="11"/>
        <v>0</v>
      </c>
      <c r="AQ4" s="4775">
        <f t="shared" si="11"/>
        <v>0</v>
      </c>
      <c r="AR4" s="4775">
        <f t="shared" si="11"/>
        <v>0</v>
      </c>
      <c r="AS4" s="4775">
        <f t="shared" si="11"/>
        <v>0</v>
      </c>
      <c r="AT4" s="4775">
        <f t="shared" si="11"/>
        <v>0</v>
      </c>
      <c r="AU4" s="4794">
        <f t="shared" si="11"/>
        <v>0</v>
      </c>
      <c r="AV4" s="5286"/>
      <c r="AW4" s="5286"/>
      <c r="AX4" s="5257"/>
      <c r="AY4" s="5851">
        <f>AX1+AX6</f>
        <v>33</v>
      </c>
      <c r="AZ4" s="4070">
        <f>AZ3/30</f>
        <v>100.03333333333333</v>
      </c>
    </row>
    <row r="5" spans="1:52" ht="15" customHeight="1" thickBot="1" x14ac:dyDescent="0.3">
      <c r="A5" s="5292"/>
      <c r="B5" s="5292"/>
      <c r="C5" s="5292"/>
      <c r="D5" s="9001" t="s">
        <v>7</v>
      </c>
      <c r="E5" s="9041"/>
      <c r="F5" s="4795">
        <f t="shared" ref="F5:I5" si="12">COUNTIF(F26:F256,"PN")</f>
        <v>3</v>
      </c>
      <c r="G5" s="4796">
        <f t="shared" si="12"/>
        <v>3</v>
      </c>
      <c r="H5" s="4796">
        <f t="shared" si="12"/>
        <v>3</v>
      </c>
      <c r="I5" s="4796">
        <f t="shared" si="12"/>
        <v>3</v>
      </c>
      <c r="J5" s="4796">
        <f t="shared" ref="J5:AJ5" si="13">COUNTIF(K26:K256,"PN")</f>
        <v>0</v>
      </c>
      <c r="K5" s="4796">
        <f t="shared" si="13"/>
        <v>0</v>
      </c>
      <c r="L5" s="4801">
        <f t="shared" si="13"/>
        <v>0</v>
      </c>
      <c r="M5" s="4795">
        <f t="shared" si="13"/>
        <v>0</v>
      </c>
      <c r="N5" s="4796">
        <f t="shared" si="13"/>
        <v>0</v>
      </c>
      <c r="O5" s="4796">
        <f t="shared" si="13"/>
        <v>0</v>
      </c>
      <c r="P5" s="4796">
        <f t="shared" si="13"/>
        <v>0</v>
      </c>
      <c r="Q5" s="4796">
        <f t="shared" si="13"/>
        <v>0</v>
      </c>
      <c r="R5" s="4796">
        <f t="shared" si="13"/>
        <v>0</v>
      </c>
      <c r="S5" s="4797">
        <f t="shared" si="13"/>
        <v>0</v>
      </c>
      <c r="T5" s="4805">
        <f t="shared" si="13"/>
        <v>0</v>
      </c>
      <c r="U5" s="4796">
        <f t="shared" si="13"/>
        <v>0</v>
      </c>
      <c r="V5" s="4796">
        <f t="shared" si="13"/>
        <v>0</v>
      </c>
      <c r="W5" s="4796">
        <f t="shared" si="13"/>
        <v>0</v>
      </c>
      <c r="X5" s="4796">
        <f t="shared" si="13"/>
        <v>0</v>
      </c>
      <c r="Y5" s="4796">
        <f t="shared" si="13"/>
        <v>0</v>
      </c>
      <c r="Z5" s="4801">
        <f t="shared" si="13"/>
        <v>0</v>
      </c>
      <c r="AA5" s="4795">
        <f t="shared" si="13"/>
        <v>0</v>
      </c>
      <c r="AB5" s="4796">
        <f t="shared" si="13"/>
        <v>0</v>
      </c>
      <c r="AC5" s="4796">
        <f t="shared" si="13"/>
        <v>0</v>
      </c>
      <c r="AD5" s="4796">
        <f t="shared" si="13"/>
        <v>0</v>
      </c>
      <c r="AE5" s="4796">
        <f t="shared" si="13"/>
        <v>0</v>
      </c>
      <c r="AF5" s="4796">
        <f t="shared" si="13"/>
        <v>0</v>
      </c>
      <c r="AG5" s="4797">
        <f t="shared" si="13"/>
        <v>0</v>
      </c>
      <c r="AH5" s="4805">
        <f t="shared" si="13"/>
        <v>0</v>
      </c>
      <c r="AI5" s="4796">
        <f t="shared" si="13"/>
        <v>0</v>
      </c>
      <c r="AJ5" s="4796">
        <f t="shared" si="13"/>
        <v>0</v>
      </c>
      <c r="AK5" s="4796">
        <f>COUNTIF(AL28:AL256,"PN")</f>
        <v>0</v>
      </c>
      <c r="AL5" s="4796">
        <f>COUNTIF(AM28:AM256,"PN")</f>
        <v>0</v>
      </c>
      <c r="AM5" s="4796">
        <f t="shared" ref="AM5" si="14">COUNTIF(AN26:AN256,"PN")</f>
        <v>0</v>
      </c>
      <c r="AN5" s="4801">
        <f t="shared" ref="AN5:AU5" si="15">COUNTIF(AP26:AP256,"PN")</f>
        <v>0</v>
      </c>
      <c r="AO5" s="4795">
        <f t="shared" si="15"/>
        <v>0</v>
      </c>
      <c r="AP5" s="4796">
        <f t="shared" si="15"/>
        <v>0</v>
      </c>
      <c r="AQ5" s="4796">
        <f t="shared" si="15"/>
        <v>0</v>
      </c>
      <c r="AR5" s="4796">
        <f t="shared" si="15"/>
        <v>0</v>
      </c>
      <c r="AS5" s="4796">
        <f t="shared" si="15"/>
        <v>0</v>
      </c>
      <c r="AT5" s="4796">
        <f t="shared" si="15"/>
        <v>0</v>
      </c>
      <c r="AU5" s="4797">
        <f t="shared" si="15"/>
        <v>0</v>
      </c>
      <c r="AV5" s="5257" t="s">
        <v>36</v>
      </c>
      <c r="AW5" s="5257" t="s">
        <v>37</v>
      </c>
      <c r="AX5" s="5257"/>
      <c r="AY5" s="5257"/>
      <c r="AZ5" s="2285">
        <f>AZ3/26</f>
        <v>115.42307692307692</v>
      </c>
    </row>
    <row r="6" spans="1:52" ht="15" customHeight="1" thickBot="1" x14ac:dyDescent="0.3">
      <c r="A6" s="5292"/>
      <c r="B6" s="5292"/>
      <c r="C6" s="5292"/>
      <c r="D6" s="9003" t="s">
        <v>8</v>
      </c>
      <c r="E6" s="9042"/>
      <c r="F6" s="4777">
        <f t="shared" ref="F6:I6" si="16">SUM(F188+F200+F206+F225+F256)</f>
        <v>8</v>
      </c>
      <c r="G6" s="4778">
        <f t="shared" si="16"/>
        <v>7</v>
      </c>
      <c r="H6" s="4778">
        <f t="shared" si="16"/>
        <v>8</v>
      </c>
      <c r="I6" s="4778">
        <f t="shared" si="16"/>
        <v>8</v>
      </c>
      <c r="J6" s="4778">
        <f t="shared" ref="J6:AM6" si="17">SUM(K188+K200+K206+K225+K256)</f>
        <v>2</v>
      </c>
      <c r="K6" s="4779">
        <f t="shared" si="17"/>
        <v>0</v>
      </c>
      <c r="L6" s="4780">
        <f t="shared" si="17"/>
        <v>0</v>
      </c>
      <c r="M6" s="4781">
        <f t="shared" si="17"/>
        <v>0</v>
      </c>
      <c r="N6" s="4782">
        <f t="shared" si="17"/>
        <v>0</v>
      </c>
      <c r="O6" s="4783">
        <f t="shared" si="17"/>
        <v>0</v>
      </c>
      <c r="P6" s="4783">
        <f t="shared" si="17"/>
        <v>0</v>
      </c>
      <c r="Q6" s="4783">
        <f t="shared" si="17"/>
        <v>0</v>
      </c>
      <c r="R6" s="4784">
        <f t="shared" si="17"/>
        <v>0</v>
      </c>
      <c r="S6" s="4785">
        <f t="shared" si="17"/>
        <v>0</v>
      </c>
      <c r="T6" s="4781">
        <f t="shared" si="17"/>
        <v>0</v>
      </c>
      <c r="U6" s="4782">
        <f t="shared" si="17"/>
        <v>0</v>
      </c>
      <c r="V6" s="4783">
        <f t="shared" si="17"/>
        <v>0</v>
      </c>
      <c r="W6" s="4783">
        <f t="shared" si="17"/>
        <v>0</v>
      </c>
      <c r="X6" s="4783">
        <f t="shared" si="17"/>
        <v>0</v>
      </c>
      <c r="Y6" s="4784">
        <f t="shared" si="17"/>
        <v>0</v>
      </c>
      <c r="Z6" s="4785">
        <f t="shared" si="17"/>
        <v>0</v>
      </c>
      <c r="AA6" s="4781">
        <f t="shared" si="17"/>
        <v>0</v>
      </c>
      <c r="AB6" s="4783">
        <f t="shared" si="17"/>
        <v>0</v>
      </c>
      <c r="AC6" s="4786">
        <f t="shared" si="17"/>
        <v>0</v>
      </c>
      <c r="AD6" s="7483">
        <f t="shared" si="17"/>
        <v>0</v>
      </c>
      <c r="AE6" s="4782">
        <f t="shared" si="17"/>
        <v>0</v>
      </c>
      <c r="AF6" s="4784">
        <f t="shared" si="17"/>
        <v>0</v>
      </c>
      <c r="AG6" s="4785">
        <f t="shared" si="17"/>
        <v>0</v>
      </c>
      <c r="AH6" s="4781">
        <f t="shared" si="17"/>
        <v>0</v>
      </c>
      <c r="AI6" s="4783">
        <f t="shared" si="17"/>
        <v>0</v>
      </c>
      <c r="AJ6" s="4783">
        <f t="shared" si="17"/>
        <v>0</v>
      </c>
      <c r="AK6" s="4783">
        <f t="shared" si="17"/>
        <v>0</v>
      </c>
      <c r="AL6" s="4783">
        <f t="shared" si="17"/>
        <v>0</v>
      </c>
      <c r="AM6" s="4784">
        <f t="shared" si="17"/>
        <v>0</v>
      </c>
      <c r="AN6" s="4785">
        <f t="shared" ref="AN6:AU6" si="18">SUM(AP188+AP200+AP206+AP225+AP256)</f>
        <v>0</v>
      </c>
      <c r="AO6" s="7485">
        <f t="shared" si="18"/>
        <v>0</v>
      </c>
      <c r="AP6" s="7486">
        <f t="shared" si="18"/>
        <v>0</v>
      </c>
      <c r="AQ6" s="7484">
        <f t="shared" si="18"/>
        <v>0</v>
      </c>
      <c r="AR6" s="7484">
        <f t="shared" si="18"/>
        <v>0</v>
      </c>
      <c r="AS6" s="7484">
        <f t="shared" si="18"/>
        <v>0</v>
      </c>
      <c r="AT6" s="7470">
        <f t="shared" si="18"/>
        <v>0</v>
      </c>
      <c r="AU6" s="7471">
        <f t="shared" si="18"/>
        <v>0</v>
      </c>
      <c r="AV6" s="5869">
        <f>K6+R6+Y6+AF6+AM6+AT6</f>
        <v>0</v>
      </c>
      <c r="AW6" s="5869">
        <f>L6+S6+Z6+AG6+AN6+AU6</f>
        <v>0</v>
      </c>
      <c r="AX6" s="5851">
        <f>SUM(AV6:AW6)</f>
        <v>0</v>
      </c>
      <c r="AY6" s="5851"/>
    </row>
    <row r="7" spans="1:52" ht="15" customHeight="1" x14ac:dyDescent="0.25">
      <c r="A7" s="5292"/>
      <c r="B7" s="5292"/>
      <c r="C7" s="5292"/>
      <c r="D7" s="9005" t="s">
        <v>9</v>
      </c>
      <c r="E7" s="9043"/>
      <c r="F7" s="4191">
        <f t="shared" ref="F7:I7" si="19">COUNTIF(F26:F256,"1A")+COUNTIF(F26:F256,"A12")+COUNTIF(F26:F256,"A8")+COUNTIF(F26:F256,"A6")</f>
        <v>0</v>
      </c>
      <c r="G7" s="4192">
        <f t="shared" si="19"/>
        <v>0</v>
      </c>
      <c r="H7" s="4192">
        <f t="shared" si="19"/>
        <v>0</v>
      </c>
      <c r="I7" s="4192">
        <f t="shared" si="19"/>
        <v>0</v>
      </c>
      <c r="J7" s="4192">
        <f t="shared" ref="J7:AJ7" si="20">COUNTIF(K26:K256,"1A")+COUNTIF(K26:K256,"A12")+COUNTIF(K26:K256,"A8")+COUNTIF(K26:K256,"A6")</f>
        <v>0</v>
      </c>
      <c r="K7" s="4192">
        <f t="shared" si="20"/>
        <v>0</v>
      </c>
      <c r="L7" s="4209">
        <f t="shared" si="20"/>
        <v>0</v>
      </c>
      <c r="M7" s="4191">
        <f t="shared" si="20"/>
        <v>0</v>
      </c>
      <c r="N7" s="4192">
        <f t="shared" si="20"/>
        <v>0</v>
      </c>
      <c r="O7" s="4192">
        <f t="shared" si="20"/>
        <v>0</v>
      </c>
      <c r="P7" s="4192">
        <f t="shared" si="20"/>
        <v>0</v>
      </c>
      <c r="Q7" s="4192">
        <f t="shared" si="20"/>
        <v>0</v>
      </c>
      <c r="R7" s="4192">
        <f t="shared" si="20"/>
        <v>0</v>
      </c>
      <c r="S7" s="4209">
        <f t="shared" si="20"/>
        <v>0</v>
      </c>
      <c r="T7" s="4191">
        <f t="shared" si="20"/>
        <v>0</v>
      </c>
      <c r="U7" s="4192">
        <f t="shared" si="20"/>
        <v>0</v>
      </c>
      <c r="V7" s="4192">
        <f t="shared" si="20"/>
        <v>0</v>
      </c>
      <c r="W7" s="4192">
        <f t="shared" si="20"/>
        <v>0</v>
      </c>
      <c r="X7" s="4192">
        <f t="shared" si="20"/>
        <v>0</v>
      </c>
      <c r="Y7" s="4192">
        <f t="shared" si="20"/>
        <v>0</v>
      </c>
      <c r="Z7" s="4209">
        <f t="shared" si="20"/>
        <v>0</v>
      </c>
      <c r="AA7" s="4191">
        <f t="shared" si="20"/>
        <v>0</v>
      </c>
      <c r="AB7" s="4192">
        <f t="shared" si="20"/>
        <v>0</v>
      </c>
      <c r="AC7" s="4209">
        <f t="shared" si="20"/>
        <v>0</v>
      </c>
      <c r="AD7" s="4210">
        <f t="shared" si="20"/>
        <v>0</v>
      </c>
      <c r="AE7" s="4192">
        <f t="shared" si="20"/>
        <v>0</v>
      </c>
      <c r="AF7" s="4192">
        <f t="shared" si="20"/>
        <v>0</v>
      </c>
      <c r="AG7" s="4432">
        <f t="shared" si="20"/>
        <v>0</v>
      </c>
      <c r="AH7" s="4192">
        <f t="shared" si="20"/>
        <v>0</v>
      </c>
      <c r="AI7" s="4192">
        <f t="shared" si="20"/>
        <v>0</v>
      </c>
      <c r="AJ7" s="4192">
        <f t="shared" si="20"/>
        <v>0</v>
      </c>
      <c r="AK7" s="4192">
        <f>COUNTIF(AL28:AL256,"1A")+COUNTIF(AL28:AL256,"A12")+COUNTIF(AL28:AL256,"A8")+COUNTIF(AL28:AL256,"A6")</f>
        <v>0</v>
      </c>
      <c r="AL7" s="4192">
        <f>COUNTIF(AM28:AM256,"1A")+COUNTIF(AM28:AM256,"A12")+COUNTIF(AM28:AM256,"A8")+COUNTIF(AM28:AM256,"A6")</f>
        <v>0</v>
      </c>
      <c r="AM7" s="4192">
        <f t="shared" ref="AM7" si="21">COUNTIF(AN26:AN256,"1A")+COUNTIF(AN26:AN256,"A12")+COUNTIF(AN26:AN256,"A8")+COUNTIF(AN26:AN256,"A6")</f>
        <v>0</v>
      </c>
      <c r="AN7" s="4209">
        <f t="shared" ref="AN7:AU7" si="22">COUNTIF(AP26:AP256,"1A")+COUNTIF(AP26:AP256,"A12")+COUNTIF(AP26:AP256,"A8")+COUNTIF(AP26:AP256,"A6")</f>
        <v>0</v>
      </c>
      <c r="AO7" s="7487">
        <f t="shared" si="22"/>
        <v>0</v>
      </c>
      <c r="AP7" s="7467">
        <f t="shared" si="22"/>
        <v>0</v>
      </c>
      <c r="AQ7" s="7467">
        <f t="shared" si="22"/>
        <v>0</v>
      </c>
      <c r="AR7" s="7467">
        <f t="shared" si="22"/>
        <v>0</v>
      </c>
      <c r="AS7" s="7467">
        <f t="shared" si="22"/>
        <v>0</v>
      </c>
      <c r="AT7" s="7467">
        <f t="shared" si="22"/>
        <v>0</v>
      </c>
      <c r="AU7" s="7468">
        <f t="shared" si="22"/>
        <v>0</v>
      </c>
      <c r="AV7" s="5869">
        <f>K7+R7+Y7+AF7+AM7+AT7</f>
        <v>0</v>
      </c>
      <c r="AW7" s="5869">
        <f>L7+S7+Z7+AG7+AN7+AU7</f>
        <v>0</v>
      </c>
      <c r="AX7" s="5851">
        <f>SUM(AV7:AW7)</f>
        <v>0</v>
      </c>
      <c r="AY7" s="5851"/>
      <c r="AZ7" s="4070"/>
    </row>
    <row r="8" spans="1:52" ht="15" customHeight="1" x14ac:dyDescent="0.25">
      <c r="A8" s="5292"/>
      <c r="B8" s="5292"/>
      <c r="C8" s="5292"/>
      <c r="D8" s="9007" t="s">
        <v>10</v>
      </c>
      <c r="E8" s="9044"/>
      <c r="F8" s="5875">
        <f t="shared" ref="F8:I8" si="23">COUNTIF(F26:F256,"1V")+COUNTIF(F26:F256,"V")</f>
        <v>0</v>
      </c>
      <c r="G8" s="5876">
        <f t="shared" si="23"/>
        <v>0</v>
      </c>
      <c r="H8" s="5876">
        <f t="shared" si="23"/>
        <v>0</v>
      </c>
      <c r="I8" s="5876">
        <f t="shared" si="23"/>
        <v>0</v>
      </c>
      <c r="J8" s="5876">
        <f t="shared" ref="J8:AJ8" si="24">COUNTIF(K26:K256,"1V")+COUNTIF(K26:K256,"V")</f>
        <v>2</v>
      </c>
      <c r="K8" s="4046">
        <f t="shared" si="24"/>
        <v>0</v>
      </c>
      <c r="L8" s="4047">
        <f t="shared" si="24"/>
        <v>0</v>
      </c>
      <c r="M8" s="5886">
        <f t="shared" si="24"/>
        <v>0</v>
      </c>
      <c r="N8" s="5880">
        <f t="shared" si="24"/>
        <v>0</v>
      </c>
      <c r="O8" s="5881">
        <f t="shared" si="24"/>
        <v>0</v>
      </c>
      <c r="P8" s="5881">
        <f t="shared" si="24"/>
        <v>0</v>
      </c>
      <c r="Q8" s="5881">
        <f t="shared" si="24"/>
        <v>2</v>
      </c>
      <c r="R8" s="104">
        <f t="shared" si="24"/>
        <v>0</v>
      </c>
      <c r="S8" s="536">
        <f t="shared" si="24"/>
        <v>0</v>
      </c>
      <c r="T8" s="5886">
        <f t="shared" si="24"/>
        <v>0</v>
      </c>
      <c r="U8" s="5880">
        <f t="shared" si="24"/>
        <v>0</v>
      </c>
      <c r="V8" s="5881">
        <f t="shared" si="24"/>
        <v>0</v>
      </c>
      <c r="W8" s="5881">
        <f t="shared" si="24"/>
        <v>0</v>
      </c>
      <c r="X8" s="5881">
        <f t="shared" si="24"/>
        <v>2</v>
      </c>
      <c r="Y8" s="104">
        <f t="shared" si="24"/>
        <v>0</v>
      </c>
      <c r="Z8" s="729">
        <f t="shared" si="24"/>
        <v>0</v>
      </c>
      <c r="AA8" s="5880">
        <f t="shared" si="24"/>
        <v>0</v>
      </c>
      <c r="AB8" s="5881">
        <f t="shared" si="24"/>
        <v>0</v>
      </c>
      <c r="AC8" s="5885">
        <f t="shared" si="24"/>
        <v>0</v>
      </c>
      <c r="AD8" s="5881">
        <f t="shared" si="24"/>
        <v>0</v>
      </c>
      <c r="AE8" s="5880">
        <f t="shared" si="24"/>
        <v>2</v>
      </c>
      <c r="AF8" s="104">
        <f t="shared" si="24"/>
        <v>0</v>
      </c>
      <c r="AG8" s="729">
        <f t="shared" si="24"/>
        <v>0</v>
      </c>
      <c r="AH8" s="5880">
        <f t="shared" si="24"/>
        <v>0</v>
      </c>
      <c r="AI8" s="5881">
        <f t="shared" si="24"/>
        <v>0</v>
      </c>
      <c r="AJ8" s="5881">
        <f t="shared" si="24"/>
        <v>0</v>
      </c>
      <c r="AK8" s="5881">
        <f>COUNTIF(AL28:AL256,"1V")+COUNTIF(AL28:AL256,"V")</f>
        <v>0</v>
      </c>
      <c r="AL8" s="5881">
        <f>COUNTIF(AM28:AM256,"1V")+COUNTIF(AM28:AM256,"V")</f>
        <v>2</v>
      </c>
      <c r="AM8" s="5881">
        <f t="shared" ref="AM8" si="25">COUNTIF(AN26:AN256,"1V")+COUNTIF(AN26:AN256,"V")</f>
        <v>0</v>
      </c>
      <c r="AN8" s="5885">
        <f t="shared" ref="AN8:AU8" si="26">COUNTIF(AP26:AP256,"1V")+COUNTIF(AP26:AP256,"V")</f>
        <v>0</v>
      </c>
      <c r="AO8" s="7442">
        <f t="shared" si="26"/>
        <v>0</v>
      </c>
      <c r="AP8" s="5880">
        <f t="shared" si="26"/>
        <v>0</v>
      </c>
      <c r="AQ8" s="5881">
        <f t="shared" si="26"/>
        <v>0</v>
      </c>
      <c r="AR8" s="5881">
        <f t="shared" si="26"/>
        <v>0</v>
      </c>
      <c r="AS8" s="5881">
        <f t="shared" si="26"/>
        <v>2</v>
      </c>
      <c r="AT8" s="104">
        <f t="shared" si="26"/>
        <v>0</v>
      </c>
      <c r="AU8" s="7466">
        <f t="shared" si="26"/>
        <v>0</v>
      </c>
      <c r="AV8" s="5286"/>
      <c r="AW8" s="5286"/>
      <c r="AX8" s="3788">
        <f>AX6-AX7</f>
        <v>0</v>
      </c>
      <c r="AY8" s="5851"/>
    </row>
    <row r="9" spans="1:52" ht="15" customHeight="1" x14ac:dyDescent="0.25">
      <c r="A9" s="5292"/>
      <c r="B9" s="5292"/>
      <c r="C9" s="5292"/>
      <c r="D9" s="9009" t="s">
        <v>11</v>
      </c>
      <c r="E9" s="9045"/>
      <c r="F9" s="5887">
        <f t="shared" ref="F9:I9" si="27">COUNTIF(F26:F256,"1B")+COUNTIF(F26:F256,"B8")+COUNTIF(F26:F256,"B12")+COUNTIF(F26:F256,"B6")</f>
        <v>8</v>
      </c>
      <c r="G9" s="5888">
        <f t="shared" si="27"/>
        <v>7</v>
      </c>
      <c r="H9" s="5888">
        <f t="shared" si="27"/>
        <v>8</v>
      </c>
      <c r="I9" s="5888">
        <f t="shared" si="27"/>
        <v>8</v>
      </c>
      <c r="J9" s="5888">
        <f t="shared" ref="J9:AJ9" si="28">COUNTIF(K26:K256,"1B")+COUNTIF(K26:K256,"B8")+COUNTIF(K26:K256,"B12")+COUNTIF(K26:K256,"B6")</f>
        <v>2</v>
      </c>
      <c r="K9" s="5888">
        <f t="shared" si="28"/>
        <v>0</v>
      </c>
      <c r="L9" s="5889">
        <f t="shared" si="28"/>
        <v>0</v>
      </c>
      <c r="M9" s="5887">
        <f t="shared" si="28"/>
        <v>0</v>
      </c>
      <c r="N9" s="5888">
        <f t="shared" si="28"/>
        <v>0</v>
      </c>
      <c r="O9" s="5888">
        <f t="shared" si="28"/>
        <v>0</v>
      </c>
      <c r="P9" s="5888">
        <f t="shared" si="28"/>
        <v>0</v>
      </c>
      <c r="Q9" s="5888">
        <f t="shared" si="28"/>
        <v>0</v>
      </c>
      <c r="R9" s="5888">
        <f t="shared" si="28"/>
        <v>0</v>
      </c>
      <c r="S9" s="5889">
        <f t="shared" si="28"/>
        <v>0</v>
      </c>
      <c r="T9" s="5887">
        <f t="shared" si="28"/>
        <v>0</v>
      </c>
      <c r="U9" s="5888">
        <f t="shared" si="28"/>
        <v>0</v>
      </c>
      <c r="V9" s="5888">
        <f t="shared" si="28"/>
        <v>0</v>
      </c>
      <c r="W9" s="5888">
        <f t="shared" si="28"/>
        <v>0</v>
      </c>
      <c r="X9" s="5888">
        <f t="shared" si="28"/>
        <v>0</v>
      </c>
      <c r="Y9" s="5888">
        <f t="shared" si="28"/>
        <v>0</v>
      </c>
      <c r="Z9" s="5889">
        <f t="shared" si="28"/>
        <v>0</v>
      </c>
      <c r="AA9" s="5887">
        <f t="shared" si="28"/>
        <v>0</v>
      </c>
      <c r="AB9" s="5888">
        <f t="shared" si="28"/>
        <v>0</v>
      </c>
      <c r="AC9" s="5889">
        <f t="shared" si="28"/>
        <v>0</v>
      </c>
      <c r="AD9" s="5890">
        <f t="shared" si="28"/>
        <v>0</v>
      </c>
      <c r="AE9" s="5888">
        <f t="shared" si="28"/>
        <v>0</v>
      </c>
      <c r="AF9" s="5888">
        <f t="shared" si="28"/>
        <v>0</v>
      </c>
      <c r="AG9" s="5891">
        <f t="shared" si="28"/>
        <v>0</v>
      </c>
      <c r="AH9" s="5888">
        <f t="shared" si="28"/>
        <v>0</v>
      </c>
      <c r="AI9" s="5888">
        <f t="shared" si="28"/>
        <v>0</v>
      </c>
      <c r="AJ9" s="5888">
        <f t="shared" si="28"/>
        <v>0</v>
      </c>
      <c r="AK9" s="5888">
        <f>COUNTIF(AL28:AL256,"1B")+COUNTIF(AL28:AL256,"B8")+COUNTIF(AL28:AL256,"B12")+COUNTIF(AL28:AL256,"B6")</f>
        <v>0</v>
      </c>
      <c r="AL9" s="5888">
        <f>COUNTIF(AM28:AM256,"1B")+COUNTIF(AM28:AM256,"B8")+COUNTIF(AM28:AM256,"B12")+COUNTIF(AM28:AM256,"B6")</f>
        <v>0</v>
      </c>
      <c r="AM9" s="5888">
        <f t="shared" ref="AM9" si="29">COUNTIF(AN26:AN256,"1B")+COUNTIF(AN26:AN256,"B8")+COUNTIF(AN26:AN256,"B12")+COUNTIF(AN26:AN256,"B6")</f>
        <v>0</v>
      </c>
      <c r="AN9" s="5889">
        <f t="shared" ref="AN9:AU9" si="30">COUNTIF(AP26:AP256,"1B")+COUNTIF(AP26:AP256,"B8")+COUNTIF(AP26:AP256,"B12")+COUNTIF(AP26:AP256,"B6")</f>
        <v>0</v>
      </c>
      <c r="AO9" s="7443">
        <f t="shared" si="30"/>
        <v>0</v>
      </c>
      <c r="AP9" s="5888">
        <f t="shared" si="30"/>
        <v>0</v>
      </c>
      <c r="AQ9" s="5888">
        <f t="shared" si="30"/>
        <v>0</v>
      </c>
      <c r="AR9" s="5888">
        <f t="shared" si="30"/>
        <v>0</v>
      </c>
      <c r="AS9" s="5888">
        <f t="shared" si="30"/>
        <v>0</v>
      </c>
      <c r="AT9" s="5888">
        <f t="shared" si="30"/>
        <v>0</v>
      </c>
      <c r="AU9" s="7444">
        <f t="shared" si="30"/>
        <v>0</v>
      </c>
      <c r="AV9" s="5286"/>
      <c r="AW9" s="5286"/>
      <c r="AX9" s="5257"/>
      <c r="AY9" s="5257"/>
    </row>
    <row r="10" spans="1:52" ht="15" customHeight="1" x14ac:dyDescent="0.25">
      <c r="A10" s="5292"/>
      <c r="B10" s="5292"/>
      <c r="C10" s="5292"/>
      <c r="D10" s="8999" t="s">
        <v>12</v>
      </c>
      <c r="E10" s="9040"/>
      <c r="F10" s="5892">
        <f t="shared" ref="F10:I10" si="31">COUNTIF(F26:F256,"A8")+COUNTIF(F26:F256,"B8")</f>
        <v>1</v>
      </c>
      <c r="G10" s="5893">
        <f t="shared" si="31"/>
        <v>1</v>
      </c>
      <c r="H10" s="5893">
        <f t="shared" si="31"/>
        <v>0</v>
      </c>
      <c r="I10" s="5893">
        <f t="shared" si="31"/>
        <v>0</v>
      </c>
      <c r="J10" s="5893">
        <f t="shared" ref="J10:AJ10" si="32">COUNTIF(K26:K256,"A8")+COUNTIF(K26:K256,"B8")</f>
        <v>0</v>
      </c>
      <c r="K10" s="5893">
        <f t="shared" si="32"/>
        <v>0</v>
      </c>
      <c r="L10" s="5894">
        <f t="shared" si="32"/>
        <v>0</v>
      </c>
      <c r="M10" s="5892">
        <f t="shared" si="32"/>
        <v>0</v>
      </c>
      <c r="N10" s="5895">
        <f t="shared" si="32"/>
        <v>0</v>
      </c>
      <c r="O10" s="5893">
        <f t="shared" si="32"/>
        <v>0</v>
      </c>
      <c r="P10" s="5893">
        <f t="shared" si="32"/>
        <v>0</v>
      </c>
      <c r="Q10" s="5893">
        <f t="shared" si="32"/>
        <v>0</v>
      </c>
      <c r="R10" s="5893">
        <f t="shared" si="32"/>
        <v>0</v>
      </c>
      <c r="S10" s="5894">
        <f t="shared" si="32"/>
        <v>0</v>
      </c>
      <c r="T10" s="5892">
        <f t="shared" si="32"/>
        <v>0</v>
      </c>
      <c r="U10" s="5895">
        <f t="shared" si="32"/>
        <v>0</v>
      </c>
      <c r="V10" s="5893">
        <f t="shared" si="32"/>
        <v>0</v>
      </c>
      <c r="W10" s="5893">
        <f t="shared" si="32"/>
        <v>0</v>
      </c>
      <c r="X10" s="5893">
        <f t="shared" si="32"/>
        <v>0</v>
      </c>
      <c r="Y10" s="5893">
        <f t="shared" si="32"/>
        <v>0</v>
      </c>
      <c r="Z10" s="5894">
        <f t="shared" si="32"/>
        <v>0</v>
      </c>
      <c r="AA10" s="5892">
        <f t="shared" si="32"/>
        <v>0</v>
      </c>
      <c r="AB10" s="5893">
        <f t="shared" si="32"/>
        <v>0</v>
      </c>
      <c r="AC10" s="5894">
        <f t="shared" si="32"/>
        <v>0</v>
      </c>
      <c r="AD10" s="5893">
        <f t="shared" si="32"/>
        <v>0</v>
      </c>
      <c r="AE10" s="5895">
        <f t="shared" si="32"/>
        <v>0</v>
      </c>
      <c r="AF10" s="5893">
        <f t="shared" si="32"/>
        <v>0</v>
      </c>
      <c r="AG10" s="5896">
        <f t="shared" si="32"/>
        <v>0</v>
      </c>
      <c r="AH10" s="5895">
        <f t="shared" si="32"/>
        <v>0</v>
      </c>
      <c r="AI10" s="5893">
        <f t="shared" si="32"/>
        <v>0</v>
      </c>
      <c r="AJ10" s="5893">
        <f t="shared" si="32"/>
        <v>0</v>
      </c>
      <c r="AK10" s="5893">
        <f>COUNTIF(AL28:AL256,"A8")+COUNTIF(AL28:AL256,"B8")</f>
        <v>0</v>
      </c>
      <c r="AL10" s="5893">
        <f>COUNTIF(AM28:AM256,"A8")+COUNTIF(AM28:AM256,"B8")</f>
        <v>0</v>
      </c>
      <c r="AM10" s="5893">
        <f t="shared" ref="AM10" si="33">COUNTIF(AN26:AN256,"A8")+COUNTIF(AN26:AN256,"B8")</f>
        <v>0</v>
      </c>
      <c r="AN10" s="5894">
        <f t="shared" ref="AN10:AU10" si="34">COUNTIF(AP26:AP256,"A8")+COUNTIF(AP26:AP256,"B8")</f>
        <v>0</v>
      </c>
      <c r="AO10" s="7445">
        <f t="shared" si="34"/>
        <v>0</v>
      </c>
      <c r="AP10" s="5895">
        <f t="shared" si="34"/>
        <v>0</v>
      </c>
      <c r="AQ10" s="5893">
        <f t="shared" si="34"/>
        <v>0</v>
      </c>
      <c r="AR10" s="5893">
        <f t="shared" si="34"/>
        <v>0</v>
      </c>
      <c r="AS10" s="5893">
        <f t="shared" si="34"/>
        <v>0</v>
      </c>
      <c r="AT10" s="5893">
        <f t="shared" si="34"/>
        <v>0</v>
      </c>
      <c r="AU10" s="7446">
        <f t="shared" si="34"/>
        <v>0</v>
      </c>
      <c r="AV10" s="5286"/>
      <c r="AW10" s="5286"/>
      <c r="AX10" s="5851"/>
      <c r="AY10" s="5257"/>
    </row>
    <row r="11" spans="1:52" ht="15" customHeight="1" x14ac:dyDescent="0.25">
      <c r="A11" s="5292"/>
      <c r="B11" s="5292"/>
      <c r="C11" s="5292"/>
      <c r="D11" s="9017" t="s">
        <v>13</v>
      </c>
      <c r="E11" s="9046"/>
      <c r="F11" s="262">
        <f t="shared" ref="F11:I11" si="35">COUNTIF(F26:F256,"A6")+COUNTIF(F26:F256,"B6")</f>
        <v>0</v>
      </c>
      <c r="G11" s="263">
        <f t="shared" si="35"/>
        <v>0</v>
      </c>
      <c r="H11" s="263">
        <f t="shared" si="35"/>
        <v>1</v>
      </c>
      <c r="I11" s="263">
        <f t="shared" si="35"/>
        <v>1</v>
      </c>
      <c r="J11" s="263">
        <f t="shared" ref="J11:AJ11" si="36">COUNTIF(K26:K256,"A6")+COUNTIF(K26:K256,"B6")</f>
        <v>1</v>
      </c>
      <c r="K11" s="263">
        <f t="shared" si="36"/>
        <v>0</v>
      </c>
      <c r="L11" s="264">
        <f t="shared" si="36"/>
        <v>0</v>
      </c>
      <c r="M11" s="262">
        <f t="shared" si="36"/>
        <v>0</v>
      </c>
      <c r="N11" s="266">
        <f t="shared" si="36"/>
        <v>0</v>
      </c>
      <c r="O11" s="263">
        <f t="shared" si="36"/>
        <v>0</v>
      </c>
      <c r="P11" s="263">
        <f t="shared" si="36"/>
        <v>0</v>
      </c>
      <c r="Q11" s="263">
        <f t="shared" si="36"/>
        <v>0</v>
      </c>
      <c r="R11" s="263">
        <f t="shared" si="36"/>
        <v>0</v>
      </c>
      <c r="S11" s="264">
        <f t="shared" si="36"/>
        <v>0</v>
      </c>
      <c r="T11" s="262">
        <f t="shared" si="36"/>
        <v>0</v>
      </c>
      <c r="U11" s="266">
        <f t="shared" si="36"/>
        <v>0</v>
      </c>
      <c r="V11" s="263">
        <f t="shared" si="36"/>
        <v>0</v>
      </c>
      <c r="W11" s="263">
        <f t="shared" si="36"/>
        <v>0</v>
      </c>
      <c r="X11" s="263">
        <f t="shared" si="36"/>
        <v>0</v>
      </c>
      <c r="Y11" s="263">
        <f t="shared" si="36"/>
        <v>0</v>
      </c>
      <c r="Z11" s="264">
        <f t="shared" si="36"/>
        <v>0</v>
      </c>
      <c r="AA11" s="262">
        <f t="shared" si="36"/>
        <v>0</v>
      </c>
      <c r="AB11" s="263">
        <f t="shared" si="36"/>
        <v>0</v>
      </c>
      <c r="AC11" s="264">
        <f t="shared" si="36"/>
        <v>0</v>
      </c>
      <c r="AD11" s="263">
        <f t="shared" si="36"/>
        <v>0</v>
      </c>
      <c r="AE11" s="266">
        <f t="shared" si="36"/>
        <v>0</v>
      </c>
      <c r="AF11" s="263">
        <f t="shared" si="36"/>
        <v>0</v>
      </c>
      <c r="AG11" s="265">
        <f t="shared" si="36"/>
        <v>0</v>
      </c>
      <c r="AH11" s="266">
        <f t="shared" si="36"/>
        <v>0</v>
      </c>
      <c r="AI11" s="263">
        <f t="shared" si="36"/>
        <v>0</v>
      </c>
      <c r="AJ11" s="263">
        <f t="shared" si="36"/>
        <v>0</v>
      </c>
      <c r="AK11" s="263">
        <f>COUNTIF(AL28:AL256,"A6")+COUNTIF(AL28:AL256,"B6")</f>
        <v>0</v>
      </c>
      <c r="AL11" s="263">
        <f>COUNTIF(AM28:AM256,"A6")+COUNTIF(AM28:AM256,"B6")</f>
        <v>0</v>
      </c>
      <c r="AM11" s="263">
        <f t="shared" ref="AM11" si="37">COUNTIF(AN26:AN256,"A6")+COUNTIF(AN26:AN256,"B6")</f>
        <v>0</v>
      </c>
      <c r="AN11" s="264">
        <f t="shared" ref="AN11:AU11" si="38">COUNTIF(AP26:AP256,"A6")+COUNTIF(AP26:AP256,"B6")</f>
        <v>0</v>
      </c>
      <c r="AO11" s="7472">
        <f t="shared" si="38"/>
        <v>0</v>
      </c>
      <c r="AP11" s="266">
        <f t="shared" si="38"/>
        <v>0</v>
      </c>
      <c r="AQ11" s="263">
        <f t="shared" si="38"/>
        <v>0</v>
      </c>
      <c r="AR11" s="263">
        <f t="shared" si="38"/>
        <v>0</v>
      </c>
      <c r="AS11" s="263">
        <f t="shared" si="38"/>
        <v>0</v>
      </c>
      <c r="AT11" s="263">
        <f t="shared" si="38"/>
        <v>0</v>
      </c>
      <c r="AU11" s="7473">
        <f t="shared" si="38"/>
        <v>0</v>
      </c>
      <c r="AV11" s="5286"/>
      <c r="AW11" s="5286"/>
      <c r="AX11" s="5257"/>
      <c r="AY11" s="5257"/>
    </row>
    <row r="12" spans="1:52" ht="15" customHeight="1" x14ac:dyDescent="0.25">
      <c r="A12" s="5292"/>
      <c r="B12" s="5292"/>
      <c r="C12" s="5292"/>
      <c r="D12" s="9009" t="s">
        <v>14</v>
      </c>
      <c r="E12" s="9045"/>
      <c r="F12" s="5902">
        <f t="shared" ref="F12:I12" si="39">COUNTIF(F26:F256,"A6")</f>
        <v>0</v>
      </c>
      <c r="G12" s="4876">
        <f t="shared" si="39"/>
        <v>0</v>
      </c>
      <c r="H12" s="4876">
        <f t="shared" si="39"/>
        <v>0</v>
      </c>
      <c r="I12" s="4876">
        <f t="shared" si="39"/>
        <v>0</v>
      </c>
      <c r="J12" s="4876">
        <f t="shared" ref="J12:AJ12" si="40">COUNTIF(K26:K256,"A6")</f>
        <v>0</v>
      </c>
      <c r="K12" s="4876">
        <f t="shared" si="40"/>
        <v>0</v>
      </c>
      <c r="L12" s="5597">
        <f t="shared" si="40"/>
        <v>0</v>
      </c>
      <c r="M12" s="5749">
        <f t="shared" si="40"/>
        <v>0</v>
      </c>
      <c r="N12" s="5302">
        <f t="shared" si="40"/>
        <v>0</v>
      </c>
      <c r="O12" s="4876">
        <f t="shared" si="40"/>
        <v>0</v>
      </c>
      <c r="P12" s="4876">
        <f t="shared" si="40"/>
        <v>0</v>
      </c>
      <c r="Q12" s="4876">
        <f t="shared" si="40"/>
        <v>0</v>
      </c>
      <c r="R12" s="4876">
        <f t="shared" si="40"/>
        <v>0</v>
      </c>
      <c r="S12" s="5597">
        <f t="shared" si="40"/>
        <v>0</v>
      </c>
      <c r="T12" s="5749">
        <f t="shared" si="40"/>
        <v>0</v>
      </c>
      <c r="U12" s="5302">
        <f t="shared" si="40"/>
        <v>0</v>
      </c>
      <c r="V12" s="4876">
        <f t="shared" si="40"/>
        <v>0</v>
      </c>
      <c r="W12" s="4876">
        <f t="shared" si="40"/>
        <v>0</v>
      </c>
      <c r="X12" s="4876">
        <f t="shared" si="40"/>
        <v>0</v>
      </c>
      <c r="Y12" s="4876">
        <f t="shared" si="40"/>
        <v>0</v>
      </c>
      <c r="Z12" s="5597">
        <f t="shared" si="40"/>
        <v>0</v>
      </c>
      <c r="AA12" s="5749">
        <f t="shared" si="40"/>
        <v>0</v>
      </c>
      <c r="AB12" s="4876">
        <f t="shared" si="40"/>
        <v>0</v>
      </c>
      <c r="AC12" s="5597">
        <f t="shared" si="40"/>
        <v>0</v>
      </c>
      <c r="AD12" s="4876">
        <f t="shared" si="40"/>
        <v>0</v>
      </c>
      <c r="AE12" s="5302">
        <f t="shared" si="40"/>
        <v>0</v>
      </c>
      <c r="AF12" s="4876">
        <f t="shared" si="40"/>
        <v>0</v>
      </c>
      <c r="AG12" s="5598">
        <f t="shared" si="40"/>
        <v>0</v>
      </c>
      <c r="AH12" s="5302">
        <f t="shared" si="40"/>
        <v>0</v>
      </c>
      <c r="AI12" s="4876">
        <f t="shared" si="40"/>
        <v>0</v>
      </c>
      <c r="AJ12" s="4876">
        <f t="shared" si="40"/>
        <v>0</v>
      </c>
      <c r="AK12" s="4876">
        <f>COUNTIF(AL28:AL256,"A6")</f>
        <v>0</v>
      </c>
      <c r="AL12" s="4876">
        <f>COUNTIF(AM28:AM256,"A6")</f>
        <v>0</v>
      </c>
      <c r="AM12" s="4876">
        <f t="shared" ref="AM12" si="41">COUNTIF(AN26:AN256,"A6")</f>
        <v>0</v>
      </c>
      <c r="AN12" s="5597">
        <f t="shared" ref="AN12:AU12" si="42">COUNTIF(AP26:AP256,"A6")</f>
        <v>0</v>
      </c>
      <c r="AO12" s="7447">
        <f t="shared" si="42"/>
        <v>0</v>
      </c>
      <c r="AP12" s="5302">
        <f t="shared" si="42"/>
        <v>0</v>
      </c>
      <c r="AQ12" s="4876">
        <f t="shared" si="42"/>
        <v>0</v>
      </c>
      <c r="AR12" s="4876">
        <f t="shared" si="42"/>
        <v>0</v>
      </c>
      <c r="AS12" s="4876">
        <f t="shared" si="42"/>
        <v>0</v>
      </c>
      <c r="AT12" s="4876">
        <f t="shared" si="42"/>
        <v>0</v>
      </c>
      <c r="AU12" s="7448">
        <f t="shared" si="42"/>
        <v>0</v>
      </c>
      <c r="AV12" s="5286"/>
      <c r="AW12" s="5286"/>
      <c r="AX12" s="5257"/>
      <c r="AY12" s="5257"/>
    </row>
    <row r="13" spans="1:52" ht="15" customHeight="1" x14ac:dyDescent="0.25">
      <c r="A13" s="5292"/>
      <c r="B13" s="5292"/>
      <c r="C13" s="5292"/>
      <c r="D13" s="5903" t="s">
        <v>15</v>
      </c>
      <c r="E13" s="5904" t="s">
        <v>759</v>
      </c>
      <c r="F13" s="5905">
        <f t="shared" ref="F13:I13" si="43">COUNTIF(F26:F256,"1T")</f>
        <v>0</v>
      </c>
      <c r="G13" s="5906">
        <f t="shared" si="43"/>
        <v>0</v>
      </c>
      <c r="H13" s="5906">
        <f t="shared" si="43"/>
        <v>0</v>
      </c>
      <c r="I13" s="5906">
        <f t="shared" si="43"/>
        <v>0</v>
      </c>
      <c r="J13" s="5906">
        <f t="shared" ref="J13:AJ13" si="44">COUNTIF(K26:K256,"1T")</f>
        <v>0</v>
      </c>
      <c r="K13" s="5906">
        <f t="shared" si="44"/>
        <v>0</v>
      </c>
      <c r="L13" s="5907">
        <f t="shared" si="44"/>
        <v>0</v>
      </c>
      <c r="M13" s="5905">
        <f t="shared" si="44"/>
        <v>0</v>
      </c>
      <c r="N13" s="5908">
        <f t="shared" si="44"/>
        <v>0</v>
      </c>
      <c r="O13" s="5906">
        <f t="shared" si="44"/>
        <v>0</v>
      </c>
      <c r="P13" s="5906">
        <f t="shared" si="44"/>
        <v>0</v>
      </c>
      <c r="Q13" s="5906">
        <f t="shared" si="44"/>
        <v>0</v>
      </c>
      <c r="R13" s="5906">
        <f t="shared" si="44"/>
        <v>0</v>
      </c>
      <c r="S13" s="5907">
        <f t="shared" si="44"/>
        <v>0</v>
      </c>
      <c r="T13" s="5905">
        <f t="shared" si="44"/>
        <v>0</v>
      </c>
      <c r="U13" s="5908">
        <f t="shared" si="44"/>
        <v>0</v>
      </c>
      <c r="V13" s="5906">
        <f t="shared" si="44"/>
        <v>0</v>
      </c>
      <c r="W13" s="5906">
        <f t="shared" si="44"/>
        <v>0</v>
      </c>
      <c r="X13" s="5906">
        <f t="shared" si="44"/>
        <v>0</v>
      </c>
      <c r="Y13" s="5906">
        <f t="shared" si="44"/>
        <v>0</v>
      </c>
      <c r="Z13" s="5907">
        <f t="shared" si="44"/>
        <v>0</v>
      </c>
      <c r="AA13" s="5905">
        <f t="shared" si="44"/>
        <v>0</v>
      </c>
      <c r="AB13" s="5906">
        <f t="shared" si="44"/>
        <v>0</v>
      </c>
      <c r="AC13" s="5907">
        <f t="shared" si="44"/>
        <v>0</v>
      </c>
      <c r="AD13" s="5906">
        <f t="shared" si="44"/>
        <v>0</v>
      </c>
      <c r="AE13" s="5908">
        <f t="shared" si="44"/>
        <v>0</v>
      </c>
      <c r="AF13" s="5906">
        <f t="shared" si="44"/>
        <v>0</v>
      </c>
      <c r="AG13" s="5909">
        <f t="shared" si="44"/>
        <v>0</v>
      </c>
      <c r="AH13" s="5908">
        <f t="shared" si="44"/>
        <v>0</v>
      </c>
      <c r="AI13" s="5906">
        <f t="shared" si="44"/>
        <v>0</v>
      </c>
      <c r="AJ13" s="5906">
        <f t="shared" si="44"/>
        <v>0</v>
      </c>
      <c r="AK13" s="5906">
        <f>COUNTIF(AL28:AL256,"1T")</f>
        <v>0</v>
      </c>
      <c r="AL13" s="5906">
        <f>COUNTIF(AM28:AM256,"1T")</f>
        <v>0</v>
      </c>
      <c r="AM13" s="5906">
        <f t="shared" ref="AM13" si="45">COUNTIF(AN26:AN256,"1T")</f>
        <v>0</v>
      </c>
      <c r="AN13" s="5907">
        <f t="shared" ref="AN13:AU13" si="46">COUNTIF(AP26:AP256,"1T")</f>
        <v>0</v>
      </c>
      <c r="AO13" s="7449">
        <f t="shared" si="46"/>
        <v>0</v>
      </c>
      <c r="AP13" s="5908">
        <f t="shared" si="46"/>
        <v>0</v>
      </c>
      <c r="AQ13" s="5906">
        <f t="shared" si="46"/>
        <v>0</v>
      </c>
      <c r="AR13" s="5906">
        <f t="shared" si="46"/>
        <v>0</v>
      </c>
      <c r="AS13" s="5906">
        <f t="shared" si="46"/>
        <v>0</v>
      </c>
      <c r="AT13" s="6595">
        <f t="shared" si="46"/>
        <v>0</v>
      </c>
      <c r="AU13" s="7450">
        <f t="shared" si="46"/>
        <v>0</v>
      </c>
      <c r="AV13" s="5286"/>
      <c r="AW13" s="5286"/>
      <c r="AX13" s="5257"/>
      <c r="AY13" s="5257"/>
    </row>
    <row r="14" spans="1:52" ht="15" customHeight="1" x14ac:dyDescent="0.25">
      <c r="A14" s="5292"/>
      <c r="B14" s="5292"/>
      <c r="C14" s="5292"/>
      <c r="D14" s="9019" t="s">
        <v>16</v>
      </c>
      <c r="E14" s="9047"/>
      <c r="F14" s="425">
        <f t="shared" ref="F14:I14" si="47">COUNTIF(F26:F256,"A12")+COUNTIF(F26:F256,"B12")</f>
        <v>0</v>
      </c>
      <c r="G14" s="566">
        <f t="shared" si="47"/>
        <v>0</v>
      </c>
      <c r="H14" s="566">
        <f t="shared" si="47"/>
        <v>0</v>
      </c>
      <c r="I14" s="566">
        <f t="shared" si="47"/>
        <v>0</v>
      </c>
      <c r="J14" s="566">
        <f t="shared" ref="J14:AJ14" si="48">COUNTIF(K26:K256,"A12")+COUNTIF(K26:K256,"B12")</f>
        <v>0</v>
      </c>
      <c r="K14" s="567">
        <f t="shared" si="48"/>
        <v>0</v>
      </c>
      <c r="L14" s="568">
        <f t="shared" si="48"/>
        <v>0</v>
      </c>
      <c r="M14" s="425">
        <f t="shared" si="48"/>
        <v>0</v>
      </c>
      <c r="N14" s="570">
        <f t="shared" si="48"/>
        <v>0</v>
      </c>
      <c r="O14" s="566">
        <f t="shared" si="48"/>
        <v>0</v>
      </c>
      <c r="P14" s="566">
        <f t="shared" si="48"/>
        <v>0</v>
      </c>
      <c r="Q14" s="566">
        <f t="shared" si="48"/>
        <v>0</v>
      </c>
      <c r="R14" s="567">
        <f t="shared" si="48"/>
        <v>0</v>
      </c>
      <c r="S14" s="568">
        <f t="shared" si="48"/>
        <v>0</v>
      </c>
      <c r="T14" s="425">
        <f t="shared" si="48"/>
        <v>0</v>
      </c>
      <c r="U14" s="570">
        <f t="shared" si="48"/>
        <v>0</v>
      </c>
      <c r="V14" s="566">
        <f t="shared" si="48"/>
        <v>0</v>
      </c>
      <c r="W14" s="731">
        <f t="shared" si="48"/>
        <v>0</v>
      </c>
      <c r="X14" s="566">
        <f t="shared" si="48"/>
        <v>0</v>
      </c>
      <c r="Y14" s="567">
        <f t="shared" si="48"/>
        <v>0</v>
      </c>
      <c r="Z14" s="568">
        <f t="shared" si="48"/>
        <v>0</v>
      </c>
      <c r="AA14" s="425">
        <f t="shared" si="48"/>
        <v>0</v>
      </c>
      <c r="AB14" s="566">
        <f t="shared" si="48"/>
        <v>0</v>
      </c>
      <c r="AC14" s="4219">
        <f t="shared" si="48"/>
        <v>0</v>
      </c>
      <c r="AD14" s="4220">
        <f t="shared" si="48"/>
        <v>0</v>
      </c>
      <c r="AE14" s="570">
        <f t="shared" si="48"/>
        <v>0</v>
      </c>
      <c r="AF14" s="567">
        <f t="shared" si="48"/>
        <v>0</v>
      </c>
      <c r="AG14" s="569">
        <f t="shared" si="48"/>
        <v>0</v>
      </c>
      <c r="AH14" s="570">
        <f t="shared" si="48"/>
        <v>0</v>
      </c>
      <c r="AI14" s="566">
        <f t="shared" si="48"/>
        <v>0</v>
      </c>
      <c r="AJ14" s="566">
        <f t="shared" si="48"/>
        <v>0</v>
      </c>
      <c r="AK14" s="566">
        <f>COUNTIF(AL28:AL256,"A12")+COUNTIF(AL28:AL256,"B12")</f>
        <v>0</v>
      </c>
      <c r="AL14" s="566">
        <f>COUNTIF(AM28:AM256,"A12")+COUNTIF(AM28:AM256,"B12")</f>
        <v>0</v>
      </c>
      <c r="AM14" s="567">
        <f t="shared" ref="AM14" si="49">COUNTIF(AN26:AN256,"A12")+COUNTIF(AN26:AN256,"B12")</f>
        <v>0</v>
      </c>
      <c r="AN14" s="568">
        <f t="shared" ref="AN14:AU14" si="50">COUNTIF(AP26:AP256,"A12")+COUNTIF(AP26:AP256,"B12")</f>
        <v>0</v>
      </c>
      <c r="AO14" s="7517">
        <f t="shared" si="50"/>
        <v>0</v>
      </c>
      <c r="AP14" s="570">
        <f t="shared" si="50"/>
        <v>0</v>
      </c>
      <c r="AQ14" s="566">
        <f t="shared" si="50"/>
        <v>0</v>
      </c>
      <c r="AR14" s="566">
        <f t="shared" si="50"/>
        <v>0</v>
      </c>
      <c r="AS14" s="566">
        <f t="shared" si="50"/>
        <v>0</v>
      </c>
      <c r="AT14" s="567">
        <f t="shared" si="50"/>
        <v>0</v>
      </c>
      <c r="AU14" s="7518">
        <f t="shared" si="50"/>
        <v>0</v>
      </c>
      <c r="AV14" s="5286"/>
      <c r="AW14" s="5286"/>
      <c r="AX14" s="5257"/>
      <c r="AY14" s="5257"/>
    </row>
    <row r="15" spans="1:52" ht="15" customHeight="1" x14ac:dyDescent="0.25">
      <c r="A15" s="5292"/>
      <c r="B15" s="5292"/>
      <c r="C15" s="5292"/>
      <c r="D15" s="5918" t="s">
        <v>17</v>
      </c>
      <c r="E15" s="5919" t="s">
        <v>759</v>
      </c>
      <c r="F15" s="5221">
        <f t="shared" ref="F15:I15" si="51">COUNTIF(F26:F256,"A12")</f>
        <v>0</v>
      </c>
      <c r="G15" s="5086">
        <f t="shared" si="51"/>
        <v>0</v>
      </c>
      <c r="H15" s="5086">
        <f t="shared" si="51"/>
        <v>0</v>
      </c>
      <c r="I15" s="5086">
        <f t="shared" si="51"/>
        <v>0</v>
      </c>
      <c r="J15" s="5086">
        <f t="shared" ref="J15:AJ15" si="52">COUNTIF(K26:K256,"A12")</f>
        <v>0</v>
      </c>
      <c r="K15" s="5086">
        <f t="shared" si="52"/>
        <v>0</v>
      </c>
      <c r="L15" s="5920">
        <f t="shared" si="52"/>
        <v>0</v>
      </c>
      <c r="M15" s="5223">
        <f t="shared" si="52"/>
        <v>0</v>
      </c>
      <c r="N15" s="5222">
        <f t="shared" si="52"/>
        <v>0</v>
      </c>
      <c r="O15" s="4943">
        <f t="shared" si="52"/>
        <v>0</v>
      </c>
      <c r="P15" s="4943">
        <f t="shared" si="52"/>
        <v>0</v>
      </c>
      <c r="Q15" s="4943">
        <f t="shared" si="52"/>
        <v>0</v>
      </c>
      <c r="R15" s="4943">
        <f t="shared" si="52"/>
        <v>0</v>
      </c>
      <c r="S15" s="5399">
        <f t="shared" si="52"/>
        <v>0</v>
      </c>
      <c r="T15" s="5221">
        <f t="shared" si="52"/>
        <v>0</v>
      </c>
      <c r="U15" s="5081">
        <f t="shared" si="52"/>
        <v>0</v>
      </c>
      <c r="V15" s="5086">
        <f t="shared" si="52"/>
        <v>0</v>
      </c>
      <c r="W15" s="5086">
        <f t="shared" si="52"/>
        <v>0</v>
      </c>
      <c r="X15" s="5086">
        <f t="shared" si="52"/>
        <v>0</v>
      </c>
      <c r="Y15" s="5086">
        <f t="shared" si="52"/>
        <v>0</v>
      </c>
      <c r="Z15" s="5920">
        <f t="shared" si="52"/>
        <v>0</v>
      </c>
      <c r="AA15" s="5223">
        <f t="shared" si="52"/>
        <v>0</v>
      </c>
      <c r="AB15" s="4943">
        <f t="shared" si="52"/>
        <v>0</v>
      </c>
      <c r="AC15" s="5399">
        <f t="shared" si="52"/>
        <v>0</v>
      </c>
      <c r="AD15" s="4943">
        <f t="shared" si="52"/>
        <v>0</v>
      </c>
      <c r="AE15" s="5222">
        <f t="shared" si="52"/>
        <v>0</v>
      </c>
      <c r="AF15" s="4943">
        <f t="shared" si="52"/>
        <v>0</v>
      </c>
      <c r="AG15" s="5466">
        <f t="shared" si="52"/>
        <v>0</v>
      </c>
      <c r="AH15" s="5081">
        <f t="shared" si="52"/>
        <v>0</v>
      </c>
      <c r="AI15" s="5086">
        <f t="shared" si="52"/>
        <v>0</v>
      </c>
      <c r="AJ15" s="5086">
        <f t="shared" si="52"/>
        <v>0</v>
      </c>
      <c r="AK15" s="5086">
        <f>COUNTIF(AL28:AL256,"A12")</f>
        <v>0</v>
      </c>
      <c r="AL15" s="5086">
        <f>COUNTIF(AM28:AM256,"A12")</f>
        <v>0</v>
      </c>
      <c r="AM15" s="5086">
        <f t="shared" ref="AM15" si="53">COUNTIF(AN26:AN256,"A12")</f>
        <v>0</v>
      </c>
      <c r="AN15" s="5920">
        <f t="shared" ref="AN15:AU15" si="54">COUNTIF(AP26:AP256,"A12")</f>
        <v>0</v>
      </c>
      <c r="AO15" s="5516">
        <f t="shared" si="54"/>
        <v>0</v>
      </c>
      <c r="AP15" s="6535">
        <f t="shared" si="54"/>
        <v>0</v>
      </c>
      <c r="AQ15" s="4955">
        <f t="shared" si="54"/>
        <v>0</v>
      </c>
      <c r="AR15" s="4955">
        <f t="shared" si="54"/>
        <v>0</v>
      </c>
      <c r="AS15" s="4955">
        <f t="shared" si="54"/>
        <v>0</v>
      </c>
      <c r="AT15" s="4955">
        <f t="shared" si="54"/>
        <v>0</v>
      </c>
      <c r="AU15" s="6698">
        <f t="shared" si="54"/>
        <v>0</v>
      </c>
      <c r="AV15" s="5286"/>
      <c r="AW15" s="5286"/>
      <c r="AX15" s="5257"/>
      <c r="AY15" s="5257"/>
    </row>
    <row r="16" spans="1:52" ht="15" customHeight="1" x14ac:dyDescent="0.25">
      <c r="A16" s="5292"/>
      <c r="B16" s="5292"/>
      <c r="C16" s="5292"/>
      <c r="D16" s="5921" t="s">
        <v>943</v>
      </c>
      <c r="E16" s="5922" t="s">
        <v>759</v>
      </c>
      <c r="F16" s="5923">
        <f t="shared" ref="F16:I16" si="55">COUNTIF(F26:F256,"F")</f>
        <v>0</v>
      </c>
      <c r="G16" s="5924">
        <f t="shared" si="55"/>
        <v>0</v>
      </c>
      <c r="H16" s="5924">
        <f t="shared" si="55"/>
        <v>0</v>
      </c>
      <c r="I16" s="5924">
        <f t="shared" si="55"/>
        <v>0</v>
      </c>
      <c r="J16" s="5924">
        <f t="shared" ref="J16:AJ16" si="56">COUNTIF(K26:K256,"F")</f>
        <v>7</v>
      </c>
      <c r="K16" s="5924">
        <f t="shared" si="56"/>
        <v>0</v>
      </c>
      <c r="L16" s="5925">
        <f t="shared" si="56"/>
        <v>0</v>
      </c>
      <c r="M16" s="5923">
        <f t="shared" si="56"/>
        <v>15</v>
      </c>
      <c r="N16" s="5926">
        <f t="shared" si="56"/>
        <v>15</v>
      </c>
      <c r="O16" s="5924">
        <f t="shared" si="56"/>
        <v>15</v>
      </c>
      <c r="P16" s="5924">
        <f t="shared" si="56"/>
        <v>15</v>
      </c>
      <c r="Q16" s="5924">
        <f t="shared" si="56"/>
        <v>15</v>
      </c>
      <c r="R16" s="5924">
        <f t="shared" si="56"/>
        <v>0</v>
      </c>
      <c r="S16" s="5925">
        <f t="shared" si="56"/>
        <v>0</v>
      </c>
      <c r="T16" s="5923">
        <f t="shared" si="56"/>
        <v>15</v>
      </c>
      <c r="U16" s="5926">
        <f t="shared" si="56"/>
        <v>15</v>
      </c>
      <c r="V16" s="5924">
        <f t="shared" si="56"/>
        <v>15</v>
      </c>
      <c r="W16" s="5924">
        <f t="shared" si="56"/>
        <v>15</v>
      </c>
      <c r="X16" s="5924">
        <f t="shared" si="56"/>
        <v>15</v>
      </c>
      <c r="Y16" s="5924">
        <f t="shared" si="56"/>
        <v>0</v>
      </c>
      <c r="Z16" s="5925">
        <f t="shared" si="56"/>
        <v>0</v>
      </c>
      <c r="AA16" s="5923">
        <f t="shared" si="56"/>
        <v>15</v>
      </c>
      <c r="AB16" s="5924">
        <f t="shared" si="56"/>
        <v>15</v>
      </c>
      <c r="AC16" s="5925">
        <f t="shared" si="56"/>
        <v>15</v>
      </c>
      <c r="AD16" s="5924">
        <f t="shared" si="56"/>
        <v>15</v>
      </c>
      <c r="AE16" s="5926">
        <f t="shared" si="56"/>
        <v>15</v>
      </c>
      <c r="AF16" s="5924">
        <f t="shared" si="56"/>
        <v>0</v>
      </c>
      <c r="AG16" s="5925">
        <f t="shared" si="56"/>
        <v>0</v>
      </c>
      <c r="AH16" s="5923">
        <f t="shared" si="56"/>
        <v>15</v>
      </c>
      <c r="AI16" s="5924">
        <f t="shared" si="56"/>
        <v>15</v>
      </c>
      <c r="AJ16" s="5924">
        <f t="shared" si="56"/>
        <v>15</v>
      </c>
      <c r="AK16" s="5924">
        <f>COUNTIF(AL28:AL256,"F")</f>
        <v>15</v>
      </c>
      <c r="AL16" s="5924">
        <f>COUNTIF(AM28:AM256,"F")</f>
        <v>15</v>
      </c>
      <c r="AM16" s="5924">
        <f t="shared" ref="AM16" si="57">COUNTIF(AN26:AN256,"F")</f>
        <v>0</v>
      </c>
      <c r="AN16" s="5925">
        <f t="shared" ref="AN16:AU16" si="58">COUNTIF(AP26:AP256,"F")</f>
        <v>0</v>
      </c>
      <c r="AO16" s="7451">
        <f t="shared" si="58"/>
        <v>15</v>
      </c>
      <c r="AP16" s="5788">
        <f t="shared" si="58"/>
        <v>15</v>
      </c>
      <c r="AQ16" s="7452">
        <f t="shared" si="58"/>
        <v>15</v>
      </c>
      <c r="AR16" s="7452">
        <f t="shared" si="58"/>
        <v>15</v>
      </c>
      <c r="AS16" s="7452">
        <f t="shared" si="58"/>
        <v>15</v>
      </c>
      <c r="AT16" s="7452">
        <f t="shared" si="58"/>
        <v>0</v>
      </c>
      <c r="AU16" s="7453">
        <f t="shared" si="58"/>
        <v>0</v>
      </c>
      <c r="AV16" s="5286"/>
      <c r="AW16" s="5286"/>
      <c r="AX16" s="5257"/>
      <c r="AY16" s="5257"/>
    </row>
    <row r="17" spans="1:53" ht="15" customHeight="1" x14ac:dyDescent="0.25">
      <c r="A17" s="5292"/>
      <c r="B17" s="5292"/>
      <c r="C17" s="5292"/>
      <c r="D17" s="5927" t="s">
        <v>19</v>
      </c>
      <c r="E17" s="5928"/>
      <c r="F17" s="5929">
        <f t="shared" ref="F17:I17" si="59">COUNTIF(F26:F256,"CP")+COUNTIF(F26:F256,"CSS")+COUNTIF(F26:F256,"CPE")+COUNTIF(F26:F256,"PP")+COUNTIF(F26:F256,"CM")</f>
        <v>1</v>
      </c>
      <c r="G17" s="5930">
        <f t="shared" si="59"/>
        <v>1</v>
      </c>
      <c r="H17" s="5930">
        <f t="shared" si="59"/>
        <v>2</v>
      </c>
      <c r="I17" s="5930">
        <f t="shared" si="59"/>
        <v>2</v>
      </c>
      <c r="J17" s="5930">
        <f t="shared" ref="J17:AJ17" si="60">COUNTIF(K26:K256,"CP")+COUNTIF(K26:K256,"CSS")+COUNTIF(K26:K256,"CPE")+COUNTIF(K26:K256,"PP")+COUNTIF(K26:K256,"CM")</f>
        <v>2</v>
      </c>
      <c r="K17" s="5930">
        <f t="shared" si="60"/>
        <v>2</v>
      </c>
      <c r="L17" s="5931">
        <f t="shared" si="60"/>
        <v>0</v>
      </c>
      <c r="M17" s="5929">
        <f t="shared" si="60"/>
        <v>1</v>
      </c>
      <c r="N17" s="5932">
        <f t="shared" si="60"/>
        <v>1</v>
      </c>
      <c r="O17" s="5930">
        <f t="shared" si="60"/>
        <v>1</v>
      </c>
      <c r="P17" s="5930">
        <f t="shared" si="60"/>
        <v>1</v>
      </c>
      <c r="Q17" s="5930">
        <f t="shared" si="60"/>
        <v>1</v>
      </c>
      <c r="R17" s="5930">
        <f t="shared" si="60"/>
        <v>1</v>
      </c>
      <c r="S17" s="5931">
        <f t="shared" si="60"/>
        <v>0</v>
      </c>
      <c r="T17" s="5929">
        <f t="shared" si="60"/>
        <v>1</v>
      </c>
      <c r="U17" s="5932">
        <f t="shared" si="60"/>
        <v>1</v>
      </c>
      <c r="V17" s="5930">
        <f t="shared" si="60"/>
        <v>1</v>
      </c>
      <c r="W17" s="5930">
        <f t="shared" si="60"/>
        <v>1</v>
      </c>
      <c r="X17" s="5930">
        <f t="shared" si="60"/>
        <v>1</v>
      </c>
      <c r="Y17" s="5930">
        <f t="shared" si="60"/>
        <v>1</v>
      </c>
      <c r="Z17" s="5931">
        <f t="shared" si="60"/>
        <v>0</v>
      </c>
      <c r="AA17" s="5929">
        <f t="shared" si="60"/>
        <v>1</v>
      </c>
      <c r="AB17" s="5930">
        <f t="shared" si="60"/>
        <v>1</v>
      </c>
      <c r="AC17" s="5931">
        <f t="shared" si="60"/>
        <v>1</v>
      </c>
      <c r="AD17" s="5930">
        <f t="shared" si="60"/>
        <v>1</v>
      </c>
      <c r="AE17" s="5932">
        <f t="shared" si="60"/>
        <v>1</v>
      </c>
      <c r="AF17" s="5930">
        <f t="shared" si="60"/>
        <v>1</v>
      </c>
      <c r="AG17" s="5931">
        <f t="shared" si="60"/>
        <v>0</v>
      </c>
      <c r="AH17" s="5929">
        <f t="shared" si="60"/>
        <v>1</v>
      </c>
      <c r="AI17" s="5930">
        <f t="shared" si="60"/>
        <v>1</v>
      </c>
      <c r="AJ17" s="5930">
        <f t="shared" si="60"/>
        <v>1</v>
      </c>
      <c r="AK17" s="5930">
        <f>COUNTIF(AL28:AL256,"CP")+COUNTIF(AL28:AL256,"CSS")+COUNTIF(AL28:AL256,"CPE")+COUNTIF(AL28:AL256,"PP")+COUNTIF(AL28:AL256,"CM")</f>
        <v>1</v>
      </c>
      <c r="AL17" s="5930">
        <f>COUNTIF(AM28:AM256,"CP")+COUNTIF(AM28:AM256,"CSS")+COUNTIF(AM28:AM256,"CPE")+COUNTIF(AM28:AM256,"PP")+COUNTIF(AM28:AM256,"CM")</f>
        <v>1</v>
      </c>
      <c r="AM17" s="5930">
        <f t="shared" ref="AM17" si="61">COUNTIF(AN26:AN256,"CP")+COUNTIF(AN26:AN256,"CSS")+COUNTIF(AN26:AN256,"CPE")+COUNTIF(AN26:AN256,"PP")+COUNTIF(AN26:AN256,"CM")</f>
        <v>1</v>
      </c>
      <c r="AN17" s="5931">
        <f t="shared" ref="AN17:AU17" si="62">COUNTIF(AP26:AP256,"CP")+COUNTIF(AP26:AP256,"CSS")+COUNTIF(AP26:AP256,"CPE")+COUNTIF(AP26:AP256,"PP")+COUNTIF(AP26:AP256,"CM")</f>
        <v>0</v>
      </c>
      <c r="AO17" s="5929">
        <f t="shared" si="62"/>
        <v>1</v>
      </c>
      <c r="AP17" s="5932">
        <f t="shared" si="62"/>
        <v>1</v>
      </c>
      <c r="AQ17" s="5930">
        <f t="shared" si="62"/>
        <v>1</v>
      </c>
      <c r="AR17" s="5930">
        <f t="shared" si="62"/>
        <v>1</v>
      </c>
      <c r="AS17" s="5930">
        <f t="shared" si="62"/>
        <v>0</v>
      </c>
      <c r="AT17" s="5930">
        <f t="shared" si="62"/>
        <v>0</v>
      </c>
      <c r="AU17" s="5933">
        <f t="shared" si="62"/>
        <v>0</v>
      </c>
      <c r="AV17" s="5286"/>
      <c r="AW17" s="5286"/>
      <c r="AX17" s="5257"/>
      <c r="AY17" s="5257"/>
    </row>
    <row r="18" spans="1:53" ht="15" customHeight="1" x14ac:dyDescent="0.25">
      <c r="A18" s="5292"/>
      <c r="B18" s="5292"/>
      <c r="C18" s="5292"/>
      <c r="D18" s="5934" t="s">
        <v>20</v>
      </c>
      <c r="E18" s="5935" t="s">
        <v>759</v>
      </c>
      <c r="F18" s="5936">
        <f t="shared" ref="F18:I18" si="63">COUNTIF(F26:F256,"AM")+COUNTIF(F26:F256,"AT")+COUNTIF(F26:F256,"ABS")+COUNTIF(F26:F256,"MAT")</f>
        <v>7</v>
      </c>
      <c r="G18" s="5937">
        <f t="shared" si="63"/>
        <v>7</v>
      </c>
      <c r="H18" s="5937">
        <f t="shared" si="63"/>
        <v>7</v>
      </c>
      <c r="I18" s="5937">
        <f t="shared" si="63"/>
        <v>7</v>
      </c>
      <c r="J18" s="5937">
        <f t="shared" ref="J18:AJ18" si="64">COUNTIF(K26:K256,"AM")+COUNTIF(K26:K256,"AT")+COUNTIF(K26:K256,"ABS")+COUNTIF(K26:K256,"MAT")</f>
        <v>6</v>
      </c>
      <c r="K18" s="5937">
        <f t="shared" si="64"/>
        <v>5</v>
      </c>
      <c r="L18" s="5938">
        <f t="shared" si="64"/>
        <v>5</v>
      </c>
      <c r="M18" s="5936">
        <f t="shared" si="64"/>
        <v>4</v>
      </c>
      <c r="N18" s="5939">
        <f t="shared" si="64"/>
        <v>4</v>
      </c>
      <c r="O18" s="5937">
        <f t="shared" si="64"/>
        <v>4</v>
      </c>
      <c r="P18" s="5937">
        <f t="shared" si="64"/>
        <v>4</v>
      </c>
      <c r="Q18" s="5937">
        <f t="shared" si="64"/>
        <v>4</v>
      </c>
      <c r="R18" s="5937">
        <f t="shared" si="64"/>
        <v>4</v>
      </c>
      <c r="S18" s="5938">
        <f t="shared" si="64"/>
        <v>4</v>
      </c>
      <c r="T18" s="5936">
        <f t="shared" si="64"/>
        <v>4</v>
      </c>
      <c r="U18" s="5939">
        <f t="shared" si="64"/>
        <v>4</v>
      </c>
      <c r="V18" s="5937">
        <f t="shared" si="64"/>
        <v>4</v>
      </c>
      <c r="W18" s="5937">
        <f t="shared" si="64"/>
        <v>4</v>
      </c>
      <c r="X18" s="5937">
        <f t="shared" si="64"/>
        <v>4</v>
      </c>
      <c r="Y18" s="5937">
        <f t="shared" si="64"/>
        <v>4</v>
      </c>
      <c r="Z18" s="5938">
        <f t="shared" si="64"/>
        <v>4</v>
      </c>
      <c r="AA18" s="5936">
        <f t="shared" si="64"/>
        <v>4</v>
      </c>
      <c r="AB18" s="5937">
        <f t="shared" si="64"/>
        <v>4</v>
      </c>
      <c r="AC18" s="5938">
        <f t="shared" si="64"/>
        <v>4</v>
      </c>
      <c r="AD18" s="5937">
        <f t="shared" si="64"/>
        <v>4</v>
      </c>
      <c r="AE18" s="5939">
        <f t="shared" si="64"/>
        <v>4</v>
      </c>
      <c r="AF18" s="5937">
        <f t="shared" si="64"/>
        <v>4</v>
      </c>
      <c r="AG18" s="5938">
        <f t="shared" si="64"/>
        <v>4</v>
      </c>
      <c r="AH18" s="5936">
        <f t="shared" si="64"/>
        <v>4</v>
      </c>
      <c r="AI18" s="5937">
        <f t="shared" si="64"/>
        <v>4</v>
      </c>
      <c r="AJ18" s="5937">
        <f t="shared" si="64"/>
        <v>4</v>
      </c>
      <c r="AK18" s="5937">
        <f>COUNTIF(AL28:AL256,"AM")+COUNTIF(AL28:AL256,"AT")+COUNTIF(AL28:AL256,"ABS")+COUNTIF(AL28:AL256,"MAT")</f>
        <v>4</v>
      </c>
      <c r="AL18" s="5937">
        <f>COUNTIF(AM28:AM256,"AM")+COUNTIF(AM28:AM256,"AT")+COUNTIF(AM28:AM256,"ABS")+COUNTIF(AM28:AM256,"MAT")</f>
        <v>4</v>
      </c>
      <c r="AM18" s="5937">
        <f t="shared" ref="AM18" si="65">COUNTIF(AN26:AN256,"AM")+COUNTIF(AN26:AN256,"AT")+COUNTIF(AN26:AN256,"ABS")+COUNTIF(AN26:AN256,"MAT")</f>
        <v>4</v>
      </c>
      <c r="AN18" s="5938">
        <f t="shared" ref="AN18:AU18" si="66">COUNTIF(AP26:AP256,"AM")+COUNTIF(AP26:AP256,"AT")+COUNTIF(AP26:AP256,"ABS")+COUNTIF(AP26:AP256,"MAT")</f>
        <v>4</v>
      </c>
      <c r="AO18" s="5936">
        <f t="shared" si="66"/>
        <v>4</v>
      </c>
      <c r="AP18" s="5939">
        <f t="shared" si="66"/>
        <v>4</v>
      </c>
      <c r="AQ18" s="5937">
        <f t="shared" si="66"/>
        <v>4</v>
      </c>
      <c r="AR18" s="5937">
        <f t="shared" si="66"/>
        <v>4</v>
      </c>
      <c r="AS18" s="5937">
        <f t="shared" si="66"/>
        <v>4</v>
      </c>
      <c r="AT18" s="5937">
        <f t="shared" si="66"/>
        <v>4</v>
      </c>
      <c r="AU18" s="5940">
        <f t="shared" si="66"/>
        <v>4</v>
      </c>
      <c r="AV18" s="5286"/>
      <c r="AW18" s="5286" t="s">
        <v>36</v>
      </c>
      <c r="AX18" s="5286" t="s">
        <v>37</v>
      </c>
      <c r="AY18" s="5286"/>
      <c r="AZ18" s="3529" t="s">
        <v>760</v>
      </c>
    </row>
    <row r="19" spans="1:53" x14ac:dyDescent="0.25">
      <c r="A19" s="5292"/>
      <c r="B19" s="5292"/>
      <c r="C19" s="5292"/>
      <c r="D19" s="5838"/>
      <c r="E19" s="5838"/>
      <c r="F19" s="5941"/>
      <c r="G19" s="5941"/>
      <c r="H19" s="5941"/>
      <c r="I19" s="5941"/>
      <c r="J19" s="5942">
        <v>501</v>
      </c>
      <c r="K19" s="5943">
        <v>42</v>
      </c>
      <c r="L19" s="5943">
        <v>32</v>
      </c>
      <c r="M19" s="5942">
        <f>SUM(K19:L19)</f>
        <v>74</v>
      </c>
      <c r="N19" s="5941"/>
      <c r="O19" s="5941"/>
      <c r="P19" s="5941"/>
      <c r="Q19" s="5942">
        <v>507</v>
      </c>
      <c r="R19" s="5943">
        <v>42</v>
      </c>
      <c r="S19" s="5943">
        <v>32</v>
      </c>
      <c r="T19" s="5942">
        <f>SUM(R19:S19)</f>
        <v>74</v>
      </c>
      <c r="U19" s="5941"/>
      <c r="V19" s="5941"/>
      <c r="W19" s="5941"/>
      <c r="X19" s="5942">
        <v>506</v>
      </c>
      <c r="Y19" s="5943">
        <v>42</v>
      </c>
      <c r="Z19" s="5943">
        <v>32</v>
      </c>
      <c r="AA19" s="5944">
        <f>SUM(Y19:Z19)</f>
        <v>74</v>
      </c>
      <c r="AB19" s="5941"/>
      <c r="AC19" s="5941"/>
      <c r="AD19" s="5942"/>
      <c r="AE19" s="5942">
        <v>506</v>
      </c>
      <c r="AF19" s="5943">
        <v>42</v>
      </c>
      <c r="AG19" s="5943">
        <v>32</v>
      </c>
      <c r="AH19" s="5942">
        <f>SUM(AF19:AG19)</f>
        <v>74</v>
      </c>
      <c r="AI19" s="5945"/>
      <c r="AJ19" s="5945"/>
      <c r="AK19" s="5941"/>
      <c r="AL19" s="5942">
        <v>506</v>
      </c>
      <c r="AM19" s="5943">
        <v>42</v>
      </c>
      <c r="AN19" s="5943">
        <v>32</v>
      </c>
      <c r="AO19" s="5942">
        <f>SUM(AM19:AN19)</f>
        <v>74</v>
      </c>
      <c r="AP19" s="5945"/>
      <c r="AQ19" s="5945"/>
      <c r="AR19" s="5941"/>
      <c r="AS19" s="5942">
        <v>508</v>
      </c>
      <c r="AT19" s="5943">
        <v>42</v>
      </c>
      <c r="AU19" s="5943">
        <v>32</v>
      </c>
      <c r="AV19" s="5257">
        <f>SUM(AT19:AU19)</f>
        <v>74</v>
      </c>
      <c r="AW19" s="5257">
        <f>K19+R19+Y19+AF19+AM19+AT19</f>
        <v>252</v>
      </c>
      <c r="AX19" s="5257">
        <f>L19+S19+Z19+AG19+AN19+AU19</f>
        <v>192</v>
      </c>
      <c r="AY19" s="5257">
        <f>SUM(AW19:AX19)</f>
        <v>444</v>
      </c>
      <c r="AZ19" s="3529">
        <f>J19+Q19+X19+AE19+AL19+AS19</f>
        <v>3034</v>
      </c>
    </row>
    <row r="20" spans="1:53" x14ac:dyDescent="0.25">
      <c r="A20" s="5292"/>
      <c r="B20" s="5292"/>
      <c r="C20" s="5292"/>
      <c r="D20" s="5838"/>
      <c r="E20" s="5838"/>
      <c r="F20" s="5941"/>
      <c r="G20" s="5941"/>
      <c r="H20" s="5941"/>
      <c r="I20" s="5941"/>
      <c r="J20" s="5945"/>
      <c r="K20" s="5943">
        <v>20</v>
      </c>
      <c r="L20" s="5943">
        <v>17</v>
      </c>
      <c r="M20" s="5942">
        <f>SUM(K20:L20)</f>
        <v>37</v>
      </c>
      <c r="N20" s="5941"/>
      <c r="O20" s="5941"/>
      <c r="P20" s="5941"/>
      <c r="Q20" s="5945"/>
      <c r="R20" s="5943">
        <v>21</v>
      </c>
      <c r="S20" s="5943">
        <v>17</v>
      </c>
      <c r="T20" s="5942">
        <f>SUM(R20:S20)</f>
        <v>38</v>
      </c>
      <c r="U20" s="5941"/>
      <c r="V20" s="5941"/>
      <c r="W20" s="5945"/>
      <c r="X20" s="5945"/>
      <c r="Y20" s="5943">
        <v>21</v>
      </c>
      <c r="Z20" s="5943">
        <v>17</v>
      </c>
      <c r="AA20" s="5944">
        <f>SUM(Y20:Z20)</f>
        <v>38</v>
      </c>
      <c r="AB20" s="5941"/>
      <c r="AC20" s="5941"/>
      <c r="AD20" s="5942"/>
      <c r="AE20" s="5945"/>
      <c r="AF20" s="5943">
        <v>21</v>
      </c>
      <c r="AG20" s="5943">
        <v>17</v>
      </c>
      <c r="AH20" s="5942">
        <f>SUM(AF20:AG20)</f>
        <v>38</v>
      </c>
      <c r="AI20" s="5945"/>
      <c r="AJ20" s="5945"/>
      <c r="AK20" s="5945"/>
      <c r="AL20" s="5945"/>
      <c r="AM20" s="5943">
        <v>21</v>
      </c>
      <c r="AN20" s="5943">
        <v>17</v>
      </c>
      <c r="AO20" s="5942">
        <f>SUM(AM20:AN20)</f>
        <v>38</v>
      </c>
      <c r="AP20" s="5945"/>
      <c r="AQ20" s="5945"/>
      <c r="AR20" s="5945"/>
      <c r="AS20" s="5941"/>
      <c r="AT20" s="5943">
        <v>21</v>
      </c>
      <c r="AU20" s="5943">
        <v>17</v>
      </c>
      <c r="AV20" s="5257">
        <f>SUM(AT20:AU20)</f>
        <v>38</v>
      </c>
      <c r="AW20" s="5257">
        <f>K20+R20+Y20+AF20+AM20+AT20</f>
        <v>125</v>
      </c>
      <c r="AX20" s="5257">
        <f>L20+S20+Z20+AG20+AN20+AU20</f>
        <v>102</v>
      </c>
      <c r="AY20" s="5257">
        <f>SUM(AW20:AX20)</f>
        <v>227</v>
      </c>
    </row>
    <row r="21" spans="1:53" ht="22.5" customHeight="1" x14ac:dyDescent="0.35">
      <c r="A21" s="5292"/>
      <c r="B21" s="5292"/>
      <c r="C21" s="5292"/>
      <c r="D21" s="5946" t="s">
        <v>944</v>
      </c>
      <c r="E21" s="5946"/>
      <c r="F21" s="5579"/>
      <c r="G21" s="5579"/>
      <c r="H21" s="5579"/>
      <c r="I21" s="5579"/>
      <c r="J21" s="5579"/>
      <c r="K21" s="5579"/>
      <c r="L21" s="5579"/>
      <c r="M21" s="5257"/>
      <c r="N21" s="5257"/>
      <c r="O21" s="5257"/>
      <c r="P21" s="5257"/>
      <c r="Q21" s="5257"/>
      <c r="R21" s="5257"/>
      <c r="S21" s="5257"/>
      <c r="T21" s="5286"/>
      <c r="U21" s="5286"/>
      <c r="V21" s="5286"/>
      <c r="W21" s="5286"/>
      <c r="X21" s="5286"/>
      <c r="Y21" s="5286"/>
      <c r="Z21" s="5286"/>
      <c r="AA21" s="9021" t="s">
        <v>945</v>
      </c>
      <c r="AB21" s="9021"/>
      <c r="AC21" s="9021"/>
      <c r="AD21" s="9021"/>
      <c r="AE21" s="9021"/>
      <c r="AF21" s="9021"/>
      <c r="AG21" s="9021"/>
      <c r="AH21" s="9021"/>
      <c r="AI21" s="9021"/>
      <c r="AJ21" s="9021"/>
      <c r="AK21" s="9021"/>
      <c r="AL21" s="9021"/>
      <c r="AM21" s="9021"/>
      <c r="AN21" s="9021"/>
      <c r="AO21" s="9021"/>
      <c r="AP21" s="9021"/>
      <c r="AQ21" s="9021"/>
      <c r="AR21" s="9021"/>
      <c r="AS21" s="9021"/>
      <c r="AT21" s="9021"/>
      <c r="AU21" s="9021"/>
      <c r="AV21" s="5286"/>
      <c r="AW21" s="5286"/>
      <c r="AX21" s="5286"/>
      <c r="AY21" s="5286">
        <f>AY19-AY20</f>
        <v>217</v>
      </c>
      <c r="AZ21" s="2285">
        <f>AZ19+AY19</f>
        <v>3478</v>
      </c>
    </row>
    <row r="22" spans="1:53" ht="18" customHeight="1" thickBot="1" x14ac:dyDescent="0.4">
      <c r="A22" s="5292"/>
      <c r="B22" s="5292"/>
      <c r="C22" s="5292"/>
      <c r="D22" s="5946"/>
      <c r="E22" s="5946"/>
      <c r="F22" s="5579"/>
      <c r="G22" s="5579"/>
      <c r="H22" s="5579"/>
      <c r="I22" s="5579"/>
      <c r="J22" s="5579"/>
      <c r="K22" s="5579"/>
      <c r="L22" s="5579"/>
      <c r="M22" s="5257"/>
      <c r="N22" s="5257"/>
      <c r="O22" s="5257"/>
      <c r="P22" s="5257"/>
      <c r="Q22" s="5257"/>
      <c r="R22" s="5257"/>
      <c r="S22" s="5257"/>
      <c r="T22" s="5286"/>
      <c r="U22" s="5286"/>
      <c r="V22" s="5286"/>
      <c r="W22" s="5286"/>
      <c r="X22" s="5286"/>
      <c r="Y22" s="5286"/>
      <c r="Z22" s="5286"/>
      <c r="AA22" s="6228"/>
      <c r="AB22" s="6228"/>
      <c r="AC22" s="6367" t="s">
        <v>946</v>
      </c>
      <c r="AD22" s="6228"/>
      <c r="AE22" s="6228"/>
      <c r="AF22" s="6228"/>
      <c r="AG22" s="6228"/>
      <c r="AH22" s="6228"/>
      <c r="AI22" s="6228"/>
      <c r="AJ22" s="6228"/>
      <c r="AK22" s="6228"/>
      <c r="AL22" s="6228"/>
      <c r="AM22" s="6228"/>
      <c r="AN22" s="6228"/>
      <c r="AO22" s="6228"/>
      <c r="AP22" s="6228"/>
      <c r="AQ22" s="6228"/>
      <c r="AR22" s="6368" t="s">
        <v>147</v>
      </c>
      <c r="AS22" s="6228"/>
      <c r="AT22" s="6228"/>
      <c r="AU22" s="6228"/>
      <c r="AV22" s="5286"/>
      <c r="AW22" s="5286"/>
      <c r="AX22" s="5286"/>
      <c r="AY22" s="5286"/>
    </row>
    <row r="23" spans="1:53" ht="15.75" thickBot="1" x14ac:dyDescent="0.3">
      <c r="A23" s="5292"/>
      <c r="B23" s="5292"/>
      <c r="C23" s="5948"/>
      <c r="D23" s="5837"/>
      <c r="E23" s="5837"/>
      <c r="F23" s="7458" t="s">
        <v>947</v>
      </c>
      <c r="G23" s="7459"/>
      <c r="H23" s="7459"/>
      <c r="I23" s="7459"/>
      <c r="J23" s="7459"/>
      <c r="K23" s="7459"/>
      <c r="L23" s="7459"/>
      <c r="M23" s="7460"/>
      <c r="N23" s="7461" t="s">
        <v>948</v>
      </c>
      <c r="O23" s="7462"/>
      <c r="P23" s="7462"/>
      <c r="Q23" s="7462"/>
      <c r="R23" s="7462"/>
      <c r="S23" s="7462"/>
      <c r="T23" s="7463"/>
      <c r="U23" s="7461" t="s">
        <v>949</v>
      </c>
      <c r="V23" s="7462"/>
      <c r="W23" s="7462"/>
      <c r="X23" s="7462"/>
      <c r="Y23" s="7462"/>
      <c r="Z23" s="7462"/>
      <c r="AA23" s="7463"/>
      <c r="AB23" s="7461" t="s">
        <v>950</v>
      </c>
      <c r="AC23" s="7462"/>
      <c r="AD23" s="7462"/>
      <c r="AE23" s="7462"/>
      <c r="AF23" s="7462"/>
      <c r="AG23" s="7462"/>
      <c r="AH23" s="7463"/>
      <c r="AI23" s="7461" t="s">
        <v>951</v>
      </c>
      <c r="AJ23" s="7462"/>
      <c r="AK23" s="7462"/>
      <c r="AL23" s="7462"/>
      <c r="AM23" s="7462"/>
      <c r="AN23" s="7462"/>
      <c r="AO23" s="8757"/>
      <c r="AP23" s="7463"/>
      <c r="AQ23" s="7461" t="s">
        <v>952</v>
      </c>
      <c r="AR23" s="7462"/>
      <c r="AS23" s="7462"/>
      <c r="AT23" s="7462"/>
      <c r="AU23" s="7462"/>
      <c r="AV23" s="7462"/>
      <c r="AW23" s="7463"/>
      <c r="AX23" s="5286"/>
      <c r="AY23" s="5286"/>
      <c r="AZ23" s="5286"/>
    </row>
    <row r="24" spans="1:53" ht="15.75" thickBot="1" x14ac:dyDescent="0.3">
      <c r="A24" s="5292"/>
      <c r="B24" s="5292"/>
      <c r="C24" s="5292"/>
      <c r="D24" s="5837"/>
      <c r="E24" s="5949" t="s">
        <v>759</v>
      </c>
      <c r="F24" s="6223">
        <v>28</v>
      </c>
      <c r="G24" s="6223">
        <f>F24+1</f>
        <v>29</v>
      </c>
      <c r="H24" s="6223">
        <f>G24+1</f>
        <v>30</v>
      </c>
      <c r="I24" s="6223">
        <f>H24+1</f>
        <v>31</v>
      </c>
      <c r="J24" s="8627"/>
      <c r="K24" s="6223">
        <v>1</v>
      </c>
      <c r="L24" s="6223">
        <f t="shared" ref="L24:AN24" si="67">K24+1</f>
        <v>2</v>
      </c>
      <c r="M24" s="6224">
        <f t="shared" si="67"/>
        <v>3</v>
      </c>
      <c r="N24" s="3695">
        <f t="shared" si="67"/>
        <v>4</v>
      </c>
      <c r="O24" s="121">
        <f t="shared" si="67"/>
        <v>5</v>
      </c>
      <c r="P24" s="121">
        <f t="shared" si="67"/>
        <v>6</v>
      </c>
      <c r="Q24" s="121">
        <f t="shared" si="67"/>
        <v>7</v>
      </c>
      <c r="R24" s="121">
        <f t="shared" si="67"/>
        <v>8</v>
      </c>
      <c r="S24" s="121">
        <f t="shared" si="67"/>
        <v>9</v>
      </c>
      <c r="T24" s="3659">
        <f t="shared" si="67"/>
        <v>10</v>
      </c>
      <c r="U24" s="919">
        <f t="shared" si="67"/>
        <v>11</v>
      </c>
      <c r="V24" s="121">
        <f t="shared" si="67"/>
        <v>12</v>
      </c>
      <c r="W24" s="121">
        <f t="shared" si="67"/>
        <v>13</v>
      </c>
      <c r="X24" s="2327">
        <f t="shared" si="67"/>
        <v>14</v>
      </c>
      <c r="Y24" s="121">
        <f t="shared" si="67"/>
        <v>15</v>
      </c>
      <c r="Z24" s="121">
        <f t="shared" si="67"/>
        <v>16</v>
      </c>
      <c r="AA24" s="918">
        <f t="shared" si="67"/>
        <v>17</v>
      </c>
      <c r="AB24" s="174">
        <f t="shared" si="67"/>
        <v>18</v>
      </c>
      <c r="AC24" s="121">
        <f t="shared" si="67"/>
        <v>19</v>
      </c>
      <c r="AD24" s="7457">
        <f t="shared" si="67"/>
        <v>20</v>
      </c>
      <c r="AE24" s="121">
        <f t="shared" si="67"/>
        <v>21</v>
      </c>
      <c r="AF24" s="5588">
        <f t="shared" si="67"/>
        <v>22</v>
      </c>
      <c r="AG24" s="5588">
        <f t="shared" si="67"/>
        <v>23</v>
      </c>
      <c r="AH24" s="5950">
        <f t="shared" si="67"/>
        <v>24</v>
      </c>
      <c r="AI24" s="5585">
        <f t="shared" si="67"/>
        <v>25</v>
      </c>
      <c r="AJ24" s="5588">
        <f t="shared" si="67"/>
        <v>26</v>
      </c>
      <c r="AK24" s="5588">
        <f t="shared" si="67"/>
        <v>27</v>
      </c>
      <c r="AL24" s="5588">
        <f t="shared" si="67"/>
        <v>28</v>
      </c>
      <c r="AM24" s="5588">
        <f t="shared" si="67"/>
        <v>29</v>
      </c>
      <c r="AN24" s="5588">
        <f t="shared" si="67"/>
        <v>30</v>
      </c>
      <c r="AO24" s="8758"/>
      <c r="AP24" s="5951">
        <v>1</v>
      </c>
      <c r="AQ24" s="5952">
        <f t="shared" ref="AQ24:AW24" si="68">AP24+1</f>
        <v>2</v>
      </c>
      <c r="AR24" s="5588">
        <f t="shared" si="68"/>
        <v>3</v>
      </c>
      <c r="AS24" s="5588">
        <f t="shared" si="68"/>
        <v>4</v>
      </c>
      <c r="AT24" s="6369">
        <f t="shared" si="68"/>
        <v>5</v>
      </c>
      <c r="AU24" s="5588">
        <f t="shared" si="68"/>
        <v>6</v>
      </c>
      <c r="AV24" s="5588">
        <f t="shared" si="68"/>
        <v>7</v>
      </c>
      <c r="AW24" s="5951">
        <f t="shared" si="68"/>
        <v>8</v>
      </c>
      <c r="AX24" s="5286"/>
      <c r="AY24" s="5286"/>
      <c r="AZ24" s="5286"/>
      <c r="BA24" s="5286"/>
    </row>
    <row r="25" spans="1:53" ht="15.75" thickBot="1" x14ac:dyDescent="0.3">
      <c r="A25" s="5292"/>
      <c r="B25" s="5292"/>
      <c r="C25" s="5292"/>
      <c r="D25" s="5953" t="s">
        <v>30</v>
      </c>
      <c r="E25" s="5954" t="s">
        <v>31</v>
      </c>
      <c r="F25" s="6481" t="s">
        <v>32</v>
      </c>
      <c r="G25" s="6482" t="s">
        <v>33</v>
      </c>
      <c r="H25" s="6482" t="s">
        <v>33</v>
      </c>
      <c r="I25" s="6482" t="s">
        <v>34</v>
      </c>
      <c r="J25" s="8628"/>
      <c r="K25" s="6482" t="s">
        <v>35</v>
      </c>
      <c r="L25" s="6482" t="s">
        <v>36</v>
      </c>
      <c r="M25" s="6483" t="s">
        <v>37</v>
      </c>
      <c r="N25" s="3694" t="s">
        <v>32</v>
      </c>
      <c r="O25" s="144" t="s">
        <v>33</v>
      </c>
      <c r="P25" s="144" t="s">
        <v>33</v>
      </c>
      <c r="Q25" s="144" t="s">
        <v>34</v>
      </c>
      <c r="R25" s="144" t="s">
        <v>35</v>
      </c>
      <c r="S25" s="144" t="s">
        <v>36</v>
      </c>
      <c r="T25" s="157" t="s">
        <v>37</v>
      </c>
      <c r="U25" s="919" t="s">
        <v>32</v>
      </c>
      <c r="V25" s="121" t="s">
        <v>33</v>
      </c>
      <c r="W25" s="121" t="s">
        <v>33</v>
      </c>
      <c r="X25" s="2327" t="s">
        <v>34</v>
      </c>
      <c r="Y25" s="121" t="s">
        <v>35</v>
      </c>
      <c r="Z25" s="121" t="s">
        <v>36</v>
      </c>
      <c r="AA25" s="918" t="s">
        <v>37</v>
      </c>
      <c r="AB25" s="174" t="s">
        <v>32</v>
      </c>
      <c r="AC25" s="121" t="s">
        <v>33</v>
      </c>
      <c r="AD25" s="7457" t="s">
        <v>33</v>
      </c>
      <c r="AE25" s="121" t="s">
        <v>34</v>
      </c>
      <c r="AF25" s="5588" t="s">
        <v>35</v>
      </c>
      <c r="AG25" s="5588" t="s">
        <v>36</v>
      </c>
      <c r="AH25" s="5950" t="s">
        <v>37</v>
      </c>
      <c r="AI25" s="5582" t="s">
        <v>32</v>
      </c>
      <c r="AJ25" s="5077" t="s">
        <v>33</v>
      </c>
      <c r="AK25" s="5077" t="s">
        <v>33</v>
      </c>
      <c r="AL25" s="5077" t="s">
        <v>34</v>
      </c>
      <c r="AM25" s="144" t="s">
        <v>35</v>
      </c>
      <c r="AN25" s="5077" t="s">
        <v>36</v>
      </c>
      <c r="AO25" s="8759"/>
      <c r="AP25" s="5955" t="s">
        <v>37</v>
      </c>
      <c r="AQ25" s="5952" t="s">
        <v>32</v>
      </c>
      <c r="AR25" s="5588" t="s">
        <v>33</v>
      </c>
      <c r="AS25" s="5588" t="s">
        <v>33</v>
      </c>
      <c r="AT25" s="6369" t="s">
        <v>34</v>
      </c>
      <c r="AU25" s="5588" t="s">
        <v>35</v>
      </c>
      <c r="AV25" s="5588" t="s">
        <v>36</v>
      </c>
      <c r="AW25" s="5951" t="s">
        <v>37</v>
      </c>
      <c r="AX25" s="5286"/>
      <c r="AY25" s="5286"/>
      <c r="AZ25" s="5286"/>
      <c r="BA25" s="5286"/>
    </row>
    <row r="26" spans="1:53" ht="15.75" thickBot="1" x14ac:dyDescent="0.3">
      <c r="A26" s="5956" t="s">
        <v>759</v>
      </c>
      <c r="B26" s="5292"/>
      <c r="C26" s="5947" t="s">
        <v>38</v>
      </c>
      <c r="D26" s="5957" t="s">
        <v>39</v>
      </c>
      <c r="E26" s="5985" t="s">
        <v>40</v>
      </c>
      <c r="F26" s="7887" t="str">
        <f>'Juin-nov '!DJ52</f>
        <v/>
      </c>
      <c r="G26" s="7887" t="str">
        <f>'Juin-nov '!DK52</f>
        <v/>
      </c>
      <c r="H26" s="7887" t="str">
        <f>'Juin-nov '!DL52</f>
        <v/>
      </c>
      <c r="I26" s="7887" t="str">
        <f>'Juin-nov '!DM52</f>
        <v/>
      </c>
      <c r="J26" s="7887">
        <f>'Juin-nov '!DN52</f>
        <v>0</v>
      </c>
      <c r="K26" s="7887" t="str">
        <f>'Juin-nov '!DO52</f>
        <v/>
      </c>
      <c r="L26" s="7887" t="str">
        <f>'Juin-nov '!DP52</f>
        <v/>
      </c>
      <c r="M26" s="7887" t="str">
        <f>'Juin-nov '!DQ52</f>
        <v/>
      </c>
      <c r="N26" s="7887" t="str">
        <f>'Juin-nov '!DR52</f>
        <v/>
      </c>
      <c r="O26" s="7887" t="str">
        <f>'Juin-nov '!DS52</f>
        <v/>
      </c>
      <c r="P26" s="7887" t="str">
        <f>'Juin-nov '!DT52</f>
        <v/>
      </c>
      <c r="Q26" s="7887" t="str">
        <f>'Juin-nov '!DU52</f>
        <v/>
      </c>
      <c r="R26" s="7887" t="str">
        <f>'Juin-nov '!DV52</f>
        <v/>
      </c>
      <c r="S26" s="7887" t="str">
        <f>'Juin-nov '!DW52</f>
        <v/>
      </c>
      <c r="T26" s="7887" t="str">
        <f>'Juin-nov '!DX52</f>
        <v/>
      </c>
      <c r="U26" s="7887" t="str">
        <f>'Juin-nov '!DY52</f>
        <v/>
      </c>
      <c r="V26" s="7887" t="str">
        <f>'Juin-nov '!DZ52</f>
        <v/>
      </c>
      <c r="W26" s="7887" t="str">
        <f>'Juin-nov '!EA52</f>
        <v/>
      </c>
      <c r="X26" s="7887" t="str">
        <f>'Juin-nov '!EB52</f>
        <v/>
      </c>
      <c r="Y26" s="7887" t="str">
        <f>'Juin-nov '!EC52</f>
        <v/>
      </c>
      <c r="Z26" s="7887" t="str">
        <f>'Juin-nov '!ED52</f>
        <v/>
      </c>
      <c r="AA26" s="7887" t="str">
        <f>'Juin-nov '!EE52</f>
        <v/>
      </c>
      <c r="AB26" s="7887" t="str">
        <f>'Juin-nov '!EF52</f>
        <v/>
      </c>
      <c r="AC26" s="7887" t="str">
        <f>'Juin-nov '!EG52</f>
        <v/>
      </c>
      <c r="AD26" s="7887" t="str">
        <f>'Juin-nov '!EH52</f>
        <v/>
      </c>
      <c r="AE26" s="7887" t="str">
        <f>'Juin-nov '!EI52</f>
        <v/>
      </c>
      <c r="AF26" s="7887" t="str">
        <f>'Juin-nov '!EJ52</f>
        <v/>
      </c>
      <c r="AG26" s="7887" t="str">
        <f>'Juin-nov '!EK52</f>
        <v/>
      </c>
      <c r="AH26" s="7887" t="str">
        <f>'Juin-nov '!EL52</f>
        <v/>
      </c>
      <c r="AI26" s="7887" t="str">
        <f>'Juin-nov '!EM52</f>
        <v/>
      </c>
      <c r="AJ26" s="7887" t="str">
        <f>'Juin-nov '!EN52</f>
        <v/>
      </c>
      <c r="AK26" s="7887" t="str">
        <f>'Juin-nov '!EO52</f>
        <v/>
      </c>
      <c r="AL26" s="7887" t="str">
        <f>'Juin-nov '!EP52</f>
        <v/>
      </c>
      <c r="AM26" s="7887" t="str">
        <f>'Juin-nov '!EQ52</f>
        <v/>
      </c>
      <c r="AN26" s="7887" t="str">
        <f>'Juin-nov '!ER52</f>
        <v/>
      </c>
      <c r="AO26" s="7887">
        <f>'Juin-nov '!ES52</f>
        <v>0</v>
      </c>
      <c r="AP26" s="7887">
        <f>'Juin-nov '!ET52</f>
        <v>0</v>
      </c>
      <c r="AQ26" s="7887" t="str">
        <f>'Juin-nov '!EU52</f>
        <v/>
      </c>
      <c r="AR26" s="7887" t="str">
        <f>'Juin-nov '!EV52</f>
        <v/>
      </c>
      <c r="AS26" s="7887" t="str">
        <f>'Juin-nov '!EW52</f>
        <v/>
      </c>
      <c r="AT26" s="7887" t="str">
        <f>'Juin-nov '!EX52</f>
        <v/>
      </c>
      <c r="AU26" s="7887" t="str">
        <f>'Juin-nov '!EY52</f>
        <v/>
      </c>
      <c r="AV26" s="7887" t="str">
        <f>'Juin-nov '!EZ52</f>
        <v/>
      </c>
      <c r="AW26" s="7887" t="str">
        <f>'Juin-nov '!FA52</f>
        <v/>
      </c>
      <c r="AX26" s="5959">
        <f t="shared" ref="AX26:AX57" si="69">COUNTIF(F26:AW26,"&lt;&gt;CP")-COUNTIF(F26:AW26,"")-COUNTIF(F26:AW26,"R")-COUNTIF(F26:AW26,"AT")-COUNTIF(F26:AW26,"AM")-COUNTIF(F26:AW26,"RD")</f>
        <v>3</v>
      </c>
      <c r="AY26" s="638">
        <f t="shared" ref="AY26:AY57" si="70">COUNTIF(F26:AW26,"A12")+COUNTIF(F26:AW26,"B12")</f>
        <v>0</v>
      </c>
      <c r="AZ26" s="5286"/>
      <c r="BA26" s="5286"/>
    </row>
    <row r="27" spans="1:53" ht="15.75" thickBot="1" x14ac:dyDescent="0.3">
      <c r="A27" s="5956" t="s">
        <v>759</v>
      </c>
      <c r="B27" s="5292"/>
      <c r="C27" s="5947" t="s">
        <v>45</v>
      </c>
      <c r="D27" s="5960" t="s">
        <v>46</v>
      </c>
      <c r="E27" s="6021" t="s">
        <v>47</v>
      </c>
      <c r="F27" s="7887" t="str">
        <f>'Juin-nov '!DJ145</f>
        <v/>
      </c>
      <c r="G27" s="7887" t="str">
        <f>'Juin-nov '!DK145</f>
        <v/>
      </c>
      <c r="H27" s="7887" t="str">
        <f>'Juin-nov '!DL145</f>
        <v/>
      </c>
      <c r="I27" s="7887" t="str">
        <f>'Juin-nov '!DM145</f>
        <v/>
      </c>
      <c r="J27" s="7887">
        <f>'Juin-nov '!DN145</f>
        <v>0</v>
      </c>
      <c r="K27" s="7887" t="str">
        <f>'Juin-nov '!DO145</f>
        <v/>
      </c>
      <c r="L27" s="7887" t="str">
        <f>'Juin-nov '!DP145</f>
        <v/>
      </c>
      <c r="M27" s="7887" t="str">
        <f>'Juin-nov '!DQ145</f>
        <v/>
      </c>
      <c r="N27" s="7887" t="str">
        <f>'Juin-nov '!DR145</f>
        <v/>
      </c>
      <c r="O27" s="7887" t="str">
        <f>'Juin-nov '!DS145</f>
        <v/>
      </c>
      <c r="P27" s="7887" t="str">
        <f>'Juin-nov '!DT145</f>
        <v/>
      </c>
      <c r="Q27" s="7887" t="str">
        <f>'Juin-nov '!DU145</f>
        <v/>
      </c>
      <c r="R27" s="7887" t="str">
        <f>'Juin-nov '!DV145</f>
        <v/>
      </c>
      <c r="S27" s="7887" t="str">
        <f>'Juin-nov '!DW145</f>
        <v/>
      </c>
      <c r="T27" s="7887" t="str">
        <f>'Juin-nov '!DX145</f>
        <v/>
      </c>
      <c r="U27" s="7887" t="str">
        <f>'Juin-nov '!DY145</f>
        <v/>
      </c>
      <c r="V27" s="7887" t="str">
        <f>'Juin-nov '!DZ145</f>
        <v/>
      </c>
      <c r="W27" s="7887" t="str">
        <f>'Juin-nov '!EA145</f>
        <v/>
      </c>
      <c r="X27" s="7887" t="str">
        <f>'Juin-nov '!EB145</f>
        <v/>
      </c>
      <c r="Y27" s="7887" t="str">
        <f>'Juin-nov '!EC145</f>
        <v/>
      </c>
      <c r="Z27" s="7887" t="str">
        <f>'Juin-nov '!ED145</f>
        <v/>
      </c>
      <c r="AA27" s="7887" t="str">
        <f>'Juin-nov '!EE145</f>
        <v/>
      </c>
      <c r="AB27" s="7887" t="str">
        <f>'Juin-nov '!EF145</f>
        <v/>
      </c>
      <c r="AC27" s="7887" t="str">
        <f>'Juin-nov '!EG145</f>
        <v/>
      </c>
      <c r="AD27" s="7887" t="str">
        <f>'Juin-nov '!EH145</f>
        <v/>
      </c>
      <c r="AE27" s="7887" t="str">
        <f>'Juin-nov '!EI145</f>
        <v/>
      </c>
      <c r="AF27" s="7887" t="str">
        <f>'Juin-nov '!EJ145</f>
        <v/>
      </c>
      <c r="AG27" s="7887" t="str">
        <f>'Juin-nov '!EK145</f>
        <v/>
      </c>
      <c r="AH27" s="7887" t="str">
        <f>'Juin-nov '!EL145</f>
        <v/>
      </c>
      <c r="AI27" s="7887" t="str">
        <f>'Juin-nov '!EM145</f>
        <v/>
      </c>
      <c r="AJ27" s="7887" t="str">
        <f>'Juin-nov '!EN145</f>
        <v/>
      </c>
      <c r="AK27" s="7887" t="str">
        <f>'Juin-nov '!EO145</f>
        <v/>
      </c>
      <c r="AL27" s="7887" t="str">
        <f>'Juin-nov '!EP145</f>
        <v/>
      </c>
      <c r="AM27" s="7887" t="str">
        <f>'Juin-nov '!EQ145</f>
        <v/>
      </c>
      <c r="AN27" s="7887" t="str">
        <f>'Juin-nov '!ER145</f>
        <v/>
      </c>
      <c r="AO27" s="7887">
        <f>'Juin-nov '!ES145</f>
        <v>0</v>
      </c>
      <c r="AP27" s="7887">
        <f>'Juin-nov '!ET145</f>
        <v>0</v>
      </c>
      <c r="AQ27" s="7887" t="str">
        <f>'Juin-nov '!EU145</f>
        <v/>
      </c>
      <c r="AR27" s="7887" t="str">
        <f>'Juin-nov '!EV145</f>
        <v/>
      </c>
      <c r="AS27" s="7887" t="str">
        <f>'Juin-nov '!EW145</f>
        <v/>
      </c>
      <c r="AT27" s="7887" t="str">
        <f>'Juin-nov '!EX145</f>
        <v/>
      </c>
      <c r="AU27" s="7887" t="str">
        <f>'Juin-nov '!EY145</f>
        <v/>
      </c>
      <c r="AV27" s="7887" t="str">
        <f>'Juin-nov '!EZ145</f>
        <v/>
      </c>
      <c r="AW27" s="7887" t="str">
        <f>'Juin-nov '!FA145</f>
        <v/>
      </c>
      <c r="AX27" s="5959">
        <f t="shared" si="69"/>
        <v>3</v>
      </c>
      <c r="AY27" s="638">
        <f t="shared" si="70"/>
        <v>0</v>
      </c>
      <c r="AZ27" s="5286"/>
      <c r="BA27" s="5286"/>
    </row>
    <row r="28" spans="1:53" ht="15.75" thickBot="1" x14ac:dyDescent="0.3">
      <c r="A28" s="5956" t="s">
        <v>759</v>
      </c>
      <c r="B28" s="5292"/>
      <c r="C28" s="5947" t="s">
        <v>381</v>
      </c>
      <c r="D28" s="5962" t="s">
        <v>382</v>
      </c>
      <c r="E28" s="5963" t="s">
        <v>383</v>
      </c>
      <c r="F28" s="7887" t="str">
        <f>'Juin-nov '!DJ19</f>
        <v/>
      </c>
      <c r="G28" s="7887" t="str">
        <f>'Juin-nov '!DK19</f>
        <v/>
      </c>
      <c r="H28" s="7887" t="str">
        <f>'Juin-nov '!DL19</f>
        <v/>
      </c>
      <c r="I28" s="7887" t="str">
        <f>'Juin-nov '!DM19</f>
        <v/>
      </c>
      <c r="J28" s="7887">
        <f>'Juin-nov '!DN19</f>
        <v>0</v>
      </c>
      <c r="K28" s="7887" t="str">
        <f>'Juin-nov '!DO19</f>
        <v/>
      </c>
      <c r="L28" s="7887" t="str">
        <f>'Juin-nov '!DP19</f>
        <v/>
      </c>
      <c r="M28" s="7887" t="str">
        <f>'Juin-nov '!DQ19</f>
        <v/>
      </c>
      <c r="N28" s="7887" t="str">
        <f>'Juin-nov '!DR19</f>
        <v/>
      </c>
      <c r="O28" s="7887" t="str">
        <f>'Juin-nov '!DS19</f>
        <v/>
      </c>
      <c r="P28" s="7887" t="str">
        <f>'Juin-nov '!DT19</f>
        <v/>
      </c>
      <c r="Q28" s="7887" t="str">
        <f>'Juin-nov '!DU19</f>
        <v/>
      </c>
      <c r="R28" s="7887" t="str">
        <f>'Juin-nov '!DV19</f>
        <v/>
      </c>
      <c r="S28" s="7887" t="str">
        <f>'Juin-nov '!DW19</f>
        <v/>
      </c>
      <c r="T28" s="7887" t="str">
        <f>'Juin-nov '!DX19</f>
        <v/>
      </c>
      <c r="U28" s="7887" t="str">
        <f>'Juin-nov '!DY19</f>
        <v/>
      </c>
      <c r="V28" s="7887" t="str">
        <f>'Juin-nov '!DZ19</f>
        <v/>
      </c>
      <c r="W28" s="7887" t="str">
        <f>'Juin-nov '!EA19</f>
        <v/>
      </c>
      <c r="X28" s="7887" t="str">
        <f>'Juin-nov '!EB19</f>
        <v/>
      </c>
      <c r="Y28" s="7887" t="str">
        <f>'Juin-nov '!EC19</f>
        <v/>
      </c>
      <c r="Z28" s="7887" t="str">
        <f>'Juin-nov '!ED19</f>
        <v/>
      </c>
      <c r="AA28" s="7887" t="str">
        <f>'Juin-nov '!EE19</f>
        <v/>
      </c>
      <c r="AB28" s="7887" t="str">
        <f>'Juin-nov '!EF19</f>
        <v/>
      </c>
      <c r="AC28" s="7887" t="str">
        <f>'Juin-nov '!EG19</f>
        <v/>
      </c>
      <c r="AD28" s="7887" t="str">
        <f>'Juin-nov '!EH19</f>
        <v/>
      </c>
      <c r="AE28" s="7887" t="str">
        <f>'Juin-nov '!EI19</f>
        <v/>
      </c>
      <c r="AF28" s="7887" t="str">
        <f>'Juin-nov '!EJ19</f>
        <v/>
      </c>
      <c r="AG28" s="7887" t="str">
        <f>'Juin-nov '!EK19</f>
        <v/>
      </c>
      <c r="AH28" s="7887" t="str">
        <f>'Juin-nov '!EL19</f>
        <v/>
      </c>
      <c r="AI28" s="7887" t="str">
        <f>'Juin-nov '!EM19</f>
        <v/>
      </c>
      <c r="AJ28" s="7887" t="str">
        <f>'Juin-nov '!EN19</f>
        <v/>
      </c>
      <c r="AK28" s="7887" t="str">
        <f>'Juin-nov '!EO19</f>
        <v/>
      </c>
      <c r="AL28" s="7887" t="str">
        <f>'Juin-nov '!EP19</f>
        <v/>
      </c>
      <c r="AM28" s="7887" t="str">
        <f>'Juin-nov '!EQ19</f>
        <v/>
      </c>
      <c r="AN28" s="7887" t="str">
        <f>'Juin-nov '!ER19</f>
        <v/>
      </c>
      <c r="AO28" s="7887">
        <f>'Juin-nov '!ES19</f>
        <v>0</v>
      </c>
      <c r="AP28" s="7887">
        <f>'Juin-nov '!ET19</f>
        <v>0</v>
      </c>
      <c r="AQ28" s="7887" t="str">
        <f>'Juin-nov '!EU19</f>
        <v/>
      </c>
      <c r="AR28" s="7887" t="str">
        <f>'Juin-nov '!EV19</f>
        <v/>
      </c>
      <c r="AS28" s="7887" t="str">
        <f>'Juin-nov '!EW19</f>
        <v/>
      </c>
      <c r="AT28" s="7887" t="str">
        <f>'Juin-nov '!EX19</f>
        <v/>
      </c>
      <c r="AU28" s="7887" t="str">
        <f>'Juin-nov '!EY19</f>
        <v/>
      </c>
      <c r="AV28" s="7887" t="str">
        <f>'Juin-nov '!EZ19</f>
        <v/>
      </c>
      <c r="AW28" s="7887" t="str">
        <f>'Juin-nov '!FA19</f>
        <v/>
      </c>
      <c r="AX28" s="5945">
        <f t="shared" si="69"/>
        <v>3</v>
      </c>
      <c r="AY28" s="638">
        <f t="shared" si="70"/>
        <v>0</v>
      </c>
      <c r="AZ28" s="5286"/>
      <c r="BA28" s="5286"/>
    </row>
    <row r="29" spans="1:53" ht="15.75" thickBot="1" x14ac:dyDescent="0.3">
      <c r="A29" s="5956" t="s">
        <v>759</v>
      </c>
      <c r="B29" s="5292"/>
      <c r="C29" s="5947" t="s">
        <v>777</v>
      </c>
      <c r="D29" s="5964" t="s">
        <v>695</v>
      </c>
      <c r="E29" s="5965" t="s">
        <v>696</v>
      </c>
      <c r="F29" s="7887" t="str">
        <f>'Juin-nov '!DJ146</f>
        <v/>
      </c>
      <c r="G29" s="7887" t="str">
        <f>'Juin-nov '!DK146</f>
        <v/>
      </c>
      <c r="H29" s="7887" t="str">
        <f>'Juin-nov '!DL146</f>
        <v/>
      </c>
      <c r="I29" s="7887" t="str">
        <f>'Juin-nov '!DM146</f>
        <v/>
      </c>
      <c r="J29" s="7887">
        <f>'Juin-nov '!DN146</f>
        <v>0</v>
      </c>
      <c r="K29" s="7887" t="str">
        <f>'Juin-nov '!DO146</f>
        <v/>
      </c>
      <c r="L29" s="7887" t="str">
        <f>'Juin-nov '!DP146</f>
        <v/>
      </c>
      <c r="M29" s="7887" t="str">
        <f>'Juin-nov '!DQ146</f>
        <v/>
      </c>
      <c r="N29" s="7887" t="str">
        <f>'Juin-nov '!DR146</f>
        <v/>
      </c>
      <c r="O29" s="7887" t="str">
        <f>'Juin-nov '!DS146</f>
        <v/>
      </c>
      <c r="P29" s="7887" t="str">
        <f>'Juin-nov '!DT146</f>
        <v/>
      </c>
      <c r="Q29" s="7887" t="str">
        <f>'Juin-nov '!DU146</f>
        <v/>
      </c>
      <c r="R29" s="7887" t="str">
        <f>'Juin-nov '!DV146</f>
        <v/>
      </c>
      <c r="S29" s="7887" t="str">
        <f>'Juin-nov '!DW146</f>
        <v/>
      </c>
      <c r="T29" s="7887" t="str">
        <f>'Juin-nov '!DX146</f>
        <v/>
      </c>
      <c r="U29" s="7887" t="str">
        <f>'Juin-nov '!DY146</f>
        <v/>
      </c>
      <c r="V29" s="7887" t="str">
        <f>'Juin-nov '!DZ146</f>
        <v/>
      </c>
      <c r="W29" s="7887" t="str">
        <f>'Juin-nov '!EA146</f>
        <v/>
      </c>
      <c r="X29" s="7887" t="str">
        <f>'Juin-nov '!EB146</f>
        <v/>
      </c>
      <c r="Y29" s="7887" t="str">
        <f>'Juin-nov '!EC146</f>
        <v/>
      </c>
      <c r="Z29" s="7887" t="str">
        <f>'Juin-nov '!ED146</f>
        <v/>
      </c>
      <c r="AA29" s="7887" t="str">
        <f>'Juin-nov '!EE146</f>
        <v/>
      </c>
      <c r="AB29" s="7887" t="str">
        <f>'Juin-nov '!EF146</f>
        <v/>
      </c>
      <c r="AC29" s="7887" t="str">
        <f>'Juin-nov '!EG146</f>
        <v/>
      </c>
      <c r="AD29" s="7887" t="str">
        <f>'Juin-nov '!EH146</f>
        <v/>
      </c>
      <c r="AE29" s="7887" t="str">
        <f>'Juin-nov '!EI146</f>
        <v/>
      </c>
      <c r="AF29" s="7887" t="str">
        <f>'Juin-nov '!EJ146</f>
        <v/>
      </c>
      <c r="AG29" s="7887" t="str">
        <f>'Juin-nov '!EK146</f>
        <v/>
      </c>
      <c r="AH29" s="7887" t="str">
        <f>'Juin-nov '!EL146</f>
        <v/>
      </c>
      <c r="AI29" s="7887" t="str">
        <f>'Juin-nov '!EM146</f>
        <v/>
      </c>
      <c r="AJ29" s="7887" t="str">
        <f>'Juin-nov '!EN146</f>
        <v/>
      </c>
      <c r="AK29" s="7887" t="str">
        <f>'Juin-nov '!EO146</f>
        <v/>
      </c>
      <c r="AL29" s="7887" t="str">
        <f>'Juin-nov '!EP146</f>
        <v/>
      </c>
      <c r="AM29" s="7887" t="str">
        <f>'Juin-nov '!EQ146</f>
        <v/>
      </c>
      <c r="AN29" s="7887" t="str">
        <f>'Juin-nov '!ER146</f>
        <v/>
      </c>
      <c r="AO29" s="7887">
        <f>'Juin-nov '!ES146</f>
        <v>0</v>
      </c>
      <c r="AP29" s="7887">
        <f>'Juin-nov '!ET146</f>
        <v>0</v>
      </c>
      <c r="AQ29" s="7887" t="str">
        <f>'Juin-nov '!EU146</f>
        <v/>
      </c>
      <c r="AR29" s="7887" t="str">
        <f>'Juin-nov '!EV146</f>
        <v/>
      </c>
      <c r="AS29" s="7887" t="str">
        <f>'Juin-nov '!EW146</f>
        <v/>
      </c>
      <c r="AT29" s="7887" t="str">
        <f>'Juin-nov '!EX146</f>
        <v/>
      </c>
      <c r="AU29" s="7887" t="str">
        <f>'Juin-nov '!EY146</f>
        <v/>
      </c>
      <c r="AV29" s="7887" t="str">
        <f>'Juin-nov '!EZ146</f>
        <v/>
      </c>
      <c r="AW29" s="7887" t="str">
        <f>'Juin-nov '!FA146</f>
        <v/>
      </c>
      <c r="AX29" s="5945">
        <f t="shared" si="69"/>
        <v>3</v>
      </c>
      <c r="AY29" s="638">
        <f t="shared" si="70"/>
        <v>0</v>
      </c>
      <c r="AZ29" s="5286"/>
      <c r="BA29" s="5286"/>
    </row>
    <row r="30" spans="1:53" ht="15.75" thickBot="1" x14ac:dyDescent="0.3">
      <c r="A30" s="5956" t="s">
        <v>759</v>
      </c>
      <c r="B30" s="5292"/>
      <c r="C30" s="5947" t="s">
        <v>71</v>
      </c>
      <c r="D30" s="5966" t="s">
        <v>72</v>
      </c>
      <c r="E30" s="5967" t="s">
        <v>73</v>
      </c>
      <c r="F30" s="7887" t="str">
        <f>'Juin-nov '!DJ96</f>
        <v/>
      </c>
      <c r="G30" s="7887" t="str">
        <f>'Juin-nov '!DK96</f>
        <v/>
      </c>
      <c r="H30" s="7887" t="str">
        <f>'Juin-nov '!DL96</f>
        <v/>
      </c>
      <c r="I30" s="7887" t="str">
        <f>'Juin-nov '!DM96</f>
        <v/>
      </c>
      <c r="J30" s="7887">
        <f>'Juin-nov '!DN96</f>
        <v>0</v>
      </c>
      <c r="K30" s="7887" t="str">
        <f>'Juin-nov '!DO96</f>
        <v/>
      </c>
      <c r="L30" s="7887" t="str">
        <f>'Juin-nov '!DP96</f>
        <v/>
      </c>
      <c r="M30" s="7887" t="str">
        <f>'Juin-nov '!DQ96</f>
        <v/>
      </c>
      <c r="N30" s="7887" t="str">
        <f>'Juin-nov '!DR96</f>
        <v/>
      </c>
      <c r="O30" s="7887" t="str">
        <f>'Juin-nov '!DS96</f>
        <v/>
      </c>
      <c r="P30" s="7887" t="str">
        <f>'Juin-nov '!DT96</f>
        <v/>
      </c>
      <c r="Q30" s="7887" t="str">
        <f>'Juin-nov '!DU96</f>
        <v/>
      </c>
      <c r="R30" s="7887" t="str">
        <f>'Juin-nov '!DV96</f>
        <v/>
      </c>
      <c r="S30" s="7887" t="str">
        <f>'Juin-nov '!DW96</f>
        <v/>
      </c>
      <c r="T30" s="7887" t="str">
        <f>'Juin-nov '!DX96</f>
        <v/>
      </c>
      <c r="U30" s="7887" t="str">
        <f>'Juin-nov '!DY96</f>
        <v/>
      </c>
      <c r="V30" s="7887" t="str">
        <f>'Juin-nov '!DZ96</f>
        <v/>
      </c>
      <c r="W30" s="7887" t="str">
        <f>'Juin-nov '!EA96</f>
        <v/>
      </c>
      <c r="X30" s="7887" t="str">
        <f>'Juin-nov '!EB96</f>
        <v/>
      </c>
      <c r="Y30" s="7887" t="str">
        <f>'Juin-nov '!EC96</f>
        <v/>
      </c>
      <c r="Z30" s="7887" t="str">
        <f>'Juin-nov '!ED96</f>
        <v/>
      </c>
      <c r="AA30" s="7887" t="str">
        <f>'Juin-nov '!EE96</f>
        <v/>
      </c>
      <c r="AB30" s="7887" t="str">
        <f>'Juin-nov '!EF96</f>
        <v/>
      </c>
      <c r="AC30" s="7887" t="str">
        <f>'Juin-nov '!EG96</f>
        <v/>
      </c>
      <c r="AD30" s="7887" t="str">
        <f>'Juin-nov '!EH96</f>
        <v/>
      </c>
      <c r="AE30" s="7887" t="str">
        <f>'Juin-nov '!EI96</f>
        <v/>
      </c>
      <c r="AF30" s="7887" t="str">
        <f>'Juin-nov '!EJ96</f>
        <v/>
      </c>
      <c r="AG30" s="7887" t="str">
        <f>'Juin-nov '!EK96</f>
        <v/>
      </c>
      <c r="AH30" s="7887" t="str">
        <f>'Juin-nov '!EL96</f>
        <v/>
      </c>
      <c r="AI30" s="7887" t="str">
        <f>'Juin-nov '!EM96</f>
        <v/>
      </c>
      <c r="AJ30" s="7887" t="str">
        <f>'Juin-nov '!EN96</f>
        <v/>
      </c>
      <c r="AK30" s="7887" t="str">
        <f>'Juin-nov '!EO96</f>
        <v/>
      </c>
      <c r="AL30" s="7887" t="str">
        <f>'Juin-nov '!EP96</f>
        <v/>
      </c>
      <c r="AM30" s="7887" t="str">
        <f>'Juin-nov '!EQ96</f>
        <v/>
      </c>
      <c r="AN30" s="7887" t="str">
        <f>'Juin-nov '!ER96</f>
        <v/>
      </c>
      <c r="AO30" s="7887">
        <f>'Juin-nov '!ES96</f>
        <v>0</v>
      </c>
      <c r="AP30" s="7887">
        <f>'Juin-nov '!ET96</f>
        <v>0</v>
      </c>
      <c r="AQ30" s="7887" t="str">
        <f>'Juin-nov '!EU96</f>
        <v/>
      </c>
      <c r="AR30" s="7887" t="str">
        <f>'Juin-nov '!EV96</f>
        <v/>
      </c>
      <c r="AS30" s="7887" t="str">
        <f>'Juin-nov '!EW96</f>
        <v/>
      </c>
      <c r="AT30" s="7887" t="str">
        <f>'Juin-nov '!EX96</f>
        <v/>
      </c>
      <c r="AU30" s="7887" t="str">
        <f>'Juin-nov '!EY96</f>
        <v/>
      </c>
      <c r="AV30" s="7887" t="str">
        <f>'Juin-nov '!EZ96</f>
        <v/>
      </c>
      <c r="AW30" s="7887" t="str">
        <f>'Juin-nov '!FA96</f>
        <v/>
      </c>
      <c r="AX30" s="5959">
        <f t="shared" si="69"/>
        <v>3</v>
      </c>
      <c r="AY30" s="638">
        <f t="shared" si="70"/>
        <v>0</v>
      </c>
      <c r="AZ30" s="5286"/>
      <c r="BA30" s="5286"/>
    </row>
    <row r="31" spans="1:53" ht="15.75" thickBot="1" x14ac:dyDescent="0.3">
      <c r="A31" s="5956" t="s">
        <v>759</v>
      </c>
      <c r="B31" s="5968" t="s">
        <v>74</v>
      </c>
      <c r="C31" s="5947" t="s">
        <v>75</v>
      </c>
      <c r="D31" s="5969" t="s">
        <v>76</v>
      </c>
      <c r="E31" s="6079" t="s">
        <v>40</v>
      </c>
      <c r="F31" s="7887" t="str">
        <f>'Juin-nov '!DJ82</f>
        <v/>
      </c>
      <c r="G31" s="7887" t="str">
        <f>'Juin-nov '!DK82</f>
        <v/>
      </c>
      <c r="H31" s="7887" t="str">
        <f>'Juin-nov '!DL82</f>
        <v/>
      </c>
      <c r="I31" s="7887" t="str">
        <f>'Juin-nov '!DM82</f>
        <v/>
      </c>
      <c r="J31" s="7887">
        <f>'Juin-nov '!DN82</f>
        <v>0</v>
      </c>
      <c r="K31" s="7887" t="str">
        <f>'Juin-nov '!DO82</f>
        <v/>
      </c>
      <c r="L31" s="7887" t="str">
        <f>'Juin-nov '!DP82</f>
        <v/>
      </c>
      <c r="M31" s="7887" t="str">
        <f>'Juin-nov '!DQ82</f>
        <v/>
      </c>
      <c r="N31" s="7887" t="str">
        <f>'Juin-nov '!DR82</f>
        <v/>
      </c>
      <c r="O31" s="7887" t="str">
        <f>'Juin-nov '!DS82</f>
        <v/>
      </c>
      <c r="P31" s="7887" t="str">
        <f>'Juin-nov '!DT82</f>
        <v/>
      </c>
      <c r="Q31" s="7887" t="str">
        <f>'Juin-nov '!DU82</f>
        <v/>
      </c>
      <c r="R31" s="7887" t="str">
        <f>'Juin-nov '!DV82</f>
        <v/>
      </c>
      <c r="S31" s="7887" t="str">
        <f>'Juin-nov '!DW82</f>
        <v/>
      </c>
      <c r="T31" s="7887" t="str">
        <f>'Juin-nov '!DX82</f>
        <v/>
      </c>
      <c r="U31" s="7887" t="str">
        <f>'Juin-nov '!DY82</f>
        <v/>
      </c>
      <c r="V31" s="7887" t="str">
        <f>'Juin-nov '!DZ82</f>
        <v/>
      </c>
      <c r="W31" s="7887" t="str">
        <f>'Juin-nov '!EA82</f>
        <v/>
      </c>
      <c r="X31" s="7887" t="str">
        <f>'Juin-nov '!EB82</f>
        <v/>
      </c>
      <c r="Y31" s="7887" t="str">
        <f>'Juin-nov '!EC82</f>
        <v/>
      </c>
      <c r="Z31" s="7887" t="str">
        <f>'Juin-nov '!ED82</f>
        <v/>
      </c>
      <c r="AA31" s="7887" t="str">
        <f>'Juin-nov '!EE82</f>
        <v/>
      </c>
      <c r="AB31" s="7887" t="str">
        <f>'Juin-nov '!EF82</f>
        <v/>
      </c>
      <c r="AC31" s="7887" t="str">
        <f>'Juin-nov '!EG82</f>
        <v/>
      </c>
      <c r="AD31" s="7887" t="str">
        <f>'Juin-nov '!EH82</f>
        <v/>
      </c>
      <c r="AE31" s="7887" t="str">
        <f>'Juin-nov '!EI82</f>
        <v/>
      </c>
      <c r="AF31" s="7887" t="str">
        <f>'Juin-nov '!EJ82</f>
        <v/>
      </c>
      <c r="AG31" s="7887" t="str">
        <f>'Juin-nov '!EK82</f>
        <v/>
      </c>
      <c r="AH31" s="7887" t="str">
        <f>'Juin-nov '!EL82</f>
        <v/>
      </c>
      <c r="AI31" s="7887" t="str">
        <f>'Juin-nov '!EM82</f>
        <v/>
      </c>
      <c r="AJ31" s="7887" t="str">
        <f>'Juin-nov '!EN82</f>
        <v/>
      </c>
      <c r="AK31" s="7887" t="str">
        <f>'Juin-nov '!EO82</f>
        <v/>
      </c>
      <c r="AL31" s="7887" t="str">
        <f>'Juin-nov '!EP82</f>
        <v/>
      </c>
      <c r="AM31" s="7887" t="str">
        <f>'Juin-nov '!EQ82</f>
        <v/>
      </c>
      <c r="AN31" s="7887" t="str">
        <f>'Juin-nov '!ER82</f>
        <v/>
      </c>
      <c r="AO31" s="7887">
        <f>'Juin-nov '!ES82</f>
        <v>0</v>
      </c>
      <c r="AP31" s="7887">
        <f>'Juin-nov '!ET82</f>
        <v>0</v>
      </c>
      <c r="AQ31" s="7887" t="str">
        <f>'Juin-nov '!EU82</f>
        <v/>
      </c>
      <c r="AR31" s="7887" t="str">
        <f>'Juin-nov '!EV82</f>
        <v/>
      </c>
      <c r="AS31" s="7887" t="str">
        <f>'Juin-nov '!EW82</f>
        <v/>
      </c>
      <c r="AT31" s="7887" t="str">
        <f>'Juin-nov '!EX82</f>
        <v/>
      </c>
      <c r="AU31" s="7887" t="str">
        <f>'Juin-nov '!EY82</f>
        <v/>
      </c>
      <c r="AV31" s="7887" t="str">
        <f>'Juin-nov '!EZ82</f>
        <v/>
      </c>
      <c r="AW31" s="7887" t="str">
        <f>'Juin-nov '!FA82</f>
        <v/>
      </c>
      <c r="AX31" s="5959">
        <f t="shared" si="69"/>
        <v>3</v>
      </c>
      <c r="AY31" s="638">
        <f t="shared" si="70"/>
        <v>0</v>
      </c>
      <c r="AZ31" s="5286"/>
      <c r="BA31" s="5286"/>
    </row>
    <row r="32" spans="1:53" x14ac:dyDescent="0.25">
      <c r="A32" s="6372" t="s">
        <v>759</v>
      </c>
      <c r="B32" s="5292"/>
      <c r="C32" s="5947" t="s">
        <v>61</v>
      </c>
      <c r="D32" s="5973" t="s">
        <v>62</v>
      </c>
      <c r="E32" s="6026" t="s">
        <v>63</v>
      </c>
      <c r="F32" s="7891"/>
      <c r="G32" s="7894"/>
      <c r="H32" s="7894"/>
      <c r="I32" s="7894"/>
      <c r="J32" s="8633"/>
      <c r="K32" s="7894"/>
      <c r="L32" s="7940"/>
      <c r="M32" s="7941"/>
      <c r="N32" s="7933"/>
      <c r="O32" s="7898"/>
      <c r="P32" s="7892"/>
      <c r="Q32" s="7907"/>
      <c r="R32" s="7907"/>
      <c r="S32" s="7898"/>
      <c r="T32" s="7968"/>
      <c r="U32" s="7969"/>
      <c r="V32" s="7904"/>
      <c r="W32" s="7903"/>
      <c r="X32" s="7956"/>
      <c r="Y32" s="7904"/>
      <c r="Z32" s="7904"/>
      <c r="AA32" s="7970"/>
      <c r="AB32" s="7901"/>
      <c r="AC32" s="7940"/>
      <c r="AD32" s="7902"/>
      <c r="AE32" s="7902"/>
      <c r="AF32" s="7902"/>
      <c r="AG32" s="7902"/>
      <c r="AH32" s="7941"/>
      <c r="AI32" s="7902"/>
      <c r="AJ32" s="7940"/>
      <c r="AK32" s="7898"/>
      <c r="AL32" s="7898"/>
      <c r="AM32" s="7971"/>
      <c r="AN32" s="7940"/>
      <c r="AO32" s="8761"/>
      <c r="AP32" s="7941"/>
      <c r="AQ32" s="7972"/>
      <c r="AR32" s="7902"/>
      <c r="AS32" s="7902"/>
      <c r="AT32" s="7902"/>
      <c r="AU32" s="7902"/>
      <c r="AV32" s="7940"/>
      <c r="AW32" s="7941"/>
      <c r="AX32" s="5959">
        <f t="shared" si="69"/>
        <v>0</v>
      </c>
      <c r="AY32" s="638">
        <f t="shared" si="70"/>
        <v>0</v>
      </c>
      <c r="AZ32" s="5286"/>
      <c r="BA32" s="5286"/>
    </row>
    <row r="33" spans="1:53" ht="15.75" thickBot="1" x14ac:dyDescent="0.3">
      <c r="A33" s="6372" t="s">
        <v>759</v>
      </c>
      <c r="B33" s="5968" t="s">
        <v>200</v>
      </c>
      <c r="C33" s="5948" t="s">
        <v>204</v>
      </c>
      <c r="D33" s="6370" t="s">
        <v>205</v>
      </c>
      <c r="E33" s="6371" t="s">
        <v>206</v>
      </c>
      <c r="F33" s="7945"/>
      <c r="G33" s="7917"/>
      <c r="H33" s="7917"/>
      <c r="I33" s="7917"/>
      <c r="J33" s="8634"/>
      <c r="K33" s="7917"/>
      <c r="L33" s="7928"/>
      <c r="M33" s="7918"/>
      <c r="N33" s="7945"/>
      <c r="O33" s="7921"/>
      <c r="P33" s="7973"/>
      <c r="Q33" s="7925"/>
      <c r="R33" s="7916"/>
      <c r="S33" s="7921"/>
      <c r="T33" s="7918"/>
      <c r="U33" s="7974"/>
      <c r="V33" s="7975"/>
      <c r="W33" s="7976"/>
      <c r="X33" s="7964"/>
      <c r="Y33" s="7965"/>
      <c r="Z33" s="7965"/>
      <c r="AA33" s="7977"/>
      <c r="AB33" s="7978"/>
      <c r="AC33" s="7928"/>
      <c r="AD33" s="7931"/>
      <c r="AE33" s="7916"/>
      <c r="AF33" s="7916"/>
      <c r="AG33" s="7916"/>
      <c r="AH33" s="7916"/>
      <c r="AI33" s="7978"/>
      <c r="AJ33" s="7916"/>
      <c r="AK33" s="7921"/>
      <c r="AL33" s="7921"/>
      <c r="AM33" s="7950"/>
      <c r="AN33" s="7928"/>
      <c r="AO33" s="8760"/>
      <c r="AP33" s="7918"/>
      <c r="AQ33" s="7979"/>
      <c r="AR33" s="7916"/>
      <c r="AS33" s="7916"/>
      <c r="AT33" s="7916"/>
      <c r="AU33" s="7916"/>
      <c r="AV33" s="7928"/>
      <c r="AW33" s="7918"/>
      <c r="AX33" s="5959">
        <f t="shared" si="69"/>
        <v>0</v>
      </c>
      <c r="AY33" s="638">
        <f t="shared" si="70"/>
        <v>0</v>
      </c>
      <c r="AZ33" s="5286"/>
      <c r="BA33" s="5286"/>
    </row>
    <row r="34" spans="1:53" x14ac:dyDescent="0.25">
      <c r="A34" s="6372" t="s">
        <v>759</v>
      </c>
      <c r="B34" s="5292"/>
      <c r="C34" s="5947" t="s">
        <v>77</v>
      </c>
      <c r="D34" s="5973" t="s">
        <v>78</v>
      </c>
      <c r="E34" s="5974" t="s">
        <v>79</v>
      </c>
      <c r="F34" s="7972"/>
      <c r="G34" s="7940"/>
      <c r="H34" s="7940"/>
      <c r="I34" s="7980"/>
      <c r="J34" s="8635"/>
      <c r="K34" s="7908"/>
      <c r="L34" s="7904"/>
      <c r="M34" s="7905"/>
      <c r="N34" s="7906"/>
      <c r="O34" s="7892"/>
      <c r="P34" s="7898"/>
      <c r="Q34" s="7898"/>
      <c r="R34" s="7898"/>
      <c r="S34" s="7907"/>
      <c r="T34" s="7895"/>
      <c r="U34" s="7980"/>
      <c r="V34" s="7908"/>
      <c r="W34" s="7908"/>
      <c r="X34" s="7908"/>
      <c r="Y34" s="6507"/>
      <c r="Z34" s="6507"/>
      <c r="AA34" s="7981"/>
      <c r="AB34" s="7969"/>
      <c r="AC34" s="7904"/>
      <c r="AD34" s="7903"/>
      <c r="AE34" s="7956"/>
      <c r="AF34" s="7904"/>
      <c r="AG34" s="7904"/>
      <c r="AH34" s="7970"/>
      <c r="AI34" s="7901"/>
      <c r="AJ34" s="7940"/>
      <c r="AK34" s="7939"/>
      <c r="AL34" s="7902"/>
      <c r="AM34" s="7942"/>
      <c r="AN34" s="7902"/>
      <c r="AO34" s="8762"/>
      <c r="AP34" s="7941"/>
      <c r="AQ34" s="7972"/>
      <c r="AR34" s="7902"/>
      <c r="AS34" s="7902"/>
      <c r="AT34" s="7902"/>
      <c r="AU34" s="7902"/>
      <c r="AV34" s="7940"/>
      <c r="AW34" s="7941"/>
      <c r="AX34" s="5959">
        <f t="shared" si="69"/>
        <v>0</v>
      </c>
      <c r="AY34" s="638">
        <f t="shared" si="70"/>
        <v>0</v>
      </c>
      <c r="AZ34" s="5286"/>
      <c r="BA34" s="5286"/>
    </row>
    <row r="35" spans="1:53" ht="15.75" thickBot="1" x14ac:dyDescent="0.3">
      <c r="A35" s="6372" t="s">
        <v>759</v>
      </c>
      <c r="B35" s="5292"/>
      <c r="C35" s="5948" t="s">
        <v>330</v>
      </c>
      <c r="D35" s="6074" t="s">
        <v>331</v>
      </c>
      <c r="E35" s="6379" t="s">
        <v>309</v>
      </c>
      <c r="F35" s="7979"/>
      <c r="G35" s="7928"/>
      <c r="H35" s="7928"/>
      <c r="I35" s="7982"/>
      <c r="J35" s="8636"/>
      <c r="K35" s="7983"/>
      <c r="L35" s="7921"/>
      <c r="M35" s="7926"/>
      <c r="N35" s="7927"/>
      <c r="O35" s="7928"/>
      <c r="P35" s="7921"/>
      <c r="Q35" s="7921"/>
      <c r="R35" s="7916"/>
      <c r="S35" s="4591"/>
      <c r="T35" s="7984"/>
      <c r="U35" s="7974"/>
      <c r="V35" s="7975"/>
      <c r="W35" s="7975"/>
      <c r="X35" s="7975"/>
      <c r="Y35" s="7954"/>
      <c r="Z35" s="7954"/>
      <c r="AA35" s="7923"/>
      <c r="AB35" s="7930"/>
      <c r="AC35" s="7916"/>
      <c r="AD35" s="7925"/>
      <c r="AE35" s="7931"/>
      <c r="AF35" s="7921"/>
      <c r="AG35" s="7921"/>
      <c r="AH35" s="7932"/>
      <c r="AI35" s="7978"/>
      <c r="AJ35" s="7928"/>
      <c r="AK35" s="7917"/>
      <c r="AL35" s="7921"/>
      <c r="AM35" s="7950"/>
      <c r="AN35" s="7916"/>
      <c r="AO35" s="8763"/>
      <c r="AP35" s="7918"/>
      <c r="AQ35" s="7979"/>
      <c r="AR35" s="7916"/>
      <c r="AS35" s="7916"/>
      <c r="AT35" s="7916"/>
      <c r="AU35" s="7916"/>
      <c r="AV35" s="7928"/>
      <c r="AW35" s="7918"/>
      <c r="AX35" s="5959">
        <f t="shared" si="69"/>
        <v>0</v>
      </c>
      <c r="AY35" s="638">
        <f t="shared" si="70"/>
        <v>0</v>
      </c>
      <c r="AZ35" s="5286"/>
      <c r="BA35" s="5286"/>
    </row>
    <row r="36" spans="1:53" x14ac:dyDescent="0.25">
      <c r="A36" s="5292" t="s">
        <v>759</v>
      </c>
      <c r="B36" s="5292"/>
      <c r="C36" s="5947" t="s">
        <v>906</v>
      </c>
      <c r="D36" s="5973" t="s">
        <v>241</v>
      </c>
      <c r="E36" s="7464" t="s">
        <v>242</v>
      </c>
      <c r="F36" s="7891"/>
      <c r="G36" s="7893"/>
      <c r="H36" s="7893"/>
      <c r="I36" s="7893"/>
      <c r="J36" s="8637"/>
      <c r="K36" s="7893"/>
      <c r="L36" s="7892"/>
      <c r="M36" s="7985"/>
      <c r="N36" s="7972"/>
      <c r="O36" s="7902"/>
      <c r="P36" s="7902"/>
      <c r="Q36" s="7902"/>
      <c r="R36" s="7902"/>
      <c r="S36" s="7940"/>
      <c r="T36" s="7986"/>
      <c r="U36" s="7896"/>
      <c r="V36" s="7908"/>
      <c r="W36" s="7897"/>
      <c r="X36" s="7897"/>
      <c r="Y36" s="7897"/>
      <c r="Z36" s="7987"/>
      <c r="AA36" s="7957"/>
      <c r="AB36" s="7956"/>
      <c r="AC36" s="7904"/>
      <c r="AD36" s="7904"/>
      <c r="AE36" s="7904"/>
      <c r="AF36" s="7904"/>
      <c r="AG36" s="7903"/>
      <c r="AH36" s="7988"/>
      <c r="AI36" s="7972"/>
      <c r="AJ36" s="7902"/>
      <c r="AK36" s="7903"/>
      <c r="AL36" s="7956"/>
      <c r="AM36" s="7904"/>
      <c r="AN36" s="7904"/>
      <c r="AO36" s="8764"/>
      <c r="AP36" s="7970"/>
      <c r="AQ36" s="7901"/>
      <c r="AR36" s="7940"/>
      <c r="AS36" s="7939"/>
      <c r="AT36" s="7902"/>
      <c r="AU36" s="7902"/>
      <c r="AV36" s="7902"/>
      <c r="AW36" s="7941"/>
      <c r="AX36" s="5959">
        <f t="shared" si="69"/>
        <v>0</v>
      </c>
      <c r="AY36" s="638">
        <f t="shared" si="70"/>
        <v>0</v>
      </c>
      <c r="AZ36" s="5286"/>
      <c r="BA36" s="5286"/>
    </row>
    <row r="37" spans="1:53" ht="15.75" thickBot="1" x14ac:dyDescent="0.3">
      <c r="A37" s="5292"/>
      <c r="B37" s="5292"/>
      <c r="C37" s="6022" t="s">
        <v>913</v>
      </c>
      <c r="D37" s="6374" t="s">
        <v>834</v>
      </c>
      <c r="E37" s="6375" t="s">
        <v>835</v>
      </c>
      <c r="F37" s="7978"/>
      <c r="G37" s="7916"/>
      <c r="H37" s="7916"/>
      <c r="I37" s="7916"/>
      <c r="J37" s="8638"/>
      <c r="K37" s="7930"/>
      <c r="L37" s="7928"/>
      <c r="M37" s="7918"/>
      <c r="N37" s="7915"/>
      <c r="O37" s="7973"/>
      <c r="P37" s="7973"/>
      <c r="Q37" s="7973"/>
      <c r="R37" s="7973"/>
      <c r="S37" s="7954"/>
      <c r="T37" s="7989"/>
      <c r="U37" s="7919"/>
      <c r="V37" s="7949"/>
      <c r="W37" s="7922"/>
      <c r="X37" s="7922"/>
      <c r="Y37" s="7922"/>
      <c r="Z37" s="7990"/>
      <c r="AA37" s="7991"/>
      <c r="AB37" s="7931"/>
      <c r="AC37" s="7916"/>
      <c r="AD37" s="7916"/>
      <c r="AE37" s="7916"/>
      <c r="AF37" s="7916"/>
      <c r="AG37" s="7928"/>
      <c r="AH37" s="7918"/>
      <c r="AI37" s="7919"/>
      <c r="AJ37" s="7976"/>
      <c r="AK37" s="7976"/>
      <c r="AL37" s="7964"/>
      <c r="AM37" s="7965"/>
      <c r="AN37" s="7965"/>
      <c r="AO37" s="8765"/>
      <c r="AP37" s="7977"/>
      <c r="AQ37" s="7978"/>
      <c r="AR37" s="7928"/>
      <c r="AS37" s="7917"/>
      <c r="AT37" s="7921"/>
      <c r="AU37" s="7916"/>
      <c r="AV37" s="7916"/>
      <c r="AW37" s="7918"/>
      <c r="AX37" s="5959">
        <f t="shared" si="69"/>
        <v>0</v>
      </c>
      <c r="AY37" s="638">
        <f t="shared" si="70"/>
        <v>0</v>
      </c>
      <c r="AZ37" s="5286"/>
      <c r="BA37" s="5286"/>
    </row>
    <row r="38" spans="1:53" x14ac:dyDescent="0.25">
      <c r="A38" s="5976" t="s">
        <v>759</v>
      </c>
      <c r="B38" s="5292"/>
      <c r="C38" s="5948" t="s">
        <v>175</v>
      </c>
      <c r="D38" s="5977" t="s">
        <v>176</v>
      </c>
      <c r="E38" s="5978" t="s">
        <v>177</v>
      </c>
      <c r="F38" s="7891"/>
      <c r="G38" s="7894"/>
      <c r="H38" s="7894"/>
      <c r="I38" s="7903"/>
      <c r="J38" s="8639"/>
      <c r="K38" s="7903"/>
      <c r="L38" s="7904"/>
      <c r="M38" s="7904"/>
      <c r="N38" s="7992"/>
      <c r="O38" s="7904"/>
      <c r="P38" s="7904"/>
      <c r="Q38" s="7904"/>
      <c r="R38" s="7903"/>
      <c r="S38" s="7889"/>
      <c r="T38" s="7938"/>
      <c r="U38" s="7980"/>
      <c r="V38" s="7980"/>
      <c r="W38" s="7980"/>
      <c r="X38" s="7980"/>
      <c r="Y38" s="7980"/>
      <c r="Z38" s="1102"/>
      <c r="AA38" s="7993"/>
      <c r="AB38" s="7994"/>
      <c r="AC38" s="7939"/>
      <c r="AD38" s="7939"/>
      <c r="AE38" s="7902"/>
      <c r="AF38" s="7902"/>
      <c r="AG38" s="7902"/>
      <c r="AH38" s="7995"/>
      <c r="AI38" s="7996"/>
      <c r="AJ38" s="6507"/>
      <c r="AK38" s="6507"/>
      <c r="AL38" s="6507"/>
      <c r="AM38" s="6507"/>
      <c r="AN38" s="6507"/>
      <c r="AO38" s="8766"/>
      <c r="AP38" s="7981"/>
      <c r="AQ38" s="7896"/>
      <c r="AR38" s="7908"/>
      <c r="AS38" s="7903"/>
      <c r="AT38" s="7903"/>
      <c r="AU38" s="7903"/>
      <c r="AV38" s="7997"/>
      <c r="AW38" s="7997"/>
      <c r="AX38" s="5959">
        <f t="shared" si="69"/>
        <v>0</v>
      </c>
      <c r="AY38" s="638">
        <f t="shared" si="70"/>
        <v>0</v>
      </c>
      <c r="AZ38" s="5286"/>
      <c r="BA38" s="5286"/>
    </row>
    <row r="39" spans="1:53" ht="15.75" thickBot="1" x14ac:dyDescent="0.3">
      <c r="A39" s="5976" t="s">
        <v>759</v>
      </c>
      <c r="B39" s="5979" t="s">
        <v>791</v>
      </c>
      <c r="C39" s="5947" t="s">
        <v>792</v>
      </c>
      <c r="D39" s="5969" t="s">
        <v>722</v>
      </c>
      <c r="E39" s="5980" t="s">
        <v>723</v>
      </c>
      <c r="F39" s="7945"/>
      <c r="G39" s="7917"/>
      <c r="H39" s="7917"/>
      <c r="I39" s="7976"/>
      <c r="J39" s="8640"/>
      <c r="K39" s="7976"/>
      <c r="L39" s="7965"/>
      <c r="M39" s="7965"/>
      <c r="N39" s="7998"/>
      <c r="O39" s="7965"/>
      <c r="P39" s="7965"/>
      <c r="Q39" s="7965"/>
      <c r="R39" s="7954"/>
      <c r="S39" s="4661"/>
      <c r="T39" s="7999"/>
      <c r="U39" s="8000"/>
      <c r="V39" s="4661"/>
      <c r="W39" s="4661"/>
      <c r="X39" s="4661"/>
      <c r="Y39" s="4661"/>
      <c r="Z39" s="4661"/>
      <c r="AA39" s="8001"/>
      <c r="AB39" s="7931"/>
      <c r="AC39" s="7917"/>
      <c r="AD39" s="7917"/>
      <c r="AE39" s="7921"/>
      <c r="AF39" s="7916"/>
      <c r="AG39" s="7916"/>
      <c r="AH39" s="7946"/>
      <c r="AI39" s="8002"/>
      <c r="AJ39" s="7975"/>
      <c r="AK39" s="7975"/>
      <c r="AL39" s="7975"/>
      <c r="AM39" s="7975"/>
      <c r="AN39" s="7954"/>
      <c r="AO39" s="8767"/>
      <c r="AP39" s="8003"/>
      <c r="AQ39" s="8004"/>
      <c r="AR39" s="7929"/>
      <c r="AS39" s="7925"/>
      <c r="AT39" s="7925"/>
      <c r="AU39" s="7925"/>
      <c r="AV39" s="8005"/>
      <c r="AW39" s="8005"/>
      <c r="AX39" s="5959">
        <f t="shared" si="69"/>
        <v>0</v>
      </c>
      <c r="AY39" s="638">
        <f t="shared" si="70"/>
        <v>0</v>
      </c>
      <c r="AZ39" s="5286"/>
      <c r="BA39" s="5286"/>
    </row>
    <row r="40" spans="1:53" x14ac:dyDescent="0.25">
      <c r="A40" s="5292" t="s">
        <v>759</v>
      </c>
      <c r="B40" s="5292"/>
      <c r="C40" s="5947" t="s">
        <v>105</v>
      </c>
      <c r="D40" s="5966" t="s">
        <v>106</v>
      </c>
      <c r="E40" s="6005" t="s">
        <v>107</v>
      </c>
      <c r="F40" s="7891"/>
      <c r="G40" s="7894"/>
      <c r="H40" s="7894"/>
      <c r="I40" s="7894"/>
      <c r="J40" s="8633"/>
      <c r="K40" s="7894"/>
      <c r="L40" s="7892"/>
      <c r="M40" s="7985"/>
      <c r="N40" s="7896"/>
      <c r="O40" s="7908"/>
      <c r="P40" s="7908"/>
      <c r="Q40" s="7908"/>
      <c r="R40" s="8006"/>
      <c r="S40" s="8006"/>
      <c r="T40" s="8007"/>
      <c r="U40" s="7891"/>
      <c r="V40" s="7892"/>
      <c r="W40" s="8008"/>
      <c r="X40" s="8008"/>
      <c r="Y40" s="8008"/>
      <c r="Z40" s="7898"/>
      <c r="AA40" s="8009"/>
      <c r="AB40" s="7994"/>
      <c r="AC40" s="8010"/>
      <c r="AD40" s="8010"/>
      <c r="AE40" s="8010"/>
      <c r="AF40" s="8010"/>
      <c r="AG40" s="8010"/>
      <c r="AH40" s="8011"/>
      <c r="AI40" s="8012"/>
      <c r="AJ40" s="7907"/>
      <c r="AK40" s="7898"/>
      <c r="AL40" s="7898"/>
      <c r="AM40" s="7907"/>
      <c r="AN40" s="7898"/>
      <c r="AO40" s="8768"/>
      <c r="AP40" s="7968"/>
      <c r="AQ40" s="7909"/>
      <c r="AR40" s="7907"/>
      <c r="AS40" s="7907"/>
      <c r="AT40" s="7898"/>
      <c r="AU40" s="7898"/>
      <c r="AV40" s="7898"/>
      <c r="AW40" s="7911"/>
      <c r="AX40" s="5959">
        <f t="shared" si="69"/>
        <v>0</v>
      </c>
      <c r="AY40" s="638">
        <f t="shared" si="70"/>
        <v>0</v>
      </c>
      <c r="AZ40" s="5286"/>
      <c r="BA40" s="5286"/>
    </row>
    <row r="41" spans="1:53" ht="15.75" thickBot="1" x14ac:dyDescent="0.3">
      <c r="A41" s="5292" t="s">
        <v>759</v>
      </c>
      <c r="B41" s="5292"/>
      <c r="C41" s="5292" t="s">
        <v>403</v>
      </c>
      <c r="D41" s="5964" t="s">
        <v>404</v>
      </c>
      <c r="E41" s="5965" t="s">
        <v>405</v>
      </c>
      <c r="F41" s="7945"/>
      <c r="G41" s="7917"/>
      <c r="H41" s="7917"/>
      <c r="I41" s="7917"/>
      <c r="J41" s="8634"/>
      <c r="K41" s="7917"/>
      <c r="L41" s="7928"/>
      <c r="M41" s="7918"/>
      <c r="N41" s="7919"/>
      <c r="O41" s="7949"/>
      <c r="P41" s="7949"/>
      <c r="Q41" s="7949"/>
      <c r="R41" s="7928"/>
      <c r="S41" s="7928"/>
      <c r="T41" s="7946"/>
      <c r="U41" s="7979"/>
      <c r="V41" s="7928"/>
      <c r="W41" s="7950"/>
      <c r="X41" s="7950"/>
      <c r="Y41" s="7950"/>
      <c r="Z41" s="7925"/>
      <c r="AA41" s="7932"/>
      <c r="AB41" s="7917"/>
      <c r="AC41" s="7916"/>
      <c r="AD41" s="7921"/>
      <c r="AE41" s="7921"/>
      <c r="AF41" s="7928"/>
      <c r="AG41" s="7928"/>
      <c r="AH41" s="7946"/>
      <c r="AI41" s="7924"/>
      <c r="AJ41" s="7928"/>
      <c r="AK41" s="7916"/>
      <c r="AL41" s="7925"/>
      <c r="AM41" s="7916"/>
      <c r="AN41" s="7921"/>
      <c r="AO41" s="8769"/>
      <c r="AP41" s="7932"/>
      <c r="AQ41" s="7930"/>
      <c r="AR41" s="7925"/>
      <c r="AS41" s="7925"/>
      <c r="AT41" s="7916"/>
      <c r="AU41" s="7921"/>
      <c r="AV41" s="7921"/>
      <c r="AW41" s="7932"/>
      <c r="AX41" s="5959">
        <f t="shared" si="69"/>
        <v>0</v>
      </c>
      <c r="AY41" s="638">
        <f t="shared" si="70"/>
        <v>0</v>
      </c>
      <c r="AZ41" s="5286"/>
      <c r="BA41" s="5286"/>
    </row>
    <row r="42" spans="1:53" x14ac:dyDescent="0.25">
      <c r="A42" s="6006" t="s">
        <v>759</v>
      </c>
      <c r="B42" s="5292"/>
      <c r="C42" s="5948" t="s">
        <v>163</v>
      </c>
      <c r="D42" s="5966" t="s">
        <v>164</v>
      </c>
      <c r="E42" s="6005" t="s">
        <v>165</v>
      </c>
      <c r="F42" s="8013"/>
      <c r="G42" s="7902"/>
      <c r="H42" s="7902"/>
      <c r="I42" s="7902"/>
      <c r="J42" s="8641"/>
      <c r="K42" s="7902"/>
      <c r="L42" s="7903"/>
      <c r="M42" s="7904"/>
      <c r="N42" s="7955"/>
      <c r="O42" s="7902"/>
      <c r="P42" s="7902"/>
      <c r="Q42" s="7902"/>
      <c r="R42" s="7902"/>
      <c r="S42" s="6710"/>
      <c r="T42" s="6711"/>
      <c r="U42" s="7896"/>
      <c r="V42" s="7897"/>
      <c r="W42" s="8014"/>
      <c r="X42" s="7908"/>
      <c r="Y42" s="7908"/>
      <c r="Z42" s="7940"/>
      <c r="AA42" s="7986"/>
      <c r="AB42" s="7891"/>
      <c r="AC42" s="7894"/>
      <c r="AD42" s="7907"/>
      <c r="AE42" s="7907"/>
      <c r="AF42" s="7893"/>
      <c r="AG42" s="7898"/>
      <c r="AH42" s="8015"/>
      <c r="AI42" s="7969"/>
      <c r="AJ42" s="7907"/>
      <c r="AK42" s="7904"/>
      <c r="AL42" s="7904"/>
      <c r="AM42" s="7904"/>
      <c r="AN42" s="7892"/>
      <c r="AO42" s="8770"/>
      <c r="AP42" s="7985"/>
      <c r="AQ42" s="7969"/>
      <c r="AR42" s="7904"/>
      <c r="AS42" s="7903"/>
      <c r="AT42" s="7903"/>
      <c r="AU42" s="7903"/>
      <c r="AV42" s="7997"/>
      <c r="AW42" s="7997"/>
      <c r="AX42" s="5959">
        <f t="shared" si="69"/>
        <v>0</v>
      </c>
      <c r="AY42" s="638">
        <f t="shared" si="70"/>
        <v>0</v>
      </c>
      <c r="AZ42" s="5286"/>
      <c r="BA42" s="5286"/>
    </row>
    <row r="43" spans="1:53" ht="15.75" thickBot="1" x14ac:dyDescent="0.3">
      <c r="A43" s="6006" t="s">
        <v>759</v>
      </c>
      <c r="B43" s="5292"/>
      <c r="C43" s="6070" t="s">
        <v>166</v>
      </c>
      <c r="D43" s="5989" t="s">
        <v>167</v>
      </c>
      <c r="E43" s="6012" t="s">
        <v>168</v>
      </c>
      <c r="F43" s="8016"/>
      <c r="G43" s="7916"/>
      <c r="H43" s="7916"/>
      <c r="I43" s="7916"/>
      <c r="J43" s="8631"/>
      <c r="K43" s="7916"/>
      <c r="L43" s="7928"/>
      <c r="M43" s="7921"/>
      <c r="N43" s="8004"/>
      <c r="O43" s="7929"/>
      <c r="P43" s="7929"/>
      <c r="Q43" s="8017"/>
      <c r="R43" s="8018"/>
      <c r="S43" s="8018"/>
      <c r="T43" s="8019"/>
      <c r="U43" s="8004"/>
      <c r="V43" s="7920"/>
      <c r="W43" s="7929"/>
      <c r="X43" s="7929"/>
      <c r="Y43" s="7929"/>
      <c r="Z43" s="7954"/>
      <c r="AA43" s="8020"/>
      <c r="AB43" s="7945"/>
      <c r="AC43" s="7917"/>
      <c r="AD43" s="7925"/>
      <c r="AE43" s="7925"/>
      <c r="AF43" s="7916"/>
      <c r="AG43" s="7921"/>
      <c r="AH43" s="8021"/>
      <c r="AI43" s="7917"/>
      <c r="AJ43" s="7920"/>
      <c r="AK43" s="7921"/>
      <c r="AL43" s="7921"/>
      <c r="AM43" s="7921"/>
      <c r="AN43" s="8022"/>
      <c r="AO43" s="8771"/>
      <c r="AP43" s="8023"/>
      <c r="AQ43" s="7917"/>
      <c r="AR43" s="7921"/>
      <c r="AS43" s="7925"/>
      <c r="AT43" s="7925"/>
      <c r="AU43" s="7925"/>
      <c r="AV43" s="8005"/>
      <c r="AW43" s="8005"/>
      <c r="AX43" s="5959">
        <f t="shared" si="69"/>
        <v>0</v>
      </c>
      <c r="AY43" s="638">
        <f t="shared" si="70"/>
        <v>0</v>
      </c>
      <c r="AZ43" s="5286"/>
      <c r="BA43" s="5286"/>
    </row>
    <row r="44" spans="1:53" x14ac:dyDescent="0.25">
      <c r="A44" s="5292" t="s">
        <v>759</v>
      </c>
      <c r="B44" s="5292"/>
      <c r="C44" s="5948" t="s">
        <v>117</v>
      </c>
      <c r="D44" s="5984" t="s">
        <v>118</v>
      </c>
      <c r="E44" s="5985" t="s">
        <v>119</v>
      </c>
      <c r="F44" s="7992"/>
      <c r="G44" s="7904"/>
      <c r="H44" s="7903"/>
      <c r="I44" s="7956"/>
      <c r="J44" s="8642"/>
      <c r="K44" s="7904"/>
      <c r="L44" s="7904"/>
      <c r="M44" s="7957"/>
      <c r="N44" s="7958"/>
      <c r="O44" s="7940"/>
      <c r="P44" s="7908"/>
      <c r="Q44" s="7908"/>
      <c r="R44" s="7908"/>
      <c r="S44" s="7903"/>
      <c r="T44" s="8024"/>
      <c r="U44" s="7896"/>
      <c r="V44" s="7908"/>
      <c r="W44" s="7908"/>
      <c r="X44" s="7908"/>
      <c r="Y44" s="7899"/>
      <c r="Z44" s="7899"/>
      <c r="AA44" s="7900"/>
      <c r="AB44" s="7972"/>
      <c r="AC44" s="7940"/>
      <c r="AD44" s="7940"/>
      <c r="AE44" s="7942"/>
      <c r="AF44" s="7942"/>
      <c r="AG44" s="7997"/>
      <c r="AH44" s="7905"/>
      <c r="AI44" s="8025"/>
      <c r="AJ44" s="7904"/>
      <c r="AK44" s="7904"/>
      <c r="AL44" s="7904"/>
      <c r="AM44" s="7904"/>
      <c r="AN44" s="7903"/>
      <c r="AO44" s="8772"/>
      <c r="AP44" s="7988"/>
      <c r="AQ44" s="7891"/>
      <c r="AR44" s="7894"/>
      <c r="AS44" s="7894"/>
      <c r="AT44" s="7894"/>
      <c r="AU44" s="7894"/>
      <c r="AV44" s="7940"/>
      <c r="AW44" s="7941"/>
      <c r="AX44" s="5959">
        <f t="shared" si="69"/>
        <v>0</v>
      </c>
      <c r="AY44" s="638">
        <f t="shared" si="70"/>
        <v>0</v>
      </c>
      <c r="AZ44" s="5286"/>
      <c r="BA44" s="5286"/>
    </row>
    <row r="45" spans="1:53" ht="15.75" thickBot="1" x14ac:dyDescent="0.3">
      <c r="A45" s="5286"/>
      <c r="B45" s="5292"/>
      <c r="C45" s="5948" t="s">
        <v>901</v>
      </c>
      <c r="D45" s="5986" t="s">
        <v>836</v>
      </c>
      <c r="E45" s="5987" t="s">
        <v>837</v>
      </c>
      <c r="F45" s="8002"/>
      <c r="G45" s="7975"/>
      <c r="H45" s="7964"/>
      <c r="I45" s="7964"/>
      <c r="J45" s="8643"/>
      <c r="K45" s="7965"/>
      <c r="L45" s="7965"/>
      <c r="M45" s="7966"/>
      <c r="N45" s="7931"/>
      <c r="O45" s="7928"/>
      <c r="P45" s="7929"/>
      <c r="Q45" s="7929"/>
      <c r="R45" s="7929"/>
      <c r="S45" s="7928"/>
      <c r="T45" s="8003"/>
      <c r="U45" s="8004"/>
      <c r="V45" s="7929"/>
      <c r="W45" s="7929"/>
      <c r="X45" s="7929"/>
      <c r="Y45" s="7922"/>
      <c r="Z45" s="7922"/>
      <c r="AA45" s="7923"/>
      <c r="AB45" s="7979"/>
      <c r="AC45" s="7928"/>
      <c r="AD45" s="7928"/>
      <c r="AE45" s="7950"/>
      <c r="AF45" s="7950"/>
      <c r="AG45" s="8005"/>
      <c r="AH45" s="7926"/>
      <c r="AI45" s="8026"/>
      <c r="AJ45" s="7921"/>
      <c r="AK45" s="7921"/>
      <c r="AL45" s="7921"/>
      <c r="AM45" s="7921"/>
      <c r="AN45" s="7925"/>
      <c r="AO45" s="8736"/>
      <c r="AP45" s="7918"/>
      <c r="AQ45" s="7945"/>
      <c r="AR45" s="7917"/>
      <c r="AS45" s="7917"/>
      <c r="AT45" s="7917"/>
      <c r="AU45" s="7917"/>
      <c r="AV45" s="7928"/>
      <c r="AW45" s="7918"/>
      <c r="AX45" s="5959">
        <f t="shared" si="69"/>
        <v>0</v>
      </c>
      <c r="AY45" s="638">
        <f t="shared" si="70"/>
        <v>0</v>
      </c>
      <c r="AZ45" s="5286"/>
      <c r="BA45" s="5286"/>
    </row>
    <row r="46" spans="1:53" x14ac:dyDescent="0.25">
      <c r="A46" s="5286" t="s">
        <v>759</v>
      </c>
      <c r="B46" s="5292"/>
      <c r="C46" s="5988" t="s">
        <v>127</v>
      </c>
      <c r="D46" s="5966" t="s">
        <v>128</v>
      </c>
      <c r="E46" s="6005" t="s">
        <v>129</v>
      </c>
      <c r="F46" s="7891"/>
      <c r="G46" s="7894"/>
      <c r="H46" s="7907"/>
      <c r="I46" s="7910"/>
      <c r="J46" s="8644"/>
      <c r="K46" s="7898"/>
      <c r="L46" s="7898"/>
      <c r="M46" s="7911"/>
      <c r="N46" s="7901"/>
      <c r="O46" s="7940"/>
      <c r="P46" s="7908"/>
      <c r="Q46" s="7908"/>
      <c r="R46" s="7908"/>
      <c r="S46" s="7940"/>
      <c r="T46" s="8027"/>
      <c r="U46" s="8028"/>
      <c r="V46" s="7902"/>
      <c r="W46" s="7902"/>
      <c r="X46" s="7902"/>
      <c r="Y46" s="7939"/>
      <c r="Z46" s="7940"/>
      <c r="AA46" s="7941"/>
      <c r="AB46" s="7891"/>
      <c r="AC46" s="7894"/>
      <c r="AD46" s="7894"/>
      <c r="AE46" s="7903"/>
      <c r="AF46" s="7903"/>
      <c r="AG46" s="7997"/>
      <c r="AH46" s="7905"/>
      <c r="AI46" s="8029"/>
      <c r="AJ46" s="7897"/>
      <c r="AK46" s="7904"/>
      <c r="AL46" s="7904"/>
      <c r="AM46" s="7904"/>
      <c r="AN46" s="7903"/>
      <c r="AO46" s="8772"/>
      <c r="AP46" s="7988"/>
      <c r="AQ46" s="7939"/>
      <c r="AR46" s="7902"/>
      <c r="AS46" s="7902"/>
      <c r="AT46" s="7902"/>
      <c r="AU46" s="7902"/>
      <c r="AV46" s="7940"/>
      <c r="AW46" s="8024"/>
      <c r="AX46" s="5959">
        <f t="shared" si="69"/>
        <v>0</v>
      </c>
      <c r="AY46" s="638">
        <f t="shared" si="70"/>
        <v>0</v>
      </c>
      <c r="AZ46" s="5286"/>
      <c r="BA46" s="5286"/>
    </row>
    <row r="47" spans="1:53" ht="15.75" thickBot="1" x14ac:dyDescent="0.3">
      <c r="A47" s="5286" t="s">
        <v>759</v>
      </c>
      <c r="B47" s="5292"/>
      <c r="C47" s="5948" t="s">
        <v>130</v>
      </c>
      <c r="D47" s="5989" t="s">
        <v>131</v>
      </c>
      <c r="E47" s="5965" t="s">
        <v>132</v>
      </c>
      <c r="F47" s="7945"/>
      <c r="G47" s="7917"/>
      <c r="H47" s="7925"/>
      <c r="I47" s="7931"/>
      <c r="J47" s="8645"/>
      <c r="K47" s="7921"/>
      <c r="L47" s="7921"/>
      <c r="M47" s="7932"/>
      <c r="N47" s="8030"/>
      <c r="O47" s="7954"/>
      <c r="P47" s="7929"/>
      <c r="Q47" s="7929"/>
      <c r="R47" s="7929"/>
      <c r="S47" s="7921"/>
      <c r="T47" s="7946"/>
      <c r="U47" s="7978"/>
      <c r="V47" s="7916"/>
      <c r="W47" s="7916"/>
      <c r="X47" s="7916"/>
      <c r="Y47" s="7930"/>
      <c r="Z47" s="7928"/>
      <c r="AA47" s="7918"/>
      <c r="AB47" s="7945"/>
      <c r="AC47" s="7917"/>
      <c r="AD47" s="7917"/>
      <c r="AE47" s="7925"/>
      <c r="AF47" s="7925"/>
      <c r="AG47" s="8005"/>
      <c r="AH47" s="7926"/>
      <c r="AI47" s="7979"/>
      <c r="AJ47" s="7928"/>
      <c r="AK47" s="7921"/>
      <c r="AL47" s="7921"/>
      <c r="AM47" s="7921"/>
      <c r="AN47" s="7925"/>
      <c r="AO47" s="8736"/>
      <c r="AP47" s="7918"/>
      <c r="AQ47" s="7930"/>
      <c r="AR47" s="7916"/>
      <c r="AS47" s="7916"/>
      <c r="AT47" s="7916"/>
      <c r="AU47" s="7916"/>
      <c r="AV47" s="7928"/>
      <c r="AW47" s="8031"/>
      <c r="AX47" s="5959">
        <f t="shared" si="69"/>
        <v>0</v>
      </c>
      <c r="AY47" s="638">
        <f t="shared" si="70"/>
        <v>0</v>
      </c>
      <c r="AZ47" s="5286"/>
      <c r="BA47" s="5286"/>
    </row>
    <row r="48" spans="1:53" x14ac:dyDescent="0.25">
      <c r="A48" s="5956" t="s">
        <v>759</v>
      </c>
      <c r="B48" s="5292"/>
      <c r="C48" s="5947" t="s">
        <v>133</v>
      </c>
      <c r="D48" s="5966" t="s">
        <v>134</v>
      </c>
      <c r="E48" s="5978" t="s">
        <v>135</v>
      </c>
      <c r="F48" s="8013"/>
      <c r="G48" s="7898"/>
      <c r="H48" s="7898"/>
      <c r="I48" s="7898"/>
      <c r="J48" s="8646"/>
      <c r="K48" s="7898"/>
      <c r="L48" s="7940"/>
      <c r="M48" s="7986"/>
      <c r="N48" s="7891"/>
      <c r="O48" s="7893"/>
      <c r="P48" s="7907"/>
      <c r="Q48" s="7907"/>
      <c r="R48" s="7893"/>
      <c r="S48" s="7898"/>
      <c r="T48" s="8027"/>
      <c r="U48" s="8012"/>
      <c r="V48" s="7898"/>
      <c r="W48" s="7898"/>
      <c r="X48" s="7898"/>
      <c r="Y48" s="7898"/>
      <c r="Z48" s="7907"/>
      <c r="AA48" s="7895"/>
      <c r="AB48" s="7937"/>
      <c r="AC48" s="7888"/>
      <c r="AD48" s="7888"/>
      <c r="AE48" s="7888"/>
      <c r="AF48" s="7888"/>
      <c r="AG48" s="7897"/>
      <c r="AH48" s="7944"/>
      <c r="AI48" s="7997"/>
      <c r="AJ48" s="7903"/>
      <c r="AK48" s="7904"/>
      <c r="AL48" s="7956"/>
      <c r="AM48" s="7904"/>
      <c r="AN48" s="7904"/>
      <c r="AO48" s="8764"/>
      <c r="AP48" s="7970"/>
      <c r="AQ48" s="7901"/>
      <c r="AR48" s="7940"/>
      <c r="AS48" s="8032"/>
      <c r="AT48" s="8032"/>
      <c r="AU48" s="8032"/>
      <c r="AV48" s="8032"/>
      <c r="AW48" s="7941"/>
      <c r="AX48" s="5959">
        <f t="shared" si="69"/>
        <v>0</v>
      </c>
      <c r="AY48" s="638">
        <f t="shared" si="70"/>
        <v>0</v>
      </c>
      <c r="AZ48" s="5286"/>
      <c r="BA48" s="5286"/>
    </row>
    <row r="49" spans="1:53" ht="15.75" thickBot="1" x14ac:dyDescent="0.3">
      <c r="A49" s="5976" t="s">
        <v>759</v>
      </c>
      <c r="B49" s="5292"/>
      <c r="C49" s="5948" t="s">
        <v>136</v>
      </c>
      <c r="D49" s="5989" t="s">
        <v>137</v>
      </c>
      <c r="E49" s="5981" t="s">
        <v>138</v>
      </c>
      <c r="F49" s="8033"/>
      <c r="G49" s="8017"/>
      <c r="H49" s="8017"/>
      <c r="I49" s="8017"/>
      <c r="J49" s="8647"/>
      <c r="K49" s="8017"/>
      <c r="L49" s="8017"/>
      <c r="M49" s="8019"/>
      <c r="N49" s="8034"/>
      <c r="O49" s="7916"/>
      <c r="P49" s="7916"/>
      <c r="Q49" s="7916"/>
      <c r="R49" s="7916"/>
      <c r="S49" s="7921"/>
      <c r="T49" s="7946"/>
      <c r="U49" s="7978"/>
      <c r="V49" s="7921"/>
      <c r="W49" s="7921"/>
      <c r="X49" s="7921"/>
      <c r="Y49" s="7916"/>
      <c r="Z49" s="7925"/>
      <c r="AA49" s="7918"/>
      <c r="AB49" s="7974"/>
      <c r="AC49" s="7975"/>
      <c r="AD49" s="7975"/>
      <c r="AE49" s="7975"/>
      <c r="AF49" s="7975"/>
      <c r="AG49" s="2002"/>
      <c r="AH49" s="8035"/>
      <c r="AI49" s="8005"/>
      <c r="AJ49" s="7954"/>
      <c r="AK49" s="7975"/>
      <c r="AL49" s="7964"/>
      <c r="AM49" s="7965"/>
      <c r="AN49" s="7965"/>
      <c r="AO49" s="8765"/>
      <c r="AP49" s="7977"/>
      <c r="AQ49" s="7978"/>
      <c r="AR49" s="7928"/>
      <c r="AS49" s="7931"/>
      <c r="AT49" s="7916"/>
      <c r="AU49" s="7916"/>
      <c r="AV49" s="7916"/>
      <c r="AW49" s="7916"/>
      <c r="AX49" s="5959">
        <f t="shared" si="69"/>
        <v>0</v>
      </c>
      <c r="AY49" s="638">
        <f t="shared" si="70"/>
        <v>0</v>
      </c>
      <c r="AZ49" s="5286"/>
      <c r="BA49" s="5286"/>
    </row>
    <row r="50" spans="1:53" x14ac:dyDescent="0.25">
      <c r="A50" s="5990" t="s">
        <v>759</v>
      </c>
      <c r="B50" s="5292"/>
      <c r="C50" s="5948" t="s">
        <v>296</v>
      </c>
      <c r="D50" s="5991" t="s">
        <v>827</v>
      </c>
      <c r="E50" s="5992" t="s">
        <v>828</v>
      </c>
      <c r="F50" s="7891"/>
      <c r="G50" s="7893"/>
      <c r="H50" s="7893"/>
      <c r="I50" s="7893"/>
      <c r="J50" s="8637"/>
      <c r="K50" s="7893"/>
      <c r="L50" s="7940"/>
      <c r="M50" s="7941"/>
      <c r="N50" s="7955"/>
      <c r="O50" s="7902"/>
      <c r="P50" s="7902"/>
      <c r="Q50" s="7902"/>
      <c r="R50" s="7902"/>
      <c r="S50" s="7940"/>
      <c r="T50" s="7986"/>
      <c r="U50" s="8036"/>
      <c r="V50" s="7902"/>
      <c r="W50" s="7902"/>
      <c r="X50" s="7902"/>
      <c r="Y50" s="7902"/>
      <c r="Z50" s="7907"/>
      <c r="AA50" s="8037"/>
      <c r="AB50" s="7933"/>
      <c r="AC50" s="7907"/>
      <c r="AD50" s="7907"/>
      <c r="AE50" s="7907"/>
      <c r="AF50" s="7898"/>
      <c r="AG50" s="7898"/>
      <c r="AH50" s="7968"/>
      <c r="AI50" s="7908"/>
      <c r="AJ50" s="7897"/>
      <c r="AK50" s="7908"/>
      <c r="AL50" s="7908"/>
      <c r="AM50" s="7908"/>
      <c r="AN50" s="7897"/>
      <c r="AO50" s="8773"/>
      <c r="AP50" s="7944"/>
      <c r="AQ50" s="7908"/>
      <c r="AR50" s="7903"/>
      <c r="AS50" s="7903"/>
      <c r="AT50" s="7903"/>
      <c r="AU50" s="7908"/>
      <c r="AV50" s="7904"/>
      <c r="AW50" s="7904"/>
      <c r="AX50" s="5959">
        <f t="shared" si="69"/>
        <v>0</v>
      </c>
      <c r="AY50" s="638">
        <f t="shared" si="70"/>
        <v>0</v>
      </c>
      <c r="AZ50" s="5286"/>
      <c r="BA50" s="5286"/>
    </row>
    <row r="51" spans="1:53" ht="15.75" thickBot="1" x14ac:dyDescent="0.3">
      <c r="A51" s="5990" t="s">
        <v>759</v>
      </c>
      <c r="B51" s="5286"/>
      <c r="C51" s="5948"/>
      <c r="D51" s="6303" t="s">
        <v>953</v>
      </c>
      <c r="E51" s="6304" t="s">
        <v>193</v>
      </c>
      <c r="F51" s="8038"/>
      <c r="G51" s="8039"/>
      <c r="H51" s="8039"/>
      <c r="I51" s="8039"/>
      <c r="J51" s="8648"/>
      <c r="K51" s="8040"/>
      <c r="L51" s="8039"/>
      <c r="M51" s="8041"/>
      <c r="N51" s="8004"/>
      <c r="O51" s="7929"/>
      <c r="P51" s="7929"/>
      <c r="Q51" s="7929"/>
      <c r="R51" s="7929"/>
      <c r="S51" s="7920"/>
      <c r="T51" s="8042"/>
      <c r="U51" s="7924"/>
      <c r="V51" s="8005"/>
      <c r="W51" s="8005"/>
      <c r="X51" s="8005"/>
      <c r="Y51" s="8005"/>
      <c r="Z51" s="7925"/>
      <c r="AA51" s="8043"/>
      <c r="AB51" s="7945"/>
      <c r="AC51" s="7925"/>
      <c r="AD51" s="7925"/>
      <c r="AE51" s="7925"/>
      <c r="AF51" s="7916"/>
      <c r="AG51" s="7921"/>
      <c r="AH51" s="7932"/>
      <c r="AI51" s="7916"/>
      <c r="AJ51" s="7928"/>
      <c r="AK51" s="7921"/>
      <c r="AL51" s="7921"/>
      <c r="AM51" s="7916"/>
      <c r="AN51" s="7928"/>
      <c r="AO51" s="8760"/>
      <c r="AP51" s="8031"/>
      <c r="AQ51" s="7916"/>
      <c r="AR51" s="7925"/>
      <c r="AS51" s="7925"/>
      <c r="AT51" s="7925"/>
      <c r="AU51" s="7916"/>
      <c r="AV51" s="7921"/>
      <c r="AW51" s="7921"/>
      <c r="AX51" s="5959">
        <f t="shared" si="69"/>
        <v>0</v>
      </c>
      <c r="AY51" s="638">
        <f t="shared" si="70"/>
        <v>0</v>
      </c>
      <c r="AZ51" s="5286"/>
      <c r="BA51" s="5286"/>
    </row>
    <row r="52" spans="1:53" x14ac:dyDescent="0.25">
      <c r="A52" s="6381" t="s">
        <v>759</v>
      </c>
      <c r="B52" s="5292"/>
      <c r="C52" s="5947" t="s">
        <v>145</v>
      </c>
      <c r="D52" s="5957" t="s">
        <v>146</v>
      </c>
      <c r="E52" s="5958" t="s">
        <v>73</v>
      </c>
      <c r="F52" s="8028"/>
      <c r="G52" s="7908"/>
      <c r="H52" s="7908"/>
      <c r="I52" s="7908"/>
      <c r="J52" s="8649"/>
      <c r="K52" s="7908"/>
      <c r="L52" s="8010"/>
      <c r="M52" s="7147"/>
      <c r="N52" s="8044"/>
      <c r="O52" s="7908"/>
      <c r="P52" s="7908"/>
      <c r="Q52" s="1909"/>
      <c r="R52" s="7940"/>
      <c r="S52" s="7902"/>
      <c r="T52" s="7941"/>
      <c r="U52" s="7891"/>
      <c r="V52" s="7894"/>
      <c r="W52" s="7894"/>
      <c r="X52" s="7894"/>
      <c r="Y52" s="7894"/>
      <c r="Z52" s="8045"/>
      <c r="AA52" s="8046"/>
      <c r="AB52" s="7955"/>
      <c r="AC52" s="8047"/>
      <c r="AD52" s="7902"/>
      <c r="AE52" s="7940"/>
      <c r="AF52" s="4626"/>
      <c r="AG52" s="4626"/>
      <c r="AH52" s="8048"/>
      <c r="AI52" s="7901"/>
      <c r="AJ52" s="7940"/>
      <c r="AK52" s="7958"/>
      <c r="AL52" s="7942"/>
      <c r="AM52" s="7942"/>
      <c r="AN52" s="7997"/>
      <c r="AO52" s="8774"/>
      <c r="AP52" s="7905"/>
      <c r="AQ52" s="7933"/>
      <c r="AR52" s="8049"/>
      <c r="AS52" s="7898"/>
      <c r="AT52" s="4608"/>
      <c r="AU52" s="7907"/>
      <c r="AV52" s="7907"/>
      <c r="AW52" s="7895"/>
      <c r="AX52" s="5945">
        <f t="shared" si="69"/>
        <v>0</v>
      </c>
      <c r="AY52" s="638">
        <f t="shared" si="70"/>
        <v>0</v>
      </c>
      <c r="AZ52" s="5286"/>
      <c r="BA52" s="5286"/>
    </row>
    <row r="53" spans="1:53" ht="15.75" thickBot="1" x14ac:dyDescent="0.3">
      <c r="A53" s="6381"/>
      <c r="B53" s="5292"/>
      <c r="C53" s="5947"/>
      <c r="D53" s="6382" t="s">
        <v>954</v>
      </c>
      <c r="E53" s="6380" t="s">
        <v>264</v>
      </c>
      <c r="F53" s="8050"/>
      <c r="G53" s="7975"/>
      <c r="H53" s="7975"/>
      <c r="I53" s="7975"/>
      <c r="J53" s="8650"/>
      <c r="K53" s="7975"/>
      <c r="L53" s="7976"/>
      <c r="M53" s="8051"/>
      <c r="N53" s="7975"/>
      <c r="O53" s="7975"/>
      <c r="P53" s="7976"/>
      <c r="Q53" s="7976"/>
      <c r="R53" s="7954"/>
      <c r="S53" s="7975"/>
      <c r="T53" s="8051"/>
      <c r="U53" s="7945"/>
      <c r="V53" s="7917"/>
      <c r="W53" s="7917"/>
      <c r="X53" s="7917"/>
      <c r="Y53" s="7917"/>
      <c r="Z53" s="7954"/>
      <c r="AA53" s="7989"/>
      <c r="AB53" s="8004"/>
      <c r="AC53" s="7922"/>
      <c r="AD53" s="7929"/>
      <c r="AE53" s="7947"/>
      <c r="AF53" s="7949"/>
      <c r="AG53" s="7949"/>
      <c r="AH53" s="8052"/>
      <c r="AI53" s="7931"/>
      <c r="AJ53" s="7928"/>
      <c r="AK53" s="7931"/>
      <c r="AL53" s="7950"/>
      <c r="AM53" s="7950"/>
      <c r="AN53" s="8005"/>
      <c r="AO53" s="8775"/>
      <c r="AP53" s="7926"/>
      <c r="AQ53" s="7979"/>
      <c r="AR53" s="7928"/>
      <c r="AS53" s="7916"/>
      <c r="AT53" s="7916"/>
      <c r="AU53" s="7916"/>
      <c r="AV53" s="7928"/>
      <c r="AW53" s="7918"/>
      <c r="AX53" s="5945">
        <f t="shared" si="69"/>
        <v>0</v>
      </c>
      <c r="AY53" s="638">
        <f t="shared" si="70"/>
        <v>0</v>
      </c>
      <c r="AZ53" s="5286"/>
      <c r="BA53" s="5286"/>
    </row>
    <row r="54" spans="1:53" x14ac:dyDescent="0.25">
      <c r="A54" s="5956" t="s">
        <v>759</v>
      </c>
      <c r="B54" s="5286"/>
      <c r="C54" s="5948" t="s">
        <v>157</v>
      </c>
      <c r="D54" s="5993" t="s">
        <v>690</v>
      </c>
      <c r="E54" s="6514" t="s">
        <v>159</v>
      </c>
      <c r="F54" s="6513"/>
      <c r="G54" s="6507"/>
      <c r="H54" s="6507"/>
      <c r="I54" s="6507"/>
      <c r="J54" s="8651"/>
      <c r="K54" s="7937"/>
      <c r="L54" s="7908"/>
      <c r="M54" s="8053"/>
      <c r="N54" s="7933"/>
      <c r="O54" s="7907"/>
      <c r="P54" s="7898"/>
      <c r="Q54" s="7898"/>
      <c r="R54" s="7898"/>
      <c r="S54" s="7907"/>
      <c r="T54" s="7895"/>
      <c r="U54" s="7980"/>
      <c r="V54" s="7894"/>
      <c r="W54" s="7897"/>
      <c r="X54" s="8054"/>
      <c r="Y54" s="7908"/>
      <c r="Z54" s="7908"/>
      <c r="AA54" s="8055"/>
      <c r="AB54" s="7958"/>
      <c r="AC54" s="7940"/>
      <c r="AD54" s="7902"/>
      <c r="AE54" s="7902"/>
      <c r="AF54" s="7902"/>
      <c r="AG54" s="7902"/>
      <c r="AH54" s="7941"/>
      <c r="AI54" s="7972"/>
      <c r="AJ54" s="7902"/>
      <c r="AK54" s="7902"/>
      <c r="AL54" s="7902"/>
      <c r="AM54" s="7902"/>
      <c r="AN54" s="7940"/>
      <c r="AO54" s="8761"/>
      <c r="AP54" s="7941"/>
      <c r="AQ54" s="7972"/>
      <c r="AR54" s="7902"/>
      <c r="AS54" s="7902"/>
      <c r="AT54" s="7902"/>
      <c r="AU54" s="7902"/>
      <c r="AV54" s="7903"/>
      <c r="AW54" s="7903"/>
      <c r="AX54" s="5959">
        <f t="shared" si="69"/>
        <v>0</v>
      </c>
      <c r="AY54" s="638">
        <f t="shared" si="70"/>
        <v>0</v>
      </c>
      <c r="AZ54" s="5286"/>
      <c r="BA54" s="5286"/>
    </row>
    <row r="55" spans="1:53" ht="15.75" thickBot="1" x14ac:dyDescent="0.3">
      <c r="A55" s="5956" t="s">
        <v>759</v>
      </c>
      <c r="B55" s="5286"/>
      <c r="C55" s="5995" t="s">
        <v>160</v>
      </c>
      <c r="D55" s="5964" t="s">
        <v>161</v>
      </c>
      <c r="E55" s="6024" t="s">
        <v>162</v>
      </c>
      <c r="F55" s="8056"/>
      <c r="G55" s="7954"/>
      <c r="H55" s="7954"/>
      <c r="I55" s="7976"/>
      <c r="J55" s="8643"/>
      <c r="K55" s="7974"/>
      <c r="L55" s="7965"/>
      <c r="M55" s="8057"/>
      <c r="N55" s="7979"/>
      <c r="O55" s="7928"/>
      <c r="P55" s="7921"/>
      <c r="Q55" s="7921"/>
      <c r="R55" s="7916"/>
      <c r="S55" s="7925"/>
      <c r="T55" s="7918"/>
      <c r="U55" s="7982"/>
      <c r="V55" s="7917"/>
      <c r="W55" s="7922"/>
      <c r="X55" s="7947"/>
      <c r="Y55" s="7949"/>
      <c r="Z55" s="7949"/>
      <c r="AA55" s="8052"/>
      <c r="AB55" s="7931"/>
      <c r="AC55" s="7928"/>
      <c r="AD55" s="8058"/>
      <c r="AE55" s="7921"/>
      <c r="AF55" s="7916"/>
      <c r="AG55" s="7916"/>
      <c r="AH55" s="7918"/>
      <c r="AI55" s="7979"/>
      <c r="AJ55" s="7916"/>
      <c r="AK55" s="7916"/>
      <c r="AL55" s="7916"/>
      <c r="AM55" s="7916"/>
      <c r="AN55" s="7928"/>
      <c r="AO55" s="8760"/>
      <c r="AP55" s="7918"/>
      <c r="AQ55" s="7979"/>
      <c r="AR55" s="7916"/>
      <c r="AS55" s="7916"/>
      <c r="AT55" s="7916"/>
      <c r="AU55" s="7916"/>
      <c r="AV55" s="7925"/>
      <c r="AW55" s="7925"/>
      <c r="AX55" s="5959">
        <f t="shared" si="69"/>
        <v>0</v>
      </c>
      <c r="AY55" s="638">
        <f t="shared" si="70"/>
        <v>0</v>
      </c>
      <c r="AZ55" s="5286"/>
      <c r="BA55" s="5286"/>
    </row>
    <row r="56" spans="1:53" x14ac:dyDescent="0.25">
      <c r="A56" s="5956" t="s">
        <v>759</v>
      </c>
      <c r="B56" s="5292"/>
      <c r="C56" s="5947" t="s">
        <v>169</v>
      </c>
      <c r="D56" s="5996" t="s">
        <v>170</v>
      </c>
      <c r="E56" s="6715" t="s">
        <v>171</v>
      </c>
      <c r="F56" s="7891"/>
      <c r="G56" s="7892"/>
      <c r="H56" s="7892"/>
      <c r="I56" s="7909"/>
      <c r="J56" s="8652"/>
      <c r="K56" s="7898"/>
      <c r="L56" s="7898"/>
      <c r="M56" s="7968"/>
      <c r="N56" s="8059"/>
      <c r="O56" s="7898"/>
      <c r="P56" s="7907"/>
      <c r="Q56" s="7898"/>
      <c r="R56" s="7898"/>
      <c r="S56" s="7898"/>
      <c r="T56" s="7985"/>
      <c r="U56" s="7939"/>
      <c r="V56" s="7902"/>
      <c r="W56" s="7902"/>
      <c r="X56" s="7902"/>
      <c r="Y56" s="7902"/>
      <c r="Z56" s="7940"/>
      <c r="AA56" s="7986"/>
      <c r="AB56" s="8012"/>
      <c r="AC56" s="7898"/>
      <c r="AD56" s="7898"/>
      <c r="AE56" s="7898"/>
      <c r="AF56" s="7898"/>
      <c r="AG56" s="7892"/>
      <c r="AH56" s="8060"/>
      <c r="AI56" s="7958"/>
      <c r="AJ56" s="7908"/>
      <c r="AK56" s="7908"/>
      <c r="AL56" s="7908"/>
      <c r="AM56" s="7908"/>
      <c r="AN56" s="7940"/>
      <c r="AO56" s="8761"/>
      <c r="AP56" s="7941"/>
      <c r="AQ56" s="7972"/>
      <c r="AR56" s="7902"/>
      <c r="AS56" s="7902"/>
      <c r="AT56" s="7902"/>
      <c r="AU56" s="7902"/>
      <c r="AV56" s="7940"/>
      <c r="AW56" s="7941"/>
      <c r="AX56" s="5959">
        <f t="shared" si="69"/>
        <v>0</v>
      </c>
      <c r="AY56" s="638">
        <f t="shared" si="70"/>
        <v>0</v>
      </c>
      <c r="AZ56" s="5286"/>
      <c r="BA56" s="5286"/>
    </row>
    <row r="57" spans="1:53" ht="15.75" thickBot="1" x14ac:dyDescent="0.3">
      <c r="A57" s="5956" t="s">
        <v>759</v>
      </c>
      <c r="B57" s="5286"/>
      <c r="C57" s="5947" t="s">
        <v>173</v>
      </c>
      <c r="D57" s="5989" t="s">
        <v>174</v>
      </c>
      <c r="E57" s="6716" t="s">
        <v>40</v>
      </c>
      <c r="F57" s="7979"/>
      <c r="G57" s="167"/>
      <c r="H57" s="7928"/>
      <c r="I57" s="7930"/>
      <c r="J57" s="8653"/>
      <c r="K57" s="8061"/>
      <c r="L57" s="7921"/>
      <c r="M57" s="7932"/>
      <c r="N57" s="7978"/>
      <c r="O57" s="7916"/>
      <c r="P57" s="7916"/>
      <c r="Q57" s="7916"/>
      <c r="R57" s="7916"/>
      <c r="S57" s="7925"/>
      <c r="T57" s="8062"/>
      <c r="U57" s="7982"/>
      <c r="V57" s="7929"/>
      <c r="W57" s="7929"/>
      <c r="X57" s="7929"/>
      <c r="Y57" s="7920"/>
      <c r="Z57" s="7925"/>
      <c r="AA57" s="8063"/>
      <c r="AB57" s="7979"/>
      <c r="AC57" s="7916"/>
      <c r="AD57" s="7916"/>
      <c r="AE57" s="7916"/>
      <c r="AF57" s="8064"/>
      <c r="AG57" s="8065"/>
      <c r="AH57" s="8066"/>
      <c r="AI57" s="8067"/>
      <c r="AJ57" s="7929"/>
      <c r="AK57" s="7929"/>
      <c r="AL57" s="7929"/>
      <c r="AM57" s="7929"/>
      <c r="AN57" s="7928"/>
      <c r="AO57" s="8760"/>
      <c r="AP57" s="7918"/>
      <c r="AQ57" s="7979"/>
      <c r="AR57" s="7916"/>
      <c r="AS57" s="7916"/>
      <c r="AT57" s="7916"/>
      <c r="AU57" s="7916"/>
      <c r="AV57" s="7928"/>
      <c r="AW57" s="7918"/>
      <c r="AX57" s="5959">
        <f t="shared" si="69"/>
        <v>0</v>
      </c>
      <c r="AY57" s="638">
        <f t="shared" si="70"/>
        <v>0</v>
      </c>
      <c r="AZ57" s="5286"/>
      <c r="BA57" s="5286"/>
    </row>
    <row r="58" spans="1:53" ht="15.75" x14ac:dyDescent="0.25">
      <c r="A58" s="6003" t="s">
        <v>759</v>
      </c>
      <c r="B58" s="4544" t="s">
        <v>903</v>
      </c>
      <c r="C58" s="5948" t="s">
        <v>420</v>
      </c>
      <c r="D58" s="5991" t="s">
        <v>421</v>
      </c>
      <c r="E58" s="5999" t="s">
        <v>110</v>
      </c>
      <c r="F58" s="7992"/>
      <c r="G58" s="7904"/>
      <c r="H58" s="7904"/>
      <c r="I58" s="7904"/>
      <c r="J58" s="8630"/>
      <c r="K58" s="7904"/>
      <c r="L58" s="7903"/>
      <c r="M58" s="8068"/>
      <c r="N58" s="7933"/>
      <c r="O58" s="7904"/>
      <c r="P58" s="7904"/>
      <c r="Q58" s="8069"/>
      <c r="R58" s="8069"/>
      <c r="S58" s="7940"/>
      <c r="T58" s="8070"/>
      <c r="U58" s="8044"/>
      <c r="V58" s="8010"/>
      <c r="W58" s="8010"/>
      <c r="X58" s="7908"/>
      <c r="Y58" s="7908"/>
      <c r="Z58" s="7904"/>
      <c r="AA58" s="8071"/>
      <c r="AB58" s="8013"/>
      <c r="AC58" s="7902"/>
      <c r="AD58" s="7902"/>
      <c r="AE58" s="7902"/>
      <c r="AF58" s="7904"/>
      <c r="AG58" s="7940"/>
      <c r="AH58" s="7938"/>
      <c r="AI58" s="7891"/>
      <c r="AJ58" s="7894"/>
      <c r="AK58" s="7897"/>
      <c r="AL58" s="8054"/>
      <c r="AM58" s="7908"/>
      <c r="AN58" s="7908"/>
      <c r="AO58" s="8776"/>
      <c r="AP58" s="8055"/>
      <c r="AQ58" s="7958"/>
      <c r="AR58" s="7940"/>
      <c r="AS58" s="7939"/>
      <c r="AT58" s="7902"/>
      <c r="AU58" s="7902"/>
      <c r="AV58" s="7902"/>
      <c r="AW58" s="7941"/>
      <c r="AX58" s="5959">
        <f t="shared" ref="AX58:AX89" si="71">COUNTIF(F58:AW58,"&lt;&gt;CP")-COUNTIF(F58:AW58,"")-COUNTIF(F58:AW58,"R")-COUNTIF(F58:AW58,"AT")-COUNTIF(F58:AW58,"AM")-COUNTIF(F58:AW58,"RD")</f>
        <v>0</v>
      </c>
      <c r="AY58" s="638">
        <f t="shared" ref="AY58:AY87" si="72">COUNTIF(F58:AW58,"A12")+COUNTIF(F58:AW58,"B12")</f>
        <v>0</v>
      </c>
      <c r="AZ58" s="5286"/>
      <c r="BA58" s="5286"/>
    </row>
    <row r="59" spans="1:53" ht="15.75" thickBot="1" x14ac:dyDescent="0.3">
      <c r="A59" s="6003" t="s">
        <v>759</v>
      </c>
      <c r="B59" s="5292"/>
      <c r="C59" s="5947" t="s">
        <v>290</v>
      </c>
      <c r="D59" s="6333" t="s">
        <v>840</v>
      </c>
      <c r="E59" s="6266" t="s">
        <v>841</v>
      </c>
      <c r="F59" s="8002"/>
      <c r="G59" s="7975"/>
      <c r="H59" s="7975"/>
      <c r="I59" s="7975"/>
      <c r="J59" s="8650"/>
      <c r="K59" s="7975"/>
      <c r="L59" s="7976"/>
      <c r="M59" s="8003"/>
      <c r="N59" s="7979"/>
      <c r="O59" s="7975"/>
      <c r="P59" s="7975"/>
      <c r="Q59" s="8072"/>
      <c r="R59" s="8072"/>
      <c r="S59" s="7954"/>
      <c r="T59" s="8003"/>
      <c r="U59" s="7931"/>
      <c r="V59" s="7928"/>
      <c r="W59" s="7928"/>
      <c r="X59" s="7929"/>
      <c r="Y59" s="7929"/>
      <c r="Z59" s="7921"/>
      <c r="AA59" s="8063"/>
      <c r="AB59" s="8056"/>
      <c r="AC59" s="7975"/>
      <c r="AD59" s="7975"/>
      <c r="AE59" s="7975"/>
      <c r="AF59" s="7921"/>
      <c r="AG59" s="7954"/>
      <c r="AH59" s="8003"/>
      <c r="AI59" s="7945"/>
      <c r="AJ59" s="7917"/>
      <c r="AK59" s="7922"/>
      <c r="AL59" s="7947"/>
      <c r="AM59" s="7949"/>
      <c r="AN59" s="7949"/>
      <c r="AO59" s="8777"/>
      <c r="AP59" s="8052"/>
      <c r="AQ59" s="7931"/>
      <c r="AR59" s="7928"/>
      <c r="AS59" s="7917"/>
      <c r="AT59" s="7921"/>
      <c r="AU59" s="7916"/>
      <c r="AV59" s="7916"/>
      <c r="AW59" s="7918"/>
      <c r="AX59" s="5959">
        <f t="shared" si="71"/>
        <v>0</v>
      </c>
      <c r="AY59" s="638">
        <f t="shared" si="72"/>
        <v>0</v>
      </c>
      <c r="AZ59" s="5286"/>
      <c r="BA59" s="5286"/>
    </row>
    <row r="60" spans="1:53" x14ac:dyDescent="0.25">
      <c r="A60" s="5286" t="s">
        <v>759</v>
      </c>
      <c r="B60" s="5292"/>
      <c r="C60" s="5947" t="s">
        <v>182</v>
      </c>
      <c r="D60" s="5966" t="s">
        <v>183</v>
      </c>
      <c r="E60" s="6005" t="s">
        <v>184</v>
      </c>
      <c r="F60" s="7891"/>
      <c r="G60" s="7894"/>
      <c r="H60" s="7894"/>
      <c r="I60" s="7892"/>
      <c r="J60" s="8654"/>
      <c r="K60" s="8073"/>
      <c r="L60" s="7898"/>
      <c r="M60" s="7968"/>
      <c r="N60" s="7909"/>
      <c r="O60" s="7898"/>
      <c r="P60" s="7907"/>
      <c r="Q60" s="8073"/>
      <c r="R60" s="7898"/>
      <c r="S60" s="7898"/>
      <c r="T60" s="8074"/>
      <c r="U60" s="8050"/>
      <c r="V60" s="7953"/>
      <c r="W60" s="7953"/>
      <c r="X60" s="7953"/>
      <c r="Y60" s="7953"/>
      <c r="Z60" s="7953"/>
      <c r="AA60" s="8020"/>
      <c r="AB60" s="8075"/>
      <c r="AC60" s="8076"/>
      <c r="AD60" s="8076"/>
      <c r="AE60" s="8076"/>
      <c r="AF60" s="8076"/>
      <c r="AG60" s="8076"/>
      <c r="AH60" s="8077"/>
      <c r="AI60" s="8078"/>
      <c r="AJ60" s="7954"/>
      <c r="AK60" s="7953"/>
      <c r="AL60" s="7953"/>
      <c r="AM60" s="7953"/>
      <c r="AN60" s="7953"/>
      <c r="AO60" s="8778"/>
      <c r="AP60" s="8079"/>
      <c r="AQ60" s="7901"/>
      <c r="AR60" s="7940"/>
      <c r="AS60" s="7939"/>
      <c r="AT60" s="7902"/>
      <c r="AU60" s="7940"/>
      <c r="AV60" s="7904"/>
      <c r="AW60" s="7904"/>
      <c r="AX60" s="5959">
        <f t="shared" si="71"/>
        <v>0</v>
      </c>
      <c r="AY60" s="638">
        <f t="shared" si="72"/>
        <v>0</v>
      </c>
      <c r="AZ60" s="5286"/>
      <c r="BA60" s="5286"/>
    </row>
    <row r="61" spans="1:53" ht="15.75" thickBot="1" x14ac:dyDescent="0.3">
      <c r="A61" s="5286" t="s">
        <v>759</v>
      </c>
      <c r="B61" s="5292"/>
      <c r="C61" s="5947" t="s">
        <v>197</v>
      </c>
      <c r="D61" s="5989" t="s">
        <v>198</v>
      </c>
      <c r="E61" s="6012" t="s">
        <v>199</v>
      </c>
      <c r="F61" s="7945"/>
      <c r="G61" s="7917"/>
      <c r="H61" s="7917"/>
      <c r="I61" s="8080"/>
      <c r="J61" s="8655"/>
      <c r="K61" s="8081"/>
      <c r="L61" s="7921"/>
      <c r="M61" s="7932"/>
      <c r="N61" s="7974"/>
      <c r="O61" s="7921"/>
      <c r="P61" s="7954"/>
      <c r="Q61" s="7975"/>
      <c r="R61" s="7975"/>
      <c r="S61" s="7976"/>
      <c r="T61" s="8082"/>
      <c r="U61" s="8083"/>
      <c r="V61" s="7975"/>
      <c r="W61" s="7975"/>
      <c r="X61" s="7975"/>
      <c r="Y61" s="7975"/>
      <c r="Z61" s="8084"/>
      <c r="AA61" s="8085"/>
      <c r="AB61" s="8004"/>
      <c r="AC61" s="7929"/>
      <c r="AD61" s="8086"/>
      <c r="AE61" s="8086"/>
      <c r="AF61" s="8086"/>
      <c r="AG61" s="8086"/>
      <c r="AH61" s="8087"/>
      <c r="AI61" s="8088"/>
      <c r="AJ61" s="8089"/>
      <c r="AK61" s="7975"/>
      <c r="AL61" s="8090"/>
      <c r="AM61" s="7975"/>
      <c r="AN61" s="7954"/>
      <c r="AO61" s="8779"/>
      <c r="AP61" s="8091"/>
      <c r="AQ61" s="7919"/>
      <c r="AR61" s="7949"/>
      <c r="AS61" s="7949"/>
      <c r="AT61" s="7949"/>
      <c r="AU61" s="7922"/>
      <c r="AV61" s="7928"/>
      <c r="AW61" s="7918"/>
      <c r="AX61" s="5959">
        <f t="shared" si="71"/>
        <v>0</v>
      </c>
      <c r="AY61" s="638">
        <f t="shared" si="72"/>
        <v>0</v>
      </c>
      <c r="AZ61" s="5286"/>
      <c r="BA61" s="5286"/>
    </row>
    <row r="62" spans="1:53" x14ac:dyDescent="0.25">
      <c r="A62" s="6372" t="s">
        <v>759</v>
      </c>
      <c r="B62" s="5292"/>
      <c r="C62" s="5948" t="s">
        <v>188</v>
      </c>
      <c r="D62" s="6013" t="s">
        <v>189</v>
      </c>
      <c r="E62" s="6373" t="s">
        <v>190</v>
      </c>
      <c r="F62" s="8036"/>
      <c r="G62" s="7898"/>
      <c r="H62" s="7898"/>
      <c r="I62" s="7898"/>
      <c r="J62" s="8646"/>
      <c r="K62" s="7898"/>
      <c r="L62" s="7892"/>
      <c r="M62" s="7968"/>
      <c r="N62" s="7893"/>
      <c r="O62" s="7892"/>
      <c r="P62" s="7893"/>
      <c r="Q62" s="7893"/>
      <c r="R62" s="7894"/>
      <c r="S62" s="7892"/>
      <c r="T62" s="7985"/>
      <c r="U62" s="7891"/>
      <c r="V62" s="7892"/>
      <c r="W62" s="7893"/>
      <c r="X62" s="8092"/>
      <c r="Y62" s="7894"/>
      <c r="Z62" s="7892"/>
      <c r="AA62" s="7985"/>
      <c r="AB62" s="7972"/>
      <c r="AC62" s="8069"/>
      <c r="AD62" s="7903"/>
      <c r="AE62" s="7903"/>
      <c r="AF62" s="7902"/>
      <c r="AG62" s="7904"/>
      <c r="AH62" s="8071"/>
      <c r="AI62" s="7933"/>
      <c r="AJ62" s="7907"/>
      <c r="AK62" s="7898"/>
      <c r="AL62" s="7898"/>
      <c r="AM62" s="7898"/>
      <c r="AN62" s="7907"/>
      <c r="AO62" s="8737"/>
      <c r="AP62" s="7895"/>
      <c r="AQ62" s="8093"/>
      <c r="AR62" s="7903"/>
      <c r="AS62" s="7904"/>
      <c r="AT62" s="7956"/>
      <c r="AU62" s="7904"/>
      <c r="AV62" s="7904"/>
      <c r="AW62" s="7970"/>
      <c r="AX62" s="5959">
        <f t="shared" si="71"/>
        <v>0</v>
      </c>
      <c r="AY62" s="638">
        <f t="shared" si="72"/>
        <v>0</v>
      </c>
      <c r="AZ62" s="5286"/>
      <c r="BA62" s="5286"/>
    </row>
    <row r="63" spans="1:53" ht="15.75" thickBot="1" x14ac:dyDescent="0.3">
      <c r="A63" s="6372" t="s">
        <v>759</v>
      </c>
      <c r="B63" s="6019" t="s">
        <v>907</v>
      </c>
      <c r="D63" s="6333" t="s">
        <v>908</v>
      </c>
      <c r="E63" s="6266" t="s">
        <v>909</v>
      </c>
      <c r="F63" s="7978"/>
      <c r="G63" s="7916"/>
      <c r="H63" s="7916"/>
      <c r="I63" s="7916"/>
      <c r="J63" s="8631"/>
      <c r="K63" s="7916"/>
      <c r="L63" s="7928"/>
      <c r="M63" s="7932"/>
      <c r="N63" s="7916"/>
      <c r="O63" s="7928"/>
      <c r="P63" s="7916"/>
      <c r="Q63" s="7916"/>
      <c r="R63" s="7930"/>
      <c r="S63" s="7928"/>
      <c r="T63" s="7918"/>
      <c r="U63" s="7979"/>
      <c r="V63" s="7928"/>
      <c r="W63" s="7916"/>
      <c r="X63" s="7916"/>
      <c r="Y63" s="7930"/>
      <c r="Z63" s="7928"/>
      <c r="AA63" s="7918"/>
      <c r="AB63" s="7979"/>
      <c r="AC63" s="8072"/>
      <c r="AD63" s="7925"/>
      <c r="AE63" s="7925"/>
      <c r="AF63" s="7916"/>
      <c r="AG63" s="7921"/>
      <c r="AH63" s="8063"/>
      <c r="AI63" s="7927"/>
      <c r="AJ63" s="7928"/>
      <c r="AK63" s="8005"/>
      <c r="AL63" s="8005"/>
      <c r="AM63" s="7950"/>
      <c r="AN63" s="7928"/>
      <c r="AO63" s="8760"/>
      <c r="AP63" s="7918"/>
      <c r="AQ63" s="7927"/>
      <c r="AR63" s="7928"/>
      <c r="AS63" s="7916"/>
      <c r="AT63" s="7931"/>
      <c r="AU63" s="7921"/>
      <c r="AV63" s="7921"/>
      <c r="AW63" s="7932"/>
      <c r="AX63" s="5959">
        <f t="shared" si="71"/>
        <v>0</v>
      </c>
      <c r="AY63" s="638">
        <f t="shared" si="72"/>
        <v>0</v>
      </c>
      <c r="AZ63" s="5286"/>
      <c r="BA63" s="5286"/>
    </row>
    <row r="64" spans="1:53" x14ac:dyDescent="0.25">
      <c r="A64" s="5286" t="s">
        <v>759</v>
      </c>
      <c r="B64" s="6002" t="s">
        <v>194</v>
      </c>
      <c r="C64" s="5948" t="s">
        <v>64</v>
      </c>
      <c r="D64" s="5966" t="s">
        <v>195</v>
      </c>
      <c r="E64" s="6005" t="s">
        <v>196</v>
      </c>
      <c r="F64" s="8094"/>
      <c r="G64" s="8049"/>
      <c r="H64" s="8049"/>
      <c r="I64" s="8049"/>
      <c r="J64" s="8656"/>
      <c r="K64" s="4608"/>
      <c r="L64" s="8049"/>
      <c r="M64" s="8009"/>
      <c r="N64" s="7933"/>
      <c r="O64" s="7893"/>
      <c r="P64" s="7907"/>
      <c r="Q64" s="7907"/>
      <c r="R64" s="7893"/>
      <c r="S64" s="7898"/>
      <c r="T64" s="7968"/>
      <c r="U64" s="7956"/>
      <c r="V64" s="7902"/>
      <c r="W64" s="7902"/>
      <c r="X64" s="7902"/>
      <c r="Y64" s="7902"/>
      <c r="Z64" s="7940"/>
      <c r="AA64" s="7941"/>
      <c r="AB64" s="7972"/>
      <c r="AC64" s="7902"/>
      <c r="AD64" s="7902"/>
      <c r="AE64" s="7902"/>
      <c r="AF64" s="7902"/>
      <c r="AG64" s="7940"/>
      <c r="AH64" s="7986"/>
      <c r="AI64" s="7992"/>
      <c r="AJ64" s="7904"/>
      <c r="AK64" s="6710"/>
      <c r="AL64" s="6710"/>
      <c r="AM64" s="6710"/>
      <c r="AN64" s="6710"/>
      <c r="AO64" s="8780"/>
      <c r="AP64" s="8095"/>
      <c r="AQ64" s="8096"/>
      <c r="AR64" s="7904"/>
      <c r="AS64" s="7904"/>
      <c r="AT64" s="2001"/>
      <c r="AU64" s="2001"/>
      <c r="AV64" s="7903"/>
      <c r="AW64" s="8097"/>
      <c r="AX64" s="5959">
        <f t="shared" si="71"/>
        <v>0</v>
      </c>
      <c r="AY64" s="638">
        <f t="shared" si="72"/>
        <v>0</v>
      </c>
      <c r="AZ64" s="5286"/>
      <c r="BA64" s="5286"/>
    </row>
    <row r="65" spans="1:53" ht="15.75" thickBot="1" x14ac:dyDescent="0.3">
      <c r="A65" s="5286" t="s">
        <v>759</v>
      </c>
      <c r="B65" s="5286"/>
      <c r="C65" s="5948" t="s">
        <v>185</v>
      </c>
      <c r="D65" s="5989" t="s">
        <v>186</v>
      </c>
      <c r="E65" s="6012" t="s">
        <v>187</v>
      </c>
      <c r="F65" s="7978"/>
      <c r="G65" s="7921"/>
      <c r="H65" s="7921"/>
      <c r="I65" s="7921"/>
      <c r="J65" s="8657"/>
      <c r="K65" s="7921"/>
      <c r="L65" s="7928"/>
      <c r="M65" s="7918"/>
      <c r="N65" s="7979"/>
      <c r="O65" s="7916"/>
      <c r="P65" s="7925"/>
      <c r="Q65" s="7925"/>
      <c r="R65" s="7916"/>
      <c r="S65" s="7921"/>
      <c r="T65" s="7932"/>
      <c r="U65" s="7931"/>
      <c r="V65" s="7916"/>
      <c r="W65" s="7916"/>
      <c r="X65" s="7916"/>
      <c r="Y65" s="7916"/>
      <c r="Z65" s="7928"/>
      <c r="AA65" s="8098"/>
      <c r="AB65" s="8099"/>
      <c r="AC65" s="8100"/>
      <c r="AD65" s="8100"/>
      <c r="AE65" s="8100"/>
      <c r="AF65" s="8100"/>
      <c r="AG65" s="8100"/>
      <c r="AH65" s="8101"/>
      <c r="AI65" s="7979"/>
      <c r="AJ65" s="7916"/>
      <c r="AK65" s="7916"/>
      <c r="AL65" s="7916"/>
      <c r="AM65" s="7916"/>
      <c r="AN65" s="8039"/>
      <c r="AO65" s="8781"/>
      <c r="AP65" s="8102"/>
      <c r="AQ65" s="7964"/>
      <c r="AR65" s="7954"/>
      <c r="AS65" s="7975"/>
      <c r="AT65" s="7954"/>
      <c r="AU65" s="7975"/>
      <c r="AV65" s="7954"/>
      <c r="AW65" s="8103"/>
      <c r="AX65" s="5959">
        <f t="shared" si="71"/>
        <v>0</v>
      </c>
      <c r="AY65" s="638">
        <f t="shared" si="72"/>
        <v>0</v>
      </c>
      <c r="AZ65" s="5286"/>
      <c r="BA65" s="5286"/>
    </row>
    <row r="66" spans="1:53" x14ac:dyDescent="0.25">
      <c r="A66" s="6003"/>
      <c r="B66" s="6004" t="s">
        <v>883</v>
      </c>
      <c r="C66" s="5947" t="s">
        <v>98</v>
      </c>
      <c r="D66" s="5966" t="s">
        <v>99</v>
      </c>
      <c r="E66" s="6005" t="s">
        <v>100</v>
      </c>
      <c r="F66" s="8013"/>
      <c r="G66" s="7904"/>
      <c r="H66" s="7904"/>
      <c r="I66" s="7904"/>
      <c r="J66" s="8630"/>
      <c r="K66" s="7904"/>
      <c r="L66" s="7903"/>
      <c r="M66" s="7995"/>
      <c r="N66" s="7992"/>
      <c r="O66" s="7904"/>
      <c r="P66" s="7903"/>
      <c r="Q66" s="7903"/>
      <c r="R66" s="7904"/>
      <c r="S66" s="7904"/>
      <c r="T66" s="7957"/>
      <c r="U66" s="7958"/>
      <c r="V66" s="7940"/>
      <c r="W66" s="7902"/>
      <c r="X66" s="7902"/>
      <c r="Y66" s="7902"/>
      <c r="Z66" s="7902"/>
      <c r="AA66" s="7995"/>
      <c r="AB66" s="8104"/>
      <c r="AC66" s="8069"/>
      <c r="AD66" s="8069"/>
      <c r="AE66" s="8069"/>
      <c r="AF66" s="8069"/>
      <c r="AG66" s="7940"/>
      <c r="AH66" s="7941"/>
      <c r="AI66" s="7939"/>
      <c r="AJ66" s="7902"/>
      <c r="AK66" s="7903"/>
      <c r="AL66" s="7903"/>
      <c r="AM66" s="7902"/>
      <c r="AN66" s="7904"/>
      <c r="AO66" s="8782"/>
      <c r="AP66" s="8071"/>
      <c r="AQ66" s="8012"/>
      <c r="AR66" s="7893"/>
      <c r="AS66" s="7893"/>
      <c r="AT66" s="7893"/>
      <c r="AU66" s="7894"/>
      <c r="AV66" s="7892"/>
      <c r="AW66" s="7985"/>
      <c r="AX66" s="5959">
        <f t="shared" si="71"/>
        <v>0</v>
      </c>
      <c r="AY66" s="638">
        <f t="shared" si="72"/>
        <v>0</v>
      </c>
      <c r="AZ66" s="5286"/>
      <c r="BA66" s="5286"/>
    </row>
    <row r="67" spans="1:53" ht="15.75" thickBot="1" x14ac:dyDescent="0.3">
      <c r="A67" s="6006"/>
      <c r="B67" s="5292"/>
      <c r="C67" s="5948" t="s">
        <v>249</v>
      </c>
      <c r="D67" s="6007" t="s">
        <v>250</v>
      </c>
      <c r="E67" s="5965" t="s">
        <v>251</v>
      </c>
      <c r="F67" s="8105"/>
      <c r="G67" s="2002"/>
      <c r="H67" s="2002"/>
      <c r="I67" s="2002"/>
      <c r="J67" s="8658"/>
      <c r="K67" s="2002"/>
      <c r="L67" s="2002"/>
      <c r="M67" s="8035"/>
      <c r="N67" s="8106"/>
      <c r="O67" s="7916"/>
      <c r="P67" s="7925"/>
      <c r="Q67" s="7925"/>
      <c r="R67" s="7921"/>
      <c r="S67" s="7921"/>
      <c r="T67" s="8107"/>
      <c r="U67" s="7931"/>
      <c r="V67" s="7928"/>
      <c r="W67" s="7916"/>
      <c r="X67" s="7916"/>
      <c r="Y67" s="7916"/>
      <c r="Z67" s="7916"/>
      <c r="AA67" s="7946"/>
      <c r="AB67" s="8108"/>
      <c r="AC67" s="8072"/>
      <c r="AD67" s="8072"/>
      <c r="AE67" s="8072"/>
      <c r="AF67" s="8072"/>
      <c r="AG67" s="7928"/>
      <c r="AH67" s="7918"/>
      <c r="AI67" s="7930"/>
      <c r="AJ67" s="7916"/>
      <c r="AK67" s="7925"/>
      <c r="AL67" s="7925"/>
      <c r="AM67" s="7916"/>
      <c r="AN67" s="7921"/>
      <c r="AO67" s="8769"/>
      <c r="AP67" s="8063"/>
      <c r="AQ67" s="7978"/>
      <c r="AR67" s="7916"/>
      <c r="AS67" s="7916"/>
      <c r="AT67" s="7916"/>
      <c r="AU67" s="7930"/>
      <c r="AV67" s="7928"/>
      <c r="AW67" s="7918"/>
      <c r="AX67" s="5959">
        <f t="shared" si="71"/>
        <v>0</v>
      </c>
      <c r="AY67" s="638">
        <f t="shared" si="72"/>
        <v>0</v>
      </c>
      <c r="AZ67" s="5286"/>
      <c r="BA67" s="5286"/>
    </row>
    <row r="68" spans="1:53" x14ac:dyDescent="0.25">
      <c r="A68" s="5956" t="s">
        <v>759</v>
      </c>
      <c r="B68" s="5292"/>
      <c r="C68" s="5947" t="s">
        <v>904</v>
      </c>
      <c r="D68" s="5957" t="s">
        <v>253</v>
      </c>
      <c r="E68" s="5985" t="s">
        <v>254</v>
      </c>
      <c r="F68" s="8036"/>
      <c r="G68" s="7892"/>
      <c r="H68" s="7893"/>
      <c r="I68" s="7893"/>
      <c r="J68" s="8637"/>
      <c r="K68" s="7893"/>
      <c r="L68" s="7892"/>
      <c r="M68" s="7985"/>
      <c r="N68" s="7891"/>
      <c r="O68" s="7893"/>
      <c r="P68" s="7893"/>
      <c r="Q68" s="7893"/>
      <c r="R68" s="7907"/>
      <c r="S68" s="7907"/>
      <c r="T68" s="8037"/>
      <c r="U68" s="7939"/>
      <c r="V68" s="7902"/>
      <c r="W68" s="7903"/>
      <c r="X68" s="7903"/>
      <c r="Y68" s="7902"/>
      <c r="Z68" s="7904"/>
      <c r="AA68" s="8071"/>
      <c r="AB68" s="7933"/>
      <c r="AC68" s="7907"/>
      <c r="AD68" s="7898"/>
      <c r="AE68" s="7898"/>
      <c r="AF68" s="7898"/>
      <c r="AG68" s="7907"/>
      <c r="AH68" s="7985"/>
      <c r="AI68" s="7980"/>
      <c r="AJ68" s="7908"/>
      <c r="AK68" s="7908"/>
      <c r="AL68" s="7908"/>
      <c r="AM68" s="7897"/>
      <c r="AN68" s="1909"/>
      <c r="AO68" s="8783"/>
      <c r="AP68" s="8109"/>
      <c r="AQ68" s="7972"/>
      <c r="AR68" s="7902"/>
      <c r="AS68" s="7902"/>
      <c r="AT68" s="7903"/>
      <c r="AU68" s="7903"/>
      <c r="AV68" s="7997"/>
      <c r="AW68" s="7997"/>
      <c r="AX68" s="5959">
        <f t="shared" si="71"/>
        <v>0</v>
      </c>
      <c r="AY68" s="638">
        <f t="shared" si="72"/>
        <v>0</v>
      </c>
      <c r="AZ68" s="5286"/>
      <c r="BA68" s="5286"/>
    </row>
    <row r="69" spans="1:53" ht="15.75" thickBot="1" x14ac:dyDescent="0.3">
      <c r="A69" s="5956" t="s">
        <v>759</v>
      </c>
      <c r="B69" s="5292"/>
      <c r="C69" s="5947" t="s">
        <v>108</v>
      </c>
      <c r="D69" s="6008" t="s">
        <v>109</v>
      </c>
      <c r="E69" s="6009" t="s">
        <v>110</v>
      </c>
      <c r="F69" s="7978"/>
      <c r="G69" s="7928"/>
      <c r="H69" s="7916"/>
      <c r="I69" s="7916"/>
      <c r="J69" s="8631"/>
      <c r="K69" s="7916"/>
      <c r="L69" s="7928"/>
      <c r="M69" s="7918"/>
      <c r="N69" s="7979"/>
      <c r="O69" s="7916"/>
      <c r="P69" s="7916"/>
      <c r="Q69" s="7916"/>
      <c r="R69" s="7928"/>
      <c r="S69" s="7928"/>
      <c r="T69" s="8110"/>
      <c r="U69" s="7917"/>
      <c r="V69" s="7921"/>
      <c r="W69" s="7976"/>
      <c r="X69" s="7976"/>
      <c r="Y69" s="8058"/>
      <c r="Z69" s="7921"/>
      <c r="AA69" s="8063"/>
      <c r="AB69" s="7945"/>
      <c r="AC69" s="7928"/>
      <c r="AD69" s="7921"/>
      <c r="AE69" s="7921"/>
      <c r="AF69" s="7916"/>
      <c r="AG69" s="7928"/>
      <c r="AH69" s="7918"/>
      <c r="AI69" s="8111"/>
      <c r="AJ69" s="7965"/>
      <c r="AK69" s="7965"/>
      <c r="AL69" s="7965"/>
      <c r="AM69" s="7976"/>
      <c r="AN69" s="7954"/>
      <c r="AO69" s="8767"/>
      <c r="AP69" s="8051"/>
      <c r="AQ69" s="7979"/>
      <c r="AR69" s="7916"/>
      <c r="AS69" s="7916"/>
      <c r="AT69" s="7925"/>
      <c r="AU69" s="7925"/>
      <c r="AV69" s="8005"/>
      <c r="AW69" s="8005"/>
      <c r="AX69" s="5959">
        <f t="shared" si="71"/>
        <v>0</v>
      </c>
      <c r="AY69" s="638">
        <f t="shared" si="72"/>
        <v>0</v>
      </c>
      <c r="AZ69" s="5286"/>
      <c r="BA69" s="5286"/>
    </row>
    <row r="70" spans="1:53" x14ac:dyDescent="0.25">
      <c r="A70" s="5956" t="s">
        <v>759</v>
      </c>
      <c r="B70" s="5286"/>
      <c r="C70" s="5947" t="s">
        <v>905</v>
      </c>
      <c r="D70" s="6010" t="s">
        <v>246</v>
      </c>
      <c r="E70" s="6011" t="s">
        <v>247</v>
      </c>
      <c r="F70" s="7955"/>
      <c r="G70" s="7940"/>
      <c r="H70" s="7942"/>
      <c r="I70" s="7902"/>
      <c r="J70" s="8641"/>
      <c r="K70" s="7902"/>
      <c r="L70" s="7940"/>
      <c r="M70" s="7902"/>
      <c r="N70" s="7955"/>
      <c r="O70" s="8069"/>
      <c r="P70" s="8069"/>
      <c r="Q70" s="8069"/>
      <c r="R70" s="8069"/>
      <c r="S70" s="7903"/>
      <c r="T70" s="8024"/>
      <c r="U70" s="7937"/>
      <c r="V70" s="7888"/>
      <c r="W70" s="7888"/>
      <c r="X70" s="7888"/>
      <c r="Y70" s="7888"/>
      <c r="Z70" s="6507"/>
      <c r="AA70" s="8112"/>
      <c r="AB70" s="7969"/>
      <c r="AC70" s="7903"/>
      <c r="AD70" s="7903"/>
      <c r="AE70" s="7903"/>
      <c r="AF70" s="7904"/>
      <c r="AG70" s="7904"/>
      <c r="AH70" s="8071"/>
      <c r="AI70" s="7933"/>
      <c r="AJ70" s="7907"/>
      <c r="AK70" s="7907"/>
      <c r="AL70" s="7907"/>
      <c r="AM70" s="7898"/>
      <c r="AN70" s="7898"/>
      <c r="AO70" s="8768"/>
      <c r="AP70" s="7968"/>
      <c r="AQ70" s="7956"/>
      <c r="AR70" s="7902"/>
      <c r="AS70" s="7902"/>
      <c r="AT70" s="7902"/>
      <c r="AU70" s="7939"/>
      <c r="AV70" s="7940"/>
      <c r="AW70" s="7941"/>
      <c r="AX70" s="5959">
        <f t="shared" si="71"/>
        <v>0</v>
      </c>
      <c r="AY70" s="638">
        <f t="shared" si="72"/>
        <v>0</v>
      </c>
      <c r="AZ70" s="5286"/>
      <c r="BA70" s="5286"/>
    </row>
    <row r="71" spans="1:53" ht="15.75" thickBot="1" x14ac:dyDescent="0.3">
      <c r="A71" s="5956" t="s">
        <v>759</v>
      </c>
      <c r="B71" s="5947"/>
      <c r="C71" s="5948" t="s">
        <v>154</v>
      </c>
      <c r="D71" s="5989" t="s">
        <v>155</v>
      </c>
      <c r="E71" s="6012" t="s">
        <v>156</v>
      </c>
      <c r="F71" s="8004"/>
      <c r="G71" s="7920"/>
      <c r="H71" s="7929"/>
      <c r="I71" s="7929"/>
      <c r="J71" s="8659"/>
      <c r="K71" s="7929"/>
      <c r="L71" s="7920"/>
      <c r="M71" s="7929"/>
      <c r="N71" s="8004"/>
      <c r="O71" s="8072"/>
      <c r="P71" s="8072"/>
      <c r="Q71" s="8072"/>
      <c r="R71" s="8072"/>
      <c r="S71" s="8018"/>
      <c r="T71" s="8113"/>
      <c r="U71" s="7982"/>
      <c r="V71" s="7929"/>
      <c r="W71" s="7929"/>
      <c r="X71" s="7929"/>
      <c r="Y71" s="7929"/>
      <c r="Z71" s="8018"/>
      <c r="AA71" s="8113"/>
      <c r="AB71" s="8111"/>
      <c r="AC71" s="7976"/>
      <c r="AD71" s="7976"/>
      <c r="AE71" s="7976"/>
      <c r="AF71" s="7916"/>
      <c r="AG71" s="7965"/>
      <c r="AH71" s="8057"/>
      <c r="AI71" s="7979"/>
      <c r="AJ71" s="7925"/>
      <c r="AK71" s="7925"/>
      <c r="AL71" s="7925"/>
      <c r="AM71" s="7921"/>
      <c r="AN71" s="7921"/>
      <c r="AO71" s="8769"/>
      <c r="AP71" s="7932"/>
      <c r="AQ71" s="7931"/>
      <c r="AR71" s="7916"/>
      <c r="AS71" s="7916"/>
      <c r="AT71" s="7916"/>
      <c r="AU71" s="7930"/>
      <c r="AV71" s="7928"/>
      <c r="AW71" s="7918"/>
      <c r="AX71" s="5959">
        <f t="shared" si="71"/>
        <v>0</v>
      </c>
      <c r="AY71" s="638">
        <f t="shared" si="72"/>
        <v>0</v>
      </c>
      <c r="AZ71" s="5286"/>
      <c r="BA71" s="5286"/>
    </row>
    <row r="72" spans="1:53" x14ac:dyDescent="0.25">
      <c r="A72" s="5956" t="s">
        <v>759</v>
      </c>
      <c r="B72" s="5292"/>
      <c r="C72" s="5948" t="s">
        <v>222</v>
      </c>
      <c r="D72" s="6013" t="s">
        <v>223</v>
      </c>
      <c r="E72" s="6014" t="s">
        <v>224</v>
      </c>
      <c r="F72" s="7887"/>
      <c r="G72" s="7889"/>
      <c r="H72" s="7937"/>
      <c r="I72" s="7888"/>
      <c r="J72" s="8660"/>
      <c r="K72" s="7888"/>
      <c r="L72" s="7888"/>
      <c r="M72" s="7938"/>
      <c r="N72" s="8104"/>
      <c r="O72" s="8069"/>
      <c r="P72" s="8069"/>
      <c r="Q72" s="8069"/>
      <c r="R72" s="8069"/>
      <c r="S72" s="7940"/>
      <c r="T72" s="7941"/>
      <c r="U72" s="7939"/>
      <c r="V72" s="7902"/>
      <c r="W72" s="7903"/>
      <c r="X72" s="7903"/>
      <c r="Y72" s="7902"/>
      <c r="Z72" s="7904"/>
      <c r="AA72" s="8071"/>
      <c r="AB72" s="7896"/>
      <c r="AC72" s="7908"/>
      <c r="AD72" s="7908"/>
      <c r="AE72" s="7908"/>
      <c r="AF72" s="7897"/>
      <c r="AG72" s="7897"/>
      <c r="AH72" s="7944"/>
      <c r="AI72" s="7939"/>
      <c r="AJ72" s="7902"/>
      <c r="AK72" s="7903"/>
      <c r="AL72" s="7903"/>
      <c r="AM72" s="7942"/>
      <c r="AN72" s="7997"/>
      <c r="AO72" s="8774"/>
      <c r="AP72" s="7905"/>
      <c r="AQ72" s="8114"/>
      <c r="AR72" s="7892"/>
      <c r="AS72" s="7893"/>
      <c r="AT72" s="7893"/>
      <c r="AU72" s="7894"/>
      <c r="AV72" s="7892"/>
      <c r="AW72" s="7985"/>
      <c r="AX72" s="5959">
        <f t="shared" si="71"/>
        <v>0</v>
      </c>
      <c r="AY72" s="638">
        <f t="shared" si="72"/>
        <v>0</v>
      </c>
      <c r="AZ72" s="5286"/>
      <c r="BA72" s="5286"/>
    </row>
    <row r="73" spans="1:53" ht="15.75" thickBot="1" x14ac:dyDescent="0.3">
      <c r="A73" s="6003"/>
      <c r="B73" s="5292"/>
      <c r="C73" s="5948" t="s">
        <v>225</v>
      </c>
      <c r="D73" s="5964" t="s">
        <v>226</v>
      </c>
      <c r="E73" s="5965" t="s">
        <v>227</v>
      </c>
      <c r="F73" s="7951"/>
      <c r="G73" s="7920"/>
      <c r="H73" s="7948"/>
      <c r="I73" s="7949"/>
      <c r="J73" s="8661"/>
      <c r="K73" s="7929"/>
      <c r="L73" s="7929"/>
      <c r="M73" s="7923"/>
      <c r="N73" s="8108"/>
      <c r="O73" s="8072"/>
      <c r="P73" s="8072"/>
      <c r="Q73" s="8072"/>
      <c r="R73" s="8072"/>
      <c r="S73" s="7928"/>
      <c r="T73" s="7918"/>
      <c r="U73" s="7930"/>
      <c r="V73" s="7916"/>
      <c r="W73" s="7925"/>
      <c r="X73" s="7925"/>
      <c r="Y73" s="7916"/>
      <c r="Z73" s="7921"/>
      <c r="AA73" s="8063"/>
      <c r="AB73" s="7919"/>
      <c r="AC73" s="7949"/>
      <c r="AD73" s="7949"/>
      <c r="AE73" s="7949"/>
      <c r="AF73" s="7922"/>
      <c r="AG73" s="7922"/>
      <c r="AH73" s="7923"/>
      <c r="AI73" s="7930"/>
      <c r="AJ73" s="7916"/>
      <c r="AK73" s="7925"/>
      <c r="AL73" s="7925"/>
      <c r="AM73" s="7950"/>
      <c r="AN73" s="8005"/>
      <c r="AO73" s="8775"/>
      <c r="AP73" s="7926"/>
      <c r="AQ73" s="7927"/>
      <c r="AR73" s="7928"/>
      <c r="AS73" s="7916"/>
      <c r="AT73" s="7916"/>
      <c r="AU73" s="7930"/>
      <c r="AV73" s="7928"/>
      <c r="AW73" s="7918"/>
      <c r="AX73" s="5959">
        <f t="shared" si="71"/>
        <v>0</v>
      </c>
      <c r="AY73" s="638">
        <f t="shared" si="72"/>
        <v>0</v>
      </c>
      <c r="AZ73" s="5286"/>
      <c r="BA73" s="5286"/>
    </row>
    <row r="74" spans="1:53" x14ac:dyDescent="0.25">
      <c r="A74" s="6372"/>
      <c r="B74" s="5292"/>
      <c r="C74" s="6001" t="s">
        <v>228</v>
      </c>
      <c r="D74" s="6013" t="s">
        <v>229</v>
      </c>
      <c r="E74" s="6014" t="s">
        <v>230</v>
      </c>
      <c r="F74" s="8115"/>
      <c r="G74" s="7893"/>
      <c r="H74" s="7893"/>
      <c r="I74" s="7893"/>
      <c r="J74" s="8637"/>
      <c r="K74" s="7893"/>
      <c r="L74" s="7897"/>
      <c r="M74" s="7986"/>
      <c r="N74" s="7891"/>
      <c r="O74" s="7893"/>
      <c r="P74" s="7892"/>
      <c r="Q74" s="7893"/>
      <c r="R74" s="7893"/>
      <c r="S74" s="7892"/>
      <c r="T74" s="7985"/>
      <c r="U74" s="7980"/>
      <c r="V74" s="7908"/>
      <c r="W74" s="7897"/>
      <c r="X74" s="7910"/>
      <c r="Y74" s="7898"/>
      <c r="Z74" s="7898"/>
      <c r="AA74" s="7911"/>
      <c r="AB74" s="7956"/>
      <c r="AC74" s="7889"/>
      <c r="AD74" s="7889"/>
      <c r="AE74" s="7888"/>
      <c r="AF74" s="7888"/>
      <c r="AG74" s="7888"/>
      <c r="AH74" s="8071"/>
      <c r="AI74" s="8114"/>
      <c r="AJ74" s="7892"/>
      <c r="AK74" s="7893"/>
      <c r="AL74" s="7893"/>
      <c r="AM74" s="7893"/>
      <c r="AN74" s="7898"/>
      <c r="AO74" s="8768"/>
      <c r="AP74" s="7895"/>
      <c r="AQ74" s="7891"/>
      <c r="AR74" s="7894"/>
      <c r="AS74" s="7894"/>
      <c r="AT74" s="7894"/>
      <c r="AU74" s="7894"/>
      <c r="AV74" s="7903"/>
      <c r="AW74" s="7903"/>
      <c r="AX74" s="5959">
        <f t="shared" si="71"/>
        <v>0</v>
      </c>
      <c r="AY74" s="638">
        <f t="shared" si="72"/>
        <v>0</v>
      </c>
      <c r="AZ74" s="5286"/>
      <c r="BA74" s="5286"/>
    </row>
    <row r="75" spans="1:53" ht="15.75" thickBot="1" x14ac:dyDescent="0.3">
      <c r="A75" s="6372"/>
      <c r="B75" s="5292"/>
      <c r="C75" s="5947" t="s">
        <v>94</v>
      </c>
      <c r="D75" s="6333" t="s">
        <v>845</v>
      </c>
      <c r="E75" s="6266" t="s">
        <v>846</v>
      </c>
      <c r="F75" s="7951"/>
      <c r="G75" s="7916"/>
      <c r="H75" s="7916"/>
      <c r="I75" s="7916"/>
      <c r="J75" s="8631"/>
      <c r="K75" s="7916"/>
      <c r="L75" s="7922"/>
      <c r="M75" s="8042"/>
      <c r="N75" s="8116"/>
      <c r="O75" s="7916"/>
      <c r="P75" s="7916"/>
      <c r="Q75" s="7916"/>
      <c r="R75" s="7916"/>
      <c r="S75" s="7928"/>
      <c r="T75" s="7918"/>
      <c r="U75" s="7948"/>
      <c r="V75" s="7949"/>
      <c r="W75" s="8017"/>
      <c r="X75" s="7931"/>
      <c r="Y75" s="7921"/>
      <c r="Z75" s="7921"/>
      <c r="AA75" s="7932"/>
      <c r="AB75" s="7947"/>
      <c r="AC75" s="7920"/>
      <c r="AD75" s="7920"/>
      <c r="AE75" s="7929"/>
      <c r="AF75" s="7929"/>
      <c r="AG75" s="7929"/>
      <c r="AH75" s="8063"/>
      <c r="AI75" s="7927"/>
      <c r="AJ75" s="7928"/>
      <c r="AK75" s="7916"/>
      <c r="AL75" s="7916"/>
      <c r="AM75" s="7916"/>
      <c r="AN75" s="7921"/>
      <c r="AO75" s="8769"/>
      <c r="AP75" s="7918"/>
      <c r="AQ75" s="7945"/>
      <c r="AR75" s="7917"/>
      <c r="AS75" s="7917"/>
      <c r="AT75" s="7917"/>
      <c r="AU75" s="7917"/>
      <c r="AV75" s="7925"/>
      <c r="AW75" s="7925"/>
      <c r="AX75" s="5959">
        <f t="shared" si="71"/>
        <v>0</v>
      </c>
      <c r="AY75" s="638">
        <f t="shared" si="72"/>
        <v>0</v>
      </c>
      <c r="AZ75" s="5286"/>
      <c r="BA75" s="5286"/>
    </row>
    <row r="76" spans="1:53" x14ac:dyDescent="0.25">
      <c r="A76" s="5292"/>
      <c r="B76" s="5292"/>
      <c r="C76" s="5947"/>
      <c r="D76" s="6336"/>
      <c r="E76" s="6337"/>
      <c r="F76" s="7901"/>
      <c r="G76" s="7940"/>
      <c r="H76" s="7940"/>
      <c r="I76" s="7940"/>
      <c r="J76" s="8662"/>
      <c r="K76" s="7940"/>
      <c r="L76" s="7940"/>
      <c r="M76" s="7941"/>
      <c r="N76" s="8028"/>
      <c r="O76" s="7903"/>
      <c r="P76" s="7903"/>
      <c r="Q76" s="7903"/>
      <c r="R76" s="7903"/>
      <c r="S76" s="7903"/>
      <c r="T76" s="7995"/>
      <c r="U76" s="8013"/>
      <c r="V76" s="7903"/>
      <c r="W76" s="7903"/>
      <c r="X76" s="7903"/>
      <c r="Y76" s="7903"/>
      <c r="Z76" s="7903"/>
      <c r="AA76" s="8024"/>
      <c r="AB76" s="7901"/>
      <c r="AC76" s="7940"/>
      <c r="AD76" s="7940"/>
      <c r="AE76" s="7940"/>
      <c r="AF76" s="7940"/>
      <c r="AG76" s="7940"/>
      <c r="AH76" s="7986"/>
      <c r="AI76" s="8013"/>
      <c r="AJ76" s="7903"/>
      <c r="AK76" s="7903"/>
      <c r="AL76" s="7903"/>
      <c r="AM76" s="7903"/>
      <c r="AN76" s="7903"/>
      <c r="AO76" s="8772"/>
      <c r="AP76" s="8024"/>
      <c r="AQ76" s="7958"/>
      <c r="AR76" s="7940"/>
      <c r="AS76" s="7940"/>
      <c r="AT76" s="7940"/>
      <c r="AU76" s="7940"/>
      <c r="AV76" s="7940"/>
      <c r="AW76" s="7941"/>
      <c r="AX76" s="5959">
        <f t="shared" si="71"/>
        <v>0</v>
      </c>
      <c r="AY76" s="638">
        <f t="shared" si="72"/>
        <v>0</v>
      </c>
      <c r="AZ76" s="5286"/>
      <c r="BA76" s="5286"/>
    </row>
    <row r="77" spans="1:53" ht="15.75" thickBot="1" x14ac:dyDescent="0.3">
      <c r="A77" s="5292"/>
      <c r="B77" s="5292"/>
      <c r="C77" s="5948"/>
      <c r="D77" s="6181"/>
      <c r="E77" s="6000"/>
      <c r="F77" s="7924"/>
      <c r="G77" s="7928"/>
      <c r="H77" s="7928"/>
      <c r="I77" s="7928"/>
      <c r="J77" s="8663"/>
      <c r="K77" s="7928"/>
      <c r="L77" s="7928"/>
      <c r="M77" s="7918"/>
      <c r="N77" s="7978"/>
      <c r="O77" s="7925"/>
      <c r="P77" s="7925"/>
      <c r="Q77" s="7925"/>
      <c r="R77" s="7925"/>
      <c r="S77" s="7925"/>
      <c r="T77" s="7946"/>
      <c r="U77" s="8016"/>
      <c r="V77" s="7928"/>
      <c r="W77" s="7928"/>
      <c r="X77" s="7925"/>
      <c r="Y77" s="7928"/>
      <c r="Z77" s="7928"/>
      <c r="AA77" s="8031"/>
      <c r="AB77" s="8117"/>
      <c r="AC77" s="8118"/>
      <c r="AD77" s="8118"/>
      <c r="AE77" s="8118"/>
      <c r="AF77" s="8118"/>
      <c r="AG77" s="8118"/>
      <c r="AH77" s="8098"/>
      <c r="AI77" s="8119"/>
      <c r="AJ77" s="8120"/>
      <c r="AK77" s="8039"/>
      <c r="AL77" s="8040"/>
      <c r="AM77" s="8039"/>
      <c r="AN77" s="8039"/>
      <c r="AO77" s="8781"/>
      <c r="AP77" s="8121"/>
      <c r="AQ77" s="7978"/>
      <c r="AR77" s="7928"/>
      <c r="AS77" s="7931"/>
      <c r="AT77" s="7925"/>
      <c r="AU77" s="7928"/>
      <c r="AV77" s="7928"/>
      <c r="AW77" s="7918"/>
      <c r="AX77" s="5959">
        <f t="shared" si="71"/>
        <v>0</v>
      </c>
      <c r="AY77" s="638">
        <f t="shared" si="72"/>
        <v>0</v>
      </c>
      <c r="AZ77" s="5286"/>
      <c r="BA77" s="5286"/>
    </row>
    <row r="78" spans="1:53" ht="15" customHeight="1" x14ac:dyDescent="0.25">
      <c r="A78" s="5286"/>
      <c r="B78" s="5292"/>
      <c r="C78" s="5292"/>
      <c r="D78" s="6018"/>
      <c r="E78" s="5837"/>
      <c r="F78" s="7901"/>
      <c r="G78" s="7940"/>
      <c r="H78" s="7940"/>
      <c r="I78" s="7940"/>
      <c r="J78" s="8662"/>
      <c r="K78" s="7940"/>
      <c r="L78" s="7940"/>
      <c r="M78" s="7941"/>
      <c r="N78" s="8028"/>
      <c r="O78" s="7903"/>
      <c r="P78" s="7903"/>
      <c r="Q78" s="7903"/>
      <c r="R78" s="7903"/>
      <c r="S78" s="7903"/>
      <c r="T78" s="7995"/>
      <c r="U78" s="8013"/>
      <c r="V78" s="7903"/>
      <c r="W78" s="7903"/>
      <c r="X78" s="7903"/>
      <c r="Y78" s="7903"/>
      <c r="Z78" s="7903"/>
      <c r="AA78" s="8024"/>
      <c r="AB78" s="7901"/>
      <c r="AC78" s="7940"/>
      <c r="AD78" s="7940"/>
      <c r="AE78" s="7940"/>
      <c r="AF78" s="7940"/>
      <c r="AG78" s="7940"/>
      <c r="AH78" s="7986"/>
      <c r="AI78" s="7943"/>
      <c r="AJ78" s="7897"/>
      <c r="AK78" s="7897"/>
      <c r="AL78" s="7897"/>
      <c r="AM78" s="7897"/>
      <c r="AN78" s="7897"/>
      <c r="AO78" s="8773"/>
      <c r="AP78" s="7944"/>
      <c r="AQ78" s="7958"/>
      <c r="AR78" s="7940"/>
      <c r="AS78" s="7940"/>
      <c r="AT78" s="7940"/>
      <c r="AU78" s="7940"/>
      <c r="AV78" s="7940"/>
      <c r="AW78" s="7941"/>
      <c r="AX78" s="5959">
        <f t="shared" si="71"/>
        <v>0</v>
      </c>
      <c r="AY78" s="638">
        <f t="shared" si="72"/>
        <v>0</v>
      </c>
      <c r="AZ78" s="5286"/>
      <c r="BA78" s="5286"/>
    </row>
    <row r="79" spans="1:53" ht="15" customHeight="1" thickBot="1" x14ac:dyDescent="0.3">
      <c r="A79" s="5286"/>
      <c r="B79" s="6016"/>
      <c r="C79" s="5948"/>
      <c r="D79" s="6015"/>
      <c r="E79" s="6024"/>
      <c r="F79" s="7924"/>
      <c r="G79" s="7928"/>
      <c r="H79" s="7928"/>
      <c r="I79" s="7928"/>
      <c r="J79" s="8663"/>
      <c r="K79" s="7928"/>
      <c r="L79" s="7928"/>
      <c r="M79" s="7918"/>
      <c r="N79" s="7978"/>
      <c r="O79" s="7925"/>
      <c r="P79" s="7925"/>
      <c r="Q79" s="7925"/>
      <c r="R79" s="7925"/>
      <c r="S79" s="7925"/>
      <c r="T79" s="7946"/>
      <c r="U79" s="8056"/>
      <c r="V79" s="7954"/>
      <c r="W79" s="7954"/>
      <c r="X79" s="7976"/>
      <c r="Y79" s="7954"/>
      <c r="Z79" s="7954"/>
      <c r="AA79" s="8003"/>
      <c r="AB79" s="8099"/>
      <c r="AC79" s="8100"/>
      <c r="AD79" s="8100"/>
      <c r="AE79" s="8100"/>
      <c r="AF79" s="8100"/>
      <c r="AG79" s="8100"/>
      <c r="AH79" s="8098"/>
      <c r="AI79" s="8119"/>
      <c r="AJ79" s="8120"/>
      <c r="AK79" s="8039"/>
      <c r="AL79" s="8040"/>
      <c r="AM79" s="8039"/>
      <c r="AN79" s="8039"/>
      <c r="AO79" s="8781"/>
      <c r="AP79" s="8121"/>
      <c r="AQ79" s="7978"/>
      <c r="AR79" s="7928"/>
      <c r="AS79" s="7931"/>
      <c r="AT79" s="7925"/>
      <c r="AU79" s="7928"/>
      <c r="AV79" s="7928"/>
      <c r="AW79" s="7918"/>
      <c r="AX79" s="5945">
        <f t="shared" si="71"/>
        <v>0</v>
      </c>
      <c r="AY79" s="638">
        <f t="shared" si="72"/>
        <v>0</v>
      </c>
      <c r="AZ79" s="5286"/>
      <c r="BA79" s="5286"/>
    </row>
    <row r="80" spans="1:53" x14ac:dyDescent="0.25">
      <c r="A80" s="5956" t="s">
        <v>759</v>
      </c>
      <c r="B80" s="6025" t="s">
        <v>848</v>
      </c>
      <c r="C80" s="5947" t="s">
        <v>52</v>
      </c>
      <c r="D80" s="6383" t="s">
        <v>53</v>
      </c>
      <c r="E80" s="6026" t="s">
        <v>54</v>
      </c>
      <c r="F80" s="8122"/>
      <c r="G80" s="7888"/>
      <c r="H80" s="7888"/>
      <c r="I80" s="7897"/>
      <c r="J80" s="8664"/>
      <c r="K80" s="6507"/>
      <c r="L80" s="7888"/>
      <c r="M80" s="8123"/>
      <c r="N80" s="7902"/>
      <c r="O80" s="7940"/>
      <c r="P80" s="7902"/>
      <c r="Q80" s="7902"/>
      <c r="R80" s="7902"/>
      <c r="S80" s="4617"/>
      <c r="T80" s="8124"/>
      <c r="U80" s="8125"/>
      <c r="V80" s="7893"/>
      <c r="W80" s="7893"/>
      <c r="X80" s="7893"/>
      <c r="Y80" s="8126"/>
      <c r="Z80" s="7907"/>
      <c r="AA80" s="8127"/>
      <c r="AB80" s="7936"/>
      <c r="AC80" s="7902"/>
      <c r="AD80" s="7902"/>
      <c r="AE80" s="7902"/>
      <c r="AF80" s="7902"/>
      <c r="AG80" s="8010"/>
      <c r="AH80" s="8128"/>
      <c r="AI80" s="8129"/>
      <c r="AJ80" s="7899"/>
      <c r="AK80" s="7899"/>
      <c r="AL80" s="7899"/>
      <c r="AM80" s="7899"/>
      <c r="AN80" s="7899"/>
      <c r="AO80" s="8784"/>
      <c r="AP80" s="8130"/>
      <c r="AQ80" s="7939"/>
      <c r="AR80" s="7940"/>
      <c r="AS80" s="7902"/>
      <c r="AT80" s="7902"/>
      <c r="AU80" s="7902"/>
      <c r="AV80" s="7958"/>
      <c r="AW80" s="7888"/>
      <c r="AX80" s="5959">
        <f t="shared" si="71"/>
        <v>0</v>
      </c>
      <c r="AY80" s="638">
        <f t="shared" si="72"/>
        <v>0</v>
      </c>
      <c r="AZ80" s="5286"/>
      <c r="BA80" s="5286"/>
    </row>
    <row r="81" spans="1:53" ht="15.75" thickBot="1" x14ac:dyDescent="0.3">
      <c r="A81" s="5956" t="s">
        <v>759</v>
      </c>
      <c r="B81" s="5292"/>
      <c r="C81" s="5947" t="s">
        <v>56</v>
      </c>
      <c r="D81" s="5964" t="s">
        <v>57</v>
      </c>
      <c r="E81" s="6027" t="s">
        <v>58</v>
      </c>
      <c r="F81" s="8131"/>
      <c r="G81" s="7921"/>
      <c r="H81" s="7921"/>
      <c r="I81" s="7921"/>
      <c r="J81" s="8657"/>
      <c r="K81" s="7921"/>
      <c r="L81" s="8118"/>
      <c r="M81" s="8132"/>
      <c r="N81" s="8133"/>
      <c r="O81" s="8134"/>
      <c r="P81" s="8118"/>
      <c r="Q81" s="8134"/>
      <c r="R81" s="8134"/>
      <c r="S81" s="8118"/>
      <c r="T81" s="8135"/>
      <c r="U81" s="7979"/>
      <c r="V81" s="7916"/>
      <c r="W81" s="7916"/>
      <c r="X81" s="7916"/>
      <c r="Y81" s="7916"/>
      <c r="Z81" s="8136"/>
      <c r="AA81" s="8137"/>
      <c r="AB81" s="7979"/>
      <c r="AC81" s="7916"/>
      <c r="AD81" s="7916"/>
      <c r="AE81" s="7947"/>
      <c r="AF81" s="7947"/>
      <c r="AG81" s="8138"/>
      <c r="AH81" s="8139"/>
      <c r="AI81" s="8072"/>
      <c r="AJ81" s="8140"/>
      <c r="AK81" s="7973"/>
      <c r="AL81" s="7928"/>
      <c r="AM81" s="8141"/>
      <c r="AN81" s="8142"/>
      <c r="AO81" s="8785"/>
      <c r="AP81" s="8143"/>
      <c r="AQ81" s="8144"/>
      <c r="AR81" s="8134"/>
      <c r="AS81" s="8134"/>
      <c r="AT81" s="8134"/>
      <c r="AU81" s="8134"/>
      <c r="AV81" s="8134"/>
      <c r="AW81" s="8098"/>
      <c r="AX81" s="5959">
        <f t="shared" si="71"/>
        <v>0</v>
      </c>
      <c r="AY81" s="638">
        <f t="shared" si="72"/>
        <v>0</v>
      </c>
      <c r="AZ81" s="5286"/>
      <c r="BA81" s="5286"/>
    </row>
    <row r="82" spans="1:53" ht="15" customHeight="1" x14ac:dyDescent="0.25">
      <c r="A82" s="5976" t="s">
        <v>759</v>
      </c>
      <c r="B82" s="6028" t="s">
        <v>849</v>
      </c>
      <c r="C82" s="5947" t="s">
        <v>392</v>
      </c>
      <c r="D82" s="5973" t="s">
        <v>393</v>
      </c>
      <c r="E82" s="6026" t="s">
        <v>394</v>
      </c>
      <c r="F82" s="8145"/>
      <c r="G82" s="8146"/>
      <c r="H82" s="8147"/>
      <c r="I82" s="8148"/>
      <c r="J82" s="8665"/>
      <c r="K82" s="8147"/>
      <c r="L82" s="8149"/>
      <c r="M82" s="8150"/>
      <c r="N82" s="8147"/>
      <c r="O82" s="8149"/>
      <c r="P82" s="8149"/>
      <c r="Q82" s="4653"/>
      <c r="R82" s="8146"/>
      <c r="S82" s="8147"/>
      <c r="T82" s="8151"/>
      <c r="U82" s="8152"/>
      <c r="V82" s="8147"/>
      <c r="W82" s="8147"/>
      <c r="X82" s="8147"/>
      <c r="Y82" s="8147"/>
      <c r="Z82" s="5871"/>
      <c r="AA82" s="5874"/>
      <c r="AB82" s="8153"/>
      <c r="AC82" s="8147"/>
      <c r="AD82" s="8151"/>
      <c r="AE82" s="8146"/>
      <c r="AF82" s="8149"/>
      <c r="AG82" s="8147"/>
      <c r="AH82" s="8154"/>
      <c r="AI82" s="8155"/>
      <c r="AJ82" s="8147"/>
      <c r="AK82" s="8147"/>
      <c r="AL82" s="8147"/>
      <c r="AM82" s="8149"/>
      <c r="AN82" s="8149"/>
      <c r="AO82" s="8786"/>
      <c r="AP82" s="8154"/>
      <c r="AQ82" s="8155"/>
      <c r="AR82" s="8149"/>
      <c r="AS82" s="8149"/>
      <c r="AT82" s="4653"/>
      <c r="AU82" s="8149"/>
      <c r="AV82" s="8147"/>
      <c r="AW82" s="8156"/>
      <c r="AX82" s="5959">
        <f t="shared" si="71"/>
        <v>0</v>
      </c>
      <c r="AY82" s="638">
        <f t="shared" si="72"/>
        <v>0</v>
      </c>
      <c r="AZ82" s="5286"/>
      <c r="BA82" s="5286"/>
    </row>
    <row r="83" spans="1:53" ht="15" customHeight="1" thickBot="1" x14ac:dyDescent="0.3">
      <c r="A83" s="5976" t="s">
        <v>759</v>
      </c>
      <c r="B83" s="5292"/>
      <c r="C83" s="5948" t="s">
        <v>243</v>
      </c>
      <c r="D83" s="5964" t="s">
        <v>244</v>
      </c>
      <c r="E83" s="5965" t="s">
        <v>245</v>
      </c>
      <c r="F83" s="8002"/>
      <c r="G83" s="7964"/>
      <c r="H83" s="7974"/>
      <c r="I83" s="7975"/>
      <c r="J83" s="8666"/>
      <c r="K83" s="7974"/>
      <c r="L83" s="7964"/>
      <c r="M83" s="8157"/>
      <c r="N83" s="7917"/>
      <c r="O83" s="7916"/>
      <c r="P83" s="7916"/>
      <c r="Q83" s="7925"/>
      <c r="R83" s="7925"/>
      <c r="S83" s="7917"/>
      <c r="T83" s="8158"/>
      <c r="U83" s="7924"/>
      <c r="V83" s="7930"/>
      <c r="W83" s="8159"/>
      <c r="X83" s="7916"/>
      <c r="Y83" s="7930"/>
      <c r="Z83" s="8141"/>
      <c r="AA83" s="8160"/>
      <c r="AB83" s="8161"/>
      <c r="AC83" s="8162"/>
      <c r="AD83" s="8162"/>
      <c r="AE83" s="8039"/>
      <c r="AF83" s="8040"/>
      <c r="AG83" s="8162"/>
      <c r="AH83" s="8163"/>
      <c r="AI83" s="8164"/>
      <c r="AJ83" s="8165"/>
      <c r="AK83" s="8166"/>
      <c r="AL83" s="8167"/>
      <c r="AM83" s="8119"/>
      <c r="AN83" s="8040"/>
      <c r="AO83" s="8787"/>
      <c r="AP83" s="8163"/>
      <c r="AQ83" s="8168"/>
      <c r="AR83" s="8166"/>
      <c r="AS83" s="8166"/>
      <c r="AT83" s="8119"/>
      <c r="AU83" s="8119"/>
      <c r="AV83" s="8162"/>
      <c r="AW83" s="8169"/>
      <c r="AX83" s="5959">
        <f t="shared" si="71"/>
        <v>0</v>
      </c>
      <c r="AY83" s="638">
        <f t="shared" si="72"/>
        <v>0</v>
      </c>
      <c r="AZ83" s="5286"/>
      <c r="BA83" s="5286"/>
    </row>
    <row r="84" spans="1:53" ht="15" customHeight="1" x14ac:dyDescent="0.25">
      <c r="A84" s="5976" t="s">
        <v>759</v>
      </c>
      <c r="B84" s="6029" t="s">
        <v>258</v>
      </c>
      <c r="C84" s="5947" t="s">
        <v>259</v>
      </c>
      <c r="D84" s="5973" t="s">
        <v>260</v>
      </c>
      <c r="E84" s="6026" t="s">
        <v>261</v>
      </c>
      <c r="F84" s="7891"/>
      <c r="G84" s="7893"/>
      <c r="H84" s="7893"/>
      <c r="I84" s="7893"/>
      <c r="J84" s="8637"/>
      <c r="K84" s="7893"/>
      <c r="L84" s="8006"/>
      <c r="M84" s="8170"/>
      <c r="N84" s="7939"/>
      <c r="O84" s="7902"/>
      <c r="P84" s="7902"/>
      <c r="Q84" s="7902"/>
      <c r="R84" s="7902"/>
      <c r="S84" s="2001"/>
      <c r="T84" s="2001"/>
      <c r="U84" s="7933"/>
      <c r="V84" s="7939"/>
      <c r="W84" s="7940"/>
      <c r="X84" s="7940"/>
      <c r="Y84" s="7940"/>
      <c r="Z84" s="7939"/>
      <c r="AA84" s="7939"/>
      <c r="AB84" s="7901"/>
      <c r="AC84" s="7939"/>
      <c r="AD84" s="7939"/>
      <c r="AE84" s="7939"/>
      <c r="AF84" s="7939"/>
      <c r="AG84" s="2001"/>
      <c r="AH84" s="2001"/>
      <c r="AI84" s="7972"/>
      <c r="AJ84" s="7902"/>
      <c r="AK84" s="7902"/>
      <c r="AL84" s="7902"/>
      <c r="AM84" s="7902"/>
      <c r="AN84" s="1909"/>
      <c r="AO84" s="8783"/>
      <c r="AP84" s="8109"/>
      <c r="AQ84" s="7959"/>
      <c r="AR84" s="7904"/>
      <c r="AS84" s="7903"/>
      <c r="AT84" s="7903"/>
      <c r="AU84" s="7903"/>
      <c r="AV84" s="7904"/>
      <c r="AW84" s="7904"/>
      <c r="AX84" s="5959">
        <f t="shared" si="71"/>
        <v>0</v>
      </c>
      <c r="AY84" s="638">
        <f t="shared" si="72"/>
        <v>0</v>
      </c>
      <c r="AZ84" s="5286"/>
      <c r="BA84" s="5286"/>
    </row>
    <row r="85" spans="1:53" ht="15" customHeight="1" thickBot="1" x14ac:dyDescent="0.3">
      <c r="A85" s="5976" t="s">
        <v>759</v>
      </c>
      <c r="B85" s="5292"/>
      <c r="C85" s="5948" t="s">
        <v>262</v>
      </c>
      <c r="D85" s="6007" t="s">
        <v>263</v>
      </c>
      <c r="E85" s="6024" t="s">
        <v>264</v>
      </c>
      <c r="F85" s="7979"/>
      <c r="G85" s="7916"/>
      <c r="H85" s="7916"/>
      <c r="I85" s="7916"/>
      <c r="J85" s="8631"/>
      <c r="K85" s="7916"/>
      <c r="L85" s="4591"/>
      <c r="M85" s="7984"/>
      <c r="N85" s="7930"/>
      <c r="O85" s="7916"/>
      <c r="P85" s="7916"/>
      <c r="Q85" s="7916"/>
      <c r="R85" s="7916"/>
      <c r="S85" s="2001"/>
      <c r="T85" s="2001"/>
      <c r="U85" s="7945"/>
      <c r="V85" s="7917"/>
      <c r="W85" s="7928"/>
      <c r="X85" s="7928"/>
      <c r="Y85" s="7928"/>
      <c r="Z85" s="7917"/>
      <c r="AA85" s="7917"/>
      <c r="AB85" s="8030"/>
      <c r="AC85" s="8171"/>
      <c r="AD85" s="8111"/>
      <c r="AE85" s="8111"/>
      <c r="AF85" s="8111"/>
      <c r="AG85" s="2002"/>
      <c r="AH85" s="2002"/>
      <c r="AI85" s="8083"/>
      <c r="AJ85" s="7975"/>
      <c r="AK85" s="7975"/>
      <c r="AL85" s="7975"/>
      <c r="AM85" s="7975"/>
      <c r="AN85" s="2002"/>
      <c r="AO85" s="8788"/>
      <c r="AP85" s="8172"/>
      <c r="AQ85" s="7945"/>
      <c r="AR85" s="7921"/>
      <c r="AS85" s="7925"/>
      <c r="AT85" s="7925"/>
      <c r="AU85" s="7925"/>
      <c r="AV85" s="7921"/>
      <c r="AW85" s="7921"/>
      <c r="AX85" s="5959">
        <f t="shared" si="71"/>
        <v>0</v>
      </c>
      <c r="AY85" s="638">
        <f t="shared" si="72"/>
        <v>0</v>
      </c>
      <c r="AZ85" s="5286"/>
      <c r="BA85" s="5286"/>
    </row>
    <row r="86" spans="1:53" ht="15" customHeight="1" x14ac:dyDescent="0.25">
      <c r="A86" s="5976" t="s">
        <v>759</v>
      </c>
      <c r="B86" s="6029" t="s">
        <v>258</v>
      </c>
      <c r="C86" s="5947" t="s">
        <v>265</v>
      </c>
      <c r="D86" s="5973" t="s">
        <v>266</v>
      </c>
      <c r="E86" s="5983" t="s">
        <v>267</v>
      </c>
      <c r="F86" s="7933"/>
      <c r="G86" s="7939"/>
      <c r="H86" s="8173"/>
      <c r="I86" s="7939"/>
      <c r="J86" s="8667"/>
      <c r="K86" s="7939"/>
      <c r="L86" s="7907"/>
      <c r="M86" s="7985"/>
      <c r="N86" s="7891"/>
      <c r="O86" s="7893"/>
      <c r="P86" s="7907"/>
      <c r="Q86" s="7907"/>
      <c r="R86" s="7893"/>
      <c r="S86" s="7898"/>
      <c r="T86" s="7968"/>
      <c r="U86" s="7956"/>
      <c r="V86" s="8174"/>
      <c r="W86" s="8174"/>
      <c r="X86" s="8174"/>
      <c r="Y86" s="7969"/>
      <c r="Z86" s="7903"/>
      <c r="AA86" s="8175"/>
      <c r="AB86" s="7891"/>
      <c r="AC86" s="7893"/>
      <c r="AD86" s="7907"/>
      <c r="AE86" s="7907"/>
      <c r="AF86" s="7893"/>
      <c r="AG86" s="7898"/>
      <c r="AH86" s="7968"/>
      <c r="AI86" s="7933"/>
      <c r="AJ86" s="7892"/>
      <c r="AK86" s="7893"/>
      <c r="AL86" s="7893"/>
      <c r="AM86" s="7894"/>
      <c r="AN86" s="7892"/>
      <c r="AO86" s="8770"/>
      <c r="AP86" s="7985"/>
      <c r="AQ86" s="8114"/>
      <c r="AR86" s="7892"/>
      <c r="AS86" s="7893"/>
      <c r="AT86" s="7893"/>
      <c r="AU86" s="7893"/>
      <c r="AV86" s="7907"/>
      <c r="AW86" s="7968"/>
      <c r="AX86" s="5959">
        <f t="shared" si="71"/>
        <v>0</v>
      </c>
      <c r="AY86" s="638">
        <f t="shared" si="72"/>
        <v>0</v>
      </c>
      <c r="AZ86" s="5286"/>
      <c r="BA86" s="5286"/>
    </row>
    <row r="87" spans="1:53" ht="15" customHeight="1" thickBot="1" x14ac:dyDescent="0.3">
      <c r="A87" s="5976" t="s">
        <v>759</v>
      </c>
      <c r="B87" s="5290" t="s">
        <v>759</v>
      </c>
      <c r="C87" s="6001" t="s">
        <v>268</v>
      </c>
      <c r="D87" s="5964" t="s">
        <v>269</v>
      </c>
      <c r="E87" s="5965" t="s">
        <v>68</v>
      </c>
      <c r="F87" s="7945"/>
      <c r="G87" s="7917"/>
      <c r="H87" s="167"/>
      <c r="I87" s="7917"/>
      <c r="J87" s="8634"/>
      <c r="K87" s="7917"/>
      <c r="L87" s="7925"/>
      <c r="M87" s="7918"/>
      <c r="N87" s="7979"/>
      <c r="O87" s="7916"/>
      <c r="P87" s="7925"/>
      <c r="Q87" s="7925"/>
      <c r="R87" s="7916"/>
      <c r="S87" s="7921"/>
      <c r="T87" s="7932"/>
      <c r="U87" s="7931"/>
      <c r="V87" s="8176"/>
      <c r="W87" s="8176"/>
      <c r="X87" s="8176"/>
      <c r="Y87" s="7930"/>
      <c r="Z87" s="7928"/>
      <c r="AA87" s="7946"/>
      <c r="AB87" s="7979"/>
      <c r="AC87" s="7916"/>
      <c r="AD87" s="7925"/>
      <c r="AE87" s="7925"/>
      <c r="AF87" s="7916"/>
      <c r="AG87" s="7921"/>
      <c r="AH87" s="7932"/>
      <c r="AI87" s="7979"/>
      <c r="AJ87" s="7928"/>
      <c r="AK87" s="7916"/>
      <c r="AL87" s="7916"/>
      <c r="AM87" s="7930"/>
      <c r="AN87" s="7928"/>
      <c r="AO87" s="8760"/>
      <c r="AP87" s="7918"/>
      <c r="AQ87" s="7927"/>
      <c r="AR87" s="7928"/>
      <c r="AS87" s="7916"/>
      <c r="AT87" s="7916"/>
      <c r="AU87" s="7916"/>
      <c r="AV87" s="7925"/>
      <c r="AW87" s="7932"/>
      <c r="AX87" s="5959">
        <f t="shared" si="71"/>
        <v>0</v>
      </c>
      <c r="AY87" s="638">
        <f t="shared" si="72"/>
        <v>0</v>
      </c>
      <c r="AZ87" s="5286"/>
      <c r="BA87" s="5286"/>
    </row>
    <row r="88" spans="1:53" ht="15.75" thickBot="1" x14ac:dyDescent="0.3">
      <c r="A88" s="5292"/>
      <c r="B88" s="5292"/>
      <c r="C88" s="5947"/>
      <c r="D88" s="6030" t="s">
        <v>759</v>
      </c>
      <c r="E88" s="6031" t="s">
        <v>759</v>
      </c>
      <c r="F88" s="5020" t="s">
        <v>759</v>
      </c>
      <c r="G88" s="5021" t="s">
        <v>759</v>
      </c>
      <c r="H88" s="5022" t="s">
        <v>759</v>
      </c>
      <c r="I88" s="5023" t="s">
        <v>759</v>
      </c>
      <c r="J88" s="8667"/>
      <c r="K88" s="5021" t="s">
        <v>759</v>
      </c>
      <c r="L88" s="5021" t="s">
        <v>759</v>
      </c>
      <c r="M88" s="5024" t="s">
        <v>759</v>
      </c>
      <c r="N88" s="4888" t="s">
        <v>759</v>
      </c>
      <c r="O88" s="4884" t="s">
        <v>759</v>
      </c>
      <c r="P88" s="4885" t="s">
        <v>759</v>
      </c>
      <c r="Q88" s="4886" t="s">
        <v>759</v>
      </c>
      <c r="R88" s="4886" t="s">
        <v>759</v>
      </c>
      <c r="S88" s="4884" t="s">
        <v>759</v>
      </c>
      <c r="T88" s="4887" t="s">
        <v>759</v>
      </c>
      <c r="U88" s="5293" t="s">
        <v>759</v>
      </c>
      <c r="V88" s="5294" t="s">
        <v>759</v>
      </c>
      <c r="W88" s="5295" t="s">
        <v>759</v>
      </c>
      <c r="X88" s="5296" t="s">
        <v>759</v>
      </c>
      <c r="Y88" s="5294" t="s">
        <v>759</v>
      </c>
      <c r="Z88" s="5294" t="s">
        <v>759</v>
      </c>
      <c r="AA88" s="5295" t="s">
        <v>759</v>
      </c>
      <c r="AB88" s="7478" t="s">
        <v>759</v>
      </c>
      <c r="AC88" s="5021" t="s">
        <v>759</v>
      </c>
      <c r="AD88" s="5022" t="s">
        <v>759</v>
      </c>
      <c r="AE88" s="5023" t="s">
        <v>759</v>
      </c>
      <c r="AF88" s="5021" t="s">
        <v>759</v>
      </c>
      <c r="AG88" s="5021" t="s">
        <v>759</v>
      </c>
      <c r="AH88" s="7479" t="s">
        <v>759</v>
      </c>
      <c r="AI88" s="4884" t="s">
        <v>759</v>
      </c>
      <c r="AJ88" s="4884" t="s">
        <v>759</v>
      </c>
      <c r="AK88" s="4885" t="s">
        <v>759</v>
      </c>
      <c r="AL88" s="4886" t="s">
        <v>759</v>
      </c>
      <c r="AM88" s="4884" t="s">
        <v>759</v>
      </c>
      <c r="AN88" s="4884" t="s">
        <v>759</v>
      </c>
      <c r="AO88" s="8789"/>
      <c r="AP88" s="4887" t="s">
        <v>759</v>
      </c>
      <c r="AQ88" s="5293" t="s">
        <v>759</v>
      </c>
      <c r="AR88" s="5294" t="s">
        <v>759</v>
      </c>
      <c r="AS88" s="5295" t="s">
        <v>759</v>
      </c>
      <c r="AT88" s="5296" t="s">
        <v>759</v>
      </c>
      <c r="AU88" s="5294" t="s">
        <v>759</v>
      </c>
      <c r="AV88" s="5294" t="s">
        <v>759</v>
      </c>
      <c r="AW88" s="5297" t="s">
        <v>759</v>
      </c>
      <c r="AX88" s="6960"/>
      <c r="AY88" s="6961"/>
      <c r="AZ88" s="5286"/>
      <c r="BA88" s="5286"/>
    </row>
    <row r="89" spans="1:53" x14ac:dyDescent="0.25">
      <c r="A89" s="5286"/>
      <c r="B89" s="5292"/>
      <c r="C89" s="6034" t="s">
        <v>277</v>
      </c>
      <c r="D89" s="5984" t="s">
        <v>278</v>
      </c>
      <c r="E89" s="6229" t="s">
        <v>279</v>
      </c>
      <c r="F89" s="7996"/>
      <c r="G89" s="7888"/>
      <c r="H89" s="7908"/>
      <c r="I89" s="8054"/>
      <c r="J89" s="8668"/>
      <c r="K89" s="8054"/>
      <c r="L89" s="7897"/>
      <c r="M89" s="7944"/>
      <c r="N89" s="7955"/>
      <c r="O89" s="7902"/>
      <c r="P89" s="8069"/>
      <c r="Q89" s="8069"/>
      <c r="R89" s="8069"/>
      <c r="S89" s="7907"/>
      <c r="T89" s="8177"/>
      <c r="U89" s="8122"/>
      <c r="V89" s="7897"/>
      <c r="W89" s="7888"/>
      <c r="X89" s="7888"/>
      <c r="Y89" s="7888"/>
      <c r="Z89" s="7908"/>
      <c r="AA89" s="8178"/>
      <c r="AB89" s="8012"/>
      <c r="AC89" s="7907"/>
      <c r="AD89" s="7907"/>
      <c r="AE89" s="7907"/>
      <c r="AF89" s="7907"/>
      <c r="AG89" s="7907"/>
      <c r="AH89" s="7895"/>
      <c r="AI89" s="8179"/>
      <c r="AJ89" s="8180"/>
      <c r="AK89" s="7903"/>
      <c r="AL89" s="7903"/>
      <c r="AM89" s="7956"/>
      <c r="AN89" s="7904"/>
      <c r="AO89" s="8630"/>
      <c r="AP89" s="7904"/>
      <c r="AQ89" s="7896"/>
      <c r="AR89" s="7897"/>
      <c r="AS89" s="7888"/>
      <c r="AT89" s="7888"/>
      <c r="AU89" s="7888"/>
      <c r="AV89" s="7897"/>
      <c r="AW89" s="7944"/>
      <c r="AX89" s="5945">
        <f t="shared" ref="AX89:AX98" si="73">COUNTIF(F89:AW89,"&lt;&gt;CP")-COUNTIF(F89:AW89,"")-COUNTIF(F89:AW89,"R")-COUNTIF(F89:AW89,"AT")-COUNTIF(F89:AW89,"AM")-COUNTIF(F89:AW89,"RD")</f>
        <v>0</v>
      </c>
      <c r="AY89" s="6035">
        <f t="shared" ref="AY89:AY98" si="74">COUNTIF(F89:AW89,"A12")+COUNTIF(F89:AW89,"B12")</f>
        <v>0</v>
      </c>
      <c r="AZ89" s="5286"/>
      <c r="BA89" s="5286"/>
    </row>
    <row r="90" spans="1:53" ht="15.75" thickBot="1" x14ac:dyDescent="0.3">
      <c r="A90" s="5286"/>
      <c r="B90" s="6036" t="s">
        <v>280</v>
      </c>
      <c r="C90" s="6037" t="s">
        <v>281</v>
      </c>
      <c r="D90" s="6038" t="s">
        <v>282</v>
      </c>
      <c r="E90" s="6069" t="s">
        <v>283</v>
      </c>
      <c r="F90" s="7919"/>
      <c r="G90" s="7949"/>
      <c r="H90" s="7929"/>
      <c r="I90" s="7922"/>
      <c r="J90" s="8669"/>
      <c r="K90" s="7947"/>
      <c r="L90" s="7922"/>
      <c r="M90" s="7923"/>
      <c r="N90" s="7919"/>
      <c r="O90" s="7949"/>
      <c r="P90" s="8072"/>
      <c r="Q90" s="8072"/>
      <c r="R90" s="8072"/>
      <c r="S90" s="7925"/>
      <c r="T90" s="7946"/>
      <c r="U90" s="7919"/>
      <c r="V90" s="7949"/>
      <c r="W90" s="7922"/>
      <c r="X90" s="7929"/>
      <c r="Y90" s="7929"/>
      <c r="Z90" s="7949"/>
      <c r="AA90" s="8042"/>
      <c r="AB90" s="7945"/>
      <c r="AC90" s="7921"/>
      <c r="AD90" s="7921"/>
      <c r="AE90" s="7921"/>
      <c r="AF90" s="7921"/>
      <c r="AG90" s="7925"/>
      <c r="AH90" s="7918"/>
      <c r="AI90" s="7917"/>
      <c r="AJ90" s="7921"/>
      <c r="AK90" s="7921"/>
      <c r="AL90" s="7921"/>
      <c r="AM90" s="7921"/>
      <c r="AN90" s="7925"/>
      <c r="AO90" s="8736"/>
      <c r="AP90" s="7946"/>
      <c r="AQ90" s="8181"/>
      <c r="AR90" s="7921"/>
      <c r="AS90" s="7921"/>
      <c r="AT90" s="7921"/>
      <c r="AU90" s="7921"/>
      <c r="AV90" s="7925"/>
      <c r="AW90" s="8031"/>
      <c r="AX90" s="5945">
        <f t="shared" si="73"/>
        <v>0</v>
      </c>
      <c r="AY90" s="5831">
        <f t="shared" si="74"/>
        <v>0</v>
      </c>
      <c r="AZ90" s="5286"/>
      <c r="BA90" s="5286"/>
    </row>
    <row r="91" spans="1:53" x14ac:dyDescent="0.25">
      <c r="A91" s="5286"/>
      <c r="B91" s="5292"/>
      <c r="C91" s="6022" t="s">
        <v>284</v>
      </c>
      <c r="D91" s="6039" t="s">
        <v>285</v>
      </c>
      <c r="E91" s="6230" t="s">
        <v>286</v>
      </c>
      <c r="F91" s="7955"/>
      <c r="G91" s="7902"/>
      <c r="H91" s="8069"/>
      <c r="I91" s="8069"/>
      <c r="J91" s="8670"/>
      <c r="K91" s="8069"/>
      <c r="L91" s="7903"/>
      <c r="M91" s="8024"/>
      <c r="N91" s="7937"/>
      <c r="O91" s="7888"/>
      <c r="P91" s="7904"/>
      <c r="Q91" s="7903"/>
      <c r="R91" s="7956"/>
      <c r="S91" s="7903"/>
      <c r="T91" s="8024"/>
      <c r="U91" s="7903"/>
      <c r="V91" s="8182"/>
      <c r="W91" s="7997"/>
      <c r="X91" s="7997"/>
      <c r="Y91" s="7903"/>
      <c r="Z91" s="7903"/>
      <c r="AA91" s="7995"/>
      <c r="AB91" s="8183"/>
      <c r="AC91" s="8184"/>
      <c r="AD91" s="7889"/>
      <c r="AE91" s="7889"/>
      <c r="AF91" s="7889"/>
      <c r="AG91" s="7897"/>
      <c r="AH91" s="8185"/>
      <c r="AI91" s="8096"/>
      <c r="AJ91" s="7898"/>
      <c r="AK91" s="7898"/>
      <c r="AL91" s="7902"/>
      <c r="AM91" s="7902"/>
      <c r="AN91" s="7907"/>
      <c r="AO91" s="8737"/>
      <c r="AP91" s="8177"/>
      <c r="AQ91" s="7933"/>
      <c r="AR91" s="7898"/>
      <c r="AS91" s="7907"/>
      <c r="AT91" s="7907"/>
      <c r="AU91" s="7910"/>
      <c r="AV91" s="7898"/>
      <c r="AW91" s="8015"/>
      <c r="AX91" s="5945">
        <f t="shared" si="73"/>
        <v>0</v>
      </c>
      <c r="AY91" s="5831">
        <f t="shared" si="74"/>
        <v>0</v>
      </c>
      <c r="AZ91" s="5286"/>
      <c r="BA91" s="5286"/>
    </row>
    <row r="92" spans="1:53" ht="15.75" thickBot="1" x14ac:dyDescent="0.3">
      <c r="A92" s="5286"/>
      <c r="B92" s="6040" t="s">
        <v>854</v>
      </c>
      <c r="C92" s="6034" t="s">
        <v>290</v>
      </c>
      <c r="D92" s="6041" t="s">
        <v>291</v>
      </c>
      <c r="E92" s="6231" t="s">
        <v>292</v>
      </c>
      <c r="F92" s="7919"/>
      <c r="G92" s="7949"/>
      <c r="H92" s="8072"/>
      <c r="I92" s="8072"/>
      <c r="J92" s="8671"/>
      <c r="K92" s="8072"/>
      <c r="L92" s="7925"/>
      <c r="M92" s="8031"/>
      <c r="N92" s="8111"/>
      <c r="O92" s="7965"/>
      <c r="P92" s="7975"/>
      <c r="Q92" s="7976"/>
      <c r="R92" s="7964"/>
      <c r="S92" s="7976"/>
      <c r="T92" s="8003"/>
      <c r="U92" s="8111"/>
      <c r="V92" s="7965"/>
      <c r="W92" s="7975"/>
      <c r="X92" s="7976"/>
      <c r="Y92" s="7931"/>
      <c r="Z92" s="7925"/>
      <c r="AA92" s="7946"/>
      <c r="AB92" s="8186"/>
      <c r="AC92" s="7965"/>
      <c r="AD92" s="7965"/>
      <c r="AE92" s="7965"/>
      <c r="AF92" s="7965"/>
      <c r="AG92" s="7976"/>
      <c r="AH92" s="8051"/>
      <c r="AI92" s="8111"/>
      <c r="AJ92" s="7965"/>
      <c r="AK92" s="7965"/>
      <c r="AL92" s="7965"/>
      <c r="AM92" s="7965"/>
      <c r="AN92" s="7976"/>
      <c r="AO92" s="8790"/>
      <c r="AP92" s="7989"/>
      <c r="AQ92" s="7945"/>
      <c r="AR92" s="7921"/>
      <c r="AS92" s="7921"/>
      <c r="AT92" s="7921"/>
      <c r="AU92" s="7921"/>
      <c r="AV92" s="7925"/>
      <c r="AW92" s="7918"/>
      <c r="AX92" s="5945">
        <f t="shared" si="73"/>
        <v>0</v>
      </c>
      <c r="AY92" s="5831">
        <f t="shared" si="74"/>
        <v>0</v>
      </c>
      <c r="AZ92" s="5286"/>
      <c r="BA92" s="5286"/>
    </row>
    <row r="93" spans="1:53" x14ac:dyDescent="0.25">
      <c r="A93" s="5286"/>
      <c r="B93" s="5292"/>
      <c r="C93" s="6034" t="s">
        <v>293</v>
      </c>
      <c r="D93" s="6384" t="s">
        <v>294</v>
      </c>
      <c r="E93" s="6232" t="s">
        <v>104</v>
      </c>
      <c r="F93" s="8122"/>
      <c r="G93" s="7888"/>
      <c r="H93" s="7904"/>
      <c r="I93" s="7903"/>
      <c r="J93" s="8642"/>
      <c r="K93" s="7956"/>
      <c r="L93" s="7903"/>
      <c r="M93" s="7995"/>
      <c r="N93" s="7891"/>
      <c r="O93" s="7893"/>
      <c r="P93" s="7893"/>
      <c r="Q93" s="7893"/>
      <c r="R93" s="7893"/>
      <c r="S93" s="7907"/>
      <c r="T93" s="7895"/>
      <c r="U93" s="7980"/>
      <c r="V93" s="7908"/>
      <c r="W93" s="7897"/>
      <c r="X93" s="7897"/>
      <c r="Y93" s="8054"/>
      <c r="Z93" s="7438"/>
      <c r="AA93" s="8187"/>
      <c r="AB93" s="7437"/>
      <c r="AC93" s="8188"/>
      <c r="AD93" s="8188"/>
      <c r="AE93" s="8188"/>
      <c r="AF93" s="7438"/>
      <c r="AG93" s="7438"/>
      <c r="AH93" s="8189"/>
      <c r="AI93" s="8054"/>
      <c r="AJ93" s="7908"/>
      <c r="AK93" s="7908"/>
      <c r="AL93" s="7888"/>
      <c r="AM93" s="7888"/>
      <c r="AN93" s="7889"/>
      <c r="AO93" s="8791"/>
      <c r="AP93" s="8178"/>
      <c r="AQ93" s="7972"/>
      <c r="AR93" s="7940"/>
      <c r="AS93" s="7902"/>
      <c r="AT93" s="7902"/>
      <c r="AU93" s="7902"/>
      <c r="AV93" s="8190"/>
      <c r="AW93" s="8024"/>
      <c r="AX93" s="5945">
        <f t="shared" si="73"/>
        <v>0</v>
      </c>
      <c r="AY93" s="5831">
        <f t="shared" si="74"/>
        <v>0</v>
      </c>
      <c r="AZ93" s="5286"/>
      <c r="BA93" s="5286"/>
    </row>
    <row r="94" spans="1:53" ht="15.75" thickBot="1" x14ac:dyDescent="0.3">
      <c r="A94" s="5286"/>
      <c r="B94" s="6036" t="s">
        <v>857</v>
      </c>
      <c r="C94" s="6022" t="s">
        <v>300</v>
      </c>
      <c r="D94" s="6043" t="s">
        <v>301</v>
      </c>
      <c r="E94" s="6233" t="s">
        <v>302</v>
      </c>
      <c r="F94" s="7919"/>
      <c r="G94" s="7949"/>
      <c r="H94" s="7916"/>
      <c r="I94" s="7925"/>
      <c r="J94" s="8645"/>
      <c r="K94" s="7931"/>
      <c r="L94" s="7925"/>
      <c r="M94" s="7946"/>
      <c r="N94" s="7945"/>
      <c r="O94" s="7921"/>
      <c r="P94" s="4591"/>
      <c r="Q94" s="4591"/>
      <c r="R94" s="4603"/>
      <c r="S94" s="4591"/>
      <c r="T94" s="7984"/>
      <c r="U94" s="8111"/>
      <c r="V94" s="7965"/>
      <c r="W94" s="1718"/>
      <c r="X94" s="1718"/>
      <c r="Y94" s="1718"/>
      <c r="Z94" s="1718"/>
      <c r="AA94" s="1719"/>
      <c r="AB94" s="7945"/>
      <c r="AC94" s="7921"/>
      <c r="AD94" s="7921"/>
      <c r="AE94" s="7921"/>
      <c r="AF94" s="7921"/>
      <c r="AG94" s="7925"/>
      <c r="AH94" s="7918"/>
      <c r="AI94" s="8191"/>
      <c r="AJ94" s="8018"/>
      <c r="AK94" s="8118"/>
      <c r="AL94" s="8118"/>
      <c r="AM94" s="8134"/>
      <c r="AN94" s="8018"/>
      <c r="AO94" s="8792"/>
      <c r="AP94" s="8042"/>
      <c r="AQ94" s="7998"/>
      <c r="AR94" s="7965"/>
      <c r="AS94" s="7965"/>
      <c r="AT94" s="7965"/>
      <c r="AU94" s="7965"/>
      <c r="AV94" s="7976"/>
      <c r="AW94" s="8003"/>
      <c r="AX94" s="5945">
        <f t="shared" si="73"/>
        <v>0</v>
      </c>
      <c r="AY94" s="5831">
        <f t="shared" si="74"/>
        <v>0</v>
      </c>
      <c r="AZ94" s="5286"/>
      <c r="BA94" s="5286"/>
    </row>
    <row r="95" spans="1:53" x14ac:dyDescent="0.25">
      <c r="A95" s="5286"/>
      <c r="B95" s="6044" t="s">
        <v>303</v>
      </c>
      <c r="C95" s="6034" t="s">
        <v>304</v>
      </c>
      <c r="D95" s="6039" t="s">
        <v>305</v>
      </c>
      <c r="E95" s="6230" t="s">
        <v>119</v>
      </c>
      <c r="F95" s="8122"/>
      <c r="G95" s="7888"/>
      <c r="H95" s="7888"/>
      <c r="I95" s="8069"/>
      <c r="J95" s="8670"/>
      <c r="K95" s="8069"/>
      <c r="L95" s="7907"/>
      <c r="M95" s="8177"/>
      <c r="N95" s="7891"/>
      <c r="O95" s="7893"/>
      <c r="P95" s="7898"/>
      <c r="Q95" s="7907"/>
      <c r="R95" s="7910"/>
      <c r="S95" s="7907"/>
      <c r="T95" s="7895"/>
      <c r="U95" s="8054"/>
      <c r="V95" s="7908"/>
      <c r="W95" s="7908"/>
      <c r="X95" s="7888"/>
      <c r="Y95" s="7888"/>
      <c r="Z95" s="7889"/>
      <c r="AA95" s="8178"/>
      <c r="AB95" s="8036"/>
      <c r="AC95" s="7893"/>
      <c r="AD95" s="7893"/>
      <c r="AE95" s="7893"/>
      <c r="AF95" s="7893"/>
      <c r="AG95" s="7907"/>
      <c r="AH95" s="8127"/>
      <c r="AI95" s="8179"/>
      <c r="AJ95" s="8180"/>
      <c r="AK95" s="7903"/>
      <c r="AL95" s="7903"/>
      <c r="AM95" s="7956"/>
      <c r="AN95" s="7904"/>
      <c r="AO95" s="8782"/>
      <c r="AP95" s="8071"/>
      <c r="AQ95" s="7943"/>
      <c r="AR95" s="7908"/>
      <c r="AS95" s="7908"/>
      <c r="AT95" s="7888"/>
      <c r="AU95" s="7888"/>
      <c r="AV95" s="7897"/>
      <c r="AW95" s="7944"/>
      <c r="AX95" s="5945">
        <f t="shared" si="73"/>
        <v>0</v>
      </c>
      <c r="AY95" s="5831">
        <f t="shared" si="74"/>
        <v>0</v>
      </c>
      <c r="AZ95" s="5286"/>
      <c r="BA95" s="5286"/>
    </row>
    <row r="96" spans="1:53" ht="15.75" thickBot="1" x14ac:dyDescent="0.3">
      <c r="A96" s="5292"/>
      <c r="B96" s="6036" t="s">
        <v>307</v>
      </c>
      <c r="C96" s="5995" t="s">
        <v>916</v>
      </c>
      <c r="D96" s="6038" t="s">
        <v>308</v>
      </c>
      <c r="E96" s="6234" t="s">
        <v>309</v>
      </c>
      <c r="F96" s="7919"/>
      <c r="G96" s="7949"/>
      <c r="H96" s="7929"/>
      <c r="I96" s="8072"/>
      <c r="J96" s="8671"/>
      <c r="K96" s="8072"/>
      <c r="L96" s="7925"/>
      <c r="M96" s="7946"/>
      <c r="N96" s="7945"/>
      <c r="O96" s="7921"/>
      <c r="P96" s="7916"/>
      <c r="Q96" s="7925"/>
      <c r="R96" s="7931"/>
      <c r="S96" s="7925"/>
      <c r="T96" s="7918"/>
      <c r="U96" s="7948"/>
      <c r="V96" s="7949"/>
      <c r="W96" s="7916"/>
      <c r="X96" s="7925"/>
      <c r="Y96" s="7931"/>
      <c r="Z96" s="7925"/>
      <c r="AA96" s="7946"/>
      <c r="AB96" s="7945"/>
      <c r="AC96" s="7921"/>
      <c r="AD96" s="7921"/>
      <c r="AE96" s="7921"/>
      <c r="AF96" s="7921"/>
      <c r="AG96" s="7925"/>
      <c r="AH96" s="7918"/>
      <c r="AI96" s="7917"/>
      <c r="AJ96" s="7921"/>
      <c r="AK96" s="7921"/>
      <c r="AL96" s="7921"/>
      <c r="AM96" s="7921"/>
      <c r="AN96" s="7925"/>
      <c r="AO96" s="8736"/>
      <c r="AP96" s="7946"/>
      <c r="AQ96" s="7919"/>
      <c r="AR96" s="7949"/>
      <c r="AS96" s="7949"/>
      <c r="AT96" s="7949"/>
      <c r="AU96" s="7949"/>
      <c r="AV96" s="7922"/>
      <c r="AW96" s="7923"/>
      <c r="AX96" s="5945">
        <f t="shared" si="73"/>
        <v>0</v>
      </c>
      <c r="AY96" s="5831">
        <f t="shared" si="74"/>
        <v>0</v>
      </c>
      <c r="AZ96" s="5286"/>
      <c r="BA96" s="5286"/>
    </row>
    <row r="97" spans="1:53" x14ac:dyDescent="0.25">
      <c r="A97" s="5292"/>
      <c r="B97" s="5292"/>
      <c r="C97" s="5947" t="s">
        <v>313</v>
      </c>
      <c r="D97" s="6045" t="s">
        <v>314</v>
      </c>
      <c r="E97" s="6230" t="s">
        <v>315</v>
      </c>
      <c r="F97" s="8122"/>
      <c r="G97" s="7888"/>
      <c r="H97" s="7897"/>
      <c r="I97" s="7888"/>
      <c r="J97" s="8660"/>
      <c r="K97" s="7888"/>
      <c r="L97" s="7908"/>
      <c r="M97" s="7944"/>
      <c r="N97" s="7909"/>
      <c r="O97" s="7898"/>
      <c r="P97" s="7902"/>
      <c r="Q97" s="7902"/>
      <c r="R97" s="2001"/>
      <c r="S97" s="2001"/>
      <c r="T97" s="3835"/>
      <c r="U97" s="7955"/>
      <c r="V97" s="7902"/>
      <c r="W97" s="7894"/>
      <c r="X97" s="7903"/>
      <c r="Y97" s="7956"/>
      <c r="Z97" s="7903"/>
      <c r="AA97" s="7995"/>
      <c r="AB97" s="8013"/>
      <c r="AC97" s="7903"/>
      <c r="AD97" s="7903"/>
      <c r="AE97" s="7904"/>
      <c r="AF97" s="7904"/>
      <c r="AG97" s="7904"/>
      <c r="AH97" s="8071"/>
      <c r="AI97" s="8013"/>
      <c r="AJ97" s="7904"/>
      <c r="AK97" s="7904"/>
      <c r="AL97" s="7902"/>
      <c r="AM97" s="7902"/>
      <c r="AN97" s="7903"/>
      <c r="AO97" s="8772"/>
      <c r="AP97" s="8024"/>
      <c r="AQ97" s="7955"/>
      <c r="AR97" s="7902"/>
      <c r="AS97" s="7902"/>
      <c r="AT97" s="7902"/>
      <c r="AU97" s="7902"/>
      <c r="AV97" s="7903"/>
      <c r="AW97" s="8024"/>
      <c r="AX97" s="5945">
        <f t="shared" si="73"/>
        <v>0</v>
      </c>
      <c r="AY97" s="5831">
        <f t="shared" si="74"/>
        <v>0</v>
      </c>
      <c r="AZ97" s="5286"/>
      <c r="BA97" s="5286"/>
    </row>
    <row r="98" spans="1:53" ht="15.75" thickBot="1" x14ac:dyDescent="0.3">
      <c r="A98" s="5286"/>
      <c r="B98" s="6040" t="s">
        <v>318</v>
      </c>
      <c r="C98" s="5947" t="s">
        <v>319</v>
      </c>
      <c r="D98" s="6046" t="s">
        <v>320</v>
      </c>
      <c r="E98" s="6235" t="s">
        <v>321</v>
      </c>
      <c r="F98" s="7919"/>
      <c r="G98" s="7949"/>
      <c r="H98" s="7922"/>
      <c r="I98" s="7929"/>
      <c r="J98" s="8659"/>
      <c r="K98" s="7929"/>
      <c r="L98" s="7949"/>
      <c r="M98" s="7923"/>
      <c r="N98" s="7917"/>
      <c r="O98" s="7921"/>
      <c r="P98" s="7916"/>
      <c r="Q98" s="7916"/>
      <c r="R98" s="7925"/>
      <c r="S98" s="7925"/>
      <c r="T98" s="7925"/>
      <c r="U98" s="7919"/>
      <c r="V98" s="7949"/>
      <c r="W98" s="7917"/>
      <c r="X98" s="7925"/>
      <c r="Y98" s="7931"/>
      <c r="Z98" s="7925"/>
      <c r="AA98" s="7946"/>
      <c r="AB98" s="8181"/>
      <c r="AC98" s="7921"/>
      <c r="AD98" s="7921"/>
      <c r="AE98" s="7921"/>
      <c r="AF98" s="7921"/>
      <c r="AG98" s="7925"/>
      <c r="AH98" s="8031"/>
      <c r="AI98" s="7917"/>
      <c r="AJ98" s="7921"/>
      <c r="AK98" s="7921"/>
      <c r="AL98" s="7921"/>
      <c r="AM98" s="7921"/>
      <c r="AN98" s="7925"/>
      <c r="AO98" s="8736"/>
      <c r="AP98" s="7946"/>
      <c r="AQ98" s="7919"/>
      <c r="AR98" s="7949"/>
      <c r="AS98" s="7949"/>
      <c r="AT98" s="7949"/>
      <c r="AU98" s="7949"/>
      <c r="AV98" s="7922"/>
      <c r="AW98" s="7923"/>
      <c r="AX98" s="5945">
        <f t="shared" si="73"/>
        <v>0</v>
      </c>
      <c r="AY98" s="5831">
        <f t="shared" si="74"/>
        <v>0</v>
      </c>
      <c r="AZ98" s="5286"/>
      <c r="BA98" s="5286"/>
    </row>
    <row r="99" spans="1:53" ht="15.75" thickBot="1" x14ac:dyDescent="0.3">
      <c r="A99" s="5292"/>
      <c r="B99" s="5292"/>
      <c r="C99" s="6001"/>
      <c r="D99" s="6047" t="s">
        <v>759</v>
      </c>
      <c r="E99" s="6048" t="s">
        <v>759</v>
      </c>
      <c r="F99" s="7478" t="s">
        <v>759</v>
      </c>
      <c r="G99" s="5021" t="s">
        <v>759</v>
      </c>
      <c r="H99" s="5022" t="s">
        <v>759</v>
      </c>
      <c r="I99" s="5023" t="s">
        <v>759</v>
      </c>
      <c r="J99" s="8667"/>
      <c r="K99" s="5021" t="s">
        <v>759</v>
      </c>
      <c r="L99" s="5021" t="s">
        <v>759</v>
      </c>
      <c r="M99" s="7479" t="s">
        <v>759</v>
      </c>
      <c r="N99" s="4884" t="s">
        <v>759</v>
      </c>
      <c r="O99" s="4884" t="s">
        <v>759</v>
      </c>
      <c r="P99" s="4885" t="s">
        <v>759</v>
      </c>
      <c r="Q99" s="4886" t="s">
        <v>759</v>
      </c>
      <c r="R99" s="4884" t="s">
        <v>759</v>
      </c>
      <c r="S99" s="4884" t="s">
        <v>759</v>
      </c>
      <c r="T99" s="4887" t="s">
        <v>759</v>
      </c>
      <c r="U99" s="4888" t="s">
        <v>759</v>
      </c>
      <c r="V99" s="4884" t="s">
        <v>759</v>
      </c>
      <c r="W99" s="4885" t="s">
        <v>759</v>
      </c>
      <c r="X99" s="4886" t="s">
        <v>759</v>
      </c>
      <c r="Y99" s="4884" t="s">
        <v>759</v>
      </c>
      <c r="Z99" s="4884" t="s">
        <v>759</v>
      </c>
      <c r="AA99" s="4885" t="s">
        <v>759</v>
      </c>
      <c r="AB99" s="6300" t="s">
        <v>759</v>
      </c>
      <c r="AC99" s="4884" t="s">
        <v>759</v>
      </c>
      <c r="AD99" s="4885" t="s">
        <v>759</v>
      </c>
      <c r="AE99" s="4886" t="s">
        <v>759</v>
      </c>
      <c r="AF99" s="4884" t="s">
        <v>759</v>
      </c>
      <c r="AG99" s="4884" t="s">
        <v>759</v>
      </c>
      <c r="AH99" s="6301" t="s">
        <v>759</v>
      </c>
      <c r="AI99" s="4884" t="s">
        <v>759</v>
      </c>
      <c r="AJ99" s="4884" t="s">
        <v>759</v>
      </c>
      <c r="AK99" s="4885" t="s">
        <v>759</v>
      </c>
      <c r="AL99" s="4886" t="s">
        <v>759</v>
      </c>
      <c r="AM99" s="4884" t="s">
        <v>759</v>
      </c>
      <c r="AN99" s="4884" t="s">
        <v>759</v>
      </c>
      <c r="AO99" s="8789"/>
      <c r="AP99" s="4887" t="s">
        <v>759</v>
      </c>
      <c r="AQ99" s="4959" t="s">
        <v>759</v>
      </c>
      <c r="AR99" s="4960" t="s">
        <v>759</v>
      </c>
      <c r="AS99" s="4961" t="s">
        <v>759</v>
      </c>
      <c r="AT99" s="4962" t="s">
        <v>759</v>
      </c>
      <c r="AU99" s="4960" t="s">
        <v>759</v>
      </c>
      <c r="AV99" s="4960" t="s">
        <v>759</v>
      </c>
      <c r="AW99" s="4963" t="s">
        <v>759</v>
      </c>
      <c r="AX99" s="6960"/>
      <c r="AY99" s="6961"/>
      <c r="AZ99" s="5286"/>
      <c r="BA99" s="5286"/>
    </row>
    <row r="100" spans="1:53" x14ac:dyDescent="0.25">
      <c r="A100" s="5292"/>
      <c r="B100" s="5292"/>
      <c r="C100" s="5947" t="s">
        <v>325</v>
      </c>
      <c r="D100" s="6049" t="s">
        <v>326</v>
      </c>
      <c r="E100" s="6050" t="s">
        <v>327</v>
      </c>
      <c r="F100" s="8192"/>
      <c r="G100" s="8180"/>
      <c r="H100" s="8180"/>
      <c r="I100" s="8180"/>
      <c r="J100" s="8672"/>
      <c r="K100" s="8180"/>
      <c r="L100" s="7893"/>
      <c r="M100" s="8037"/>
      <c r="N100" s="8179"/>
      <c r="O100" s="8180"/>
      <c r="P100" s="8193"/>
      <c r="Q100" s="8180"/>
      <c r="R100" s="8180"/>
      <c r="S100" s="8180"/>
      <c r="T100" s="8194"/>
      <c r="U100" s="8184"/>
      <c r="V100" s="8193"/>
      <c r="W100" s="8193"/>
      <c r="X100" s="8193"/>
      <c r="Y100" s="8193"/>
      <c r="Z100" s="7904"/>
      <c r="AA100" s="8195"/>
      <c r="AB100" s="8122"/>
      <c r="AC100" s="8184"/>
      <c r="AD100" s="8193"/>
      <c r="AE100" s="8180"/>
      <c r="AF100" s="8180"/>
      <c r="AG100" s="8193"/>
      <c r="AH100" s="8196"/>
      <c r="AI100" s="8179"/>
      <c r="AJ100" s="8180"/>
      <c r="AK100" s="8180"/>
      <c r="AL100" s="8179"/>
      <c r="AM100" s="8193"/>
      <c r="AN100" s="7897"/>
      <c r="AO100" s="8664"/>
      <c r="AP100" s="7897"/>
      <c r="AQ100" s="8192"/>
      <c r="AR100" s="8180"/>
      <c r="AS100" s="8193"/>
      <c r="AT100" s="8180"/>
      <c r="AU100" s="8180"/>
      <c r="AV100" s="8180"/>
      <c r="AW100" s="8074"/>
      <c r="AX100" s="5959">
        <f t="shared" ref="AX100:AX107" si="75">COUNTIF(F100:AW100,"&lt;&gt;CP")-COUNTIF(F100:AW100,"")-COUNTIF(F100:AW100,"R")-COUNTIF(F100:AW100,"AT")-COUNTIF(F100:AW100,"AM")-COUNTIF(F100:AW100,"RD")</f>
        <v>0</v>
      </c>
      <c r="AY100" s="5831">
        <f t="shared" ref="AY100:AY107" si="76">COUNTIF(F100:AW100,"A12")+COUNTIF(F100:AW100,"B12")</f>
        <v>0</v>
      </c>
      <c r="AZ100" s="5286"/>
      <c r="BA100" s="5286"/>
    </row>
    <row r="101" spans="1:53" ht="15.75" thickBot="1" x14ac:dyDescent="0.3">
      <c r="A101" s="5292"/>
      <c r="B101" s="6051" t="s">
        <v>759</v>
      </c>
      <c r="C101" s="5947" t="s">
        <v>921</v>
      </c>
      <c r="D101" s="6052" t="s">
        <v>253</v>
      </c>
      <c r="E101" s="5987" t="s">
        <v>842</v>
      </c>
      <c r="F101" s="8197"/>
      <c r="G101" s="8064"/>
      <c r="H101" s="8064"/>
      <c r="I101" s="8064"/>
      <c r="J101" s="8673"/>
      <c r="K101" s="8064"/>
      <c r="L101" s="7921"/>
      <c r="M101" s="7932"/>
      <c r="N101" s="8067"/>
      <c r="O101" s="7962"/>
      <c r="P101" s="7962"/>
      <c r="Q101" s="7962"/>
      <c r="R101" s="7962"/>
      <c r="S101" s="7962"/>
      <c r="T101" s="8198"/>
      <c r="U101" s="7961"/>
      <c r="V101" s="7962"/>
      <c r="W101" s="7962"/>
      <c r="X101" s="7962"/>
      <c r="Y101" s="7962"/>
      <c r="Z101" s="7921"/>
      <c r="AA101" s="8107"/>
      <c r="AB101" s="8004"/>
      <c r="AC101" s="7962"/>
      <c r="AD101" s="7929"/>
      <c r="AE101" s="7962"/>
      <c r="AF101" s="7962"/>
      <c r="AG101" s="7962"/>
      <c r="AH101" s="8199"/>
      <c r="AI101" s="8067"/>
      <c r="AJ101" s="7962"/>
      <c r="AK101" s="7962"/>
      <c r="AL101" s="7962"/>
      <c r="AM101" s="7962"/>
      <c r="AN101" s="7920"/>
      <c r="AO101" s="8730"/>
      <c r="AP101" s="7920"/>
      <c r="AQ101" s="7961"/>
      <c r="AR101" s="7962"/>
      <c r="AS101" s="7962"/>
      <c r="AT101" s="7962"/>
      <c r="AU101" s="7962"/>
      <c r="AV101" s="7962"/>
      <c r="AW101" s="7967"/>
      <c r="AX101" s="5959">
        <f t="shared" si="75"/>
        <v>0</v>
      </c>
      <c r="AY101" s="5831">
        <f t="shared" si="76"/>
        <v>0</v>
      </c>
      <c r="AZ101" s="5286"/>
      <c r="BA101" s="5286"/>
    </row>
    <row r="102" spans="1:53" x14ac:dyDescent="0.25">
      <c r="A102" s="5976" t="s">
        <v>759</v>
      </c>
      <c r="B102" s="5968" t="s">
        <v>74</v>
      </c>
      <c r="C102" s="5948" t="s">
        <v>84</v>
      </c>
      <c r="D102" s="6013" t="s">
        <v>85</v>
      </c>
      <c r="E102" s="6014" t="s">
        <v>86</v>
      </c>
      <c r="F102" s="7959"/>
      <c r="G102" s="7940"/>
      <c r="H102" s="7904"/>
      <c r="I102" s="7904"/>
      <c r="J102" s="8630"/>
      <c r="K102" s="7904"/>
      <c r="L102" s="5888"/>
      <c r="M102" s="8068"/>
      <c r="N102" s="8179"/>
      <c r="O102" s="7903"/>
      <c r="P102" s="7904"/>
      <c r="Q102" s="7907"/>
      <c r="R102" s="7956"/>
      <c r="S102" s="7904"/>
      <c r="T102" s="8195"/>
      <c r="U102" s="7956"/>
      <c r="V102" s="7904"/>
      <c r="W102" s="7904"/>
      <c r="X102" s="7904"/>
      <c r="Y102" s="7904"/>
      <c r="Z102" s="8200"/>
      <c r="AA102" s="8201"/>
      <c r="AB102" s="7955"/>
      <c r="AC102" s="7958"/>
      <c r="AD102" s="7902"/>
      <c r="AE102" s="7902"/>
      <c r="AF102" s="7902"/>
      <c r="AG102" s="7902"/>
      <c r="AH102" s="8202"/>
      <c r="AI102" s="7939"/>
      <c r="AJ102" s="7902"/>
      <c r="AK102" s="7902"/>
      <c r="AL102" s="7902"/>
      <c r="AM102" s="7902"/>
      <c r="AN102" s="7940"/>
      <c r="AO102" s="8725"/>
      <c r="AP102" s="8203"/>
      <c r="AQ102" s="8013"/>
      <c r="AR102" s="7903"/>
      <c r="AS102" s="7904"/>
      <c r="AT102" s="7904"/>
      <c r="AU102" s="7956"/>
      <c r="AV102" s="7904"/>
      <c r="AW102" s="8195"/>
      <c r="AX102" s="5959">
        <f t="shared" si="75"/>
        <v>0</v>
      </c>
      <c r="AY102" s="5831">
        <f t="shared" si="76"/>
        <v>0</v>
      </c>
      <c r="AZ102" s="5286"/>
      <c r="BA102" s="5286"/>
    </row>
    <row r="103" spans="1:53" ht="15.75" thickBot="1" x14ac:dyDescent="0.3">
      <c r="A103" s="5976" t="s">
        <v>759</v>
      </c>
      <c r="B103" s="6051"/>
      <c r="C103" s="5947" t="s">
        <v>359</v>
      </c>
      <c r="D103" s="6053" t="s">
        <v>779</v>
      </c>
      <c r="E103" s="6054" t="s">
        <v>780</v>
      </c>
      <c r="F103" s="8186"/>
      <c r="G103" s="7976"/>
      <c r="H103" s="7975"/>
      <c r="I103" s="7975"/>
      <c r="J103" s="8650"/>
      <c r="K103" s="7975"/>
      <c r="L103" s="7958"/>
      <c r="M103" s="8204"/>
      <c r="N103" s="8067"/>
      <c r="O103" s="7925"/>
      <c r="P103" s="7921"/>
      <c r="Q103" s="7925"/>
      <c r="R103" s="7931"/>
      <c r="S103" s="7921"/>
      <c r="T103" s="8107"/>
      <c r="U103" s="7931"/>
      <c r="V103" s="7916"/>
      <c r="W103" s="7916"/>
      <c r="X103" s="7916"/>
      <c r="Y103" s="7916"/>
      <c r="Z103" s="8205"/>
      <c r="AA103" s="8206"/>
      <c r="AB103" s="7998"/>
      <c r="AC103" s="7964"/>
      <c r="AD103" s="7929"/>
      <c r="AE103" s="7965"/>
      <c r="AF103" s="7975"/>
      <c r="AG103" s="7975"/>
      <c r="AH103" s="8003"/>
      <c r="AI103" s="7982"/>
      <c r="AJ103" s="7929"/>
      <c r="AK103" s="7929"/>
      <c r="AL103" s="7929"/>
      <c r="AM103" s="7929"/>
      <c r="AN103" s="7928"/>
      <c r="AO103" s="8793"/>
      <c r="AP103" s="8207"/>
      <c r="AQ103" s="8016"/>
      <c r="AR103" s="7925"/>
      <c r="AS103" s="7921"/>
      <c r="AT103" s="7921"/>
      <c r="AU103" s="7931"/>
      <c r="AV103" s="7921"/>
      <c r="AW103" s="8107"/>
      <c r="AX103" s="5959">
        <f t="shared" si="75"/>
        <v>0</v>
      </c>
      <c r="AY103" s="5831">
        <f t="shared" si="76"/>
        <v>0</v>
      </c>
      <c r="AZ103" s="5286"/>
      <c r="BA103" s="5286"/>
    </row>
    <row r="104" spans="1:53" x14ac:dyDescent="0.25">
      <c r="A104" s="5976" t="s">
        <v>759</v>
      </c>
      <c r="B104" s="5292"/>
      <c r="C104" s="6001" t="s">
        <v>333</v>
      </c>
      <c r="D104" s="5957" t="s">
        <v>334</v>
      </c>
      <c r="E104" s="6055" t="s">
        <v>335</v>
      </c>
      <c r="F104" s="8208"/>
      <c r="G104" s="7899"/>
      <c r="H104" s="7899"/>
      <c r="I104" s="7899"/>
      <c r="J104" s="8674"/>
      <c r="K104" s="7888"/>
      <c r="L104" s="7888"/>
      <c r="M104" s="8123"/>
      <c r="N104" s="7939"/>
      <c r="O104" s="7902"/>
      <c r="P104" s="7902"/>
      <c r="Q104" s="7902"/>
      <c r="R104" s="7902"/>
      <c r="S104" s="8200"/>
      <c r="T104" s="8203"/>
      <c r="U104" s="7939"/>
      <c r="V104" s="7902"/>
      <c r="W104" s="7902"/>
      <c r="X104" s="7902"/>
      <c r="Y104" s="7902"/>
      <c r="Z104" s="7940"/>
      <c r="AA104" s="8209"/>
      <c r="AB104" s="8122"/>
      <c r="AC104" s="7888"/>
      <c r="AD104" s="7888"/>
      <c r="AE104" s="7888"/>
      <c r="AF104" s="7888"/>
      <c r="AG104" s="7889"/>
      <c r="AH104" s="8210"/>
      <c r="AI104" s="8192"/>
      <c r="AJ104" s="7902"/>
      <c r="AK104" s="7902"/>
      <c r="AL104" s="7940"/>
      <c r="AM104" s="7940"/>
      <c r="AN104" s="7888"/>
      <c r="AO104" s="8794"/>
      <c r="AP104" s="8123"/>
      <c r="AQ104" s="8122"/>
      <c r="AR104" s="7888"/>
      <c r="AS104" s="7888"/>
      <c r="AT104" s="7888"/>
      <c r="AU104" s="7888"/>
      <c r="AV104" s="7889"/>
      <c r="AW104" s="8210"/>
      <c r="AX104" s="5959">
        <f t="shared" si="75"/>
        <v>0</v>
      </c>
      <c r="AY104" s="5831">
        <f t="shared" si="76"/>
        <v>0</v>
      </c>
      <c r="AZ104" s="5286"/>
      <c r="BA104" s="5286"/>
    </row>
    <row r="105" spans="1:53" ht="15.75" thickBot="1" x14ac:dyDescent="0.3">
      <c r="A105" s="5976" t="s">
        <v>759</v>
      </c>
      <c r="B105" s="5292"/>
      <c r="C105" s="5995" t="s">
        <v>336</v>
      </c>
      <c r="D105" s="5964" t="s">
        <v>337</v>
      </c>
      <c r="E105" s="6056" t="s">
        <v>338</v>
      </c>
      <c r="F105" s="7951"/>
      <c r="G105" s="7947"/>
      <c r="H105" s="7922"/>
      <c r="I105" s="7922"/>
      <c r="J105" s="8675"/>
      <c r="K105" s="7929"/>
      <c r="L105" s="7929"/>
      <c r="M105" s="8211"/>
      <c r="N105" s="7930"/>
      <c r="O105" s="7916"/>
      <c r="P105" s="7920"/>
      <c r="Q105" s="7916"/>
      <c r="R105" s="7916"/>
      <c r="S105" s="8205"/>
      <c r="T105" s="8207"/>
      <c r="U105" s="7982"/>
      <c r="V105" s="7929"/>
      <c r="W105" s="7925"/>
      <c r="X105" s="7929"/>
      <c r="Y105" s="7929"/>
      <c r="Z105" s="7920"/>
      <c r="AA105" s="8022"/>
      <c r="AB105" s="8004"/>
      <c r="AC105" s="7929"/>
      <c r="AD105" s="7920"/>
      <c r="AE105" s="7929"/>
      <c r="AF105" s="7929"/>
      <c r="AG105" s="7920"/>
      <c r="AH105" s="8212"/>
      <c r="AI105" s="7961"/>
      <c r="AJ105" s="8162"/>
      <c r="AK105" s="7925"/>
      <c r="AL105" s="7920"/>
      <c r="AM105" s="7920"/>
      <c r="AN105" s="7929"/>
      <c r="AO105" s="8795"/>
      <c r="AP105" s="8211"/>
      <c r="AQ105" s="8004"/>
      <c r="AR105" s="7929"/>
      <c r="AS105" s="7920"/>
      <c r="AT105" s="7929"/>
      <c r="AU105" s="7929"/>
      <c r="AV105" s="7920"/>
      <c r="AW105" s="8212"/>
      <c r="AX105" s="5959">
        <f t="shared" si="75"/>
        <v>0</v>
      </c>
      <c r="AY105" s="5831">
        <f t="shared" si="76"/>
        <v>0</v>
      </c>
      <c r="AZ105" s="5286"/>
      <c r="BA105" s="5286"/>
    </row>
    <row r="106" spans="1:53" x14ac:dyDescent="0.25">
      <c r="A106" s="5292"/>
      <c r="B106" s="5292"/>
      <c r="C106" s="5948" t="s">
        <v>208</v>
      </c>
      <c r="D106" s="5973" t="s">
        <v>209</v>
      </c>
      <c r="E106" s="5983" t="s">
        <v>210</v>
      </c>
      <c r="F106" s="8013"/>
      <c r="G106" s="7904"/>
      <c r="H106" s="7904"/>
      <c r="I106" s="7904"/>
      <c r="J106" s="8630"/>
      <c r="K106" s="7904"/>
      <c r="L106" s="7940"/>
      <c r="M106" s="8068"/>
      <c r="N106" s="7956"/>
      <c r="O106" s="7903"/>
      <c r="P106" s="7904"/>
      <c r="Q106" s="7904"/>
      <c r="R106" s="8213"/>
      <c r="S106" s="7969"/>
      <c r="T106" s="7904"/>
      <c r="U106" s="7992"/>
      <c r="V106" s="7903"/>
      <c r="W106" s="7904"/>
      <c r="X106" s="7904"/>
      <c r="Y106" s="7904"/>
      <c r="Z106" s="5888"/>
      <c r="AA106" s="7935"/>
      <c r="AB106" s="8115"/>
      <c r="AC106" s="8214"/>
      <c r="AD106" s="7902"/>
      <c r="AE106" s="7940"/>
      <c r="AF106" s="7958"/>
      <c r="AG106" s="7902"/>
      <c r="AH106" s="8215"/>
      <c r="AI106" s="7956"/>
      <c r="AJ106" s="7902"/>
      <c r="AK106" s="7902"/>
      <c r="AL106" s="7902"/>
      <c r="AM106" s="7902"/>
      <c r="AN106" s="8200"/>
      <c r="AO106" s="8796"/>
      <c r="AP106" s="8203"/>
      <c r="AQ106" s="7956"/>
      <c r="AR106" s="7904"/>
      <c r="AS106" s="7902"/>
      <c r="AT106" s="7902"/>
      <c r="AU106" s="7902"/>
      <c r="AV106" s="7902"/>
      <c r="AW106" s="8203"/>
      <c r="AX106" s="5959">
        <f t="shared" si="75"/>
        <v>0</v>
      </c>
      <c r="AY106" s="5831">
        <f t="shared" si="76"/>
        <v>0</v>
      </c>
      <c r="AZ106" s="5286"/>
      <c r="BA106" s="5286"/>
    </row>
    <row r="107" spans="1:53" ht="15.75" thickBot="1" x14ac:dyDescent="0.3">
      <c r="A107" s="5292"/>
      <c r="B107" s="5292"/>
      <c r="C107" s="5995" t="s">
        <v>178</v>
      </c>
      <c r="D107" s="5964" t="s">
        <v>345</v>
      </c>
      <c r="E107" s="6056" t="s">
        <v>346</v>
      </c>
      <c r="F107" s="8216"/>
      <c r="G107" s="7916"/>
      <c r="H107" s="7916"/>
      <c r="I107" s="7916"/>
      <c r="J107" s="8631"/>
      <c r="K107" s="7916"/>
      <c r="L107" s="7920"/>
      <c r="M107" s="8212"/>
      <c r="N107" s="7931"/>
      <c r="O107" s="7925"/>
      <c r="P107" s="7916"/>
      <c r="Q107" s="7916"/>
      <c r="R107" s="8217"/>
      <c r="S107" s="7917"/>
      <c r="T107" s="7921"/>
      <c r="U107" s="8181"/>
      <c r="V107" s="7928"/>
      <c r="W107" s="7916"/>
      <c r="X107" s="7916"/>
      <c r="Y107" s="7916"/>
      <c r="Z107" s="8205"/>
      <c r="AA107" s="8207"/>
      <c r="AB107" s="8218"/>
      <c r="AC107" s="8162"/>
      <c r="AD107" s="8162"/>
      <c r="AE107" s="8039"/>
      <c r="AF107" s="8040"/>
      <c r="AG107" s="8162"/>
      <c r="AH107" s="8219"/>
      <c r="AI107" s="7931"/>
      <c r="AJ107" s="8162"/>
      <c r="AK107" s="8162"/>
      <c r="AL107" s="8162"/>
      <c r="AM107" s="8162"/>
      <c r="AN107" s="8205"/>
      <c r="AO107" s="8797"/>
      <c r="AP107" s="8207"/>
      <c r="AQ107" s="8141"/>
      <c r="AR107" s="7916"/>
      <c r="AS107" s="7975"/>
      <c r="AT107" s="7975"/>
      <c r="AU107" s="7975"/>
      <c r="AV107" s="7975"/>
      <c r="AW107" s="8207"/>
      <c r="AX107" s="5959">
        <f t="shared" si="75"/>
        <v>0</v>
      </c>
      <c r="AY107" s="5831">
        <f t="shared" si="76"/>
        <v>0</v>
      </c>
      <c r="AZ107" s="5286"/>
      <c r="BA107" s="5286"/>
    </row>
    <row r="108" spans="1:53" ht="15.75" thickBot="1" x14ac:dyDescent="0.3">
      <c r="A108" s="5292"/>
      <c r="B108" s="5292"/>
      <c r="C108" s="5947"/>
      <c r="D108" s="6057" t="s">
        <v>759</v>
      </c>
      <c r="E108" s="6058" t="s">
        <v>759</v>
      </c>
      <c r="F108" s="5020"/>
      <c r="G108" s="5021"/>
      <c r="H108" s="5022"/>
      <c r="I108" s="5023"/>
      <c r="J108" s="8667"/>
      <c r="K108" s="5021"/>
      <c r="L108" s="5021"/>
      <c r="M108" s="5024"/>
      <c r="N108" s="4888"/>
      <c r="O108" s="4884"/>
      <c r="P108" s="4885"/>
      <c r="Q108" s="4886"/>
      <c r="R108" s="4884"/>
      <c r="S108" s="4884"/>
      <c r="T108" s="4887"/>
      <c r="U108" s="4888"/>
      <c r="V108" s="4884"/>
      <c r="W108" s="4885"/>
      <c r="X108" s="4886"/>
      <c r="Y108" s="4884"/>
      <c r="Z108" s="4884"/>
      <c r="AA108" s="4887"/>
      <c r="AB108" s="4959"/>
      <c r="AC108" s="4960"/>
      <c r="AD108" s="4961"/>
      <c r="AE108" s="4962"/>
      <c r="AF108" s="4960"/>
      <c r="AG108" s="4960"/>
      <c r="AH108" s="4963"/>
      <c r="AI108" s="4888"/>
      <c r="AJ108" s="4884"/>
      <c r="AK108" s="4885"/>
      <c r="AL108" s="4886"/>
      <c r="AM108" s="4884"/>
      <c r="AN108" s="4884"/>
      <c r="AO108" s="8789"/>
      <c r="AP108" s="4887"/>
      <c r="AQ108" s="4888"/>
      <c r="AR108" s="4884"/>
      <c r="AS108" s="4885"/>
      <c r="AT108" s="4886"/>
      <c r="AU108" s="4884"/>
      <c r="AV108" s="4884"/>
      <c r="AW108" s="4887"/>
      <c r="AX108" s="6960"/>
      <c r="AY108" s="6961"/>
      <c r="AZ108" s="5286"/>
      <c r="BA108" s="5286"/>
    </row>
    <row r="109" spans="1:53" x14ac:dyDescent="0.25">
      <c r="A109" s="5292"/>
      <c r="B109" s="6059" t="s">
        <v>347</v>
      </c>
      <c r="C109" s="5947" t="s">
        <v>348</v>
      </c>
      <c r="D109" s="5957" t="s">
        <v>349</v>
      </c>
      <c r="E109" s="6508" t="s">
        <v>63</v>
      </c>
      <c r="F109" s="8104"/>
      <c r="G109" s="8069"/>
      <c r="H109" s="8069"/>
      <c r="I109" s="8069"/>
      <c r="J109" s="8670"/>
      <c r="K109" s="8069"/>
      <c r="L109" s="7907"/>
      <c r="M109" s="8220"/>
      <c r="N109" s="8221"/>
      <c r="O109" s="8069"/>
      <c r="P109" s="8069"/>
      <c r="Q109" s="8069"/>
      <c r="R109" s="8069"/>
      <c r="S109" s="8200"/>
      <c r="T109" s="8203"/>
      <c r="U109" s="8104"/>
      <c r="V109" s="8180"/>
      <c r="W109" s="8200"/>
      <c r="X109" s="8180"/>
      <c r="Y109" s="8180"/>
      <c r="Z109" s="8200"/>
      <c r="AA109" s="8203"/>
      <c r="AB109" s="8104"/>
      <c r="AC109" s="8180"/>
      <c r="AD109" s="8180"/>
      <c r="AE109" s="8180"/>
      <c r="AF109" s="8180"/>
      <c r="AG109" s="8069"/>
      <c r="AH109" s="8220"/>
      <c r="AI109" s="8104"/>
      <c r="AJ109" s="8180"/>
      <c r="AK109" s="8180"/>
      <c r="AL109" s="8180"/>
      <c r="AM109" s="7907"/>
      <c r="AN109" s="8200"/>
      <c r="AO109" s="8796"/>
      <c r="AP109" s="8203"/>
      <c r="AQ109" s="8104"/>
      <c r="AR109" s="8069"/>
      <c r="AS109" s="8069"/>
      <c r="AT109" s="8069"/>
      <c r="AU109" s="8069"/>
      <c r="AV109" s="8200"/>
      <c r="AW109" s="8203"/>
      <c r="AX109" s="5959">
        <f t="shared" ref="AX109:AX118" si="77">COUNTIF(F109:AW109,"&lt;&gt;CP")-COUNTIF(F109:AW109,"")-COUNTIF(F109:AW109,"R")-COUNTIF(F109:AW109,"AT")-COUNTIF(F109:AW109,"AM")-COUNTIF(F109:AW109,"RD")</f>
        <v>0</v>
      </c>
      <c r="AY109" s="5831">
        <f t="shared" ref="AY109:AY118" si="78">COUNTIF(F109:AW109,"A12")+COUNTIF(F109:AW109,"B12")</f>
        <v>0</v>
      </c>
      <c r="AZ109" s="5286"/>
      <c r="BA109" s="5286"/>
    </row>
    <row r="110" spans="1:53" ht="15.75" thickBot="1" x14ac:dyDescent="0.3">
      <c r="A110" s="5292"/>
      <c r="B110" s="6063" t="s">
        <v>353</v>
      </c>
      <c r="C110" s="5995" t="s">
        <v>255</v>
      </c>
      <c r="D110" s="6061" t="s">
        <v>256</v>
      </c>
      <c r="E110" s="6509" t="s">
        <v>257</v>
      </c>
      <c r="F110" s="8222"/>
      <c r="G110" s="167"/>
      <c r="H110" s="167"/>
      <c r="I110" s="167"/>
      <c r="J110" s="8676"/>
      <c r="K110" s="167"/>
      <c r="L110" s="167"/>
      <c r="M110" s="148"/>
      <c r="N110" s="7994"/>
      <c r="O110" s="8010"/>
      <c r="P110" s="8010"/>
      <c r="Q110" s="8010"/>
      <c r="R110" s="8072"/>
      <c r="S110" s="7958"/>
      <c r="T110" s="8223"/>
      <c r="U110" s="8108"/>
      <c r="V110" s="7973"/>
      <c r="W110" s="2001"/>
      <c r="X110" s="7973"/>
      <c r="Y110" s="7973"/>
      <c r="Z110" s="8205"/>
      <c r="AA110" s="8207"/>
      <c r="AB110" s="8108"/>
      <c r="AC110" s="7973"/>
      <c r="AD110" s="7973"/>
      <c r="AE110" s="7973"/>
      <c r="AF110" s="2001"/>
      <c r="AG110" s="8072"/>
      <c r="AH110" s="8224"/>
      <c r="AI110" s="8044"/>
      <c r="AJ110" s="8010"/>
      <c r="AK110" s="8010"/>
      <c r="AL110" s="8010"/>
      <c r="AM110" s="8010"/>
      <c r="AN110" s="8205"/>
      <c r="AO110" s="8797"/>
      <c r="AP110" s="8207"/>
      <c r="AQ110" s="8108"/>
      <c r="AR110" s="8072"/>
      <c r="AS110" s="8072"/>
      <c r="AT110" s="8072"/>
      <c r="AU110" s="8072"/>
      <c r="AV110" s="8205"/>
      <c r="AW110" s="8207"/>
      <c r="AX110" s="5959">
        <f t="shared" si="77"/>
        <v>0</v>
      </c>
      <c r="AY110" s="5831">
        <f t="shared" si="78"/>
        <v>0</v>
      </c>
      <c r="AZ110" s="5286"/>
      <c r="BA110" s="5286"/>
    </row>
    <row r="111" spans="1:53" x14ac:dyDescent="0.25">
      <c r="A111" s="6372"/>
      <c r="B111" s="6063" t="s">
        <v>353</v>
      </c>
      <c r="C111" s="5947" t="s">
        <v>48</v>
      </c>
      <c r="D111" s="5973" t="s">
        <v>139</v>
      </c>
      <c r="E111" s="6026" t="s">
        <v>140</v>
      </c>
      <c r="F111" s="8104"/>
      <c r="G111" s="8069"/>
      <c r="H111" s="8045"/>
      <c r="I111" s="8045"/>
      <c r="J111" s="8677"/>
      <c r="K111" s="8069"/>
      <c r="L111" s="8045"/>
      <c r="M111" s="8070"/>
      <c r="N111" s="8208"/>
      <c r="O111" s="8069"/>
      <c r="P111" s="8179"/>
      <c r="Q111" s="8180"/>
      <c r="R111" s="8180"/>
      <c r="S111" s="8180"/>
      <c r="T111" s="8077"/>
      <c r="U111" s="8104"/>
      <c r="V111" s="8069"/>
      <c r="W111" s="8069"/>
      <c r="X111" s="8069"/>
      <c r="Y111" s="8069"/>
      <c r="Z111" s="8069"/>
      <c r="AA111" s="8225"/>
      <c r="AB111" s="8104"/>
      <c r="AC111" s="8069"/>
      <c r="AD111" s="8069"/>
      <c r="AE111" s="8069"/>
      <c r="AF111" s="8069"/>
      <c r="AG111" s="8069"/>
      <c r="AH111" s="8220"/>
      <c r="AI111" s="8221"/>
      <c r="AJ111" s="8069"/>
      <c r="AK111" s="8069"/>
      <c r="AL111" s="8069"/>
      <c r="AM111" s="8069"/>
      <c r="AN111" s="8069"/>
      <c r="AO111" s="8670"/>
      <c r="AP111" s="8069"/>
      <c r="AQ111" s="8104"/>
      <c r="AR111" s="8069"/>
      <c r="AS111" s="8179"/>
      <c r="AT111" s="8180"/>
      <c r="AU111" s="8180"/>
      <c r="AV111" s="8180"/>
      <c r="AW111" s="8128"/>
      <c r="AX111" s="5959">
        <f t="shared" si="77"/>
        <v>0</v>
      </c>
      <c r="AY111" s="5831">
        <f t="shared" si="78"/>
        <v>0</v>
      </c>
      <c r="AZ111" s="5286"/>
      <c r="BA111" s="5286"/>
    </row>
    <row r="112" spans="1:53" ht="15.75" thickBot="1" x14ac:dyDescent="0.3">
      <c r="A112" s="6372"/>
      <c r="B112" s="6016"/>
      <c r="C112" s="5947" t="s">
        <v>117</v>
      </c>
      <c r="D112" s="6333" t="s">
        <v>838</v>
      </c>
      <c r="E112" s="6266" t="s">
        <v>839</v>
      </c>
      <c r="F112" s="8226"/>
      <c r="G112" s="8193"/>
      <c r="H112" s="8193"/>
      <c r="I112" s="8193"/>
      <c r="J112" s="8678"/>
      <c r="K112" s="8193"/>
      <c r="L112" s="8193"/>
      <c r="M112" s="8227"/>
      <c r="N112" s="8228"/>
      <c r="O112" s="8072"/>
      <c r="P112" s="8140"/>
      <c r="Q112" s="7973"/>
      <c r="R112" s="7928"/>
      <c r="S112" s="7928"/>
      <c r="T112" s="8229"/>
      <c r="U112" s="8108"/>
      <c r="V112" s="8072"/>
      <c r="W112" s="8072"/>
      <c r="X112" s="8072"/>
      <c r="Y112" s="8072"/>
      <c r="Z112" s="8072"/>
      <c r="AA112" s="8230"/>
      <c r="AB112" s="8108"/>
      <c r="AC112" s="8072"/>
      <c r="AD112" s="8072"/>
      <c r="AE112" s="8072"/>
      <c r="AF112" s="8072"/>
      <c r="AG112" s="8072"/>
      <c r="AH112" s="8224"/>
      <c r="AI112" s="8231"/>
      <c r="AJ112" s="8072"/>
      <c r="AK112" s="8072"/>
      <c r="AL112" s="8072"/>
      <c r="AM112" s="8072"/>
      <c r="AN112" s="8072"/>
      <c r="AO112" s="8671"/>
      <c r="AP112" s="8072"/>
      <c r="AQ112" s="8108"/>
      <c r="AR112" s="8072"/>
      <c r="AS112" s="8140"/>
      <c r="AT112" s="7973"/>
      <c r="AU112" s="7928"/>
      <c r="AV112" s="7928"/>
      <c r="AW112" s="8072"/>
      <c r="AX112" s="5959">
        <f t="shared" si="77"/>
        <v>0</v>
      </c>
      <c r="AY112" s="5831">
        <f t="shared" si="78"/>
        <v>0</v>
      </c>
      <c r="AZ112" s="5286"/>
      <c r="BA112" s="5286"/>
    </row>
    <row r="113" spans="1:53" x14ac:dyDescent="0.25">
      <c r="A113" s="5292"/>
      <c r="B113" s="6063" t="s">
        <v>365</v>
      </c>
      <c r="C113" s="5947" t="s">
        <v>366</v>
      </c>
      <c r="D113" s="5973" t="s">
        <v>367</v>
      </c>
      <c r="E113" s="6026" t="s">
        <v>261</v>
      </c>
      <c r="F113" s="8104"/>
      <c r="G113" s="299"/>
      <c r="H113" s="8179"/>
      <c r="I113" s="8180"/>
      <c r="J113" s="8672"/>
      <c r="K113" s="8180"/>
      <c r="L113" s="8180"/>
      <c r="M113" s="8220"/>
      <c r="N113" s="8232"/>
      <c r="O113" s="7899"/>
      <c r="P113" s="7899"/>
      <c r="Q113" s="7899"/>
      <c r="R113" s="1909"/>
      <c r="S113" s="7899"/>
      <c r="T113" s="8130"/>
      <c r="U113" s="8208"/>
      <c r="V113" s="8069"/>
      <c r="W113" s="8179"/>
      <c r="X113" s="8180"/>
      <c r="Y113" s="8180"/>
      <c r="Z113" s="8180"/>
      <c r="AA113" s="8077"/>
      <c r="AB113" s="8104"/>
      <c r="AC113" s="8069"/>
      <c r="AD113" s="8069"/>
      <c r="AE113" s="8069"/>
      <c r="AF113" s="8069"/>
      <c r="AG113" s="8069"/>
      <c r="AH113" s="8225"/>
      <c r="AI113" s="8104"/>
      <c r="AJ113" s="8069"/>
      <c r="AK113" s="8069"/>
      <c r="AL113" s="8069"/>
      <c r="AM113" s="8069"/>
      <c r="AN113" s="1909"/>
      <c r="AO113" s="8783"/>
      <c r="AP113" s="8109"/>
      <c r="AQ113" s="8104"/>
      <c r="AR113" s="8069"/>
      <c r="AS113" s="8069"/>
      <c r="AT113" s="8069"/>
      <c r="AU113" s="8069"/>
      <c r="AV113" s="8045"/>
      <c r="AW113" s="8045"/>
      <c r="AX113" s="5959">
        <f t="shared" si="77"/>
        <v>0</v>
      </c>
      <c r="AY113" s="5831">
        <f t="shared" si="78"/>
        <v>0</v>
      </c>
      <c r="AZ113" s="5286"/>
      <c r="BA113" s="5286"/>
    </row>
    <row r="114" spans="1:53" ht="15.75" thickBot="1" x14ac:dyDescent="0.3">
      <c r="A114" s="5292" t="s">
        <v>759</v>
      </c>
      <c r="B114" s="5945"/>
      <c r="C114" s="5995" t="s">
        <v>350</v>
      </c>
      <c r="D114" s="6064" t="s">
        <v>351</v>
      </c>
      <c r="E114" s="6065" t="s">
        <v>352</v>
      </c>
      <c r="F114" s="8108"/>
      <c r="G114" s="8233"/>
      <c r="H114" s="8140"/>
      <c r="I114" s="7973"/>
      <c r="J114" s="8679"/>
      <c r="K114" s="7928"/>
      <c r="L114" s="7928"/>
      <c r="M114" s="8224"/>
      <c r="N114" s="8234"/>
      <c r="O114" s="8193"/>
      <c r="P114" s="8193"/>
      <c r="Q114" s="8193"/>
      <c r="R114" s="8193"/>
      <c r="S114" s="8193"/>
      <c r="T114" s="8227"/>
      <c r="U114" s="8228"/>
      <c r="V114" s="8072"/>
      <c r="W114" s="8140"/>
      <c r="X114" s="7973"/>
      <c r="Y114" s="7928"/>
      <c r="Z114" s="7928"/>
      <c r="AA114" s="8229"/>
      <c r="AB114" s="8108"/>
      <c r="AC114" s="8072"/>
      <c r="AD114" s="8072"/>
      <c r="AE114" s="8072"/>
      <c r="AF114" s="8072"/>
      <c r="AG114" s="8072"/>
      <c r="AH114" s="8230"/>
      <c r="AI114" s="8226"/>
      <c r="AJ114" s="8193"/>
      <c r="AK114" s="8193"/>
      <c r="AL114" s="8235"/>
      <c r="AM114" s="8193"/>
      <c r="AN114" s="8193"/>
      <c r="AO114" s="8798"/>
      <c r="AP114" s="8227"/>
      <c r="AQ114" s="8226"/>
      <c r="AR114" s="8193"/>
      <c r="AS114" s="8193"/>
      <c r="AT114" s="8072"/>
      <c r="AU114" s="8072"/>
      <c r="AV114" s="8072"/>
      <c r="AW114" s="8072"/>
      <c r="AX114" s="5959">
        <f t="shared" si="77"/>
        <v>0</v>
      </c>
      <c r="AY114" s="5831">
        <f t="shared" si="78"/>
        <v>0</v>
      </c>
      <c r="AZ114" s="5286"/>
      <c r="BA114" s="5286"/>
    </row>
    <row r="115" spans="1:53" x14ac:dyDescent="0.25">
      <c r="A115" s="5292" t="s">
        <v>759</v>
      </c>
      <c r="B115" s="6063" t="s">
        <v>353</v>
      </c>
      <c r="C115" s="5995" t="s">
        <v>354</v>
      </c>
      <c r="D115" s="5973" t="s">
        <v>355</v>
      </c>
      <c r="E115" s="5983" t="s">
        <v>327</v>
      </c>
      <c r="F115" s="8044"/>
      <c r="G115" s="8010"/>
      <c r="H115" s="8010"/>
      <c r="I115" s="8010"/>
      <c r="J115" s="8680"/>
      <c r="K115" s="8010"/>
      <c r="L115" s="8010"/>
      <c r="M115" s="8225"/>
      <c r="N115" s="8104"/>
      <c r="O115" s="8069"/>
      <c r="P115" s="8069"/>
      <c r="Q115" s="8069"/>
      <c r="R115" s="8069"/>
      <c r="S115" s="8076"/>
      <c r="T115" s="7900"/>
      <c r="U115" s="8232"/>
      <c r="V115" s="7899"/>
      <c r="W115" s="7899"/>
      <c r="X115" s="7899"/>
      <c r="Y115" s="7899"/>
      <c r="Z115" s="7899"/>
      <c r="AA115" s="8130"/>
      <c r="AB115" s="8104"/>
      <c r="AC115" s="8069"/>
      <c r="AD115" s="8069"/>
      <c r="AE115" s="7899"/>
      <c r="AF115" s="7899"/>
      <c r="AG115" s="8069"/>
      <c r="AH115" s="8069"/>
      <c r="AI115" s="8208"/>
      <c r="AJ115" s="7899"/>
      <c r="AK115" s="8188"/>
      <c r="AL115" s="8076"/>
      <c r="AM115" s="8076"/>
      <c r="AN115" s="8076"/>
      <c r="AO115" s="8799"/>
      <c r="AP115" s="7900"/>
      <c r="AQ115" s="8232"/>
      <c r="AR115" s="7899"/>
      <c r="AS115" s="7899"/>
      <c r="AT115" s="7899"/>
      <c r="AU115" s="7899"/>
      <c r="AV115" s="7899"/>
      <c r="AW115" s="8130"/>
      <c r="AX115" s="5959">
        <f t="shared" si="77"/>
        <v>0</v>
      </c>
      <c r="AY115" s="5831">
        <f t="shared" si="78"/>
        <v>0</v>
      </c>
      <c r="AZ115" s="5286"/>
      <c r="BA115" s="5286"/>
    </row>
    <row r="116" spans="1:53" ht="15.75" thickBot="1" x14ac:dyDescent="0.3">
      <c r="A116" s="5292" t="s">
        <v>759</v>
      </c>
      <c r="B116" s="6016"/>
      <c r="C116" s="5995"/>
      <c r="D116" s="7553">
        <v>1</v>
      </c>
      <c r="E116" s="7552"/>
      <c r="F116" s="8108"/>
      <c r="G116" s="8072"/>
      <c r="H116" s="8072"/>
      <c r="I116" s="8072"/>
      <c r="J116" s="8671"/>
      <c r="K116" s="8072"/>
      <c r="L116" s="8072"/>
      <c r="M116" s="8236"/>
      <c r="N116" s="8108"/>
      <c r="O116" s="8072"/>
      <c r="P116" s="8072"/>
      <c r="Q116" s="8072"/>
      <c r="R116" s="8072"/>
      <c r="S116" s="7920"/>
      <c r="T116" s="8237"/>
      <c r="U116" s="8231"/>
      <c r="V116" s="8072"/>
      <c r="W116" s="8072"/>
      <c r="X116" s="8072"/>
      <c r="Y116" s="8072"/>
      <c r="Z116" s="8072"/>
      <c r="AA116" s="8224"/>
      <c r="AB116" s="8226"/>
      <c r="AC116" s="8193"/>
      <c r="AD116" s="8193"/>
      <c r="AE116" s="8193"/>
      <c r="AF116" s="8193"/>
      <c r="AG116" s="8193"/>
      <c r="AH116" s="8193"/>
      <c r="AI116" s="8238"/>
      <c r="AJ116" s="8239"/>
      <c r="AK116" s="8239"/>
      <c r="AL116" s="7913"/>
      <c r="AM116" s="7920"/>
      <c r="AN116" s="7920"/>
      <c r="AO116" s="8800"/>
      <c r="AP116" s="8240"/>
      <c r="AQ116" s="8231"/>
      <c r="AR116" s="8072"/>
      <c r="AS116" s="8072"/>
      <c r="AT116" s="8193"/>
      <c r="AU116" s="8072"/>
      <c r="AV116" s="8072"/>
      <c r="AW116" s="8227"/>
      <c r="AX116" s="5959">
        <f t="shared" si="77"/>
        <v>0</v>
      </c>
      <c r="AY116" s="5831">
        <f t="shared" si="78"/>
        <v>0</v>
      </c>
      <c r="AZ116" s="5286"/>
      <c r="BA116" s="5286"/>
    </row>
    <row r="117" spans="1:53" x14ac:dyDescent="0.25">
      <c r="A117" s="6006" t="s">
        <v>759</v>
      </c>
      <c r="B117" s="6063" t="s">
        <v>353</v>
      </c>
      <c r="C117" s="5947" t="s">
        <v>231</v>
      </c>
      <c r="D117" s="6013" t="s">
        <v>232</v>
      </c>
      <c r="E117" s="6014" t="s">
        <v>233</v>
      </c>
      <c r="F117" s="8104"/>
      <c r="G117" s="8069"/>
      <c r="H117" s="8179"/>
      <c r="I117" s="8180"/>
      <c r="J117" s="8672"/>
      <c r="K117" s="8180"/>
      <c r="L117" s="8180"/>
      <c r="M117" s="8220"/>
      <c r="N117" s="8241"/>
      <c r="O117" s="8045"/>
      <c r="P117" s="8045"/>
      <c r="Q117" s="8045"/>
      <c r="R117" s="8045"/>
      <c r="S117" s="8045"/>
      <c r="T117" s="8045"/>
      <c r="U117" s="8104"/>
      <c r="V117" s="8069"/>
      <c r="W117" s="8179"/>
      <c r="X117" s="8180"/>
      <c r="Y117" s="8180"/>
      <c r="Z117" s="8180"/>
      <c r="AA117" s="8225"/>
      <c r="AB117" s="8104"/>
      <c r="AC117" s="8069"/>
      <c r="AD117" s="8069"/>
      <c r="AE117" s="8069"/>
      <c r="AF117" s="8069"/>
      <c r="AG117" s="8069"/>
      <c r="AH117" s="8220"/>
      <c r="AI117" s="8242"/>
      <c r="AJ117" s="8069"/>
      <c r="AK117" s="8069"/>
      <c r="AL117" s="8069"/>
      <c r="AM117" s="8045"/>
      <c r="AN117" s="8069"/>
      <c r="AO117" s="8801"/>
      <c r="AP117" s="8243"/>
      <c r="AQ117" s="8208"/>
      <c r="AR117" s="7899"/>
      <c r="AS117" s="8244"/>
      <c r="AT117" s="8076"/>
      <c r="AU117" s="8076"/>
      <c r="AV117" s="8076"/>
      <c r="AW117" s="7900"/>
      <c r="AX117" s="5945">
        <f t="shared" si="77"/>
        <v>0</v>
      </c>
      <c r="AY117" s="5831">
        <f t="shared" si="78"/>
        <v>0</v>
      </c>
      <c r="AZ117" s="5286"/>
      <c r="BA117" s="5286"/>
    </row>
    <row r="118" spans="1:53" ht="15.75" thickBot="1" x14ac:dyDescent="0.3">
      <c r="A118" s="6006"/>
      <c r="B118" s="6063" t="s">
        <v>353</v>
      </c>
      <c r="C118" s="5995" t="s">
        <v>374</v>
      </c>
      <c r="D118" s="6007" t="s">
        <v>375</v>
      </c>
      <c r="E118" s="6024" t="s">
        <v>376</v>
      </c>
      <c r="F118" s="8108"/>
      <c r="G118" s="4654"/>
      <c r="H118" s="8140"/>
      <c r="I118" s="7973"/>
      <c r="J118" s="8679"/>
      <c r="K118" s="7928"/>
      <c r="L118" s="7928"/>
      <c r="M118" s="8224"/>
      <c r="N118" s="8108"/>
      <c r="O118" s="8072"/>
      <c r="P118" s="8072"/>
      <c r="Q118" s="8072"/>
      <c r="R118" s="8072"/>
      <c r="S118" s="8072"/>
      <c r="T118" s="8072"/>
      <c r="U118" s="8108"/>
      <c r="V118" s="8072"/>
      <c r="W118" s="8140"/>
      <c r="X118" s="7973"/>
      <c r="Y118" s="7928"/>
      <c r="Z118" s="7928"/>
      <c r="AA118" s="8236"/>
      <c r="AB118" s="8108"/>
      <c r="AC118" s="8072"/>
      <c r="AD118" s="8072"/>
      <c r="AE118" s="8072"/>
      <c r="AF118" s="8245"/>
      <c r="AG118" s="7973"/>
      <c r="AH118" s="8246"/>
      <c r="AI118" s="7994"/>
      <c r="AJ118" s="8193"/>
      <c r="AK118" s="8193"/>
      <c r="AL118" s="8193"/>
      <c r="AM118" s="8072"/>
      <c r="AN118" s="8193"/>
      <c r="AO118" s="8798"/>
      <c r="AP118" s="8247"/>
      <c r="AQ118" s="8238"/>
      <c r="AR118" s="8239"/>
      <c r="AS118" s="8248"/>
      <c r="AT118" s="7913"/>
      <c r="AU118" s="7920"/>
      <c r="AV118" s="7920"/>
      <c r="AW118" s="8240"/>
      <c r="AX118" s="5945">
        <f t="shared" si="77"/>
        <v>0</v>
      </c>
      <c r="AY118" s="5831">
        <f t="shared" si="78"/>
        <v>0</v>
      </c>
      <c r="AZ118" s="5286"/>
      <c r="BA118" s="5286"/>
    </row>
    <row r="119" spans="1:53" ht="15.75" thickBot="1" x14ac:dyDescent="0.3">
      <c r="A119" s="5292"/>
      <c r="B119" s="5292"/>
      <c r="C119" s="5947"/>
      <c r="D119" s="6066" t="s">
        <v>759</v>
      </c>
      <c r="E119" s="6058" t="s">
        <v>759</v>
      </c>
      <c r="F119" s="5020"/>
      <c r="G119" s="5021"/>
      <c r="H119" s="5022"/>
      <c r="I119" s="5023"/>
      <c r="J119" s="8667"/>
      <c r="K119" s="5021"/>
      <c r="L119" s="5021"/>
      <c r="M119" s="5024"/>
      <c r="N119" s="4959"/>
      <c r="O119" s="4960"/>
      <c r="P119" s="4961"/>
      <c r="Q119" s="4962"/>
      <c r="R119" s="4960"/>
      <c r="S119" s="4960"/>
      <c r="T119" s="4963"/>
      <c r="U119" s="4888"/>
      <c r="V119" s="4884"/>
      <c r="W119" s="4885"/>
      <c r="X119" s="4886"/>
      <c r="Y119" s="4884"/>
      <c r="Z119" s="4884"/>
      <c r="AA119" s="4887"/>
      <c r="AB119" s="4888"/>
      <c r="AC119" s="4884"/>
      <c r="AD119" s="4885"/>
      <c r="AE119" s="4886"/>
      <c r="AF119" s="4884"/>
      <c r="AG119" s="4884"/>
      <c r="AH119" s="4887"/>
      <c r="AI119" s="4888"/>
      <c r="AJ119" s="4884"/>
      <c r="AK119" s="4885"/>
      <c r="AL119" s="4886"/>
      <c r="AM119" s="4884"/>
      <c r="AN119" s="4884"/>
      <c r="AO119" s="8789"/>
      <c r="AP119" s="4887"/>
      <c r="AQ119" s="4959"/>
      <c r="AR119" s="4960"/>
      <c r="AS119" s="4961"/>
      <c r="AT119" s="4962"/>
      <c r="AU119" s="4960"/>
      <c r="AV119" s="4960"/>
      <c r="AW119" s="4963"/>
      <c r="AX119" s="6960"/>
      <c r="AY119" s="6961"/>
      <c r="AZ119" s="5286"/>
      <c r="BA119" s="5286"/>
    </row>
    <row r="120" spans="1:53" x14ac:dyDescent="0.25">
      <c r="A120" s="5292"/>
      <c r="B120" s="6004" t="s">
        <v>955</v>
      </c>
      <c r="C120" s="5947" t="s">
        <v>385</v>
      </c>
      <c r="D120" s="6383" t="s">
        <v>386</v>
      </c>
      <c r="E120" s="6026" t="s">
        <v>126</v>
      </c>
      <c r="F120" s="8249"/>
      <c r="G120" s="8250"/>
      <c r="H120" s="8251"/>
      <c r="I120" s="8251"/>
      <c r="J120" s="8681"/>
      <c r="K120" s="8250"/>
      <c r="L120" s="6773"/>
      <c r="M120" s="8252"/>
      <c r="N120" s="8249"/>
      <c r="O120" s="8250"/>
      <c r="P120" s="8251"/>
      <c r="Q120" s="8251"/>
      <c r="R120" s="8250"/>
      <c r="S120" s="6773"/>
      <c r="T120" s="8252"/>
      <c r="U120" s="8249"/>
      <c r="V120" s="8250"/>
      <c r="W120" s="8251"/>
      <c r="X120" s="8251"/>
      <c r="Y120" s="8250"/>
      <c r="Z120" s="6773"/>
      <c r="AA120" s="8252"/>
      <c r="AB120" s="8249"/>
      <c r="AC120" s="8250"/>
      <c r="AD120" s="8251"/>
      <c r="AE120" s="8251"/>
      <c r="AF120" s="8250"/>
      <c r="AG120" s="6773"/>
      <c r="AH120" s="8252"/>
      <c r="AI120" s="8249"/>
      <c r="AJ120" s="8250"/>
      <c r="AK120" s="8251"/>
      <c r="AL120" s="8251"/>
      <c r="AM120" s="8250"/>
      <c r="AN120" s="6773"/>
      <c r="AO120" s="8802"/>
      <c r="AP120" s="8252"/>
      <c r="AQ120" s="8249"/>
      <c r="AR120" s="8250"/>
      <c r="AS120" s="8251"/>
      <c r="AT120" s="8251"/>
      <c r="AU120" s="8250"/>
      <c r="AV120" s="6773"/>
      <c r="AW120" s="8252"/>
      <c r="AX120" s="5959">
        <f t="shared" ref="AX120:AX131" si="79">COUNTIF(F120:AW120,"&lt;&gt;CP")-COUNTIF(F120:AW120,"")-COUNTIF(F120:AW120,"R")-COUNTIF(F120:AW120,"AT")-COUNTIF(F120:AW120,"AM")-COUNTIF(F120:AW120,"RD")</f>
        <v>0</v>
      </c>
      <c r="AY120" s="5831">
        <f t="shared" ref="AY120:AY131" si="80">COUNTIF(F120:AW120,"A12")+COUNTIF(F120:AW120,"B12")</f>
        <v>0</v>
      </c>
      <c r="AZ120" s="5286"/>
      <c r="BA120" s="5286"/>
    </row>
    <row r="121" spans="1:53" ht="15.75" thickBot="1" x14ac:dyDescent="0.3">
      <c r="A121" s="5292"/>
      <c r="C121" s="5947"/>
      <c r="D121" s="7554">
        <v>2</v>
      </c>
      <c r="E121" s="5972"/>
      <c r="F121" s="8050"/>
      <c r="G121" s="8295"/>
      <c r="H121" s="8296"/>
      <c r="I121" s="8296"/>
      <c r="J121" s="8682"/>
      <c r="K121" s="8295"/>
      <c r="L121" s="7964"/>
      <c r="M121" s="8290"/>
      <c r="N121" s="8004"/>
      <c r="O121" s="7929"/>
      <c r="P121" s="7929"/>
      <c r="Q121" s="7929"/>
      <c r="R121" s="7929"/>
      <c r="S121" s="7931"/>
      <c r="T121" s="8276"/>
      <c r="U121" s="8004"/>
      <c r="V121" s="7929"/>
      <c r="W121" s="7929"/>
      <c r="X121" s="7929"/>
      <c r="Y121" s="7929"/>
      <c r="Z121" s="7931"/>
      <c r="AA121" s="8276"/>
      <c r="AB121" s="8004"/>
      <c r="AC121" s="7929"/>
      <c r="AD121" s="7929"/>
      <c r="AE121" s="7929"/>
      <c r="AF121" s="7929"/>
      <c r="AG121" s="7931"/>
      <c r="AH121" s="8276"/>
      <c r="AI121" s="8004"/>
      <c r="AJ121" s="7929"/>
      <c r="AK121" s="7929"/>
      <c r="AL121" s="7929"/>
      <c r="AM121" s="7929"/>
      <c r="AN121" s="7931"/>
      <c r="AO121" s="8803"/>
      <c r="AP121" s="8276"/>
      <c r="AQ121" s="6390"/>
      <c r="AR121" s="6391"/>
      <c r="AS121" s="6392"/>
      <c r="AT121" s="6392"/>
      <c r="AU121" s="6391"/>
      <c r="AV121" s="6393"/>
      <c r="AW121" s="6394"/>
      <c r="AX121" s="5959">
        <f t="shared" si="79"/>
        <v>0</v>
      </c>
      <c r="AY121" s="5831">
        <f t="shared" si="80"/>
        <v>0</v>
      </c>
      <c r="AZ121" s="5286"/>
      <c r="BA121" s="5286"/>
    </row>
    <row r="122" spans="1:53" x14ac:dyDescent="0.25">
      <c r="A122" s="5292"/>
      <c r="B122" s="6335" t="s">
        <v>956</v>
      </c>
      <c r="C122" s="5947" t="s">
        <v>111</v>
      </c>
      <c r="D122" s="6383" t="s">
        <v>112</v>
      </c>
      <c r="E122" s="5983" t="s">
        <v>113</v>
      </c>
      <c r="F122" s="8104"/>
      <c r="G122" s="8069"/>
      <c r="H122" s="7907"/>
      <c r="I122" s="7910"/>
      <c r="J122" s="8644"/>
      <c r="K122" s="7898"/>
      <c r="L122" s="7898"/>
      <c r="M122" s="7911"/>
      <c r="N122" s="7958"/>
      <c r="O122" s="1909"/>
      <c r="P122" s="7898"/>
      <c r="Q122" s="7898"/>
      <c r="R122" s="7898"/>
      <c r="S122" s="8250"/>
      <c r="T122" s="8253"/>
      <c r="U122" s="7969"/>
      <c r="V122" s="7969"/>
      <c r="W122" s="7904"/>
      <c r="X122" s="7904"/>
      <c r="Y122" s="7904"/>
      <c r="Z122" s="7903"/>
      <c r="AA122" s="7995"/>
      <c r="AB122" s="7959"/>
      <c r="AC122" s="7904"/>
      <c r="AD122" s="7904"/>
      <c r="AE122" s="7903"/>
      <c r="AF122" s="7903"/>
      <c r="AG122" s="7904"/>
      <c r="AH122" s="7904"/>
      <c r="AI122" s="8028"/>
      <c r="AJ122" s="7908"/>
      <c r="AK122" s="7908"/>
      <c r="AL122" s="7908"/>
      <c r="AM122" s="7908"/>
      <c r="AN122" s="7903"/>
      <c r="AO122" s="8772"/>
      <c r="AP122" s="7988"/>
      <c r="AQ122" s="7969"/>
      <c r="AR122" s="7969"/>
      <c r="AS122" s="7904"/>
      <c r="AT122" s="7904"/>
      <c r="AU122" s="7904"/>
      <c r="AV122" s="7903"/>
      <c r="AW122" s="7988"/>
      <c r="AX122" s="5959">
        <f t="shared" si="79"/>
        <v>0</v>
      </c>
      <c r="AY122" s="5831">
        <f t="shared" si="80"/>
        <v>0</v>
      </c>
      <c r="AZ122" s="5286"/>
      <c r="BA122" s="5286"/>
    </row>
    <row r="123" spans="1:53" ht="15.75" thickBot="1" x14ac:dyDescent="0.3">
      <c r="A123" s="5292"/>
      <c r="C123" s="5286" t="s">
        <v>829</v>
      </c>
      <c r="D123" s="5964" t="s">
        <v>699</v>
      </c>
      <c r="E123" s="5965" t="s">
        <v>700</v>
      </c>
      <c r="F123" s="8108"/>
      <c r="G123" s="8072"/>
      <c r="H123" s="7928"/>
      <c r="I123" s="7931"/>
      <c r="J123" s="8645"/>
      <c r="K123" s="7921"/>
      <c r="L123" s="7921"/>
      <c r="M123" s="7932"/>
      <c r="N123" s="7931"/>
      <c r="O123" s="7928"/>
      <c r="P123" s="8061"/>
      <c r="Q123" s="8061"/>
      <c r="R123" s="8061"/>
      <c r="S123" s="7929"/>
      <c r="T123" s="8254"/>
      <c r="U123" s="8061"/>
      <c r="V123" s="7930"/>
      <c r="W123" s="8061"/>
      <c r="X123" s="8061"/>
      <c r="Y123" s="8061"/>
      <c r="Z123" s="7928"/>
      <c r="AA123" s="7946"/>
      <c r="AB123" s="8255"/>
      <c r="AC123" s="8061"/>
      <c r="AD123" s="8061"/>
      <c r="AE123" s="8256"/>
      <c r="AF123" s="8256"/>
      <c r="AG123" s="8061"/>
      <c r="AH123" s="8061"/>
      <c r="AI123" s="8257"/>
      <c r="AJ123" s="7929"/>
      <c r="AK123" s="7929"/>
      <c r="AL123" s="7929"/>
      <c r="AM123" s="7929"/>
      <c r="AN123" s="8256"/>
      <c r="AO123" s="8793"/>
      <c r="AP123" s="8258"/>
      <c r="AQ123" s="8061"/>
      <c r="AR123" s="7930"/>
      <c r="AS123" s="8061"/>
      <c r="AT123" s="8061"/>
      <c r="AU123" s="8061"/>
      <c r="AV123" s="8256"/>
      <c r="AW123" s="8258"/>
      <c r="AX123" s="5959">
        <f t="shared" si="79"/>
        <v>0</v>
      </c>
      <c r="AY123" s="5831">
        <f t="shared" si="80"/>
        <v>0</v>
      </c>
      <c r="AZ123" s="5286"/>
      <c r="BA123" s="5286"/>
    </row>
    <row r="124" spans="1:53" x14ac:dyDescent="0.25">
      <c r="A124" s="6006"/>
      <c r="B124" s="6004" t="s">
        <v>870</v>
      </c>
      <c r="C124" s="5947" t="s">
        <v>69</v>
      </c>
      <c r="D124" s="5973" t="s">
        <v>216</v>
      </c>
      <c r="E124" s="5983" t="s">
        <v>217</v>
      </c>
      <c r="F124" s="7992"/>
      <c r="G124" s="7969"/>
      <c r="H124" s="7904"/>
      <c r="I124" s="7903"/>
      <c r="J124" s="8639"/>
      <c r="K124" s="7903"/>
      <c r="L124" s="7904"/>
      <c r="M124" s="8195"/>
      <c r="N124" s="7992"/>
      <c r="O124" s="7956"/>
      <c r="P124" s="7904"/>
      <c r="Q124" s="7904"/>
      <c r="R124" s="7904"/>
      <c r="S124" s="7904"/>
      <c r="T124" s="7903"/>
      <c r="U124" s="8259"/>
      <c r="V124" s="1909"/>
      <c r="W124" s="1909"/>
      <c r="X124" s="1909"/>
      <c r="Y124" s="1909"/>
      <c r="Z124" s="1909"/>
      <c r="AA124" s="3835"/>
      <c r="AB124" s="8259"/>
      <c r="AC124" s="1909"/>
      <c r="AD124" s="1909"/>
      <c r="AE124" s="1909"/>
      <c r="AF124" s="1909"/>
      <c r="AG124" s="1909"/>
      <c r="AH124" s="3835"/>
      <c r="AI124" s="8259"/>
      <c r="AJ124" s="7904"/>
      <c r="AK124" s="7904"/>
      <c r="AL124" s="7904"/>
      <c r="AM124" s="7903"/>
      <c r="AN124" s="7904"/>
      <c r="AO124" s="8630"/>
      <c r="AP124" s="7904"/>
      <c r="AQ124" s="8028"/>
      <c r="AR124" s="7956"/>
      <c r="AS124" s="7903"/>
      <c r="AT124" s="7903"/>
      <c r="AU124" s="7903"/>
      <c r="AV124" s="8260"/>
      <c r="AW124" s="7988"/>
      <c r="AX124" s="5959">
        <f t="shared" si="79"/>
        <v>0</v>
      </c>
      <c r="AY124" s="5831">
        <f t="shared" si="80"/>
        <v>0</v>
      </c>
      <c r="AZ124" s="5286"/>
      <c r="BA124" s="5286"/>
    </row>
    <row r="125" spans="1:53" ht="15.75" thickBot="1" x14ac:dyDescent="0.3">
      <c r="A125" s="6006"/>
      <c r="B125" s="6004" t="s">
        <v>871</v>
      </c>
      <c r="C125" s="6034" t="s">
        <v>910</v>
      </c>
      <c r="D125" s="6068" t="s">
        <v>832</v>
      </c>
      <c r="E125" s="6069" t="s">
        <v>833</v>
      </c>
      <c r="F125" s="8261"/>
      <c r="G125" s="7982"/>
      <c r="H125" s="7983"/>
      <c r="I125" s="8262"/>
      <c r="J125" s="8683"/>
      <c r="K125" s="8262"/>
      <c r="L125" s="7983"/>
      <c r="M125" s="8263"/>
      <c r="N125" s="8261"/>
      <c r="O125" s="8141"/>
      <c r="P125" s="8061"/>
      <c r="Q125" s="8061"/>
      <c r="R125" s="8061"/>
      <c r="S125" s="8061"/>
      <c r="T125" s="8256"/>
      <c r="U125" s="8255"/>
      <c r="V125" s="7930"/>
      <c r="W125" s="8061"/>
      <c r="X125" s="8061"/>
      <c r="Y125" s="8061"/>
      <c r="Z125" s="7928"/>
      <c r="AA125" s="8258"/>
      <c r="AB125" s="8255"/>
      <c r="AC125" s="7930"/>
      <c r="AD125" s="8061"/>
      <c r="AE125" s="8061"/>
      <c r="AF125" s="8061"/>
      <c r="AG125" s="7928"/>
      <c r="AH125" s="7946"/>
      <c r="AI125" s="8257"/>
      <c r="AJ125" s="8061"/>
      <c r="AK125" s="8061"/>
      <c r="AL125" s="8061"/>
      <c r="AM125" s="8256"/>
      <c r="AN125" s="8061"/>
      <c r="AO125" s="8653"/>
      <c r="AP125" s="8061"/>
      <c r="AQ125" s="8257"/>
      <c r="AR125" s="8141"/>
      <c r="AS125" s="8256"/>
      <c r="AT125" s="8256"/>
      <c r="AU125" s="8256"/>
      <c r="AV125" s="7928"/>
      <c r="AW125" s="7925"/>
      <c r="AX125" s="5959">
        <f t="shared" si="79"/>
        <v>0</v>
      </c>
      <c r="AY125" s="5831">
        <f t="shared" si="80"/>
        <v>0</v>
      </c>
      <c r="AZ125" s="5286"/>
      <c r="BA125" s="5286"/>
    </row>
    <row r="126" spans="1:53" x14ac:dyDescent="0.25">
      <c r="A126" s="6372"/>
      <c r="B126" s="5968" t="s">
        <v>399</v>
      </c>
      <c r="C126" s="5947" t="s">
        <v>400</v>
      </c>
      <c r="D126" s="6383" t="s">
        <v>401</v>
      </c>
      <c r="E126" s="6026" t="s">
        <v>402</v>
      </c>
      <c r="F126" s="8264"/>
      <c r="G126" s="8265"/>
      <c r="H126" s="8265"/>
      <c r="I126" s="8265"/>
      <c r="J126" s="8684"/>
      <c r="K126" s="8265"/>
      <c r="L126" s="4653"/>
      <c r="M126" s="4653"/>
      <c r="N126" s="8259"/>
      <c r="O126" s="7956"/>
      <c r="P126" s="7903"/>
      <c r="Q126" s="7903"/>
      <c r="R126" s="7903"/>
      <c r="S126" s="8266"/>
      <c r="T126" s="8267"/>
      <c r="U126" s="8268"/>
      <c r="V126" s="8265"/>
      <c r="W126" s="8269"/>
      <c r="X126" s="8270"/>
      <c r="Y126" s="8266"/>
      <c r="Z126" s="8266"/>
      <c r="AA126" s="8271"/>
      <c r="AB126" s="8265"/>
      <c r="AC126" s="8265"/>
      <c r="AD126" s="8272"/>
      <c r="AE126" s="8270"/>
      <c r="AF126" s="8265"/>
      <c r="AG126" s="8273"/>
      <c r="AH126" s="8274"/>
      <c r="AI126" s="8268"/>
      <c r="AJ126" s="8265"/>
      <c r="AK126" s="8265"/>
      <c r="AL126" s="8265"/>
      <c r="AM126" s="8265"/>
      <c r="AN126" s="8266"/>
      <c r="AO126" s="8804"/>
      <c r="AP126" s="8271"/>
      <c r="AQ126" s="8268"/>
      <c r="AR126" s="8265"/>
      <c r="AS126" s="8265"/>
      <c r="AT126" s="8265"/>
      <c r="AU126" s="8265"/>
      <c r="AV126" s="8266"/>
      <c r="AW126" s="8267"/>
      <c r="AX126" s="5959">
        <f t="shared" si="79"/>
        <v>0</v>
      </c>
      <c r="AY126" s="5831">
        <f t="shared" si="80"/>
        <v>0</v>
      </c>
      <c r="AZ126" s="5286"/>
      <c r="BA126" s="5286"/>
    </row>
    <row r="127" spans="1:53" ht="15.75" thickBot="1" x14ac:dyDescent="0.3">
      <c r="A127" s="6372"/>
      <c r="B127" s="5292"/>
      <c r="C127" s="5947" t="s">
        <v>75</v>
      </c>
      <c r="D127" s="6265" t="s">
        <v>830</v>
      </c>
      <c r="E127" s="6266" t="s">
        <v>847</v>
      </c>
      <c r="F127" s="8275"/>
      <c r="G127" s="8061"/>
      <c r="H127" s="8061"/>
      <c r="I127" s="8256"/>
      <c r="J127" s="8685"/>
      <c r="K127" s="8256"/>
      <c r="L127" s="7983"/>
      <c r="M127" s="8263"/>
      <c r="N127" s="8256"/>
      <c r="O127" s="8141"/>
      <c r="P127" s="8256"/>
      <c r="Q127" s="8256"/>
      <c r="R127" s="8256"/>
      <c r="S127" s="8256"/>
      <c r="T127" s="8276"/>
      <c r="U127" s="8277"/>
      <c r="V127" s="8278"/>
      <c r="W127" s="8279"/>
      <c r="X127" s="8280"/>
      <c r="Y127" s="7931"/>
      <c r="Z127" s="8256"/>
      <c r="AA127" s="8207"/>
      <c r="AB127" s="7930"/>
      <c r="AC127" s="8061"/>
      <c r="AD127" s="8159"/>
      <c r="AE127" s="8281"/>
      <c r="AF127" s="7930"/>
      <c r="AG127" s="8256"/>
      <c r="AH127" s="8276"/>
      <c r="AI127" s="8255"/>
      <c r="AJ127" s="8061"/>
      <c r="AK127" s="8061"/>
      <c r="AL127" s="8061"/>
      <c r="AM127" s="8061"/>
      <c r="AN127" s="8256"/>
      <c r="AO127" s="8793"/>
      <c r="AP127" s="8258"/>
      <c r="AQ127" s="8255"/>
      <c r="AR127" s="7930"/>
      <c r="AS127" s="8061"/>
      <c r="AT127" s="8061"/>
      <c r="AU127" s="8061"/>
      <c r="AV127" s="8256"/>
      <c r="AW127" s="8276"/>
      <c r="AX127" s="5959">
        <f t="shared" si="79"/>
        <v>0</v>
      </c>
      <c r="AY127" s="5831">
        <f t="shared" si="80"/>
        <v>0</v>
      </c>
      <c r="AZ127" s="5286"/>
      <c r="BA127" s="5286"/>
    </row>
    <row r="128" spans="1:53" x14ac:dyDescent="0.25">
      <c r="A128" s="5292"/>
      <c r="B128" s="6002" t="s">
        <v>303</v>
      </c>
      <c r="C128" s="5947" t="s">
        <v>417</v>
      </c>
      <c r="D128" s="5973" t="s">
        <v>418</v>
      </c>
      <c r="E128" s="5983" t="s">
        <v>419</v>
      </c>
      <c r="F128" s="8282"/>
      <c r="G128" s="1725"/>
      <c r="H128" s="8283"/>
      <c r="I128" s="8283"/>
      <c r="J128" s="8686"/>
      <c r="K128" s="8283"/>
      <c r="L128" s="7481"/>
      <c r="M128" s="7482"/>
      <c r="N128" s="8283"/>
      <c r="O128" s="8283"/>
      <c r="P128" s="1718"/>
      <c r="Q128" s="1718"/>
      <c r="R128" s="1725"/>
      <c r="S128" s="4661"/>
      <c r="T128" s="8284"/>
      <c r="U128" s="7480"/>
      <c r="V128" s="4661"/>
      <c r="W128" s="4661"/>
      <c r="X128" s="4661"/>
      <c r="Y128" s="4661"/>
      <c r="Z128" s="1718"/>
      <c r="AA128" s="6395"/>
      <c r="AB128" s="7480"/>
      <c r="AC128" s="4661"/>
      <c r="AD128" s="4661"/>
      <c r="AE128" s="4661"/>
      <c r="AF128" s="4661"/>
      <c r="AG128" s="4661"/>
      <c r="AH128" s="6395"/>
      <c r="AI128" s="8285"/>
      <c r="AJ128" s="8286"/>
      <c r="AK128" s="8287"/>
      <c r="AL128" s="8287"/>
      <c r="AM128" s="8286"/>
      <c r="AN128" s="1718"/>
      <c r="AO128" s="8805"/>
      <c r="AP128" s="6395"/>
      <c r="AQ128" s="7480"/>
      <c r="AR128" s="4661"/>
      <c r="AS128" s="1718"/>
      <c r="AT128" s="1718"/>
      <c r="AU128" s="4661"/>
      <c r="AV128" s="4661"/>
      <c r="AW128" s="8284"/>
      <c r="AX128" s="5959">
        <f t="shared" si="79"/>
        <v>0</v>
      </c>
      <c r="AY128" s="5831">
        <f t="shared" si="80"/>
        <v>0</v>
      </c>
      <c r="AZ128" s="5286"/>
      <c r="BA128" s="5286"/>
    </row>
    <row r="129" spans="1:53" ht="15.75" thickBot="1" x14ac:dyDescent="0.3">
      <c r="A129" s="5292"/>
      <c r="B129" s="6072" t="s">
        <v>377</v>
      </c>
      <c r="C129" s="5947" t="s">
        <v>378</v>
      </c>
      <c r="D129" s="5964" t="s">
        <v>379</v>
      </c>
      <c r="E129" s="6073" t="s">
        <v>380</v>
      </c>
      <c r="F129" s="8168"/>
      <c r="G129" s="8167"/>
      <c r="H129" s="8288"/>
      <c r="I129" s="8288"/>
      <c r="J129" s="8687"/>
      <c r="K129" s="8167"/>
      <c r="L129" s="8040"/>
      <c r="M129" s="8041"/>
      <c r="N129" s="8083"/>
      <c r="O129" s="7974"/>
      <c r="P129" s="8289"/>
      <c r="Q129" s="8289"/>
      <c r="R129" s="7974"/>
      <c r="S129" s="7964"/>
      <c r="T129" s="8290"/>
      <c r="U129" s="7979"/>
      <c r="V129" s="7930"/>
      <c r="W129" s="8291"/>
      <c r="X129" s="8291"/>
      <c r="Y129" s="7930"/>
      <c r="Z129" s="7931"/>
      <c r="AA129" s="8276"/>
      <c r="AB129" s="7979"/>
      <c r="AC129" s="7930"/>
      <c r="AD129" s="8291"/>
      <c r="AE129" s="8291"/>
      <c r="AF129" s="8118"/>
      <c r="AG129" s="8118"/>
      <c r="AH129" s="7984"/>
      <c r="AI129" s="8118"/>
      <c r="AJ129" s="7930"/>
      <c r="AK129" s="8291"/>
      <c r="AL129" s="8291"/>
      <c r="AM129" s="7930"/>
      <c r="AN129" s="7931"/>
      <c r="AO129" s="8803"/>
      <c r="AP129" s="8276"/>
      <c r="AQ129" s="7979"/>
      <c r="AR129" s="7930"/>
      <c r="AS129" s="8291"/>
      <c r="AT129" s="8291"/>
      <c r="AU129" s="7930"/>
      <c r="AV129" s="7931"/>
      <c r="AW129" s="7918"/>
      <c r="AX129" s="5959">
        <f t="shared" si="79"/>
        <v>0</v>
      </c>
      <c r="AY129" s="5831">
        <f t="shared" si="80"/>
        <v>0</v>
      </c>
      <c r="AZ129" s="5286"/>
      <c r="BA129" s="5286"/>
    </row>
    <row r="130" spans="1:53" x14ac:dyDescent="0.25">
      <c r="A130" s="5292"/>
      <c r="B130" s="6072" t="s">
        <v>924</v>
      </c>
      <c r="C130" s="5947" t="s">
        <v>407</v>
      </c>
      <c r="D130" s="6013" t="s">
        <v>408</v>
      </c>
      <c r="E130" s="6026" t="s">
        <v>409</v>
      </c>
      <c r="F130" s="2001"/>
      <c r="G130" s="8270"/>
      <c r="H130" s="8270"/>
      <c r="I130" s="8270"/>
      <c r="J130" s="8688"/>
      <c r="K130" s="8270"/>
      <c r="L130" s="1909"/>
      <c r="M130" s="8175"/>
      <c r="N130" s="8292"/>
      <c r="O130" s="8293"/>
      <c r="P130" s="8293"/>
      <c r="Q130" s="8188"/>
      <c r="R130" s="8188"/>
      <c r="S130" s="7908"/>
      <c r="T130" s="8294"/>
      <c r="U130" s="203"/>
      <c r="V130" s="1520"/>
      <c r="W130" s="1520"/>
      <c r="X130" s="1520"/>
      <c r="Y130" s="1520"/>
      <c r="Z130" s="1520"/>
      <c r="AA130" s="8109"/>
      <c r="AB130" s="202"/>
      <c r="AC130" s="1520"/>
      <c r="AD130" s="1520"/>
      <c r="AE130" s="1520"/>
      <c r="AF130" s="1520"/>
      <c r="AG130" s="1520"/>
      <c r="AH130" s="8128"/>
      <c r="AI130" s="8044"/>
      <c r="AJ130" s="8010"/>
      <c r="AK130" s="8010"/>
      <c r="AL130" s="8010"/>
      <c r="AM130" s="8010"/>
      <c r="AN130" s="8010"/>
      <c r="AO130" s="8806"/>
      <c r="AP130" s="8128"/>
      <c r="AQ130" s="8265"/>
      <c r="AR130" s="8270"/>
      <c r="AS130" s="8270"/>
      <c r="AT130" s="7903"/>
      <c r="AU130" s="7956"/>
      <c r="AV130" s="7904"/>
      <c r="AW130" s="8195"/>
      <c r="AX130" s="5959">
        <f t="shared" si="79"/>
        <v>0</v>
      </c>
      <c r="AY130" s="5831">
        <f t="shared" si="80"/>
        <v>0</v>
      </c>
      <c r="AZ130" s="5286"/>
      <c r="BA130" s="5286"/>
    </row>
    <row r="131" spans="1:53" x14ac:dyDescent="0.25">
      <c r="A131" s="5292"/>
      <c r="B131" s="6040" t="s">
        <v>869</v>
      </c>
      <c r="C131" s="5947" t="s">
        <v>413</v>
      </c>
      <c r="D131" s="6074" t="s">
        <v>414</v>
      </c>
      <c r="E131" s="5987" t="s">
        <v>415</v>
      </c>
      <c r="F131" s="7919" t="str">
        <f>'Juin-nov '!DJ10</f>
        <v/>
      </c>
      <c r="G131" s="7919" t="str">
        <f>'Juin-nov '!DK10</f>
        <v/>
      </c>
      <c r="H131" s="7919" t="str">
        <f>'Juin-nov '!DL10</f>
        <v>CP</v>
      </c>
      <c r="I131" s="7919" t="str">
        <f>'Juin-nov '!DM10</f>
        <v>CP</v>
      </c>
      <c r="J131" s="7919">
        <f>'Juin-nov '!DN10</f>
        <v>-2</v>
      </c>
      <c r="K131" s="7919" t="str">
        <f>'Juin-nov '!DO10</f>
        <v>CP</v>
      </c>
      <c r="L131" s="7919" t="str">
        <f>'Juin-nov '!DP10</f>
        <v>CP</v>
      </c>
      <c r="M131" s="7919" t="str">
        <f>'Juin-nov '!DQ10</f>
        <v/>
      </c>
      <c r="N131" s="7919" t="str">
        <f>'Juin-nov '!DR10</f>
        <v>CP</v>
      </c>
      <c r="O131" s="7919" t="str">
        <f>'Juin-nov '!DS10</f>
        <v>CP</v>
      </c>
      <c r="P131" s="7919" t="str">
        <f>'Juin-nov '!DT10</f>
        <v>CP</v>
      </c>
      <c r="Q131" s="7919" t="str">
        <f>'Juin-nov '!DU10</f>
        <v>CP</v>
      </c>
      <c r="R131" s="7919" t="str">
        <f>'Juin-nov '!DV10</f>
        <v>CP</v>
      </c>
      <c r="S131" s="7919" t="str">
        <f>'Juin-nov '!DW10</f>
        <v>CP</v>
      </c>
      <c r="T131" s="7919" t="str">
        <f>'Juin-nov '!DX10</f>
        <v/>
      </c>
      <c r="U131" s="7919" t="str">
        <f>'Juin-nov '!DY10</f>
        <v>CP</v>
      </c>
      <c r="V131" s="7919" t="str">
        <f>'Juin-nov '!DZ10</f>
        <v>CP</v>
      </c>
      <c r="W131" s="7919" t="str">
        <f>'Juin-nov '!EA10</f>
        <v>CP</v>
      </c>
      <c r="X131" s="7919" t="str">
        <f>'Juin-nov '!EB10</f>
        <v>CP</v>
      </c>
      <c r="Y131" s="7919" t="str">
        <f>'Juin-nov '!EC10</f>
        <v>CP</v>
      </c>
      <c r="Z131" s="7919" t="str">
        <f>'Juin-nov '!ED10</f>
        <v>CP</v>
      </c>
      <c r="AA131" s="7919" t="str">
        <f>'Juin-nov '!EE10</f>
        <v/>
      </c>
      <c r="AB131" s="7919" t="str">
        <f>'Juin-nov '!EF10</f>
        <v>CP</v>
      </c>
      <c r="AC131" s="7919" t="str">
        <f>'Juin-nov '!EG10</f>
        <v>CP</v>
      </c>
      <c r="AD131" s="7919" t="str">
        <f>'Juin-nov '!EH10</f>
        <v>CP</v>
      </c>
      <c r="AE131" s="7919" t="str">
        <f>'Juin-nov '!EI10</f>
        <v>CP</v>
      </c>
      <c r="AF131" s="7919" t="str">
        <f>'Juin-nov '!EJ10</f>
        <v>CP</v>
      </c>
      <c r="AG131" s="7919" t="str">
        <f>'Juin-nov '!EK10</f>
        <v>CP</v>
      </c>
      <c r="AH131" s="7919" t="str">
        <f>'Juin-nov '!EL10</f>
        <v/>
      </c>
      <c r="AI131" s="7919" t="str">
        <f>'Juin-nov '!EM10</f>
        <v>CP</v>
      </c>
      <c r="AJ131" s="7919" t="str">
        <f>'Juin-nov '!EN10</f>
        <v>CP</v>
      </c>
      <c r="AK131" s="7919" t="str">
        <f>'Juin-nov '!EO10</f>
        <v>CP</v>
      </c>
      <c r="AL131" s="7919" t="str">
        <f>'Juin-nov '!EP10</f>
        <v>CP</v>
      </c>
      <c r="AM131" s="7919" t="str">
        <f>'Juin-nov '!EQ10</f>
        <v>CP</v>
      </c>
      <c r="AN131" s="7919" t="str">
        <f>'Juin-nov '!ER10</f>
        <v>CP</v>
      </c>
      <c r="AO131" s="7919">
        <f>'Juin-nov '!ES10</f>
        <v>-28</v>
      </c>
      <c r="AP131" s="7919" t="str">
        <f>'Juin-nov '!ET10</f>
        <v/>
      </c>
      <c r="AQ131" s="7919" t="str">
        <f>'Juin-nov '!EU10</f>
        <v>CP</v>
      </c>
      <c r="AR131" s="7919" t="str">
        <f>'Juin-nov '!EV10</f>
        <v>CP</v>
      </c>
      <c r="AS131" s="7919" t="str">
        <f>'Juin-nov '!EW10</f>
        <v>CP</v>
      </c>
      <c r="AT131" s="7919" t="str">
        <f>'Juin-nov '!EX10</f>
        <v>CP</v>
      </c>
      <c r="AU131" s="7919" t="str">
        <f>'Juin-nov '!EY10</f>
        <v/>
      </c>
      <c r="AV131" s="7919" t="str">
        <f>'Juin-nov '!EZ10</f>
        <v/>
      </c>
      <c r="AW131" s="7919" t="str">
        <f>'Juin-nov '!FA10</f>
        <v/>
      </c>
      <c r="AX131" s="5959">
        <f t="shared" si="79"/>
        <v>2</v>
      </c>
      <c r="AY131" s="5831">
        <f t="shared" si="80"/>
        <v>0</v>
      </c>
      <c r="AZ131" s="5286"/>
      <c r="BA131" s="5286"/>
    </row>
    <row r="132" spans="1:53" ht="15.75" thickBot="1" x14ac:dyDescent="0.3">
      <c r="A132" s="5292"/>
      <c r="B132" s="5292"/>
      <c r="C132" s="5947"/>
      <c r="D132" s="6075" t="s">
        <v>759</v>
      </c>
      <c r="E132" s="6076" t="s">
        <v>759</v>
      </c>
      <c r="F132" s="5020" t="s">
        <v>759</v>
      </c>
      <c r="G132" s="5021" t="s">
        <v>759</v>
      </c>
      <c r="H132" s="5022" t="s">
        <v>759</v>
      </c>
      <c r="I132" s="5023" t="s">
        <v>759</v>
      </c>
      <c r="J132" s="8667"/>
      <c r="K132" s="5021" t="s">
        <v>759</v>
      </c>
      <c r="L132" s="5021" t="s">
        <v>759</v>
      </c>
      <c r="M132" s="5024" t="s">
        <v>759</v>
      </c>
      <c r="N132" s="4959" t="s">
        <v>759</v>
      </c>
      <c r="O132" s="4960" t="s">
        <v>759</v>
      </c>
      <c r="P132" s="4961" t="s">
        <v>759</v>
      </c>
      <c r="Q132" s="4962" t="s">
        <v>759</v>
      </c>
      <c r="R132" s="4960" t="s">
        <v>759</v>
      </c>
      <c r="S132" s="4960" t="s">
        <v>759</v>
      </c>
      <c r="T132" s="4963" t="s">
        <v>759</v>
      </c>
      <c r="U132" s="4888" t="s">
        <v>759</v>
      </c>
      <c r="V132" s="4884" t="s">
        <v>759</v>
      </c>
      <c r="W132" s="4885" t="s">
        <v>759</v>
      </c>
      <c r="X132" s="4886" t="s">
        <v>759</v>
      </c>
      <c r="Y132" s="4884" t="s">
        <v>759</v>
      </c>
      <c r="Z132" s="4884" t="s">
        <v>759</v>
      </c>
      <c r="AA132" s="4887" t="s">
        <v>759</v>
      </c>
      <c r="AB132" s="4959" t="s">
        <v>759</v>
      </c>
      <c r="AC132" s="4960" t="s">
        <v>759</v>
      </c>
      <c r="AD132" s="4961" t="s">
        <v>759</v>
      </c>
      <c r="AE132" s="4962" t="s">
        <v>759</v>
      </c>
      <c r="AF132" s="4960" t="s">
        <v>759</v>
      </c>
      <c r="AG132" s="4960" t="s">
        <v>759</v>
      </c>
      <c r="AH132" s="4963" t="s">
        <v>759</v>
      </c>
      <c r="AI132" s="4959" t="s">
        <v>759</v>
      </c>
      <c r="AJ132" s="4960" t="s">
        <v>759</v>
      </c>
      <c r="AK132" s="4961" t="s">
        <v>759</v>
      </c>
      <c r="AL132" s="4962" t="s">
        <v>759</v>
      </c>
      <c r="AM132" s="4960" t="s">
        <v>759</v>
      </c>
      <c r="AN132" s="4960" t="s">
        <v>759</v>
      </c>
      <c r="AO132" s="8807"/>
      <c r="AP132" s="4963" t="s">
        <v>759</v>
      </c>
      <c r="AQ132" s="4888" t="s">
        <v>759</v>
      </c>
      <c r="AR132" s="4884" t="s">
        <v>759</v>
      </c>
      <c r="AS132" s="4885" t="s">
        <v>759</v>
      </c>
      <c r="AT132" s="4886" t="s">
        <v>759</v>
      </c>
      <c r="AU132" s="4884" t="s">
        <v>759</v>
      </c>
      <c r="AV132" s="4884" t="s">
        <v>759</v>
      </c>
      <c r="AW132" s="4887" t="s">
        <v>759</v>
      </c>
      <c r="AX132" s="6960"/>
      <c r="AY132" s="6961"/>
      <c r="AZ132" s="5286"/>
      <c r="BA132" s="5286"/>
    </row>
    <row r="133" spans="1:53" x14ac:dyDescent="0.25">
      <c r="A133" s="6006"/>
      <c r="B133" s="6059" t="s">
        <v>303</v>
      </c>
      <c r="C133" s="5947" t="s">
        <v>422</v>
      </c>
      <c r="D133" s="5962" t="s">
        <v>423</v>
      </c>
      <c r="E133" s="6077" t="s">
        <v>424</v>
      </c>
      <c r="F133" s="8208"/>
      <c r="G133" s="7899"/>
      <c r="H133" s="7899"/>
      <c r="I133" s="7899"/>
      <c r="J133" s="8689"/>
      <c r="K133" s="8297"/>
      <c r="L133" s="7899"/>
      <c r="M133" s="7900"/>
      <c r="N133" s="8298"/>
      <c r="O133" s="8010"/>
      <c r="P133" s="8010"/>
      <c r="Q133" s="8010"/>
      <c r="R133" s="8010"/>
      <c r="S133" s="8010"/>
      <c r="T133" s="8128"/>
      <c r="U133" s="7909"/>
      <c r="V133" s="7909"/>
      <c r="W133" s="7910"/>
      <c r="X133" s="7910"/>
      <c r="Y133" s="7909"/>
      <c r="Z133" s="7909"/>
      <c r="AA133" s="8274"/>
      <c r="AB133" s="7933"/>
      <c r="AC133" s="7909"/>
      <c r="AD133" s="7909"/>
      <c r="AE133" s="7909"/>
      <c r="AF133" s="8010"/>
      <c r="AG133" s="8010"/>
      <c r="AH133" s="8128"/>
      <c r="AI133" s="7909"/>
      <c r="AJ133" s="7909"/>
      <c r="AK133" s="7910"/>
      <c r="AL133" s="7909"/>
      <c r="AM133" s="7909"/>
      <c r="AN133" s="8299"/>
      <c r="AO133" s="8808"/>
      <c r="AP133" s="8274"/>
      <c r="AQ133" s="7933"/>
      <c r="AR133" s="7909"/>
      <c r="AS133" s="7910"/>
      <c r="AT133" s="7909"/>
      <c r="AU133" s="7909"/>
      <c r="AV133" s="8200"/>
      <c r="AW133" s="8300"/>
      <c r="AX133" s="5959">
        <f t="shared" ref="AX133:AX142" si="81">COUNTIF(F133:AW133,"&lt;&gt;CP")-COUNTIF(F133:AW133,"")-COUNTIF(F133:AW133,"R")-COUNTIF(F133:AW133,"AT")-COUNTIF(F133:AW133,"AM")-COUNTIF(F133:AW133,"RD")</f>
        <v>0</v>
      </c>
      <c r="AY133" s="5831">
        <f t="shared" ref="AY133:AY142" si="82">COUNTIF(F133:AW133,"A12")+COUNTIF(F133:AW133,"B12")</f>
        <v>0</v>
      </c>
      <c r="AZ133" s="5286"/>
      <c r="BA133" s="5286"/>
    </row>
    <row r="134" spans="1:53" ht="15.75" thickBot="1" x14ac:dyDescent="0.3">
      <c r="A134" s="6006"/>
      <c r="B134" s="6016"/>
      <c r="C134" s="6078" t="s">
        <v>425</v>
      </c>
      <c r="D134" s="5969" t="s">
        <v>426</v>
      </c>
      <c r="E134" s="6079" t="s">
        <v>427</v>
      </c>
      <c r="F134" s="8301"/>
      <c r="G134" s="8302"/>
      <c r="H134" s="8303"/>
      <c r="I134" s="8302"/>
      <c r="J134" s="8690"/>
      <c r="K134" s="8302"/>
      <c r="L134" s="7958"/>
      <c r="M134" s="8157"/>
      <c r="N134" s="8302"/>
      <c r="O134" s="8302"/>
      <c r="P134" s="8303"/>
      <c r="Q134" s="8302"/>
      <c r="R134" s="8302"/>
      <c r="S134" s="7953"/>
      <c r="T134" s="7960"/>
      <c r="U134" s="8302"/>
      <c r="V134" s="8302"/>
      <c r="W134" s="8303"/>
      <c r="X134" s="8303"/>
      <c r="Y134" s="8302"/>
      <c r="Z134" s="8302"/>
      <c r="AA134" s="8290"/>
      <c r="AB134" s="8304"/>
      <c r="AC134" s="8302"/>
      <c r="AD134" s="8302"/>
      <c r="AE134" s="8302"/>
      <c r="AF134" s="7953"/>
      <c r="AG134" s="7953"/>
      <c r="AH134" s="7960"/>
      <c r="AI134" s="8061"/>
      <c r="AJ134" s="8061"/>
      <c r="AK134" s="8256"/>
      <c r="AL134" s="8061"/>
      <c r="AM134" s="8061"/>
      <c r="AN134" s="8205"/>
      <c r="AO134" s="8797"/>
      <c r="AP134" s="8276"/>
      <c r="AQ134" s="8255"/>
      <c r="AR134" s="8061"/>
      <c r="AS134" s="8256"/>
      <c r="AT134" s="8061"/>
      <c r="AU134" s="8061"/>
      <c r="AV134" s="8205"/>
      <c r="AW134" s="8258"/>
      <c r="AX134" s="5959">
        <f t="shared" si="81"/>
        <v>0</v>
      </c>
      <c r="AY134" s="5831">
        <f t="shared" si="82"/>
        <v>0</v>
      </c>
      <c r="AZ134" s="5286"/>
      <c r="BA134" s="5286"/>
    </row>
    <row r="135" spans="1:53" x14ac:dyDescent="0.25">
      <c r="A135" s="5292"/>
      <c r="B135" s="6059" t="s">
        <v>928</v>
      </c>
      <c r="C135" s="5947" t="s">
        <v>656</v>
      </c>
      <c r="D135" s="5991" t="s">
        <v>657</v>
      </c>
      <c r="E135" s="6080" t="s">
        <v>658</v>
      </c>
      <c r="F135" s="8208"/>
      <c r="G135" s="7899"/>
      <c r="H135" s="7899"/>
      <c r="I135" s="7899"/>
      <c r="J135" s="8689"/>
      <c r="K135" s="7899"/>
      <c r="L135" s="7899"/>
      <c r="M135" s="7900"/>
      <c r="N135" s="8305"/>
      <c r="O135" s="8306"/>
      <c r="P135" s="8306"/>
      <c r="Q135" s="8306"/>
      <c r="R135" s="8307"/>
      <c r="S135" s="8307"/>
      <c r="T135" s="8308"/>
      <c r="U135" s="8309"/>
      <c r="V135" s="8305"/>
      <c r="W135" s="8305"/>
      <c r="X135" s="8305"/>
      <c r="Y135" s="8310"/>
      <c r="Z135" s="8310"/>
      <c r="AA135" s="8311"/>
      <c r="AB135" s="8309"/>
      <c r="AC135" s="8305"/>
      <c r="AD135" s="8305"/>
      <c r="AE135" s="8305"/>
      <c r="AF135" s="8305"/>
      <c r="AG135" s="8305"/>
      <c r="AH135" s="8312"/>
      <c r="AI135" s="8313"/>
      <c r="AJ135" s="8314"/>
      <c r="AK135" s="8315"/>
      <c r="AL135" s="8316"/>
      <c r="AM135" s="8317"/>
      <c r="AN135" s="8317"/>
      <c r="AO135" s="8809"/>
      <c r="AP135" s="8318"/>
      <c r="AQ135" s="8319"/>
      <c r="AR135" s="8314"/>
      <c r="AS135" s="8314"/>
      <c r="AT135" s="8314"/>
      <c r="AU135" s="8317"/>
      <c r="AV135" s="8320"/>
      <c r="AW135" s="8321"/>
      <c r="AX135" s="5959">
        <f t="shared" si="81"/>
        <v>0</v>
      </c>
      <c r="AY135" s="5831">
        <f t="shared" si="82"/>
        <v>0</v>
      </c>
      <c r="AZ135" s="5286"/>
      <c r="BA135" s="5286"/>
    </row>
    <row r="136" spans="1:53" ht="15" customHeight="1" x14ac:dyDescent="0.25">
      <c r="A136" s="5292"/>
      <c r="B136" s="6016"/>
      <c r="C136" s="5947"/>
      <c r="D136" s="6081"/>
      <c r="E136" s="6009"/>
      <c r="F136" s="6257"/>
      <c r="G136" s="5517"/>
      <c r="H136" s="6258"/>
      <c r="I136" s="5127"/>
      <c r="J136" s="8669"/>
      <c r="K136" s="5517"/>
      <c r="L136" s="5517"/>
      <c r="M136" s="6259"/>
      <c r="N136" s="6262"/>
      <c r="O136" s="5517"/>
      <c r="P136" s="6258"/>
      <c r="Q136" s="5127"/>
      <c r="R136" s="5517"/>
      <c r="S136" s="5517"/>
      <c r="T136" s="6258"/>
      <c r="U136" s="6569"/>
      <c r="V136" s="6262"/>
      <c r="W136" s="6264"/>
      <c r="X136" s="6263"/>
      <c r="Y136" s="6262"/>
      <c r="Z136" s="6262"/>
      <c r="AA136" s="6592"/>
      <c r="AB136" s="6569"/>
      <c r="AC136" s="6262"/>
      <c r="AD136" s="6264"/>
      <c r="AE136" s="6263"/>
      <c r="AF136" s="6262"/>
      <c r="AG136" s="6262"/>
      <c r="AH136" s="4956"/>
      <c r="AI136" s="4932"/>
      <c r="AJ136" s="4932"/>
      <c r="AK136" s="5291"/>
      <c r="AL136" s="5230"/>
      <c r="AM136" s="4932"/>
      <c r="AN136" s="4932"/>
      <c r="AO136" s="8797"/>
      <c r="AP136" s="5291"/>
      <c r="AQ136" s="5231"/>
      <c r="AR136" s="4932"/>
      <c r="AS136" s="5291"/>
      <c r="AT136" s="5230"/>
      <c r="AU136" s="4932"/>
      <c r="AV136" s="4869"/>
      <c r="AW136" s="4936"/>
      <c r="AX136" s="5959">
        <f t="shared" si="81"/>
        <v>0</v>
      </c>
      <c r="AY136" s="5831">
        <f t="shared" si="82"/>
        <v>0</v>
      </c>
      <c r="AZ136" s="5286"/>
      <c r="BA136" s="5286"/>
    </row>
    <row r="137" spans="1:53" ht="15" customHeight="1" x14ac:dyDescent="0.25">
      <c r="A137" s="5292"/>
      <c r="B137" s="6059" t="s">
        <v>434</v>
      </c>
      <c r="C137" s="5947" t="s">
        <v>435</v>
      </c>
      <c r="D137" s="5973" t="s">
        <v>436</v>
      </c>
      <c r="E137" s="6026" t="s">
        <v>437</v>
      </c>
      <c r="F137" s="7955"/>
      <c r="G137" s="7939"/>
      <c r="H137" s="8322"/>
      <c r="I137" s="7902"/>
      <c r="J137" s="8667"/>
      <c r="K137" s="7958"/>
      <c r="L137" s="1102"/>
      <c r="M137" s="8323"/>
      <c r="N137" s="3940"/>
      <c r="O137" s="1102"/>
      <c r="P137" s="1102"/>
      <c r="Q137" s="1102"/>
      <c r="R137" s="1102"/>
      <c r="S137" s="1102"/>
      <c r="T137" s="8324"/>
      <c r="U137" s="8325"/>
      <c r="V137" s="8326"/>
      <c r="W137" s="8326"/>
      <c r="X137" s="8326"/>
      <c r="Y137" s="8326"/>
      <c r="Z137" s="8326"/>
      <c r="AA137" s="8327"/>
      <c r="AB137" s="3939"/>
      <c r="AC137" s="1102"/>
      <c r="AD137" s="1102"/>
      <c r="AE137" s="1102"/>
      <c r="AF137" s="1102"/>
      <c r="AG137" s="1102"/>
      <c r="AH137" s="8324"/>
      <c r="AI137" s="7939"/>
      <c r="AJ137" s="7939"/>
      <c r="AK137" s="8322"/>
      <c r="AL137" s="7902"/>
      <c r="AM137" s="7958"/>
      <c r="AN137" s="7958"/>
      <c r="AO137" s="8725"/>
      <c r="AP137" s="8328"/>
      <c r="AQ137" s="7972"/>
      <c r="AR137" s="7939"/>
      <c r="AS137" s="8322"/>
      <c r="AT137" s="7902"/>
      <c r="AU137" s="7958"/>
      <c r="AV137" s="7958"/>
      <c r="AW137" s="8329"/>
      <c r="AX137" s="5959">
        <f t="shared" si="81"/>
        <v>0</v>
      </c>
      <c r="AY137" s="5831">
        <f t="shared" si="82"/>
        <v>0</v>
      </c>
      <c r="AZ137" s="5286"/>
      <c r="BA137" s="5286"/>
    </row>
    <row r="138" spans="1:53" ht="15" customHeight="1" x14ac:dyDescent="0.25">
      <c r="A138" s="5286"/>
      <c r="B138" s="6059" t="s">
        <v>928</v>
      </c>
      <c r="C138" s="5947" t="s">
        <v>431</v>
      </c>
      <c r="D138" s="6074" t="s">
        <v>432</v>
      </c>
      <c r="E138" s="6082" t="s">
        <v>433</v>
      </c>
      <c r="F138" s="8330"/>
      <c r="G138" s="8017"/>
      <c r="H138" s="8017"/>
      <c r="I138" s="8017"/>
      <c r="J138" s="8647"/>
      <c r="K138" s="8331"/>
      <c r="L138" s="8022"/>
      <c r="M138" s="8332"/>
      <c r="N138" s="7917"/>
      <c r="O138" s="7917"/>
      <c r="P138" s="8158"/>
      <c r="Q138" s="7921"/>
      <c r="R138" s="7931"/>
      <c r="S138" s="7931"/>
      <c r="T138" s="8276"/>
      <c r="U138" s="8164"/>
      <c r="V138" s="8161"/>
      <c r="W138" s="8333"/>
      <c r="X138" s="8134"/>
      <c r="Y138" s="8134"/>
      <c r="Z138" s="8040"/>
      <c r="AA138" s="8041"/>
      <c r="AB138" s="8181"/>
      <c r="AC138" s="7917"/>
      <c r="AD138" s="8158"/>
      <c r="AE138" s="7921"/>
      <c r="AF138" s="7931"/>
      <c r="AG138" s="7931"/>
      <c r="AH138" s="8254"/>
      <c r="AI138" s="7917"/>
      <c r="AJ138" s="7917"/>
      <c r="AK138" s="8158"/>
      <c r="AL138" s="7921"/>
      <c r="AM138" s="7931"/>
      <c r="AN138" s="7931"/>
      <c r="AO138" s="8803"/>
      <c r="AP138" s="8276"/>
      <c r="AQ138" s="7945"/>
      <c r="AR138" s="7917"/>
      <c r="AS138" s="8158"/>
      <c r="AT138" s="7921"/>
      <c r="AU138" s="7931"/>
      <c r="AV138" s="7931"/>
      <c r="AW138" s="8258"/>
      <c r="AX138" s="5959">
        <f t="shared" si="81"/>
        <v>0</v>
      </c>
      <c r="AY138" s="5831">
        <f t="shared" si="82"/>
        <v>0</v>
      </c>
      <c r="AZ138" s="5286"/>
      <c r="BA138" s="5286"/>
    </row>
    <row r="139" spans="1:53" ht="15" customHeight="1" x14ac:dyDescent="0.25">
      <c r="A139" s="6006"/>
      <c r="B139" s="6059" t="s">
        <v>434</v>
      </c>
      <c r="C139" s="6078" t="s">
        <v>438</v>
      </c>
      <c r="D139" s="6013" t="s">
        <v>78</v>
      </c>
      <c r="E139" s="6014" t="s">
        <v>309</v>
      </c>
      <c r="F139" s="8301"/>
      <c r="G139" s="8302"/>
      <c r="H139" s="8302"/>
      <c r="I139" s="8302"/>
      <c r="J139" s="8690"/>
      <c r="K139" s="8303"/>
      <c r="L139" s="8303"/>
      <c r="M139" s="8334"/>
      <c r="N139" s="8302"/>
      <c r="O139" s="8302"/>
      <c r="P139" s="8302"/>
      <c r="Q139" s="8302"/>
      <c r="R139" s="8303"/>
      <c r="S139" s="8303"/>
      <c r="T139" s="8335"/>
      <c r="U139" s="8304"/>
      <c r="V139" s="8302"/>
      <c r="W139" s="8302"/>
      <c r="X139" s="8302"/>
      <c r="Y139" s="8303"/>
      <c r="Z139" s="8303"/>
      <c r="AA139" s="8335"/>
      <c r="AB139" s="8301"/>
      <c r="AC139" s="8302"/>
      <c r="AD139" s="8315"/>
      <c r="AE139" s="8316"/>
      <c r="AF139" s="8303"/>
      <c r="AG139" s="1520"/>
      <c r="AH139" s="1799"/>
      <c r="AI139" s="202"/>
      <c r="AJ139" s="1520"/>
      <c r="AK139" s="1520"/>
      <c r="AL139" s="1520"/>
      <c r="AM139" s="1520"/>
      <c r="AN139" s="1520"/>
      <c r="AO139" s="8810"/>
      <c r="AP139" s="1799"/>
      <c r="AQ139" s="8304"/>
      <c r="AR139" s="8302"/>
      <c r="AS139" s="8302"/>
      <c r="AT139" s="8302"/>
      <c r="AU139" s="8303"/>
      <c r="AV139" s="8303"/>
      <c r="AW139" s="8336"/>
      <c r="AX139" s="5959">
        <f t="shared" si="81"/>
        <v>0</v>
      </c>
      <c r="AY139" s="5831">
        <f t="shared" si="82"/>
        <v>0</v>
      </c>
      <c r="AZ139" s="5286"/>
      <c r="BA139" s="5286"/>
    </row>
    <row r="140" spans="1:53" ht="15" customHeight="1" x14ac:dyDescent="0.25">
      <c r="A140" s="6006"/>
      <c r="B140" s="6059" t="s">
        <v>434</v>
      </c>
      <c r="C140" s="5947" t="s">
        <v>441</v>
      </c>
      <c r="D140" s="5964" t="s">
        <v>442</v>
      </c>
      <c r="E140" s="6073" t="s">
        <v>73</v>
      </c>
      <c r="F140" s="8106"/>
      <c r="G140" s="7930"/>
      <c r="H140" s="7930"/>
      <c r="I140" s="7930"/>
      <c r="J140" s="8638"/>
      <c r="K140" s="8141"/>
      <c r="L140" s="8141"/>
      <c r="M140" s="8337"/>
      <c r="N140" s="7930"/>
      <c r="O140" s="7930"/>
      <c r="P140" s="7930"/>
      <c r="Q140" s="7930"/>
      <c r="R140" s="8141"/>
      <c r="S140" s="8141"/>
      <c r="T140" s="8338"/>
      <c r="U140" s="7979"/>
      <c r="V140" s="7930"/>
      <c r="W140" s="7930"/>
      <c r="X140" s="7930"/>
      <c r="Y140" s="8141"/>
      <c r="Z140" s="8141"/>
      <c r="AA140" s="8338"/>
      <c r="AB140" s="8106"/>
      <c r="AC140" s="7930"/>
      <c r="AD140" s="8159"/>
      <c r="AE140" s="7916"/>
      <c r="AF140" s="8141"/>
      <c r="AG140" s="8141"/>
      <c r="AH140" s="8337"/>
      <c r="AI140" s="7930"/>
      <c r="AJ140" s="7930"/>
      <c r="AK140" s="7930"/>
      <c r="AL140" s="7930"/>
      <c r="AM140" s="8141"/>
      <c r="AN140" s="8141"/>
      <c r="AO140" s="8811"/>
      <c r="AP140" s="8338"/>
      <c r="AQ140" s="7979"/>
      <c r="AR140" s="7930"/>
      <c r="AS140" s="7930"/>
      <c r="AT140" s="7930"/>
      <c r="AU140" s="8141"/>
      <c r="AV140" s="8141"/>
      <c r="AW140" s="8160"/>
      <c r="AX140" s="5959">
        <f t="shared" si="81"/>
        <v>0</v>
      </c>
      <c r="AY140" s="5831">
        <f t="shared" si="82"/>
        <v>0</v>
      </c>
      <c r="AZ140" s="5286"/>
      <c r="BA140" s="5286"/>
    </row>
    <row r="141" spans="1:53" ht="15" customHeight="1" x14ac:dyDescent="0.25">
      <c r="A141" s="6006"/>
      <c r="B141" s="6025" t="s">
        <v>434</v>
      </c>
      <c r="C141" s="5947" t="s">
        <v>443</v>
      </c>
      <c r="D141" s="5966" t="s">
        <v>444</v>
      </c>
      <c r="E141" s="5971" t="s">
        <v>445</v>
      </c>
      <c r="F141" s="8339"/>
      <c r="G141" s="8340"/>
      <c r="H141" s="8341"/>
      <c r="I141" s="8342"/>
      <c r="J141" s="8691"/>
      <c r="K141" s="5888"/>
      <c r="L141" s="5888"/>
      <c r="M141" s="7444"/>
      <c r="N141" s="8342"/>
      <c r="O141" s="8343"/>
      <c r="P141" s="8341"/>
      <c r="Q141" s="8342"/>
      <c r="R141" s="5888"/>
      <c r="S141" s="5888"/>
      <c r="T141" s="5889"/>
      <c r="U141" s="8344"/>
      <c r="V141" s="8343"/>
      <c r="W141" s="8340"/>
      <c r="X141" s="8341"/>
      <c r="Y141" s="5888"/>
      <c r="Z141" s="5888"/>
      <c r="AA141" s="5889"/>
      <c r="AB141" s="8339"/>
      <c r="AC141" s="8340"/>
      <c r="AD141" s="8340"/>
      <c r="AE141" s="8341"/>
      <c r="AF141" s="5888"/>
      <c r="AG141" s="5888"/>
      <c r="AH141" s="7444"/>
      <c r="AI141" s="8343"/>
      <c r="AJ141" s="8340"/>
      <c r="AK141" s="8341"/>
      <c r="AL141" s="8342"/>
      <c r="AM141" s="5888"/>
      <c r="AN141" s="5888"/>
      <c r="AO141" s="8812"/>
      <c r="AP141" s="5889"/>
      <c r="AQ141" s="8344"/>
      <c r="AR141" s="8343"/>
      <c r="AS141" s="8341"/>
      <c r="AT141" s="8342"/>
      <c r="AU141" s="5888"/>
      <c r="AV141" s="5888"/>
      <c r="AW141" s="5891"/>
      <c r="AX141" s="5959">
        <f t="shared" si="81"/>
        <v>0</v>
      </c>
      <c r="AY141" s="5831">
        <f t="shared" si="82"/>
        <v>0</v>
      </c>
      <c r="AZ141" s="5286"/>
      <c r="BA141" s="5286"/>
    </row>
    <row r="142" spans="1:53" ht="15" customHeight="1" x14ac:dyDescent="0.25">
      <c r="A142" s="6006"/>
      <c r="B142" s="6025" t="s">
        <v>434</v>
      </c>
      <c r="C142" s="5947" t="s">
        <v>799</v>
      </c>
      <c r="D142" s="5989" t="s">
        <v>320</v>
      </c>
      <c r="E142" s="6076" t="s">
        <v>446</v>
      </c>
      <c r="F142" s="8345"/>
      <c r="G142" s="8346"/>
      <c r="H142" s="8316"/>
      <c r="I142" s="8302"/>
      <c r="J142" s="8690"/>
      <c r="K142" s="8303"/>
      <c r="L142" s="8303"/>
      <c r="M142" s="8334"/>
      <c r="N142" s="8302"/>
      <c r="O142" s="8315"/>
      <c r="P142" s="8316"/>
      <c r="Q142" s="8302"/>
      <c r="R142" s="8303"/>
      <c r="S142" s="8303"/>
      <c r="T142" s="8335"/>
      <c r="U142" s="8304"/>
      <c r="V142" s="8315"/>
      <c r="W142" s="8346"/>
      <c r="X142" s="8316"/>
      <c r="Y142" s="8303"/>
      <c r="Z142" s="8303"/>
      <c r="AA142" s="8335"/>
      <c r="AB142" s="8345"/>
      <c r="AC142" s="8346"/>
      <c r="AD142" s="8346"/>
      <c r="AE142" s="8316"/>
      <c r="AF142" s="8303"/>
      <c r="AG142" s="8303"/>
      <c r="AH142" s="8334"/>
      <c r="AI142" s="8315"/>
      <c r="AJ142" s="8346"/>
      <c r="AK142" s="8316"/>
      <c r="AL142" s="8302"/>
      <c r="AM142" s="8303"/>
      <c r="AN142" s="8303"/>
      <c r="AO142" s="8813"/>
      <c r="AP142" s="8335"/>
      <c r="AQ142" s="8304"/>
      <c r="AR142" s="8315"/>
      <c r="AS142" s="8316"/>
      <c r="AT142" s="8302"/>
      <c r="AU142" s="8303"/>
      <c r="AV142" s="8303"/>
      <c r="AW142" s="8336"/>
      <c r="AX142" s="5959">
        <f t="shared" si="81"/>
        <v>0</v>
      </c>
      <c r="AY142" s="5831">
        <f t="shared" si="82"/>
        <v>0</v>
      </c>
      <c r="AZ142" s="5286"/>
      <c r="BA142" s="5286"/>
    </row>
    <row r="143" spans="1:53" ht="15" customHeight="1" x14ac:dyDescent="0.25">
      <c r="A143" s="5292"/>
      <c r="B143" s="6083"/>
      <c r="C143" s="5988"/>
      <c r="D143" s="6084" t="s">
        <v>759</v>
      </c>
      <c r="E143" s="5983" t="s">
        <v>759</v>
      </c>
      <c r="F143" s="4879" t="s">
        <v>759</v>
      </c>
      <c r="G143" s="4880" t="s">
        <v>759</v>
      </c>
      <c r="H143" s="4881" t="s">
        <v>759</v>
      </c>
      <c r="I143" s="4882" t="s">
        <v>759</v>
      </c>
      <c r="J143" s="8692"/>
      <c r="K143" s="4880" t="s">
        <v>759</v>
      </c>
      <c r="L143" s="4880" t="s">
        <v>759</v>
      </c>
      <c r="M143" s="4881" t="s">
        <v>759</v>
      </c>
      <c r="N143" s="6598" t="s">
        <v>759</v>
      </c>
      <c r="O143" s="4880" t="s">
        <v>759</v>
      </c>
      <c r="P143" s="4881" t="s">
        <v>759</v>
      </c>
      <c r="Q143" s="4882" t="s">
        <v>759</v>
      </c>
      <c r="R143" s="4880" t="s">
        <v>759</v>
      </c>
      <c r="S143" s="4880" t="s">
        <v>759</v>
      </c>
      <c r="T143" s="4881" t="s">
        <v>759</v>
      </c>
      <c r="U143" s="6598" t="s">
        <v>759</v>
      </c>
      <c r="V143" s="4880" t="s">
        <v>759</v>
      </c>
      <c r="W143" s="4881" t="s">
        <v>759</v>
      </c>
      <c r="X143" s="4882" t="s">
        <v>759</v>
      </c>
      <c r="Y143" s="4880" t="s">
        <v>759</v>
      </c>
      <c r="Z143" s="4880" t="s">
        <v>759</v>
      </c>
      <c r="AA143" s="4881" t="s">
        <v>759</v>
      </c>
      <c r="AB143" s="4879" t="s">
        <v>759</v>
      </c>
      <c r="AC143" s="4880" t="s">
        <v>759</v>
      </c>
      <c r="AD143" s="4881" t="s">
        <v>759</v>
      </c>
      <c r="AE143" s="4882" t="s">
        <v>759</v>
      </c>
      <c r="AF143" s="4880" t="s">
        <v>759</v>
      </c>
      <c r="AG143" s="4880" t="s">
        <v>759</v>
      </c>
      <c r="AH143" s="4883" t="s">
        <v>759</v>
      </c>
      <c r="AI143" s="4880" t="s">
        <v>759</v>
      </c>
      <c r="AJ143" s="4880" t="s">
        <v>759</v>
      </c>
      <c r="AK143" s="5359" t="s">
        <v>759</v>
      </c>
      <c r="AL143" s="4880" t="s">
        <v>759</v>
      </c>
      <c r="AM143" s="4880" t="s">
        <v>759</v>
      </c>
      <c r="AN143" s="4880" t="s">
        <v>759</v>
      </c>
      <c r="AO143" s="8814"/>
      <c r="AP143" s="4883" t="s">
        <v>759</v>
      </c>
      <c r="AQ143" s="4880" t="s">
        <v>759</v>
      </c>
      <c r="AR143" s="4880" t="s">
        <v>759</v>
      </c>
      <c r="AS143" s="4881" t="s">
        <v>759</v>
      </c>
      <c r="AT143" s="4882" t="s">
        <v>759</v>
      </c>
      <c r="AU143" s="4880" t="s">
        <v>759</v>
      </c>
      <c r="AV143" s="4880" t="s">
        <v>759</v>
      </c>
      <c r="AW143" s="4883" t="s">
        <v>759</v>
      </c>
      <c r="AX143" s="7102"/>
      <c r="AY143" s="6961"/>
      <c r="AZ143" s="5286"/>
      <c r="BA143" s="5286"/>
    </row>
    <row r="144" spans="1:53" ht="15" customHeight="1" x14ac:dyDescent="0.25">
      <c r="A144" s="5292"/>
      <c r="B144" s="6016"/>
      <c r="C144" s="5947" t="s">
        <v>447</v>
      </c>
      <c r="D144" s="6385" t="s">
        <v>448</v>
      </c>
      <c r="E144" s="6086" t="s">
        <v>449</v>
      </c>
      <c r="F144" s="8347"/>
      <c r="G144" s="8348"/>
      <c r="H144" s="8283"/>
      <c r="I144" s="8349"/>
      <c r="J144" s="8693"/>
      <c r="K144" s="8349"/>
      <c r="L144" s="4626"/>
      <c r="M144" s="8048"/>
      <c r="N144" s="8350"/>
      <c r="O144" s="8348"/>
      <c r="P144" s="8283"/>
      <c r="Q144" s="8349"/>
      <c r="R144" s="8349"/>
      <c r="S144" s="4626"/>
      <c r="T144" s="8351"/>
      <c r="U144" s="8283"/>
      <c r="V144" s="8348"/>
      <c r="W144" s="8283"/>
      <c r="X144" s="8349"/>
      <c r="Y144" s="8349"/>
      <c r="Z144" s="6710"/>
      <c r="AA144" s="8352"/>
      <c r="AB144" s="8353"/>
      <c r="AC144" s="4664"/>
      <c r="AD144" s="4664"/>
      <c r="AE144" s="4664"/>
      <c r="AF144" s="4664"/>
      <c r="AG144" s="4664"/>
      <c r="AH144" s="8352"/>
      <c r="AI144" s="8283"/>
      <c r="AJ144" s="8348"/>
      <c r="AK144" s="8283"/>
      <c r="AL144" s="8349"/>
      <c r="AM144" s="8349"/>
      <c r="AN144" s="4626"/>
      <c r="AO144" s="8815"/>
      <c r="AP144" s="8351"/>
      <c r="AQ144" s="8283"/>
      <c r="AR144" s="8348"/>
      <c r="AS144" s="8283"/>
      <c r="AT144" s="8349"/>
      <c r="AU144" s="8349"/>
      <c r="AV144" s="4626"/>
      <c r="AW144" s="8351"/>
      <c r="AX144" s="5959">
        <f t="shared" ref="AX144:AX167" si="83">COUNTIF(F144:AW144,"&lt;&gt;CP")-COUNTIF(F144:AW144,"")-COUNTIF(F144:AW144,"R")-COUNTIF(F144:AW144,"AT")-COUNTIF(F144:AW144,"AM")-COUNTIF(F144:AW144,"RD")</f>
        <v>0</v>
      </c>
      <c r="AY144" s="5831">
        <f t="shared" ref="AY144:AY167" si="84">COUNTIF(F144:AW144,"A12")+COUNTIF(F144:AW144,"B12")</f>
        <v>0</v>
      </c>
      <c r="AZ144" s="5286"/>
      <c r="BA144" s="5286"/>
    </row>
    <row r="145" spans="1:53" ht="15" customHeight="1" thickBot="1" x14ac:dyDescent="0.3">
      <c r="A145" s="5292"/>
      <c r="B145" s="6087" t="s">
        <v>451</v>
      </c>
      <c r="C145" s="5947" t="s">
        <v>452</v>
      </c>
      <c r="D145" s="6386" t="s">
        <v>453</v>
      </c>
      <c r="E145" s="6089" t="s">
        <v>454</v>
      </c>
      <c r="F145" s="8354"/>
      <c r="G145" s="8018"/>
      <c r="H145" s="8355"/>
      <c r="I145" s="8355"/>
      <c r="J145" s="8694"/>
      <c r="K145" s="8355"/>
      <c r="L145" s="8018"/>
      <c r="M145" s="8113"/>
      <c r="N145" s="8356"/>
      <c r="O145" s="4591"/>
      <c r="P145" s="8357"/>
      <c r="Q145" s="4591"/>
      <c r="R145" s="4591"/>
      <c r="S145" s="8358"/>
      <c r="T145" s="8359"/>
      <c r="U145" s="4593"/>
      <c r="V145" s="4591"/>
      <c r="W145" s="8358"/>
      <c r="X145" s="8358"/>
      <c r="Y145" s="8358"/>
      <c r="Z145" s="4591"/>
      <c r="AA145" s="7984"/>
      <c r="AB145" s="8360"/>
      <c r="AC145" s="4591"/>
      <c r="AD145" s="4591"/>
      <c r="AE145" s="4591"/>
      <c r="AF145" s="4591"/>
      <c r="AG145" s="8358"/>
      <c r="AH145" s="8359"/>
      <c r="AI145" s="4593"/>
      <c r="AJ145" s="4591"/>
      <c r="AK145" s="8358"/>
      <c r="AL145" s="8358"/>
      <c r="AM145" s="8358"/>
      <c r="AN145" s="4591"/>
      <c r="AO145" s="8816"/>
      <c r="AP145" s="7984"/>
      <c r="AQ145" s="8360"/>
      <c r="AR145" s="4591"/>
      <c r="AS145" s="4591"/>
      <c r="AT145" s="4591"/>
      <c r="AU145" s="4591"/>
      <c r="AV145" s="8358"/>
      <c r="AW145" s="8359"/>
      <c r="AX145" s="5959">
        <f t="shared" si="83"/>
        <v>0</v>
      </c>
      <c r="AY145" s="5831">
        <f t="shared" si="84"/>
        <v>0</v>
      </c>
      <c r="AZ145" s="5286"/>
      <c r="BA145" s="5286"/>
    </row>
    <row r="146" spans="1:53" ht="15" customHeight="1" x14ac:dyDescent="0.25">
      <c r="A146" s="5292"/>
      <c r="B146" s="6087" t="s">
        <v>455</v>
      </c>
      <c r="C146" s="5947" t="s">
        <v>456</v>
      </c>
      <c r="D146" s="6090" t="s">
        <v>457</v>
      </c>
      <c r="E146" s="6091" t="s">
        <v>458</v>
      </c>
      <c r="F146" s="8208"/>
      <c r="G146" s="7899"/>
      <c r="H146" s="7899"/>
      <c r="I146" s="8361"/>
      <c r="J146" s="8695"/>
      <c r="K146" s="7899"/>
      <c r="L146" s="8361"/>
      <c r="M146" s="7900"/>
      <c r="N146" s="8221"/>
      <c r="O146" s="1520"/>
      <c r="P146" s="8069"/>
      <c r="Q146" s="1909"/>
      <c r="R146" s="8069"/>
      <c r="S146" s="1520"/>
      <c r="T146" s="8046"/>
      <c r="U146" s="8104"/>
      <c r="V146" s="8069"/>
      <c r="W146" s="8069"/>
      <c r="X146" s="8069"/>
      <c r="Y146" s="8069"/>
      <c r="Z146" s="8049"/>
      <c r="AA146" s="8362"/>
      <c r="AB146" s="8363"/>
      <c r="AC146" s="8364"/>
      <c r="AD146" s="8364"/>
      <c r="AE146" s="8365"/>
      <c r="AF146" s="8365"/>
      <c r="AG146" s="1520"/>
      <c r="AH146" s="8024"/>
      <c r="AI146" s="8104"/>
      <c r="AJ146" s="8069"/>
      <c r="AK146" s="8069"/>
      <c r="AL146" s="8069"/>
      <c r="AM146" s="8069"/>
      <c r="AN146" s="1520"/>
      <c r="AO146" s="8817"/>
      <c r="AP146" s="7903"/>
      <c r="AQ146" s="8104"/>
      <c r="AR146" s="8069"/>
      <c r="AS146" s="8069"/>
      <c r="AT146" s="1909"/>
      <c r="AU146" s="8069"/>
      <c r="AV146" s="1520"/>
      <c r="AW146" s="8366"/>
      <c r="AX146" s="5959">
        <f t="shared" si="83"/>
        <v>0</v>
      </c>
      <c r="AY146" s="5831">
        <f t="shared" si="84"/>
        <v>0</v>
      </c>
      <c r="AZ146" s="5286"/>
      <c r="BA146" s="5286"/>
    </row>
    <row r="147" spans="1:53" ht="15" customHeight="1" thickBot="1" x14ac:dyDescent="0.3">
      <c r="A147" s="5292"/>
      <c r="B147" s="6087" t="s">
        <v>474</v>
      </c>
      <c r="C147" s="5947" t="s">
        <v>475</v>
      </c>
      <c r="D147" s="6092" t="s">
        <v>476</v>
      </c>
      <c r="E147" s="6093" t="s">
        <v>477</v>
      </c>
      <c r="F147" s="8367"/>
      <c r="G147" s="7954"/>
      <c r="H147" s="7954"/>
      <c r="I147" s="7954"/>
      <c r="J147" s="8696"/>
      <c r="K147" s="7954"/>
      <c r="L147" s="7953"/>
      <c r="M147" s="8368"/>
      <c r="N147" s="8295"/>
      <c r="O147" s="8141"/>
      <c r="P147" s="7928"/>
      <c r="Q147" s="1909"/>
      <c r="R147" s="7928"/>
      <c r="S147" s="7928"/>
      <c r="T147" s="8369"/>
      <c r="U147" s="8257"/>
      <c r="V147" s="7973"/>
      <c r="W147" s="7928"/>
      <c r="X147" s="7928"/>
      <c r="Y147" s="7928"/>
      <c r="Z147" s="7928"/>
      <c r="AA147" s="8370"/>
      <c r="AB147" s="7924"/>
      <c r="AC147" s="7928"/>
      <c r="AD147" s="8369"/>
      <c r="AE147" s="7928"/>
      <c r="AF147" s="8141"/>
      <c r="AG147" s="7973"/>
      <c r="AH147" s="8371"/>
      <c r="AI147" s="8369"/>
      <c r="AJ147" s="8369"/>
      <c r="AK147" s="7928"/>
      <c r="AL147" s="7928"/>
      <c r="AM147" s="7928"/>
      <c r="AN147" s="7973"/>
      <c r="AO147" s="8818"/>
      <c r="AP147" s="8246"/>
      <c r="AQ147" s="7928"/>
      <c r="AR147" s="7928"/>
      <c r="AS147" s="7928"/>
      <c r="AT147" s="1909"/>
      <c r="AU147" s="7928"/>
      <c r="AV147" s="7973"/>
      <c r="AW147" s="8372"/>
      <c r="AX147" s="5959">
        <f t="shared" si="83"/>
        <v>0</v>
      </c>
      <c r="AY147" s="5831">
        <f t="shared" si="84"/>
        <v>0</v>
      </c>
      <c r="AZ147" s="5286"/>
      <c r="BA147" s="5286"/>
    </row>
    <row r="148" spans="1:53" ht="15" customHeight="1" x14ac:dyDescent="0.25">
      <c r="A148" s="5292"/>
      <c r="B148" s="6094" t="s">
        <v>957</v>
      </c>
      <c r="C148" s="5988" t="s">
        <v>460</v>
      </c>
      <c r="D148" s="6095" t="s">
        <v>461</v>
      </c>
      <c r="E148" s="6096" t="s">
        <v>462</v>
      </c>
      <c r="F148" s="8059"/>
      <c r="G148" s="4608"/>
      <c r="H148" s="4608"/>
      <c r="I148" s="4608"/>
      <c r="J148" s="8697"/>
      <c r="K148" s="4608"/>
      <c r="L148" s="8006"/>
      <c r="M148" s="8170"/>
      <c r="N148" s="8363"/>
      <c r="O148" s="8364"/>
      <c r="P148" s="8364"/>
      <c r="Q148" s="8365"/>
      <c r="R148" s="8365"/>
      <c r="S148" s="8193"/>
      <c r="T148" s="8227"/>
      <c r="U148" s="8373"/>
      <c r="V148" s="7161"/>
      <c r="W148" s="8374"/>
      <c r="X148" s="7161"/>
      <c r="Y148" s="8200"/>
      <c r="Z148" s="7161"/>
      <c r="AA148" s="8109"/>
      <c r="AB148" s="8259"/>
      <c r="AC148" s="7161"/>
      <c r="AD148" s="7161"/>
      <c r="AE148" s="7161"/>
      <c r="AF148" s="7161"/>
      <c r="AG148" s="8045"/>
      <c r="AH148" s="8375"/>
      <c r="AI148" s="8200"/>
      <c r="AJ148" s="7161"/>
      <c r="AK148" s="7161"/>
      <c r="AL148" s="7161"/>
      <c r="AM148" s="7161"/>
      <c r="AN148" s="5890"/>
      <c r="AO148" s="8819"/>
      <c r="AP148" s="8376"/>
      <c r="AQ148" s="8373"/>
      <c r="AR148" s="7161"/>
      <c r="AS148" s="7161"/>
      <c r="AT148" s="7161"/>
      <c r="AU148" s="7161"/>
      <c r="AV148" s="8045"/>
      <c r="AW148" s="8070"/>
      <c r="AX148" s="5959">
        <f t="shared" si="83"/>
        <v>0</v>
      </c>
      <c r="AY148" s="5831">
        <f t="shared" si="84"/>
        <v>0</v>
      </c>
      <c r="AZ148" s="5286"/>
      <c r="BA148" s="5286"/>
    </row>
    <row r="149" spans="1:53" ht="15" customHeight="1" thickBot="1" x14ac:dyDescent="0.3">
      <c r="A149" s="5292"/>
      <c r="B149" s="6097" t="s">
        <v>958</v>
      </c>
      <c r="C149" s="5947" t="s">
        <v>49</v>
      </c>
      <c r="D149" s="6098" t="s">
        <v>464</v>
      </c>
      <c r="E149" s="6099" t="s">
        <v>196</v>
      </c>
      <c r="F149" s="8257"/>
      <c r="G149" s="8377"/>
      <c r="H149" s="8377"/>
      <c r="I149" s="8377"/>
      <c r="J149" s="8698"/>
      <c r="K149" s="8377"/>
      <c r="L149" s="8072"/>
      <c r="M149" s="8224"/>
      <c r="N149" s="8378"/>
      <c r="O149" s="8119"/>
      <c r="P149" s="8118"/>
      <c r="Q149" s="8120"/>
      <c r="R149" s="8118"/>
      <c r="S149" s="8118"/>
      <c r="T149" s="8379"/>
      <c r="U149" s="8257"/>
      <c r="V149" s="8377"/>
      <c r="W149" s="8377"/>
      <c r="X149" s="8377"/>
      <c r="Y149" s="8256"/>
      <c r="Z149" s="8072"/>
      <c r="AA149" s="8224"/>
      <c r="AB149" s="8377"/>
      <c r="AC149" s="8377"/>
      <c r="AD149" s="8100"/>
      <c r="AE149" s="8377"/>
      <c r="AF149" s="8377"/>
      <c r="AG149" s="8072"/>
      <c r="AH149" s="8229"/>
      <c r="AI149" s="8256"/>
      <c r="AJ149" s="8377"/>
      <c r="AK149" s="8377"/>
      <c r="AL149" s="8377"/>
      <c r="AM149" s="8377"/>
      <c r="AN149" s="8072"/>
      <c r="AO149" s="8820"/>
      <c r="AP149" s="8224"/>
      <c r="AQ149" s="8377"/>
      <c r="AR149" s="8377"/>
      <c r="AS149" s="7147"/>
      <c r="AT149" s="8377"/>
      <c r="AU149" s="8377"/>
      <c r="AV149" s="8072"/>
      <c r="AW149" s="8246"/>
      <c r="AX149" s="5959">
        <f t="shared" si="83"/>
        <v>0</v>
      </c>
      <c r="AY149" s="5831">
        <f t="shared" si="84"/>
        <v>0</v>
      </c>
      <c r="AZ149" s="5286"/>
      <c r="BA149" s="5286"/>
    </row>
    <row r="150" spans="1:53" ht="15" customHeight="1" x14ac:dyDescent="0.25">
      <c r="A150" s="5292"/>
      <c r="B150" s="5292"/>
      <c r="C150" s="5947" t="s">
        <v>930</v>
      </c>
      <c r="D150" s="5962" t="s">
        <v>179</v>
      </c>
      <c r="E150" s="6023" t="s">
        <v>180</v>
      </c>
      <c r="F150" s="8259"/>
      <c r="G150" s="1909"/>
      <c r="H150" s="1909"/>
      <c r="I150" s="1909"/>
      <c r="J150" s="8699"/>
      <c r="K150" s="5890"/>
      <c r="L150" s="8069"/>
      <c r="M150" s="8220"/>
      <c r="N150" s="8380"/>
      <c r="O150" s="4653"/>
      <c r="P150" s="4653"/>
      <c r="Q150" s="5888"/>
      <c r="R150" s="5890"/>
      <c r="S150" s="8045"/>
      <c r="T150" s="8070"/>
      <c r="U150" s="8381"/>
      <c r="V150" s="8382"/>
      <c r="W150" s="8381"/>
      <c r="X150" s="8243"/>
      <c r="Y150" s="8243"/>
      <c r="Z150" s="8069"/>
      <c r="AA150" s="8220"/>
      <c r="AB150" s="8383"/>
      <c r="AC150" s="8384"/>
      <c r="AD150" s="8384"/>
      <c r="AE150" s="8385"/>
      <c r="AF150" s="8385"/>
      <c r="AG150" s="8069"/>
      <c r="AH150" s="8220"/>
      <c r="AI150" s="8381"/>
      <c r="AJ150" s="8382"/>
      <c r="AK150" s="8381"/>
      <c r="AL150" s="8243"/>
      <c r="AM150" s="8243"/>
      <c r="AN150" s="7161"/>
      <c r="AO150" s="8821"/>
      <c r="AP150" s="8243"/>
      <c r="AQ150" s="8104"/>
      <c r="AR150" s="8243"/>
      <c r="AS150" s="8069"/>
      <c r="AT150" s="8221"/>
      <c r="AU150" s="8221"/>
      <c r="AV150" s="8069"/>
      <c r="AW150" s="8220"/>
      <c r="AX150" s="5959">
        <f t="shared" si="83"/>
        <v>0</v>
      </c>
      <c r="AY150" s="5831">
        <f t="shared" si="84"/>
        <v>0</v>
      </c>
      <c r="AZ150" s="5286"/>
      <c r="BA150" s="5286"/>
    </row>
    <row r="151" spans="1:53" ht="15" customHeight="1" thickBot="1" x14ac:dyDescent="0.3">
      <c r="A151" s="5292"/>
      <c r="B151" s="6097" t="s">
        <v>468</v>
      </c>
      <c r="C151" s="5947" t="s">
        <v>469</v>
      </c>
      <c r="D151" s="6100" t="s">
        <v>470</v>
      </c>
      <c r="E151" s="6079" t="s">
        <v>73</v>
      </c>
      <c r="F151" s="7915"/>
      <c r="G151" s="8230"/>
      <c r="H151" s="8236"/>
      <c r="I151" s="7973"/>
      <c r="J151" s="8700"/>
      <c r="K151" s="8231"/>
      <c r="L151" s="7973"/>
      <c r="M151" s="8246"/>
      <c r="N151" s="7952"/>
      <c r="O151" s="8020"/>
      <c r="P151" s="8247"/>
      <c r="Q151" s="7953"/>
      <c r="R151" s="8234"/>
      <c r="S151" s="7953"/>
      <c r="T151" s="7960"/>
      <c r="U151" s="8108"/>
      <c r="V151" s="8236"/>
      <c r="W151" s="8236"/>
      <c r="X151" s="8072"/>
      <c r="Y151" s="8231"/>
      <c r="Z151" s="7973"/>
      <c r="AA151" s="8246"/>
      <c r="AB151" s="7915"/>
      <c r="AC151" s="8230"/>
      <c r="AD151" s="8072"/>
      <c r="AE151" s="8140"/>
      <c r="AF151" s="8072"/>
      <c r="AG151" s="7973"/>
      <c r="AH151" s="8229"/>
      <c r="AI151" s="8372"/>
      <c r="AJ151" s="8386"/>
      <c r="AK151" s="8231"/>
      <c r="AL151" s="8140"/>
      <c r="AM151" s="8072"/>
      <c r="AN151" s="7973"/>
      <c r="AO151" s="8818"/>
      <c r="AP151" s="8230"/>
      <c r="AQ151" s="7915"/>
      <c r="AR151" s="8230"/>
      <c r="AS151" s="8072"/>
      <c r="AT151" s="8140"/>
      <c r="AU151" s="8072"/>
      <c r="AV151" s="7973"/>
      <c r="AW151" s="8207"/>
      <c r="AX151" s="5959">
        <f t="shared" si="83"/>
        <v>0</v>
      </c>
      <c r="AY151" s="5831">
        <f t="shared" si="84"/>
        <v>0</v>
      </c>
      <c r="AZ151" s="5286"/>
      <c r="BA151" s="5286"/>
    </row>
    <row r="152" spans="1:53" ht="15" customHeight="1" x14ac:dyDescent="0.25">
      <c r="A152" s="5286"/>
      <c r="B152" s="6072" t="s">
        <v>959</v>
      </c>
      <c r="C152" s="5947" t="s">
        <v>479</v>
      </c>
      <c r="D152" s="6101" t="s">
        <v>480</v>
      </c>
      <c r="E152" s="6102" t="s">
        <v>481</v>
      </c>
      <c r="F152" s="7443"/>
      <c r="G152" s="5890"/>
      <c r="H152" s="8045"/>
      <c r="I152" s="5890"/>
      <c r="J152" s="8701"/>
      <c r="K152" s="5890"/>
      <c r="L152" s="8045"/>
      <c r="M152" s="8046"/>
      <c r="N152" s="8383"/>
      <c r="O152" s="8384"/>
      <c r="P152" s="8384"/>
      <c r="Q152" s="8069"/>
      <c r="R152" s="7161"/>
      <c r="S152" s="7161"/>
      <c r="T152" s="8387"/>
      <c r="U152" s="8373"/>
      <c r="V152" s="8200"/>
      <c r="W152" s="7161"/>
      <c r="X152" s="8200"/>
      <c r="Y152" s="7161"/>
      <c r="Z152" s="8069"/>
      <c r="AA152" s="8381"/>
      <c r="AB152" s="8383"/>
      <c r="AC152" s="2001"/>
      <c r="AD152" s="8384"/>
      <c r="AE152" s="8385"/>
      <c r="AF152" s="8385"/>
      <c r="AG152" s="7161"/>
      <c r="AH152" s="8388"/>
      <c r="AI152" s="8200"/>
      <c r="AJ152" s="7161"/>
      <c r="AK152" s="7161"/>
      <c r="AL152" s="7161"/>
      <c r="AM152" s="7161"/>
      <c r="AN152" s="8180"/>
      <c r="AO152" s="8822"/>
      <c r="AP152" s="8389"/>
      <c r="AQ152" s="8373"/>
      <c r="AR152" s="8200"/>
      <c r="AS152" s="7161"/>
      <c r="AT152" s="8200"/>
      <c r="AU152" s="7161"/>
      <c r="AV152" s="7953"/>
      <c r="AW152" s="8390"/>
      <c r="AX152" s="5959">
        <f t="shared" si="83"/>
        <v>0</v>
      </c>
      <c r="AY152" s="5831">
        <f t="shared" si="84"/>
        <v>0</v>
      </c>
      <c r="AZ152" s="5286"/>
      <c r="BA152" s="5286"/>
    </row>
    <row r="153" spans="1:53" ht="15" customHeight="1" thickBot="1" x14ac:dyDescent="0.3">
      <c r="A153" s="5292"/>
      <c r="B153" s="6103"/>
      <c r="C153" s="5948" t="s">
        <v>482</v>
      </c>
      <c r="D153" s="5989" t="s">
        <v>483</v>
      </c>
      <c r="E153" s="6012" t="s">
        <v>484</v>
      </c>
      <c r="F153" s="8391"/>
      <c r="G153" s="7953"/>
      <c r="H153" s="7953"/>
      <c r="I153" s="7953"/>
      <c r="J153" s="8632"/>
      <c r="K153" s="7953"/>
      <c r="L153" s="7953"/>
      <c r="M153" s="8020"/>
      <c r="N153" s="8257"/>
      <c r="O153" s="8256"/>
      <c r="P153" s="8377"/>
      <c r="Q153" s="8377"/>
      <c r="R153" s="8377"/>
      <c r="S153" s="8072"/>
      <c r="T153" s="8246"/>
      <c r="U153" s="8377"/>
      <c r="V153" s="8377"/>
      <c r="W153" s="8377"/>
      <c r="X153" s="8377"/>
      <c r="Y153" s="8377"/>
      <c r="Z153" s="8193"/>
      <c r="AA153" s="8227"/>
      <c r="AB153" s="8377"/>
      <c r="AC153" s="8377"/>
      <c r="AD153" s="8377"/>
      <c r="AE153" s="8377"/>
      <c r="AF153" s="8377"/>
      <c r="AG153" s="8072"/>
      <c r="AH153" s="8229"/>
      <c r="AI153" s="8392"/>
      <c r="AJ153" s="8393"/>
      <c r="AK153" s="8256"/>
      <c r="AL153" s="8377"/>
      <c r="AM153" s="8377"/>
      <c r="AN153" s="8067"/>
      <c r="AO153" s="8823"/>
      <c r="AP153" s="7963"/>
      <c r="AQ153" s="8394"/>
      <c r="AR153" s="8393"/>
      <c r="AS153" s="8256"/>
      <c r="AT153" s="8377"/>
      <c r="AU153" s="8377"/>
      <c r="AV153" s="8064"/>
      <c r="AW153" s="8395"/>
      <c r="AX153" s="5959">
        <f t="shared" si="83"/>
        <v>0</v>
      </c>
      <c r="AY153" s="5831">
        <f t="shared" si="84"/>
        <v>0</v>
      </c>
      <c r="AZ153" s="5286"/>
      <c r="BA153" s="5286"/>
    </row>
    <row r="154" spans="1:53" ht="15" customHeight="1" x14ac:dyDescent="0.25">
      <c r="A154" s="5292"/>
      <c r="B154" s="6104" t="s">
        <v>485</v>
      </c>
      <c r="C154" s="5947" t="s">
        <v>486</v>
      </c>
      <c r="D154" s="5966" t="s">
        <v>487</v>
      </c>
      <c r="E154" s="5971" t="s">
        <v>477</v>
      </c>
      <c r="F154" s="8373"/>
      <c r="G154" s="7161"/>
      <c r="H154" s="7161"/>
      <c r="I154" s="7161"/>
      <c r="J154" s="8702"/>
      <c r="K154" s="7161"/>
      <c r="L154" s="8069"/>
      <c r="M154" s="8220"/>
      <c r="N154" s="8373"/>
      <c r="O154" s="7161"/>
      <c r="P154" s="8200"/>
      <c r="Q154" s="7161"/>
      <c r="R154" s="7161"/>
      <c r="S154" s="8069"/>
      <c r="T154" s="8388"/>
      <c r="U154" s="8396"/>
      <c r="V154" s="8397"/>
      <c r="W154" s="8398"/>
      <c r="X154" s="8397"/>
      <c r="Y154" s="8397"/>
      <c r="Z154" s="7899"/>
      <c r="AA154" s="7900"/>
      <c r="AB154" s="8364"/>
      <c r="AC154" s="8365"/>
      <c r="AD154" s="8364"/>
      <c r="AE154" s="8365"/>
      <c r="AF154" s="8399"/>
      <c r="AG154" s="7994"/>
      <c r="AH154" s="8400"/>
      <c r="AI154" s="8384"/>
      <c r="AJ154" s="8385"/>
      <c r="AK154" s="8384"/>
      <c r="AL154" s="8385"/>
      <c r="AM154" s="8385"/>
      <c r="AN154" s="8045"/>
      <c r="AO154" s="8704"/>
      <c r="AP154" s="8375"/>
      <c r="AQ154" s="8401"/>
      <c r="AR154" s="8402"/>
      <c r="AS154" s="8303"/>
      <c r="AT154" s="8402"/>
      <c r="AU154" s="8402"/>
      <c r="AV154" s="8045"/>
      <c r="AW154" s="8375"/>
      <c r="AX154" s="5959">
        <f t="shared" si="83"/>
        <v>0</v>
      </c>
      <c r="AY154" s="5831">
        <f t="shared" si="84"/>
        <v>0</v>
      </c>
      <c r="AZ154" s="5286"/>
      <c r="BA154" s="5286"/>
    </row>
    <row r="155" spans="1:53" ht="15" customHeight="1" thickBot="1" x14ac:dyDescent="0.3">
      <c r="A155" s="5292"/>
      <c r="B155" s="5837"/>
      <c r="C155" s="5947" t="s">
        <v>488</v>
      </c>
      <c r="D155" s="5989" t="s">
        <v>489</v>
      </c>
      <c r="E155" s="5965" t="s">
        <v>490</v>
      </c>
      <c r="F155" s="7924"/>
      <c r="G155" s="7928"/>
      <c r="H155" s="7928"/>
      <c r="I155" s="8141"/>
      <c r="J155" s="8703"/>
      <c r="K155" s="8141"/>
      <c r="L155" s="167"/>
      <c r="M155" s="8403"/>
      <c r="N155" s="8257"/>
      <c r="O155" s="8377"/>
      <c r="P155" s="8377"/>
      <c r="Q155" s="8377"/>
      <c r="R155" s="8256"/>
      <c r="S155" s="8193"/>
      <c r="T155" s="8404"/>
      <c r="U155" s="8405"/>
      <c r="V155" s="7954"/>
      <c r="W155" s="7954"/>
      <c r="X155" s="8295"/>
      <c r="Y155" s="1718"/>
      <c r="Z155" s="1718"/>
      <c r="AA155" s="8035"/>
      <c r="AB155" s="8378"/>
      <c r="AC155" s="8120"/>
      <c r="AD155" s="8406"/>
      <c r="AE155" s="8406"/>
      <c r="AF155" s="8406"/>
      <c r="AG155" s="8039"/>
      <c r="AH155" s="8407"/>
      <c r="AI155" s="7924"/>
      <c r="AJ155" s="7928"/>
      <c r="AK155" s="7928"/>
      <c r="AL155" s="7973"/>
      <c r="AM155" s="7973"/>
      <c r="AN155" s="167"/>
      <c r="AO155" s="8824"/>
      <c r="AP155" s="8408"/>
      <c r="AQ155" s="7924"/>
      <c r="AR155" s="8120"/>
      <c r="AS155" s="8120"/>
      <c r="AT155" s="8120"/>
      <c r="AU155" s="8120"/>
      <c r="AV155" s="167"/>
      <c r="AW155" s="8408"/>
      <c r="AX155" s="5959">
        <f t="shared" si="83"/>
        <v>0</v>
      </c>
      <c r="AY155" s="5831">
        <f t="shared" si="84"/>
        <v>0</v>
      </c>
      <c r="AZ155" s="5286"/>
      <c r="BA155" s="5286"/>
    </row>
    <row r="156" spans="1:53" ht="15" customHeight="1" x14ac:dyDescent="0.25">
      <c r="A156" s="5292"/>
      <c r="B156" s="6105" t="s">
        <v>491</v>
      </c>
      <c r="C156" s="5947" t="s">
        <v>492</v>
      </c>
      <c r="D156" s="6106" t="s">
        <v>493</v>
      </c>
      <c r="E156" s="6107" t="s">
        <v>119</v>
      </c>
      <c r="F156" s="8409"/>
      <c r="G156" s="8046"/>
      <c r="H156" s="8046"/>
      <c r="I156" s="8046"/>
      <c r="J156" s="8704"/>
      <c r="K156" s="1102"/>
      <c r="L156" s="1102"/>
      <c r="M156" s="1370"/>
      <c r="N156" s="8383"/>
      <c r="O156" s="8384"/>
      <c r="P156" s="8384"/>
      <c r="Q156" s="8385"/>
      <c r="R156" s="8385"/>
      <c r="S156" s="8361"/>
      <c r="T156" s="8410"/>
      <c r="U156" s="8411"/>
      <c r="V156" s="8361"/>
      <c r="W156" s="8361"/>
      <c r="X156" s="8361"/>
      <c r="Y156" s="8361"/>
      <c r="Z156" s="8361"/>
      <c r="AA156" s="8412"/>
      <c r="AB156" s="8383"/>
      <c r="AC156" s="8384"/>
      <c r="AD156" s="8384"/>
      <c r="AE156" s="8385"/>
      <c r="AF156" s="8385"/>
      <c r="AG156" s="8221"/>
      <c r="AH156" s="8387"/>
      <c r="AI156" s="8208"/>
      <c r="AJ156" s="7899"/>
      <c r="AK156" s="7899"/>
      <c r="AL156" s="8069"/>
      <c r="AM156" s="8069"/>
      <c r="AN156" s="7161"/>
      <c r="AO156" s="8702"/>
      <c r="AP156" s="8069"/>
      <c r="AQ156" s="8104"/>
      <c r="AR156" s="8243"/>
      <c r="AS156" s="8243"/>
      <c r="AT156" s="8243"/>
      <c r="AU156" s="8243"/>
      <c r="AV156" s="7161"/>
      <c r="AW156" s="8374"/>
      <c r="AX156" s="5959">
        <f t="shared" si="83"/>
        <v>0</v>
      </c>
      <c r="AY156" s="5831">
        <f t="shared" si="84"/>
        <v>0</v>
      </c>
      <c r="AZ156" s="5286"/>
      <c r="BA156" s="5286"/>
    </row>
    <row r="157" spans="1:53" ht="15" customHeight="1" thickBot="1" x14ac:dyDescent="0.3">
      <c r="A157" s="5292"/>
      <c r="B157" s="6108" t="s">
        <v>494</v>
      </c>
      <c r="C157" s="5947" t="s">
        <v>495</v>
      </c>
      <c r="D157" s="6387" t="s">
        <v>496</v>
      </c>
      <c r="E157" s="6110" t="s">
        <v>445</v>
      </c>
      <c r="F157" s="7924"/>
      <c r="G157" s="7928"/>
      <c r="H157" s="7973"/>
      <c r="I157" s="7928"/>
      <c r="J157" s="8663"/>
      <c r="K157" s="7928"/>
      <c r="L157" s="7928"/>
      <c r="M157" s="8020"/>
      <c r="N157" s="8257"/>
      <c r="O157" s="8377"/>
      <c r="P157" s="8377"/>
      <c r="Q157" s="8377"/>
      <c r="R157" s="8256"/>
      <c r="S157" s="7913"/>
      <c r="T157" s="8413"/>
      <c r="U157" s="8414"/>
      <c r="V157" s="7920"/>
      <c r="W157" s="7920"/>
      <c r="X157" s="8415"/>
      <c r="Y157" s="7920"/>
      <c r="Z157" s="7913"/>
      <c r="AA157" s="8416"/>
      <c r="AB157" s="7915"/>
      <c r="AC157" s="7973"/>
      <c r="AD157" s="7973"/>
      <c r="AE157" s="7973"/>
      <c r="AF157" s="7973"/>
      <c r="AG157" s="7973"/>
      <c r="AH157" s="8246"/>
      <c r="AI157" s="7924"/>
      <c r="AJ157" s="7928"/>
      <c r="AK157" s="7928"/>
      <c r="AL157" s="7928"/>
      <c r="AM157" s="7928"/>
      <c r="AN157" s="8072"/>
      <c r="AO157" s="8825"/>
      <c r="AP157" s="8370"/>
      <c r="AQ157" s="7928"/>
      <c r="AR157" s="7928"/>
      <c r="AS157" s="7928"/>
      <c r="AT157" s="7973"/>
      <c r="AU157" s="7973"/>
      <c r="AV157" s="7928"/>
      <c r="AW157" s="8370"/>
      <c r="AX157" s="5959">
        <f t="shared" si="83"/>
        <v>0</v>
      </c>
      <c r="AY157" s="5831">
        <f t="shared" si="84"/>
        <v>0</v>
      </c>
      <c r="AZ157" s="5286"/>
      <c r="BA157" s="5286"/>
    </row>
    <row r="158" spans="1:53" ht="15" customHeight="1" x14ac:dyDescent="0.25">
      <c r="A158" s="5292"/>
      <c r="B158" s="5941"/>
      <c r="C158" s="5948" t="s">
        <v>322</v>
      </c>
      <c r="D158" s="5960" t="s">
        <v>323</v>
      </c>
      <c r="E158" s="6021" t="s">
        <v>324</v>
      </c>
      <c r="F158" s="8383"/>
      <c r="G158" s="8384"/>
      <c r="H158" s="8384"/>
      <c r="I158" s="8385"/>
      <c r="J158" s="8705"/>
      <c r="K158" s="8385"/>
      <c r="L158" s="8076"/>
      <c r="M158" s="8077"/>
      <c r="N158" s="8242"/>
      <c r="O158" s="8045"/>
      <c r="P158" s="8045"/>
      <c r="Q158" s="8045"/>
      <c r="R158" s="8045"/>
      <c r="S158" s="8045"/>
      <c r="T158" s="8070"/>
      <c r="U158" s="8241"/>
      <c r="V158" s="8045"/>
      <c r="W158" s="8045"/>
      <c r="X158" s="8045"/>
      <c r="Y158" s="8045"/>
      <c r="Z158" s="8045"/>
      <c r="AA158" s="8070"/>
      <c r="AB158" s="8373"/>
      <c r="AC158" s="8374"/>
      <c r="AD158" s="8374"/>
      <c r="AE158" s="8374"/>
      <c r="AF158" s="8374"/>
      <c r="AG158" s="7907"/>
      <c r="AH158" s="8362"/>
      <c r="AI158" s="8373"/>
      <c r="AJ158" s="7161"/>
      <c r="AK158" s="7161"/>
      <c r="AL158" s="7161"/>
      <c r="AM158" s="8069"/>
      <c r="AN158" s="8069"/>
      <c r="AO158" s="8801"/>
      <c r="AP158" s="379"/>
      <c r="AQ158" s="8373"/>
      <c r="AR158" s="7161"/>
      <c r="AS158" s="7161"/>
      <c r="AT158" s="7161"/>
      <c r="AU158" s="8069"/>
      <c r="AV158" s="8049"/>
      <c r="AW158" s="379"/>
      <c r="AX158" s="5959">
        <f t="shared" si="83"/>
        <v>0</v>
      </c>
      <c r="AY158" s="5831">
        <f t="shared" si="84"/>
        <v>0</v>
      </c>
      <c r="AZ158" s="5286"/>
      <c r="BA158" s="5286"/>
    </row>
    <row r="159" spans="1:53" ht="15" customHeight="1" thickBot="1" x14ac:dyDescent="0.3">
      <c r="A159" s="5292"/>
      <c r="B159" s="6059" t="s">
        <v>258</v>
      </c>
      <c r="C159" s="5947" t="s">
        <v>501</v>
      </c>
      <c r="D159" s="6112" t="s">
        <v>502</v>
      </c>
      <c r="E159" s="6113" t="s">
        <v>144</v>
      </c>
      <c r="F159" s="8417"/>
      <c r="G159" s="8084"/>
      <c r="H159" s="8084"/>
      <c r="I159" s="8084"/>
      <c r="J159" s="8706"/>
      <c r="K159" s="8418"/>
      <c r="L159" s="8419"/>
      <c r="M159" s="8420"/>
      <c r="N159" s="8421"/>
      <c r="O159" s="8084"/>
      <c r="P159" s="8084"/>
      <c r="Q159" s="8084"/>
      <c r="R159" s="8418"/>
      <c r="S159" s="8419"/>
      <c r="T159" s="8422"/>
      <c r="U159" s="8423"/>
      <c r="V159" s="8120"/>
      <c r="W159" s="8120"/>
      <c r="X159" s="8120"/>
      <c r="Y159" s="8406"/>
      <c r="Z159" s="8424"/>
      <c r="AA159" s="8425"/>
      <c r="AB159" s="8262"/>
      <c r="AC159" s="8426"/>
      <c r="AD159" s="8426"/>
      <c r="AE159" s="8426"/>
      <c r="AF159" s="8427"/>
      <c r="AG159" s="8428"/>
      <c r="AH159" s="8429"/>
      <c r="AI159" s="8430"/>
      <c r="AJ159" s="8426"/>
      <c r="AK159" s="8426"/>
      <c r="AL159" s="8426"/>
      <c r="AM159" s="8427"/>
      <c r="AN159" s="8428"/>
      <c r="AO159" s="8826"/>
      <c r="AP159" s="8431"/>
      <c r="AQ159" s="8262"/>
      <c r="AR159" s="8426"/>
      <c r="AS159" s="8426"/>
      <c r="AT159" s="8426"/>
      <c r="AU159" s="8427"/>
      <c r="AV159" s="8428"/>
      <c r="AW159" s="8432"/>
      <c r="AX159" s="5959">
        <f t="shared" si="83"/>
        <v>0</v>
      </c>
      <c r="AY159" s="5831">
        <f t="shared" si="84"/>
        <v>0</v>
      </c>
      <c r="AZ159" s="5286"/>
      <c r="BA159" s="5286"/>
    </row>
    <row r="160" spans="1:53" ht="15" customHeight="1" x14ac:dyDescent="0.25">
      <c r="A160" s="5292"/>
      <c r="B160" s="6072" t="s">
        <v>960</v>
      </c>
      <c r="C160" s="5947" t="s">
        <v>396</v>
      </c>
      <c r="D160" s="6114" t="s">
        <v>397</v>
      </c>
      <c r="E160" s="6115" t="s">
        <v>398</v>
      </c>
      <c r="F160" s="8373"/>
      <c r="G160" s="7161"/>
      <c r="H160" s="7161"/>
      <c r="I160" s="7161"/>
      <c r="J160" s="8702"/>
      <c r="K160" s="7161"/>
      <c r="L160" s="299"/>
      <c r="M160" s="8362"/>
      <c r="N160" s="8433"/>
      <c r="O160" s="8433"/>
      <c r="P160" s="8434"/>
      <c r="Q160" s="8434"/>
      <c r="R160" s="8434"/>
      <c r="S160" s="7899"/>
      <c r="T160" s="7900"/>
      <c r="U160" s="5888"/>
      <c r="V160" s="5890"/>
      <c r="W160" s="8435"/>
      <c r="X160" s="5890"/>
      <c r="Y160" s="5888"/>
      <c r="Z160" s="5890"/>
      <c r="AA160" s="8376"/>
      <c r="AB160" s="5887"/>
      <c r="AC160" s="5890"/>
      <c r="AD160" s="5890"/>
      <c r="AE160" s="5890"/>
      <c r="AF160" s="8436"/>
      <c r="AG160" s="8242"/>
      <c r="AH160" s="8375"/>
      <c r="AI160" s="5888"/>
      <c r="AJ160" s="5890"/>
      <c r="AK160" s="5890"/>
      <c r="AL160" s="5890"/>
      <c r="AM160" s="5890"/>
      <c r="AN160" s="5890"/>
      <c r="AO160" s="8819"/>
      <c r="AP160" s="8376"/>
      <c r="AQ160" s="5887"/>
      <c r="AR160" s="5890"/>
      <c r="AS160" s="5890"/>
      <c r="AT160" s="5890"/>
      <c r="AU160" s="5890"/>
      <c r="AV160" s="8045"/>
      <c r="AW160" s="8070"/>
      <c r="AX160" s="5959">
        <f t="shared" si="83"/>
        <v>0</v>
      </c>
      <c r="AY160" s="5831">
        <f t="shared" si="84"/>
        <v>0</v>
      </c>
      <c r="AZ160" s="5286"/>
      <c r="BA160" s="5286"/>
    </row>
    <row r="161" spans="1:53" ht="15" customHeight="1" thickBot="1" x14ac:dyDescent="0.3">
      <c r="A161" s="5292"/>
      <c r="B161" s="6072" t="s">
        <v>932</v>
      </c>
      <c r="C161" s="5948" t="s">
        <v>507</v>
      </c>
      <c r="D161" s="6007" t="s">
        <v>508</v>
      </c>
      <c r="E161" s="6024" t="s">
        <v>509</v>
      </c>
      <c r="F161" s="8222"/>
      <c r="G161" s="167"/>
      <c r="H161" s="167"/>
      <c r="I161" s="167"/>
      <c r="J161" s="8676"/>
      <c r="K161" s="4603"/>
      <c r="L161" s="167"/>
      <c r="M161" s="148"/>
      <c r="N161" s="8248"/>
      <c r="O161" s="7982"/>
      <c r="P161" s="7982"/>
      <c r="Q161" s="7929"/>
      <c r="R161" s="7929"/>
      <c r="S161" s="7920"/>
      <c r="T161" s="8437"/>
      <c r="U161" s="8377"/>
      <c r="V161" s="8377"/>
      <c r="W161" s="8377"/>
      <c r="X161" s="8256"/>
      <c r="Y161" s="8256"/>
      <c r="Z161" s="7916"/>
      <c r="AA161" s="8258"/>
      <c r="AB161" s="8378"/>
      <c r="AC161" s="8120"/>
      <c r="AD161" s="8120"/>
      <c r="AE161" s="8120"/>
      <c r="AF161" s="7928"/>
      <c r="AG161" s="7928"/>
      <c r="AH161" s="8229"/>
      <c r="AI161" s="8378"/>
      <c r="AJ161" s="8120"/>
      <c r="AK161" s="8120"/>
      <c r="AL161" s="8120"/>
      <c r="AM161" s="8406"/>
      <c r="AN161" s="8039"/>
      <c r="AO161" s="8761"/>
      <c r="AP161" s="8407"/>
      <c r="AQ161" s="8377"/>
      <c r="AR161" s="8377"/>
      <c r="AS161" s="8377"/>
      <c r="AT161" s="8256"/>
      <c r="AU161" s="7928"/>
      <c r="AV161" s="7916"/>
      <c r="AW161" s="8258"/>
      <c r="AX161" s="5959">
        <f t="shared" si="83"/>
        <v>0</v>
      </c>
      <c r="AY161" s="5831">
        <f t="shared" si="84"/>
        <v>0</v>
      </c>
      <c r="AZ161" s="5286"/>
      <c r="BA161" s="5286"/>
    </row>
    <row r="162" spans="1:53" ht="15" customHeight="1" x14ac:dyDescent="0.25">
      <c r="A162" s="5292"/>
      <c r="B162" s="6072" t="s">
        <v>933</v>
      </c>
      <c r="C162" s="5948" t="s">
        <v>191</v>
      </c>
      <c r="D162" s="6013" t="s">
        <v>192</v>
      </c>
      <c r="E162" s="5837" t="s">
        <v>193</v>
      </c>
      <c r="F162" s="8438"/>
      <c r="G162" s="5873"/>
      <c r="H162" s="5873"/>
      <c r="I162" s="8193"/>
      <c r="J162" s="8678"/>
      <c r="K162" s="8193"/>
      <c r="L162" s="8193"/>
      <c r="M162" s="8196"/>
      <c r="N162" s="5873"/>
      <c r="O162" s="5873"/>
      <c r="P162" s="5873"/>
      <c r="Q162" s="5873"/>
      <c r="R162" s="8193"/>
      <c r="S162" s="8193"/>
      <c r="T162" s="8227"/>
      <c r="U162" s="6772"/>
      <c r="V162" s="8439"/>
      <c r="W162" s="8439"/>
      <c r="X162" s="8402"/>
      <c r="Y162" s="8193"/>
      <c r="Z162" s="8193"/>
      <c r="AA162" s="8402"/>
      <c r="AB162" s="8440"/>
      <c r="AC162" s="8439"/>
      <c r="AD162" s="8441"/>
      <c r="AE162" s="8439"/>
      <c r="AF162" s="8442"/>
      <c r="AG162" s="8303"/>
      <c r="AH162" s="8443"/>
      <c r="AI162" s="6773"/>
      <c r="AJ162" s="8439"/>
      <c r="AK162" s="8439"/>
      <c r="AL162" s="8234"/>
      <c r="AM162" s="8193"/>
      <c r="AN162" s="8193"/>
      <c r="AO162" s="8798"/>
      <c r="AP162" s="8227"/>
      <c r="AQ162" s="8226"/>
      <c r="AR162" s="8439"/>
      <c r="AS162" s="8439"/>
      <c r="AT162" s="8439"/>
      <c r="AU162" s="8193"/>
      <c r="AV162" s="8193"/>
      <c r="AW162" s="8227"/>
      <c r="AX162" s="5959">
        <f t="shared" si="83"/>
        <v>0</v>
      </c>
      <c r="AY162" s="5831">
        <f t="shared" si="84"/>
        <v>0</v>
      </c>
      <c r="AZ162" s="5286"/>
      <c r="BA162" s="5286"/>
    </row>
    <row r="163" spans="1:53" ht="15" customHeight="1" thickBot="1" x14ac:dyDescent="0.3">
      <c r="A163" s="5286"/>
      <c r="B163" s="6016"/>
      <c r="C163" s="5947" t="s">
        <v>465</v>
      </c>
      <c r="D163" s="5964" t="s">
        <v>466</v>
      </c>
      <c r="E163" s="5965" t="s">
        <v>467</v>
      </c>
      <c r="F163" s="8378"/>
      <c r="G163" s="8120"/>
      <c r="H163" s="8120"/>
      <c r="I163" s="8120"/>
      <c r="J163" s="8707"/>
      <c r="K163" s="8119"/>
      <c r="L163" s="7962"/>
      <c r="M163" s="8199"/>
      <c r="N163" s="8119"/>
      <c r="O163" s="8120"/>
      <c r="P163" s="8120"/>
      <c r="Q163" s="8120"/>
      <c r="R163" s="8406"/>
      <c r="S163" s="8039"/>
      <c r="T163" s="8121"/>
      <c r="U163" s="8378"/>
      <c r="V163" s="8120"/>
      <c r="W163" s="8120"/>
      <c r="X163" s="8120"/>
      <c r="Y163" s="8406"/>
      <c r="Z163" s="8039"/>
      <c r="AA163" s="8121"/>
      <c r="AB163" s="8378"/>
      <c r="AC163" s="8120"/>
      <c r="AD163" s="8120"/>
      <c r="AE163" s="8120"/>
      <c r="AF163" s="8119"/>
      <c r="AG163" s="8444"/>
      <c r="AH163" s="8091"/>
      <c r="AI163" s="8378"/>
      <c r="AJ163" s="8120"/>
      <c r="AK163" s="8120"/>
      <c r="AL163" s="8120"/>
      <c r="AM163" s="8119"/>
      <c r="AN163" s="8120"/>
      <c r="AO163" s="8827"/>
      <c r="AP163" s="8121"/>
      <c r="AQ163" s="8378"/>
      <c r="AR163" s="8120"/>
      <c r="AS163" s="8406"/>
      <c r="AT163" s="8406"/>
      <c r="AU163" s="8406"/>
      <c r="AV163" s="8039"/>
      <c r="AW163" s="8445"/>
      <c r="AX163" s="5959">
        <f t="shared" si="83"/>
        <v>0</v>
      </c>
      <c r="AY163" s="5831">
        <f t="shared" si="84"/>
        <v>0</v>
      </c>
      <c r="AZ163" s="5286"/>
      <c r="BA163" s="5286"/>
    </row>
    <row r="164" spans="1:53" ht="15" customHeight="1" x14ac:dyDescent="0.25">
      <c r="A164" s="5286"/>
      <c r="B164" s="6072" t="s">
        <v>934</v>
      </c>
      <c r="C164" s="5948" t="s">
        <v>428</v>
      </c>
      <c r="D164" s="5973" t="s">
        <v>736</v>
      </c>
      <c r="E164" s="5837" t="s">
        <v>737</v>
      </c>
      <c r="F164" s="8383"/>
      <c r="G164" s="8384"/>
      <c r="H164" s="8384"/>
      <c r="I164" s="8385"/>
      <c r="J164" s="8708"/>
      <c r="K164" s="8446"/>
      <c r="L164" s="5890"/>
      <c r="M164" s="8375"/>
      <c r="N164" s="5888"/>
      <c r="O164" s="5890"/>
      <c r="P164" s="5890"/>
      <c r="Q164" s="5888"/>
      <c r="R164" s="5888"/>
      <c r="S164" s="8045"/>
      <c r="T164" s="8447"/>
      <c r="U164" s="7443"/>
      <c r="V164" s="8435"/>
      <c r="W164" s="5890"/>
      <c r="X164" s="8045"/>
      <c r="Y164" s="8045"/>
      <c r="Z164" s="5890"/>
      <c r="AA164" s="8046"/>
      <c r="AB164" s="8373"/>
      <c r="AC164" s="7161"/>
      <c r="AD164" s="7161"/>
      <c r="AE164" s="8200"/>
      <c r="AF164" s="8069"/>
      <c r="AG164" s="8069"/>
      <c r="AH164" s="8387"/>
      <c r="AI164" s="8383"/>
      <c r="AJ164" s="8384"/>
      <c r="AK164" s="8384"/>
      <c r="AL164" s="8385"/>
      <c r="AM164" s="8045"/>
      <c r="AN164" s="5890"/>
      <c r="AO164" s="8819"/>
      <c r="AP164" s="8375"/>
      <c r="AQ164" s="5888"/>
      <c r="AR164" s="5888"/>
      <c r="AS164" s="5890"/>
      <c r="AT164" s="5888"/>
      <c r="AU164" s="5890"/>
      <c r="AV164" s="8045"/>
      <c r="AW164" s="8447"/>
      <c r="AX164" s="5959">
        <f t="shared" si="83"/>
        <v>0</v>
      </c>
      <c r="AY164" s="5831">
        <f t="shared" si="84"/>
        <v>0</v>
      </c>
      <c r="AZ164" s="5286"/>
      <c r="BA164" s="5286"/>
    </row>
    <row r="165" spans="1:53" ht="15" customHeight="1" thickBot="1" x14ac:dyDescent="0.3">
      <c r="A165" s="5286"/>
      <c r="B165" s="5292"/>
      <c r="C165" s="5948" t="s">
        <v>238</v>
      </c>
      <c r="D165" s="6007" t="s">
        <v>239</v>
      </c>
      <c r="E165" s="6024" t="s">
        <v>240</v>
      </c>
      <c r="F165" s="7912"/>
      <c r="G165" s="7913"/>
      <c r="H165" s="7913"/>
      <c r="I165" s="7913"/>
      <c r="J165" s="8629"/>
      <c r="K165" s="7914"/>
      <c r="L165" s="7913"/>
      <c r="M165" s="8240"/>
      <c r="N165" s="8000"/>
      <c r="O165" s="8084"/>
      <c r="P165" s="8084"/>
      <c r="Q165" s="8421"/>
      <c r="R165" s="8084"/>
      <c r="S165" s="8448"/>
      <c r="T165" s="8449"/>
      <c r="U165" s="8378"/>
      <c r="V165" s="8120"/>
      <c r="W165" s="8120"/>
      <c r="X165" s="8120"/>
      <c r="Y165" s="8406"/>
      <c r="Z165" s="8039"/>
      <c r="AA165" s="8407"/>
      <c r="AB165" s="8378"/>
      <c r="AC165" s="8120"/>
      <c r="AD165" s="8406"/>
      <c r="AE165" s="8406"/>
      <c r="AF165" s="8406"/>
      <c r="AG165" s="8039"/>
      <c r="AH165" s="8407"/>
      <c r="AI165" s="7924"/>
      <c r="AJ165" s="7928"/>
      <c r="AK165" s="7928"/>
      <c r="AL165" s="7973"/>
      <c r="AM165" s="7973"/>
      <c r="AN165" s="167"/>
      <c r="AO165" s="8824"/>
      <c r="AP165" s="8408"/>
      <c r="AQ165" s="7924"/>
      <c r="AR165" s="7928"/>
      <c r="AS165" s="7928"/>
      <c r="AT165" s="7928"/>
      <c r="AU165" s="7973"/>
      <c r="AV165" s="167"/>
      <c r="AW165" s="8408"/>
      <c r="AX165" s="5959">
        <f t="shared" si="83"/>
        <v>0</v>
      </c>
      <c r="AY165" s="5831">
        <f t="shared" si="84"/>
        <v>0</v>
      </c>
      <c r="AZ165" s="5286"/>
      <c r="BA165" s="5286"/>
    </row>
    <row r="166" spans="1:53" ht="15" customHeight="1" x14ac:dyDescent="0.25">
      <c r="A166" s="5286"/>
      <c r="B166" s="6016"/>
      <c r="C166" s="5947" t="s">
        <v>902</v>
      </c>
      <c r="D166" s="6377" t="s">
        <v>830</v>
      </c>
      <c r="E166" s="6334" t="s">
        <v>831</v>
      </c>
      <c r="F166" s="8383"/>
      <c r="G166" s="8384"/>
      <c r="H166" s="8384"/>
      <c r="I166" s="8045"/>
      <c r="J166" s="8677"/>
      <c r="K166" s="8045"/>
      <c r="L166" s="8446"/>
      <c r="M166" s="8450"/>
      <c r="N166" s="8451"/>
      <c r="O166" s="8381"/>
      <c r="P166" s="8243"/>
      <c r="Q166" s="8243"/>
      <c r="R166" s="8069"/>
      <c r="S166" s="8069"/>
      <c r="T166" s="8220"/>
      <c r="U166" s="8452"/>
      <c r="V166" s="8452"/>
      <c r="W166" s="8452"/>
      <c r="X166" s="8452"/>
      <c r="Y166" s="8045"/>
      <c r="Z166" s="8045"/>
      <c r="AA166" s="8446"/>
      <c r="AB166" s="8104"/>
      <c r="AC166" s="8381"/>
      <c r="AD166" s="8243"/>
      <c r="AE166" s="8243"/>
      <c r="AF166" s="8069"/>
      <c r="AG166" s="8069"/>
      <c r="AH166" s="8243"/>
      <c r="AI166" s="8383"/>
      <c r="AJ166" s="8384"/>
      <c r="AK166" s="8384"/>
      <c r="AL166" s="8385"/>
      <c r="AM166" s="8385"/>
      <c r="AN166" s="8069"/>
      <c r="AO166" s="8801"/>
      <c r="AP166" s="8243"/>
      <c r="AQ166" s="8373"/>
      <c r="AR166" s="7161"/>
      <c r="AS166" s="7161"/>
      <c r="AT166" s="8200"/>
      <c r="AU166" s="8069"/>
      <c r="AV166" s="8069"/>
      <c r="AW166" s="379"/>
      <c r="AX166" s="5959">
        <f t="shared" si="83"/>
        <v>0</v>
      </c>
      <c r="AY166" s="5831">
        <f t="shared" si="84"/>
        <v>0</v>
      </c>
      <c r="AZ166" s="5286"/>
      <c r="BA166" s="5286"/>
    </row>
    <row r="167" spans="1:53" ht="15" customHeight="1" thickBot="1" x14ac:dyDescent="0.3">
      <c r="A167" s="5286"/>
      <c r="B167" s="5292"/>
      <c r="C167" s="5947"/>
      <c r="D167" s="6378"/>
      <c r="E167" s="6352"/>
      <c r="F167" s="8453"/>
      <c r="G167" s="8454"/>
      <c r="H167" s="8454"/>
      <c r="I167" s="8454"/>
      <c r="J167" s="8709"/>
      <c r="K167" s="8454"/>
      <c r="L167" s="8448"/>
      <c r="M167" s="8455"/>
      <c r="N167" s="8456"/>
      <c r="O167" s="8457"/>
      <c r="P167" s="8457"/>
      <c r="Q167" s="8457"/>
      <c r="R167" s="8457"/>
      <c r="S167" s="8064"/>
      <c r="T167" s="8395"/>
      <c r="U167" s="8458"/>
      <c r="V167" s="8454"/>
      <c r="W167" s="8454"/>
      <c r="X167" s="8454"/>
      <c r="Y167" s="8454"/>
      <c r="Z167" s="8448"/>
      <c r="AA167" s="8459"/>
      <c r="AB167" s="8453"/>
      <c r="AC167" s="8454"/>
      <c r="AD167" s="8454"/>
      <c r="AE167" s="8454"/>
      <c r="AF167" s="8454"/>
      <c r="AG167" s="8460"/>
      <c r="AH167" s="8459"/>
      <c r="AI167" s="8453"/>
      <c r="AJ167" s="8454"/>
      <c r="AK167" s="8454"/>
      <c r="AL167" s="8454"/>
      <c r="AM167" s="8454"/>
      <c r="AN167" s="8448"/>
      <c r="AO167" s="8828"/>
      <c r="AP167" s="8455"/>
      <c r="AQ167" s="8456"/>
      <c r="AR167" s="8457"/>
      <c r="AS167" s="8457"/>
      <c r="AT167" s="8457"/>
      <c r="AU167" s="8457"/>
      <c r="AV167" s="8064"/>
      <c r="AW167" s="8395"/>
      <c r="AX167" s="5959">
        <f t="shared" si="83"/>
        <v>0</v>
      </c>
      <c r="AY167" s="6155">
        <f t="shared" si="84"/>
        <v>0</v>
      </c>
      <c r="AZ167" s="5286"/>
      <c r="BA167" s="5286"/>
    </row>
    <row r="168" spans="1:53" ht="15" customHeight="1" thickBot="1" x14ac:dyDescent="0.3">
      <c r="A168" s="5286"/>
      <c r="B168" s="5292"/>
      <c r="C168" s="5947"/>
      <c r="D168" s="6345"/>
      <c r="E168" s="6346"/>
      <c r="F168" s="6347"/>
      <c r="G168" s="6348"/>
      <c r="H168" s="6348"/>
      <c r="I168" s="6348"/>
      <c r="J168" s="8710"/>
      <c r="K168" s="6348"/>
      <c r="L168" s="6349"/>
      <c r="M168" s="6350"/>
      <c r="N168" s="7474"/>
      <c r="O168" s="7475"/>
      <c r="P168" s="7475"/>
      <c r="Q168" s="7475"/>
      <c r="R168" s="7475"/>
      <c r="S168" s="7476"/>
      <c r="T168" s="7477"/>
      <c r="U168" s="6347"/>
      <c r="V168" s="6348"/>
      <c r="W168" s="6348"/>
      <c r="X168" s="6348"/>
      <c r="Y168" s="6348"/>
      <c r="Z168" s="6349"/>
      <c r="AA168" s="6350"/>
      <c r="AB168" s="6347"/>
      <c r="AC168" s="6348"/>
      <c r="AD168" s="6348"/>
      <c r="AE168" s="6348"/>
      <c r="AF168" s="6348"/>
      <c r="AG168" s="6351"/>
      <c r="AH168" s="6350"/>
      <c r="AI168" s="6347"/>
      <c r="AJ168" s="6348"/>
      <c r="AK168" s="6348"/>
      <c r="AL168" s="6348"/>
      <c r="AM168" s="6348"/>
      <c r="AN168" s="6349"/>
      <c r="AO168" s="8829"/>
      <c r="AP168" s="6350"/>
      <c r="AQ168" s="7474"/>
      <c r="AR168" s="7475"/>
      <c r="AS168" s="7475"/>
      <c r="AT168" s="7475"/>
      <c r="AU168" s="7475"/>
      <c r="AV168" s="7476"/>
      <c r="AW168" s="7519"/>
      <c r="AX168" s="7441"/>
      <c r="AY168" s="7440"/>
      <c r="AZ168" s="5286"/>
      <c r="BA168" s="5286"/>
    </row>
    <row r="169" spans="1:53" ht="15" customHeight="1" x14ac:dyDescent="0.25">
      <c r="A169" s="5286"/>
      <c r="B169" s="6111" t="s">
        <v>931</v>
      </c>
      <c r="C169" s="5995" t="s">
        <v>498</v>
      </c>
      <c r="D169" s="6343" t="s">
        <v>499</v>
      </c>
      <c r="E169" s="6344" t="s">
        <v>500</v>
      </c>
      <c r="F169" s="8461"/>
      <c r="G169" s="8462"/>
      <c r="H169" s="8462"/>
      <c r="I169" s="8462"/>
      <c r="J169" s="8711"/>
      <c r="K169" s="8462"/>
      <c r="L169" s="8463"/>
      <c r="M169" s="8464"/>
      <c r="N169" s="8461"/>
      <c r="O169" s="8462"/>
      <c r="P169" s="8462"/>
      <c r="Q169" s="8462"/>
      <c r="R169" s="8462"/>
      <c r="S169" s="8463"/>
      <c r="T169" s="8465"/>
      <c r="U169" s="8461"/>
      <c r="V169" s="8462"/>
      <c r="W169" s="8462"/>
      <c r="X169" s="8462"/>
      <c r="Y169" s="8462"/>
      <c r="Z169" s="8463"/>
      <c r="AA169" s="8464"/>
      <c r="AB169" s="8461"/>
      <c r="AC169" s="8462"/>
      <c r="AD169" s="8462"/>
      <c r="AE169" s="8462"/>
      <c r="AF169" s="8462"/>
      <c r="AG169" s="2001"/>
      <c r="AH169" s="3835"/>
      <c r="AI169" s="8466"/>
      <c r="AJ169" s="2001"/>
      <c r="AK169" s="2001"/>
      <c r="AL169" s="2001"/>
      <c r="AM169" s="2001"/>
      <c r="AN169" s="2001"/>
      <c r="AO169" s="8830"/>
      <c r="AP169" s="3835"/>
      <c r="AQ169" s="8466"/>
      <c r="AR169" s="2001"/>
      <c r="AS169" s="2001"/>
      <c r="AT169" s="2001"/>
      <c r="AU169" s="2001"/>
      <c r="AV169" s="2001"/>
      <c r="AW169" s="3835"/>
      <c r="AX169" s="5959">
        <f>COUNTIF(F169:AW169,"&lt;&gt;CP")-COUNTIF(F169:AW169,"")-COUNTIF(F169:AW169,"R")-COUNTIF(F169:AW169,"AT")-COUNTIF(F169:AW169,"AM")-COUNTIF(F169:AW169,"RD")</f>
        <v>0</v>
      </c>
      <c r="AY169" s="6035">
        <f>COUNTIF(F169:AW169,"A12")+COUNTIF(F169:AW169,"B12")</f>
        <v>0</v>
      </c>
      <c r="AZ169" s="5286"/>
      <c r="BA169" s="5286"/>
    </row>
    <row r="170" spans="1:53" ht="15" customHeight="1" thickBot="1" x14ac:dyDescent="0.3">
      <c r="A170" s="5286"/>
      <c r="B170" s="6004" t="s">
        <v>961</v>
      </c>
      <c r="C170" s="5947" t="s">
        <v>91</v>
      </c>
      <c r="D170" s="6332" t="s">
        <v>92</v>
      </c>
      <c r="E170" s="6331" t="s">
        <v>93</v>
      </c>
      <c r="F170" s="8467"/>
      <c r="G170" s="8468"/>
      <c r="H170" s="8468"/>
      <c r="I170" s="8468"/>
      <c r="J170" s="8712"/>
      <c r="K170" s="8468"/>
      <c r="L170" s="7962"/>
      <c r="M170" s="8199"/>
      <c r="N170" s="8467"/>
      <c r="O170" s="8468"/>
      <c r="P170" s="8468"/>
      <c r="Q170" s="8468"/>
      <c r="R170" s="8468"/>
      <c r="S170" s="7962"/>
      <c r="T170" s="7967"/>
      <c r="U170" s="8467"/>
      <c r="V170" s="8468"/>
      <c r="W170" s="8468"/>
      <c r="X170" s="8468"/>
      <c r="Y170" s="8468"/>
      <c r="Z170" s="7962"/>
      <c r="AA170" s="8199"/>
      <c r="AB170" s="8467"/>
      <c r="AC170" s="8468"/>
      <c r="AD170" s="8468"/>
      <c r="AE170" s="8468"/>
      <c r="AF170" s="8468"/>
      <c r="AG170" s="8067"/>
      <c r="AH170" s="8199"/>
      <c r="AI170" s="8467"/>
      <c r="AJ170" s="8468"/>
      <c r="AK170" s="8468"/>
      <c r="AL170" s="8468"/>
      <c r="AM170" s="8468"/>
      <c r="AN170" s="7962"/>
      <c r="AO170" s="8831"/>
      <c r="AP170" s="8199"/>
      <c r="AQ170" s="8467"/>
      <c r="AR170" s="8468"/>
      <c r="AS170" s="8468"/>
      <c r="AT170" s="8468"/>
      <c r="AU170" s="8468"/>
      <c r="AV170" s="7962"/>
      <c r="AW170" s="7967"/>
      <c r="AX170" s="5959">
        <f>COUNTIF(F170:AW170,"&lt;&gt;CP")-COUNTIF(F170:AW170,"")-COUNTIF(F170:AW170,"R")-COUNTIF(F170:AW170,"AT")-COUNTIF(F170:AW170,"AM")-COUNTIF(F170:AW170,"RD")</f>
        <v>0</v>
      </c>
      <c r="AY170" s="5831">
        <f>COUNTIF(F170:AW170,"A12")+COUNTIF(F170:AW170,"B12")</f>
        <v>0</v>
      </c>
      <c r="AZ170" s="5286"/>
      <c r="BA170" s="5286"/>
    </row>
    <row r="171" spans="1:53" ht="15" customHeight="1" x14ac:dyDescent="0.25">
      <c r="A171" s="5292"/>
      <c r="B171" s="6137" t="s">
        <v>805</v>
      </c>
      <c r="C171" s="6083" t="s">
        <v>551</v>
      </c>
      <c r="D171" s="6138" t="s">
        <v>552</v>
      </c>
      <c r="E171" s="6139" t="s">
        <v>553</v>
      </c>
      <c r="F171" s="8469"/>
      <c r="G171" s="8470"/>
      <c r="H171" s="7161"/>
      <c r="I171" s="2001"/>
      <c r="J171" s="8713"/>
      <c r="K171" s="8470"/>
      <c r="L171" s="7898"/>
      <c r="M171" s="8027"/>
      <c r="N171" s="8469"/>
      <c r="O171" s="8471"/>
      <c r="P171" s="7161"/>
      <c r="Q171" s="1909"/>
      <c r="R171" s="8470"/>
      <c r="S171" s="7898"/>
      <c r="T171" s="7968"/>
      <c r="U171" s="8469"/>
      <c r="V171" s="8470"/>
      <c r="W171" s="8374"/>
      <c r="X171" s="8470"/>
      <c r="Y171" s="8471"/>
      <c r="Z171" s="7898"/>
      <c r="AA171" s="7968"/>
      <c r="AB171" s="8469"/>
      <c r="AC171" s="8470"/>
      <c r="AD171" s="7161"/>
      <c r="AE171" s="8470"/>
      <c r="AF171" s="8470"/>
      <c r="AG171" s="7898"/>
      <c r="AH171" s="7968"/>
      <c r="AI171" s="8469"/>
      <c r="AJ171" s="8470"/>
      <c r="AK171" s="7161"/>
      <c r="AL171" s="8470"/>
      <c r="AM171" s="8470"/>
      <c r="AN171" s="7898"/>
      <c r="AO171" s="8768"/>
      <c r="AP171" s="7968"/>
      <c r="AQ171" s="8469"/>
      <c r="AR171" s="8470"/>
      <c r="AS171" s="7161"/>
      <c r="AT171" s="1909"/>
      <c r="AU171" s="8470"/>
      <c r="AV171" s="7898"/>
      <c r="AW171" s="7968"/>
      <c r="AX171" s="5959">
        <f>COUNTIF(F171:AW171,"&lt;&gt;CP")-COUNTIF(F171:AW171,"")-COUNTIF(F171:AW171,"R")-COUNTIF(F171:AW171,"AT")-COUNTIF(F171:AW171,"AM")-COUNTIF(F171:AW171,"RD")</f>
        <v>0</v>
      </c>
      <c r="AY171" s="5831">
        <f>COUNTIF(F171:AW171,"A12")+COUNTIF(F171:AW171,"B12")</f>
        <v>0</v>
      </c>
      <c r="AZ171" s="5286"/>
      <c r="BA171" s="5286"/>
    </row>
    <row r="172" spans="1:53" ht="15" customHeight="1" x14ac:dyDescent="0.25">
      <c r="A172" s="5292"/>
      <c r="B172" s="6137" t="s">
        <v>962</v>
      </c>
      <c r="C172" s="6083" t="s">
        <v>555</v>
      </c>
      <c r="D172" s="6140" t="s">
        <v>556</v>
      </c>
      <c r="E172" s="6141" t="s">
        <v>424</v>
      </c>
      <c r="F172" s="8472"/>
      <c r="G172" s="7403"/>
      <c r="H172" s="8473"/>
      <c r="I172" s="8473"/>
      <c r="J172" s="8714"/>
      <c r="K172" s="8473"/>
      <c r="L172" s="7403"/>
      <c r="M172" s="8011"/>
      <c r="N172" s="8472"/>
      <c r="O172" s="8299"/>
      <c r="P172" s="8473"/>
      <c r="Q172" s="8473"/>
      <c r="R172" s="8473"/>
      <c r="S172" s="7403"/>
      <c r="T172" s="8474"/>
      <c r="U172" s="8472"/>
      <c r="V172" s="7403"/>
      <c r="W172" s="8475"/>
      <c r="X172" s="8473"/>
      <c r="Y172" s="8476"/>
      <c r="Z172" s="1909"/>
      <c r="AA172" s="8109"/>
      <c r="AB172" s="8259"/>
      <c r="AC172" s="1909"/>
      <c r="AD172" s="1909"/>
      <c r="AE172" s="1909"/>
      <c r="AF172" s="1909"/>
      <c r="AG172" s="1909"/>
      <c r="AH172" s="8109"/>
      <c r="AI172" s="8472"/>
      <c r="AJ172" s="7403"/>
      <c r="AK172" s="8473"/>
      <c r="AL172" s="8473"/>
      <c r="AM172" s="8473"/>
      <c r="AN172" s="8477"/>
      <c r="AO172" s="8832"/>
      <c r="AP172" s="8478"/>
      <c r="AQ172" s="8472"/>
      <c r="AR172" s="7403"/>
      <c r="AS172" s="8473"/>
      <c r="AT172" s="8473"/>
      <c r="AU172" s="8473"/>
      <c r="AV172" s="7403"/>
      <c r="AW172" s="8479"/>
      <c r="AX172" s="5959">
        <f>COUNTIF(F172:AW172,"&lt;&gt;CP")-COUNTIF(F172:AW172,"")-COUNTIF(F172:AW172,"R")-COUNTIF(F172:AW172,"AT")-COUNTIF(F172:AW172,"AM")-COUNTIF(F172:AW172,"RD")</f>
        <v>0</v>
      </c>
      <c r="AY172" s="5831">
        <f>COUNTIF(F172:AW172,"A12")+COUNTIF(F172:AW172,"B12")</f>
        <v>0</v>
      </c>
      <c r="AZ172" s="5286"/>
      <c r="BA172" s="5286"/>
    </row>
    <row r="173" spans="1:53" ht="15" customHeight="1" x14ac:dyDescent="0.25">
      <c r="A173" s="5292"/>
      <c r="B173" s="6142" t="s">
        <v>938</v>
      </c>
      <c r="C173" s="5292" t="s">
        <v>558</v>
      </c>
      <c r="D173" s="6170" t="s">
        <v>559</v>
      </c>
      <c r="E173" s="6352" t="s">
        <v>68</v>
      </c>
      <c r="F173" s="8155"/>
      <c r="G173" s="8480"/>
      <c r="H173" s="5873"/>
      <c r="I173" s="8480"/>
      <c r="J173" s="8715"/>
      <c r="K173" s="8480"/>
      <c r="L173" s="8402"/>
      <c r="M173" s="8402"/>
      <c r="N173" s="8155"/>
      <c r="O173" s="8480"/>
      <c r="P173" s="5873"/>
      <c r="Q173" s="8480"/>
      <c r="R173" s="8480"/>
      <c r="S173" s="7940"/>
      <c r="T173" s="8366"/>
      <c r="U173" s="8155"/>
      <c r="V173" s="8480"/>
      <c r="W173" s="5873"/>
      <c r="X173" s="8480"/>
      <c r="Y173" s="8480"/>
      <c r="Z173" s="2001"/>
      <c r="AA173" s="3835"/>
      <c r="AB173" s="8466"/>
      <c r="AC173" s="2001"/>
      <c r="AD173" s="2001"/>
      <c r="AE173" s="2001"/>
      <c r="AF173" s="2001"/>
      <c r="AG173" s="2001"/>
      <c r="AH173" s="3835"/>
      <c r="AI173" s="8466"/>
      <c r="AJ173" s="2001"/>
      <c r="AK173" s="2001"/>
      <c r="AL173" s="2001"/>
      <c r="AM173" s="2001"/>
      <c r="AN173" s="2001"/>
      <c r="AO173" s="8830"/>
      <c r="AP173" s="3835"/>
      <c r="AQ173" s="8155"/>
      <c r="AR173" s="8480"/>
      <c r="AS173" s="5873"/>
      <c r="AT173" s="8480"/>
      <c r="AU173" s="8480"/>
      <c r="AV173" s="8481"/>
      <c r="AW173" s="8482"/>
      <c r="AX173" s="5959">
        <f>COUNTIF(F173:AW173,"&lt;&gt;CP")-COUNTIF(F173:AW173,"")-COUNTIF(F173:AW173,"R")-COUNTIF(F173:AW173,"AT")-COUNTIF(F173:AW173,"AM")-COUNTIF(F173:AW173,"RD")</f>
        <v>0</v>
      </c>
      <c r="AY173" s="6155">
        <f>COUNTIF(F173:AW173,"A12")+COUNTIF(F173:AW173,"B12")</f>
        <v>0</v>
      </c>
      <c r="AZ173" s="5286"/>
      <c r="BA173" s="5286"/>
    </row>
    <row r="174" spans="1:53" ht="15" customHeight="1" x14ac:dyDescent="0.25">
      <c r="A174" s="5292"/>
      <c r="B174" s="6142"/>
      <c r="C174" s="5292"/>
      <c r="D174" s="6345"/>
      <c r="E174" s="6365"/>
      <c r="F174" s="6353"/>
      <c r="G174" s="6354"/>
      <c r="H174" s="6355"/>
      <c r="I174" s="6354"/>
      <c r="J174" s="8716"/>
      <c r="K174" s="6354"/>
      <c r="L174" s="6356"/>
      <c r="M174" s="6357"/>
      <c r="N174" s="6358"/>
      <c r="O174" s="6354"/>
      <c r="P174" s="6355"/>
      <c r="Q174" s="6354"/>
      <c r="R174" s="6354"/>
      <c r="S174" s="6359"/>
      <c r="T174" s="6360"/>
      <c r="U174" s="6358"/>
      <c r="V174" s="6354"/>
      <c r="W174" s="6355"/>
      <c r="X174" s="6354"/>
      <c r="Y174" s="6354"/>
      <c r="Z174" s="6356"/>
      <c r="AA174" s="6361"/>
      <c r="AB174" s="6358"/>
      <c r="AC174" s="6354"/>
      <c r="AD174" s="6355"/>
      <c r="AE174" s="6354"/>
      <c r="AF174" s="6354"/>
      <c r="AG174" s="6362"/>
      <c r="AH174" s="6363"/>
      <c r="AI174" s="6353"/>
      <c r="AJ174" s="6354"/>
      <c r="AK174" s="6355"/>
      <c r="AL174" s="6354"/>
      <c r="AM174" s="6354"/>
      <c r="AN174" s="6356"/>
      <c r="AO174" s="8833"/>
      <c r="AP174" s="6356"/>
      <c r="AQ174" s="6358"/>
      <c r="AR174" s="6354"/>
      <c r="AS174" s="6355"/>
      <c r="AT174" s="6354"/>
      <c r="AU174" s="6354"/>
      <c r="AV174" s="6364"/>
      <c r="AW174" s="7439"/>
      <c r="AX174" s="7441"/>
      <c r="AY174" s="7440"/>
      <c r="AZ174" s="5286"/>
      <c r="BA174" s="5286"/>
    </row>
    <row r="175" spans="1:53" ht="15" customHeight="1" x14ac:dyDescent="0.25">
      <c r="A175" s="5286"/>
      <c r="B175" s="5292"/>
      <c r="C175" s="5948"/>
      <c r="D175" s="6116" t="s">
        <v>513</v>
      </c>
      <c r="E175" s="6117" t="s">
        <v>129</v>
      </c>
      <c r="F175" s="5887"/>
      <c r="G175" s="5890"/>
      <c r="H175" s="5890"/>
      <c r="I175" s="5890"/>
      <c r="J175" s="8701"/>
      <c r="K175" s="5890"/>
      <c r="L175" s="7995"/>
      <c r="M175" s="7995"/>
      <c r="N175" s="8373"/>
      <c r="O175" s="8200"/>
      <c r="P175" s="7161"/>
      <c r="Q175" s="8200"/>
      <c r="R175" s="7161"/>
      <c r="S175" s="7907"/>
      <c r="T175" s="7895"/>
      <c r="U175" s="8200"/>
      <c r="V175" s="7161"/>
      <c r="W175" s="8374"/>
      <c r="X175" s="7161"/>
      <c r="Y175" s="8200"/>
      <c r="Z175" s="7907"/>
      <c r="AA175" s="7895"/>
      <c r="AB175" s="8373"/>
      <c r="AC175" s="7161"/>
      <c r="AD175" s="7161"/>
      <c r="AE175" s="7161"/>
      <c r="AF175" s="7161"/>
      <c r="AG175" s="7907"/>
      <c r="AH175" s="7895"/>
      <c r="AI175" s="8200"/>
      <c r="AJ175" s="8402"/>
      <c r="AK175" s="7161"/>
      <c r="AL175" s="7161"/>
      <c r="AM175" s="7161"/>
      <c r="AN175" s="7907"/>
      <c r="AO175" s="8737"/>
      <c r="AP175" s="7895"/>
      <c r="AQ175" s="8373"/>
      <c r="AR175" s="7161"/>
      <c r="AS175" s="8374"/>
      <c r="AT175" s="8483"/>
      <c r="AU175" s="8200"/>
      <c r="AV175" s="7907"/>
      <c r="AW175" s="7895"/>
      <c r="AX175" s="5959">
        <f t="shared" ref="AX175:AX186" si="85">COUNTIF(F175:AW175,"&lt;&gt;CP")-COUNTIF(F175:AW175,"")-COUNTIF(F175:AW175,"R")-COUNTIF(F175:AW175,"AT")-COUNTIF(F175:AW175,"AM")-COUNTIF(F175:AW175,"RD")</f>
        <v>0</v>
      </c>
      <c r="AY175" s="6035">
        <f t="shared" ref="AY175:AY186" si="86">COUNTIF(F175:AW175,"A12")+COUNTIF(F175:AW175,"B12")</f>
        <v>0</v>
      </c>
      <c r="AZ175" s="5286"/>
      <c r="BA175" s="5286"/>
    </row>
    <row r="176" spans="1:53" ht="15" customHeight="1" x14ac:dyDescent="0.25">
      <c r="A176" s="5286"/>
      <c r="B176" s="5292"/>
      <c r="C176" s="5947"/>
      <c r="D176" s="6388" t="s">
        <v>514</v>
      </c>
      <c r="E176" s="6119" t="s">
        <v>261</v>
      </c>
      <c r="F176" s="8255"/>
      <c r="G176" s="8281"/>
      <c r="H176" s="8281"/>
      <c r="I176" s="8281"/>
      <c r="J176" s="8717"/>
      <c r="K176" s="8281"/>
      <c r="L176" s="8377"/>
      <c r="M176" s="8484"/>
      <c r="N176" s="8304"/>
      <c r="O176" s="8316"/>
      <c r="P176" s="8316"/>
      <c r="Q176" s="8316"/>
      <c r="R176" s="8316"/>
      <c r="S176" s="8402"/>
      <c r="T176" s="8366"/>
      <c r="U176" s="8255"/>
      <c r="V176" s="8281"/>
      <c r="W176" s="8281"/>
      <c r="X176" s="8281"/>
      <c r="Y176" s="8281"/>
      <c r="Z176" s="8377"/>
      <c r="AA176" s="8485"/>
      <c r="AB176" s="8255"/>
      <c r="AC176" s="8281"/>
      <c r="AD176" s="8281"/>
      <c r="AE176" s="8281"/>
      <c r="AF176" s="8281"/>
      <c r="AG176" s="8377"/>
      <c r="AH176" s="8485"/>
      <c r="AI176" s="8061"/>
      <c r="AJ176" s="8166"/>
      <c r="AK176" s="8281"/>
      <c r="AL176" s="8281"/>
      <c r="AM176" s="8281"/>
      <c r="AN176" s="8377"/>
      <c r="AO176" s="8834"/>
      <c r="AP176" s="8485"/>
      <c r="AQ176" s="8255"/>
      <c r="AR176" s="8281"/>
      <c r="AS176" s="8281"/>
      <c r="AT176" s="8281"/>
      <c r="AU176" s="8281"/>
      <c r="AV176" s="8377"/>
      <c r="AW176" s="8485"/>
      <c r="AX176" s="5959">
        <f t="shared" si="85"/>
        <v>0</v>
      </c>
      <c r="AY176" s="5831">
        <f t="shared" si="86"/>
        <v>0</v>
      </c>
      <c r="AZ176" s="5286"/>
      <c r="BA176" s="5286"/>
    </row>
    <row r="177" spans="1:53" ht="15" customHeight="1" x14ac:dyDescent="0.25">
      <c r="A177" s="5286"/>
      <c r="B177" s="6120" t="s">
        <v>884</v>
      </c>
      <c r="C177" s="5947" t="s">
        <v>516</v>
      </c>
      <c r="D177" s="6090" t="s">
        <v>517</v>
      </c>
      <c r="E177" s="6121" t="s">
        <v>518</v>
      </c>
      <c r="F177" s="2001"/>
      <c r="G177" s="2001"/>
      <c r="H177" s="2001"/>
      <c r="I177" s="2001"/>
      <c r="J177" s="8718"/>
      <c r="K177" s="2001"/>
      <c r="L177" s="2001"/>
      <c r="M177" s="1642"/>
      <c r="N177" s="7996"/>
      <c r="O177" s="8486"/>
      <c r="P177" s="8486"/>
      <c r="Q177" s="8486"/>
      <c r="R177" s="8487"/>
      <c r="S177" s="7889"/>
      <c r="T177" s="7938"/>
      <c r="U177" s="5871"/>
      <c r="V177" s="8488"/>
      <c r="W177" s="8488"/>
      <c r="X177" s="8488"/>
      <c r="Y177" s="5873"/>
      <c r="Z177" s="7940"/>
      <c r="AA177" s="7941"/>
      <c r="AB177" s="5870"/>
      <c r="AC177" s="8488"/>
      <c r="AD177" s="8488"/>
      <c r="AE177" s="8488"/>
      <c r="AF177" s="5873"/>
      <c r="AG177" s="7958"/>
      <c r="AH177" s="8402"/>
      <c r="AI177" s="5870"/>
      <c r="AJ177" s="8488"/>
      <c r="AK177" s="8488"/>
      <c r="AL177" s="8488"/>
      <c r="AM177" s="5873"/>
      <c r="AN177" s="7940"/>
      <c r="AO177" s="8761"/>
      <c r="AP177" s="7941"/>
      <c r="AQ177" s="5870"/>
      <c r="AR177" s="8488"/>
      <c r="AS177" s="8488"/>
      <c r="AT177" s="8488"/>
      <c r="AU177" s="5873"/>
      <c r="AV177" s="7940"/>
      <c r="AW177" s="7941"/>
      <c r="AX177" s="5959">
        <f t="shared" si="85"/>
        <v>0</v>
      </c>
      <c r="AY177" s="5831">
        <f t="shared" si="86"/>
        <v>0</v>
      </c>
      <c r="AZ177" s="5286"/>
      <c r="BA177" s="5286"/>
    </row>
    <row r="178" spans="1:53" ht="15" customHeight="1" x14ac:dyDescent="0.25">
      <c r="A178" s="5292"/>
      <c r="B178" s="5286"/>
      <c r="C178" s="5948" t="s">
        <v>520</v>
      </c>
      <c r="D178" s="6092" t="s">
        <v>521</v>
      </c>
      <c r="E178" s="6122" t="s">
        <v>522</v>
      </c>
      <c r="F178" s="7979"/>
      <c r="G178" s="7916"/>
      <c r="H178" s="7916"/>
      <c r="I178" s="7928"/>
      <c r="J178" s="8663"/>
      <c r="K178" s="7916"/>
      <c r="L178" s="7916"/>
      <c r="M178" s="8276"/>
      <c r="N178" s="7919"/>
      <c r="O178" s="7922"/>
      <c r="P178" s="8489"/>
      <c r="Q178" s="7949"/>
      <c r="R178" s="7948"/>
      <c r="S178" s="7922"/>
      <c r="T178" s="7923"/>
      <c r="U178" s="8111"/>
      <c r="V178" s="7976"/>
      <c r="W178" s="8057"/>
      <c r="X178" s="7965"/>
      <c r="Y178" s="8111"/>
      <c r="Z178" s="7954"/>
      <c r="AA178" s="8329"/>
      <c r="AB178" s="7921"/>
      <c r="AC178" s="7921"/>
      <c r="AD178" s="7921"/>
      <c r="AE178" s="7925"/>
      <c r="AF178" s="7921"/>
      <c r="AG178" s="8490"/>
      <c r="AH178" s="7918"/>
      <c r="AI178" s="8491"/>
      <c r="AJ178" s="7921"/>
      <c r="AK178" s="7921"/>
      <c r="AL178" s="7931"/>
      <c r="AM178" s="7917"/>
      <c r="AN178" s="7928"/>
      <c r="AO178" s="8760"/>
      <c r="AP178" s="8407"/>
      <c r="AQ178" s="8491"/>
      <c r="AR178" s="7921"/>
      <c r="AS178" s="7921"/>
      <c r="AT178" s="7931"/>
      <c r="AU178" s="7917"/>
      <c r="AV178" s="7928"/>
      <c r="AW178" s="8407"/>
      <c r="AX178" s="5959">
        <f t="shared" si="85"/>
        <v>0</v>
      </c>
      <c r="AY178" s="5831">
        <f t="shared" si="86"/>
        <v>0</v>
      </c>
      <c r="AZ178" s="5286"/>
      <c r="BA178" s="5286"/>
    </row>
    <row r="179" spans="1:53" ht="15" customHeight="1" x14ac:dyDescent="0.25">
      <c r="A179" s="5286"/>
      <c r="B179" s="6016"/>
      <c r="C179" s="5947" t="s">
        <v>523</v>
      </c>
      <c r="D179" s="6123" t="s">
        <v>524</v>
      </c>
      <c r="E179" s="6124" t="s">
        <v>525</v>
      </c>
      <c r="F179" s="7891"/>
      <c r="G179" s="7892"/>
      <c r="H179" s="7893"/>
      <c r="I179" s="7893"/>
      <c r="J179" s="8637"/>
      <c r="K179" s="7893"/>
      <c r="L179" s="8365"/>
      <c r="M179" s="8492"/>
      <c r="N179" s="7972"/>
      <c r="O179" s="7939"/>
      <c r="P179" s="7902"/>
      <c r="Q179" s="7958"/>
      <c r="R179" s="7902"/>
      <c r="S179" s="7958"/>
      <c r="T179" s="8328"/>
      <c r="U179" s="8122"/>
      <c r="V179" s="7889"/>
      <c r="W179" s="7888"/>
      <c r="X179" s="7888"/>
      <c r="Y179" s="7888"/>
      <c r="Z179" s="7889"/>
      <c r="AA179" s="7938"/>
      <c r="AB179" s="7894"/>
      <c r="AC179" s="7892"/>
      <c r="AD179" s="7893"/>
      <c r="AE179" s="7893"/>
      <c r="AF179" s="7893"/>
      <c r="AG179" s="8365"/>
      <c r="AH179" s="8493"/>
      <c r="AI179" s="7972"/>
      <c r="AJ179" s="7958"/>
      <c r="AK179" s="7902"/>
      <c r="AL179" s="7902"/>
      <c r="AM179" s="7902"/>
      <c r="AN179" s="8494"/>
      <c r="AO179" s="8835"/>
      <c r="AP179" s="7985"/>
      <c r="AQ179" s="8495"/>
      <c r="AR179" s="7892"/>
      <c r="AS179" s="7892"/>
      <c r="AT179" s="8126"/>
      <c r="AU179" s="8126"/>
      <c r="AV179" s="8365"/>
      <c r="AW179" s="8493"/>
      <c r="AX179" s="5959">
        <f t="shared" si="85"/>
        <v>0</v>
      </c>
      <c r="AY179" s="5831">
        <f t="shared" si="86"/>
        <v>0</v>
      </c>
      <c r="AZ179" s="5286"/>
      <c r="BA179" s="5286"/>
    </row>
    <row r="180" spans="1:53" ht="15" customHeight="1" x14ac:dyDescent="0.25">
      <c r="A180" s="5292"/>
      <c r="B180" s="6125" t="s">
        <v>526</v>
      </c>
      <c r="C180" s="5947" t="s">
        <v>527</v>
      </c>
      <c r="D180" s="6126" t="s">
        <v>528</v>
      </c>
      <c r="E180" s="6122" t="s">
        <v>529</v>
      </c>
      <c r="F180" s="8083"/>
      <c r="G180" s="7975"/>
      <c r="H180" s="7975"/>
      <c r="I180" s="7975"/>
      <c r="J180" s="8650"/>
      <c r="K180" s="7975"/>
      <c r="L180" s="7976"/>
      <c r="M180" s="8290"/>
      <c r="N180" s="8083"/>
      <c r="O180" s="7975"/>
      <c r="P180" s="7975"/>
      <c r="Q180" s="7975"/>
      <c r="R180" s="7975"/>
      <c r="S180" s="8496"/>
      <c r="T180" s="8290"/>
      <c r="U180" s="8002"/>
      <c r="V180" s="7975"/>
      <c r="W180" s="7975"/>
      <c r="X180" s="7975"/>
      <c r="Y180" s="7975"/>
      <c r="Z180" s="8496"/>
      <c r="AA180" s="8157"/>
      <c r="AB180" s="7974"/>
      <c r="AC180" s="7975"/>
      <c r="AD180" s="7975"/>
      <c r="AE180" s="7975"/>
      <c r="AF180" s="7975"/>
      <c r="AG180" s="7976"/>
      <c r="AH180" s="8329"/>
      <c r="AI180" s="8083"/>
      <c r="AJ180" s="7975"/>
      <c r="AK180" s="7975"/>
      <c r="AL180" s="7975"/>
      <c r="AM180" s="7975"/>
      <c r="AN180" s="7976"/>
      <c r="AO180" s="8836"/>
      <c r="AP180" s="8290"/>
      <c r="AQ180" s="8083"/>
      <c r="AR180" s="7954"/>
      <c r="AS180" s="7975"/>
      <c r="AT180" s="7975"/>
      <c r="AU180" s="7975"/>
      <c r="AV180" s="7976"/>
      <c r="AW180" s="8051"/>
      <c r="AX180" s="5959">
        <f t="shared" si="85"/>
        <v>0</v>
      </c>
      <c r="AY180" s="5831">
        <f t="shared" si="86"/>
        <v>0</v>
      </c>
      <c r="AZ180" s="5286"/>
      <c r="BA180" s="5286"/>
    </row>
    <row r="181" spans="1:53" ht="15" customHeight="1" x14ac:dyDescent="0.25">
      <c r="A181" s="5292"/>
      <c r="B181" s="6016"/>
      <c r="C181" s="5947" t="s">
        <v>530</v>
      </c>
      <c r="D181" s="6127" t="s">
        <v>531</v>
      </c>
      <c r="E181" s="6503" t="s">
        <v>532</v>
      </c>
      <c r="F181" s="7996"/>
      <c r="G181" s="6507"/>
      <c r="H181" s="6507"/>
      <c r="I181" s="6507"/>
      <c r="J181" s="8719"/>
      <c r="K181" s="6507"/>
      <c r="L181" s="6507"/>
      <c r="M181" s="8497"/>
      <c r="N181" s="8498"/>
      <c r="O181" s="8499"/>
      <c r="P181" s="8500"/>
      <c r="Q181" s="8501"/>
      <c r="R181" s="8501"/>
      <c r="S181" s="8502"/>
      <c r="T181" s="8503"/>
      <c r="U181" s="8504"/>
      <c r="V181" s="8499"/>
      <c r="W181" s="8505"/>
      <c r="X181" s="8506"/>
      <c r="Y181" s="8502"/>
      <c r="Z181" s="8502"/>
      <c r="AA181" s="8507"/>
      <c r="AB181" s="8508"/>
      <c r="AC181" s="8499"/>
      <c r="AD181" s="8501"/>
      <c r="AE181" s="8499"/>
      <c r="AF181" s="8501"/>
      <c r="AG181" s="7889"/>
      <c r="AH181" s="8509"/>
      <c r="AI181" s="8510"/>
      <c r="AJ181" s="7888"/>
      <c r="AK181" s="8511"/>
      <c r="AL181" s="8499"/>
      <c r="AM181" s="7888"/>
      <c r="AN181" s="7889"/>
      <c r="AO181" s="8791"/>
      <c r="AP181" s="7890"/>
      <c r="AQ181" s="8510"/>
      <c r="AR181" s="8499"/>
      <c r="AS181" s="6507"/>
      <c r="AT181" s="7937"/>
      <c r="AU181" s="7937"/>
      <c r="AV181" s="7889"/>
      <c r="AW181" s="8507"/>
      <c r="AX181" s="5945">
        <f t="shared" si="85"/>
        <v>0</v>
      </c>
      <c r="AY181" s="5831">
        <f t="shared" si="86"/>
        <v>0</v>
      </c>
      <c r="AZ181" s="5286"/>
      <c r="BA181" s="5286"/>
    </row>
    <row r="182" spans="1:53" ht="15" customHeight="1" x14ac:dyDescent="0.25">
      <c r="A182" s="5292"/>
      <c r="B182" s="6129" t="s">
        <v>885</v>
      </c>
      <c r="C182" s="5947" t="s">
        <v>534</v>
      </c>
      <c r="D182" s="6092" t="s">
        <v>535</v>
      </c>
      <c r="E182" s="6563" t="s">
        <v>536</v>
      </c>
      <c r="F182" s="8512"/>
      <c r="G182" s="8513"/>
      <c r="H182" s="8513"/>
      <c r="I182" s="8513"/>
      <c r="J182" s="8720"/>
      <c r="K182" s="7920"/>
      <c r="L182" s="7922"/>
      <c r="M182" s="8042"/>
      <c r="N182" s="8430"/>
      <c r="O182" s="8514"/>
      <c r="P182" s="8514"/>
      <c r="Q182" s="8514"/>
      <c r="R182" s="8426"/>
      <c r="S182" s="8515"/>
      <c r="T182" s="8516"/>
      <c r="U182" s="8430"/>
      <c r="V182" s="8517"/>
      <c r="W182" s="8517"/>
      <c r="X182" s="8518"/>
      <c r="Y182" s="8517"/>
      <c r="Z182" s="8519"/>
      <c r="AA182" s="8520"/>
      <c r="AB182" s="8262"/>
      <c r="AC182" s="8517"/>
      <c r="AD182" s="8521"/>
      <c r="AE182" s="8522"/>
      <c r="AF182" s="8426"/>
      <c r="AG182" s="7922"/>
      <c r="AH182" s="8523"/>
      <c r="AI182" s="8524"/>
      <c r="AJ182" s="8513"/>
      <c r="AK182" s="8513"/>
      <c r="AL182" s="8513"/>
      <c r="AM182" s="7920"/>
      <c r="AN182" s="7922"/>
      <c r="AO182" s="8738"/>
      <c r="AP182" s="8042"/>
      <c r="AQ182" s="8524"/>
      <c r="AR182" s="8513"/>
      <c r="AS182" s="8513"/>
      <c r="AT182" s="8513"/>
      <c r="AU182" s="7920"/>
      <c r="AV182" s="7920"/>
      <c r="AW182" s="8525"/>
      <c r="AX182" s="5945">
        <f t="shared" si="85"/>
        <v>0</v>
      </c>
      <c r="AY182" s="5831">
        <f t="shared" si="86"/>
        <v>0</v>
      </c>
      <c r="AZ182" s="6130" t="s">
        <v>759</v>
      </c>
      <c r="BA182" s="6130"/>
    </row>
    <row r="183" spans="1:53" ht="15" customHeight="1" x14ac:dyDescent="0.25">
      <c r="A183" s="5292"/>
      <c r="B183" s="5292"/>
      <c r="C183" s="5947" t="s">
        <v>537</v>
      </c>
      <c r="D183" s="6090" t="s">
        <v>538</v>
      </c>
      <c r="E183" s="6131" t="s">
        <v>539</v>
      </c>
      <c r="F183" s="7972"/>
      <c r="G183" s="7940"/>
      <c r="H183" s="7902"/>
      <c r="I183" s="7902"/>
      <c r="J183" s="8641"/>
      <c r="K183" s="7902"/>
      <c r="L183" s="8402"/>
      <c r="M183" s="8328"/>
      <c r="N183" s="7972"/>
      <c r="O183" s="7939"/>
      <c r="P183" s="7902"/>
      <c r="Q183" s="7958"/>
      <c r="R183" s="7902"/>
      <c r="S183" s="7958"/>
      <c r="T183" s="8223"/>
      <c r="U183" s="8122"/>
      <c r="V183" s="7889"/>
      <c r="W183" s="7888"/>
      <c r="X183" s="7888"/>
      <c r="Y183" s="7888"/>
      <c r="Z183" s="7940"/>
      <c r="AA183" s="7941"/>
      <c r="AB183" s="8526"/>
      <c r="AC183" s="7902"/>
      <c r="AD183" s="7902"/>
      <c r="AE183" s="7958"/>
      <c r="AF183" s="7939"/>
      <c r="AG183" s="8402"/>
      <c r="AH183" s="8223"/>
      <c r="AI183" s="7972"/>
      <c r="AJ183" s="7939"/>
      <c r="AK183" s="7902"/>
      <c r="AL183" s="7958"/>
      <c r="AM183" s="7902"/>
      <c r="AN183" s="8527"/>
      <c r="AO183" s="8837"/>
      <c r="AP183" s="7941"/>
      <c r="AQ183" s="8526"/>
      <c r="AR183" s="7902"/>
      <c r="AS183" s="7902"/>
      <c r="AT183" s="7958"/>
      <c r="AU183" s="7939"/>
      <c r="AV183" s="8402"/>
      <c r="AW183" s="7941"/>
      <c r="AX183" s="5959">
        <f t="shared" si="85"/>
        <v>0</v>
      </c>
      <c r="AY183" s="5831">
        <f t="shared" si="86"/>
        <v>0</v>
      </c>
      <c r="AZ183" s="6130" t="s">
        <v>759</v>
      </c>
      <c r="BA183" s="6130"/>
    </row>
    <row r="184" spans="1:53" ht="15" customHeight="1" x14ac:dyDescent="0.25">
      <c r="A184" s="5292"/>
      <c r="B184" s="9011" t="s">
        <v>963</v>
      </c>
      <c r="C184" s="9012"/>
      <c r="D184" s="6132" t="s">
        <v>541</v>
      </c>
      <c r="E184" s="6122" t="s">
        <v>542</v>
      </c>
      <c r="F184" s="8528"/>
      <c r="G184" s="8529"/>
      <c r="H184" s="8530"/>
      <c r="I184" s="8529"/>
      <c r="J184" s="8721"/>
      <c r="K184" s="8529"/>
      <c r="L184" s="8531"/>
      <c r="M184" s="8532"/>
      <c r="N184" s="8528"/>
      <c r="O184" s="8529"/>
      <c r="P184" s="8530"/>
      <c r="Q184" s="8529"/>
      <c r="R184" s="8529"/>
      <c r="S184" s="8531"/>
      <c r="T184" s="8532"/>
      <c r="U184" s="8528"/>
      <c r="V184" s="8529"/>
      <c r="W184" s="8530"/>
      <c r="X184" s="8529"/>
      <c r="Y184" s="8529"/>
      <c r="Z184" s="8533"/>
      <c r="AA184" s="8532"/>
      <c r="AB184" s="8528"/>
      <c r="AC184" s="8529"/>
      <c r="AD184" s="8534"/>
      <c r="AE184" s="8535"/>
      <c r="AF184" s="8529"/>
      <c r="AG184" s="8531"/>
      <c r="AH184" s="8532"/>
      <c r="AI184" s="8528"/>
      <c r="AJ184" s="8529"/>
      <c r="AK184" s="8530"/>
      <c r="AL184" s="8529"/>
      <c r="AM184" s="8529"/>
      <c r="AN184" s="8531"/>
      <c r="AO184" s="8838"/>
      <c r="AP184" s="8532"/>
      <c r="AQ184" s="8528"/>
      <c r="AR184" s="8529"/>
      <c r="AS184" s="8530"/>
      <c r="AT184" s="8529"/>
      <c r="AU184" s="8529"/>
      <c r="AV184" s="8533"/>
      <c r="AW184" s="8532"/>
      <c r="AX184" s="5959">
        <f t="shared" si="85"/>
        <v>0</v>
      </c>
      <c r="AY184" s="5831">
        <f t="shared" si="86"/>
        <v>0</v>
      </c>
      <c r="AZ184" s="5286"/>
      <c r="BA184" s="5286"/>
    </row>
    <row r="185" spans="1:53" ht="15" customHeight="1" x14ac:dyDescent="0.25">
      <c r="A185" s="5292"/>
      <c r="B185" s="6016"/>
      <c r="C185" s="6133"/>
      <c r="D185" s="6127" t="s">
        <v>543</v>
      </c>
      <c r="E185" s="6503" t="s">
        <v>544</v>
      </c>
      <c r="F185" s="8536"/>
      <c r="G185" s="8537"/>
      <c r="H185" s="8537"/>
      <c r="I185" s="8537"/>
      <c r="J185" s="8722"/>
      <c r="K185" s="8537"/>
      <c r="L185" s="7897"/>
      <c r="M185" s="8538"/>
      <c r="N185" s="8539"/>
      <c r="O185" s="8540"/>
      <c r="P185" s="8537"/>
      <c r="Q185" s="8537"/>
      <c r="R185" s="8537"/>
      <c r="S185" s="7897"/>
      <c r="T185" s="7944"/>
      <c r="U185" s="8540"/>
      <c r="V185" s="8537"/>
      <c r="W185" s="8541"/>
      <c r="X185" s="8537"/>
      <c r="Y185" s="8540"/>
      <c r="Z185" s="7897"/>
      <c r="AA185" s="8542"/>
      <c r="AB185" s="8539"/>
      <c r="AC185" s="8537"/>
      <c r="AD185" s="8543"/>
      <c r="AE185" s="8540"/>
      <c r="AF185" s="8537"/>
      <c r="AG185" s="7897"/>
      <c r="AH185" s="7890"/>
      <c r="AI185" s="8539"/>
      <c r="AJ185" s="8537"/>
      <c r="AK185" s="8537"/>
      <c r="AL185" s="8537"/>
      <c r="AM185" s="8537"/>
      <c r="AN185" s="7897"/>
      <c r="AO185" s="8839"/>
      <c r="AP185" s="8542"/>
      <c r="AQ185" s="8539"/>
      <c r="AR185" s="8537"/>
      <c r="AS185" s="8537"/>
      <c r="AT185" s="8537"/>
      <c r="AU185" s="8537"/>
      <c r="AV185" s="7897"/>
      <c r="AW185" s="7944"/>
      <c r="AX185" s="5945">
        <f t="shared" si="85"/>
        <v>0</v>
      </c>
      <c r="AY185" s="5831">
        <f t="shared" si="86"/>
        <v>0</v>
      </c>
      <c r="AZ185" s="5286"/>
      <c r="BA185" s="5286"/>
    </row>
    <row r="186" spans="1:53" ht="15" customHeight="1" thickBot="1" x14ac:dyDescent="0.3">
      <c r="A186" s="5292"/>
      <c r="B186" s="6016"/>
      <c r="C186" s="6133"/>
      <c r="D186" s="6134" t="s">
        <v>545</v>
      </c>
      <c r="E186" s="6504" t="s">
        <v>361</v>
      </c>
      <c r="F186" s="8033"/>
      <c r="G186" s="7949"/>
      <c r="H186" s="7949"/>
      <c r="I186" s="7949"/>
      <c r="J186" s="8661"/>
      <c r="K186" s="7949"/>
      <c r="L186" s="8017"/>
      <c r="M186" s="8017"/>
      <c r="N186" s="8544"/>
      <c r="O186" s="7948"/>
      <c r="P186" s="7949"/>
      <c r="Q186" s="7949"/>
      <c r="R186" s="8017"/>
      <c r="S186" s="8017"/>
      <c r="T186" s="8545"/>
      <c r="U186" s="8546"/>
      <c r="V186" s="7949"/>
      <c r="W186" s="8489"/>
      <c r="X186" s="7922"/>
      <c r="Y186" s="7922"/>
      <c r="Z186" s="7922"/>
      <c r="AA186" s="8523"/>
      <c r="AB186" s="8547"/>
      <c r="AC186" s="7949"/>
      <c r="AD186" s="7990"/>
      <c r="AE186" s="7948"/>
      <c r="AF186" s="7949"/>
      <c r="AG186" s="8017"/>
      <c r="AH186" s="8023"/>
      <c r="AI186" s="8547"/>
      <c r="AJ186" s="7949"/>
      <c r="AK186" s="7949"/>
      <c r="AL186" s="7949"/>
      <c r="AM186" s="7949"/>
      <c r="AN186" s="8548"/>
      <c r="AO186" s="8840"/>
      <c r="AP186" s="8549"/>
      <c r="AQ186" s="8544"/>
      <c r="AR186" s="7949"/>
      <c r="AS186" s="7949"/>
      <c r="AT186" s="7949"/>
      <c r="AU186" s="8017"/>
      <c r="AV186" s="8017"/>
      <c r="AW186" s="8545"/>
      <c r="AX186" s="5945">
        <f t="shared" si="85"/>
        <v>0</v>
      </c>
      <c r="AY186" s="5831">
        <f t="shared" si="86"/>
        <v>0</v>
      </c>
      <c r="AZ186" s="5286"/>
      <c r="BA186" s="5286"/>
    </row>
    <row r="187" spans="1:53" s="3529" customFormat="1" ht="15" customHeight="1" thickBot="1" x14ac:dyDescent="0.3">
      <c r="A187" s="5093"/>
      <c r="B187" s="5093"/>
      <c r="C187" s="5093"/>
      <c r="D187" s="9048" t="s">
        <v>546</v>
      </c>
      <c r="E187" s="9049"/>
      <c r="F187" s="5568" t="s">
        <v>759</v>
      </c>
      <c r="G187" s="5568" t="s">
        <v>759</v>
      </c>
      <c r="H187" s="5568" t="s">
        <v>759</v>
      </c>
      <c r="I187" s="5568" t="s">
        <v>759</v>
      </c>
      <c r="J187" s="8723"/>
      <c r="K187" s="5568" t="s">
        <v>759</v>
      </c>
      <c r="L187" s="5569" t="s">
        <v>759</v>
      </c>
      <c r="M187" s="5570" t="s">
        <v>759</v>
      </c>
      <c r="N187" s="6505" t="s">
        <v>759</v>
      </c>
      <c r="O187" s="5568" t="s">
        <v>759</v>
      </c>
      <c r="P187" s="5568" t="s">
        <v>759</v>
      </c>
      <c r="Q187" s="5568" t="s">
        <v>759</v>
      </c>
      <c r="R187" s="5568" t="s">
        <v>759</v>
      </c>
      <c r="S187" s="5568" t="s">
        <v>759</v>
      </c>
      <c r="T187" s="5569"/>
      <c r="U187" s="6505" t="s">
        <v>759</v>
      </c>
      <c r="V187" s="5568" t="s">
        <v>759</v>
      </c>
      <c r="W187" s="3524" t="s">
        <v>547</v>
      </c>
      <c r="X187" s="3527" t="s">
        <v>547</v>
      </c>
      <c r="Y187" s="3523" t="s">
        <v>547</v>
      </c>
      <c r="Z187" s="5568" t="s">
        <v>759</v>
      </c>
      <c r="AA187" s="5573" t="s">
        <v>759</v>
      </c>
      <c r="AB187" s="5568" t="s">
        <v>759</v>
      </c>
      <c r="AC187" s="3524" t="s">
        <v>936</v>
      </c>
      <c r="AD187" s="7520" t="s">
        <v>936</v>
      </c>
      <c r="AE187" s="5568" t="s">
        <v>759</v>
      </c>
      <c r="AF187" s="3524" t="s">
        <v>547</v>
      </c>
      <c r="AG187" s="5572" t="s">
        <v>759</v>
      </c>
      <c r="AH187" s="5573" t="s">
        <v>759</v>
      </c>
      <c r="AI187" s="5568" t="s">
        <v>759</v>
      </c>
      <c r="AJ187" s="5568" t="s">
        <v>759</v>
      </c>
      <c r="AK187" s="5568" t="s">
        <v>759</v>
      </c>
      <c r="AL187" s="3523" t="s">
        <v>936</v>
      </c>
      <c r="AM187" s="5568" t="s">
        <v>759</v>
      </c>
      <c r="AN187" s="5568" t="s">
        <v>759</v>
      </c>
      <c r="AO187" s="8841"/>
      <c r="AP187" s="5569" t="s">
        <v>759</v>
      </c>
      <c r="AQ187" s="6505" t="s">
        <v>759</v>
      </c>
      <c r="AR187" s="5568" t="s">
        <v>759</v>
      </c>
      <c r="AS187" s="5569" t="s">
        <v>759</v>
      </c>
      <c r="AT187" s="5572" t="s">
        <v>759</v>
      </c>
      <c r="AU187" s="5568" t="s">
        <v>759</v>
      </c>
      <c r="AV187" s="5568" t="s">
        <v>759</v>
      </c>
      <c r="AW187" s="5573" t="s">
        <v>759</v>
      </c>
      <c r="AX187" s="5286"/>
      <c r="AY187" s="5286"/>
      <c r="AZ187" s="5257"/>
      <c r="BA187" s="5257"/>
    </row>
    <row r="188" spans="1:53" ht="15" customHeight="1" thickBot="1" x14ac:dyDescent="0.3">
      <c r="A188" s="5292"/>
      <c r="B188" s="5093"/>
      <c r="C188" s="5093"/>
      <c r="D188" s="6079" t="s">
        <v>548</v>
      </c>
      <c r="E188" s="6136" t="s">
        <v>759</v>
      </c>
      <c r="F188" s="6340">
        <f>COUNTIF(F26:F186,"1A")+COUNTIF(F26:F186,"1B")+COUNTIF(F26:F186,"1V")+COUNTIF(F26:F186,"A12")+COUNTIF(F26:F186,"B12")+COUNTIF(F26:F186,"A8")+COUNTIF(F26:F186,"B8")+COUNTIF(F26:F186,"1T")+COUNTIF(F26:F186,"A6")+COUNTIF(F26:F186,"B6")+COUNTIF(F26:F186,"V")</f>
        <v>0</v>
      </c>
      <c r="G188" s="6341">
        <f>COUNTIF(G26:G186,"1A")+COUNTIF(G26:G186,"1B")+COUNTIF(G26:G186,"1V")+COUNTIF(G26:G186,"A12")+COUNTIF(G26:G186,"B12")+COUNTIF(G26:G186,"A8")+COUNTIF(G26:G186,"B8")+COUNTIF(G26:G186,"1T")+COUNTIF(G26:G186,"A6")+COUNTIF(G26:G186,"B6")+COUNTIF(G26:G186,"V")</f>
        <v>0</v>
      </c>
      <c r="H188" s="5610">
        <f>COUNTIF(H26:H186,"1A")+COUNTIF(H26:H186,"1B")+COUNTIF(H26:H186,"1V")+COUNTIF(H26:H186,"A12")+COUNTIF(H26:H186,"B12")+COUNTIF(H26:H186,"A8")+COUNTIF(H26:H186,"B8")+COUNTIF(H26:H186,"1T")+COUNTIF(H26:H186,"A6")+COUNTIF(H26:H186,"B6")+COUNTIF(H26:H186,"V")</f>
        <v>0</v>
      </c>
      <c r="I188" s="6341">
        <f>COUNTIF(I26:I186,"1A")+COUNTIF(I26:I186,"1B")+COUNTIF(I26:I186,"1V")+COUNTIF(I26:I186,"A12")+COUNTIF(I26:I186,"B12")+COUNTIF(I26:I186,"A8")+COUNTIF(I26:I186,"B8")+COUNTIF(I26:I186,"1T")+COUNTIF(I26:I186,"A6")+COUNTIF(I26:I186,"B6")+COUNTIF(I26:I186,"V")</f>
        <v>0</v>
      </c>
      <c r="J188" s="8724"/>
      <c r="K188" s="6342">
        <f>COUNTIF(K26:K186,"1A")+COUNTIF(K26:K186,"1B")+COUNTIF(K26:K186,"1V")+COUNTIF(K26:K186,"A12")+COUNTIF(K26:K186,"B12")+COUNTIF(K26:K186,"A8")+COUNTIF(K26:K186,"B8")+COUNTIF(K26:K186,"1T")+COUNTIF(K26:K186,"A6")+COUNTIF(K26:K186,"B6")+COUNTIF(K26:K186,"V")</f>
        <v>0</v>
      </c>
      <c r="L188" s="5575">
        <f t="shared" ref="L188:AK188" si="87">COUNTIF(L26:L186,"1A")+COUNTIF(L26:L186,"1B")+COUNTIF(L26:L186,"1V")+COUNTIF(L26:L186,"A12")+COUNTIF(L26:L186,"B12")+COUNTIF(L26:L186,"A8")+COUNTIF(L26:L186,"B8")+COUNTIF(L26:L186,"1T")+COUNTIF(L26:L186,"A6")+COUNTIF(L26:L186,"B6")</f>
        <v>0</v>
      </c>
      <c r="M188" s="5576">
        <f t="shared" si="87"/>
        <v>0</v>
      </c>
      <c r="N188" s="5574">
        <f t="shared" si="87"/>
        <v>0</v>
      </c>
      <c r="O188" s="5577">
        <f t="shared" si="87"/>
        <v>0</v>
      </c>
      <c r="P188" s="5575">
        <f t="shared" si="87"/>
        <v>0</v>
      </c>
      <c r="Q188" s="5575">
        <f t="shared" si="87"/>
        <v>0</v>
      </c>
      <c r="R188" s="5575">
        <f t="shared" si="87"/>
        <v>0</v>
      </c>
      <c r="S188" s="5575">
        <f t="shared" si="87"/>
        <v>0</v>
      </c>
      <c r="T188" s="5576">
        <f t="shared" si="87"/>
        <v>0</v>
      </c>
      <c r="U188" s="5574">
        <f t="shared" si="87"/>
        <v>0</v>
      </c>
      <c r="V188" s="5577">
        <f t="shared" si="87"/>
        <v>0</v>
      </c>
      <c r="W188" s="5575">
        <f t="shared" si="87"/>
        <v>0</v>
      </c>
      <c r="X188" s="5575">
        <f t="shared" si="87"/>
        <v>0</v>
      </c>
      <c r="Y188" s="5575">
        <f t="shared" si="87"/>
        <v>0</v>
      </c>
      <c r="Z188" s="5576">
        <f t="shared" si="87"/>
        <v>0</v>
      </c>
      <c r="AA188" s="5578">
        <f t="shared" si="87"/>
        <v>0</v>
      </c>
      <c r="AB188" s="5574">
        <f t="shared" si="87"/>
        <v>0</v>
      </c>
      <c r="AC188" s="5577">
        <f t="shared" si="87"/>
        <v>0</v>
      </c>
      <c r="AD188" s="6562">
        <f t="shared" si="87"/>
        <v>0</v>
      </c>
      <c r="AE188" s="5577">
        <f t="shared" si="87"/>
        <v>0</v>
      </c>
      <c r="AF188" s="5577">
        <f t="shared" si="87"/>
        <v>0</v>
      </c>
      <c r="AG188" s="5576">
        <f t="shared" si="87"/>
        <v>0</v>
      </c>
      <c r="AH188" s="5578">
        <f t="shared" si="87"/>
        <v>0</v>
      </c>
      <c r="AI188" s="5574">
        <f t="shared" si="87"/>
        <v>0</v>
      </c>
      <c r="AJ188" s="5577">
        <f t="shared" si="87"/>
        <v>0</v>
      </c>
      <c r="AK188" s="5575">
        <f t="shared" si="87"/>
        <v>0</v>
      </c>
      <c r="AL188" s="5575">
        <f>COUNTIF(AL28:AL186,"1A")+COUNTIF(AL28:AL186,"1B")+COUNTIF(AL28:AL186,"1V")+COUNTIF(AL28:AL186,"A12")+COUNTIF(AL28:AL186,"B12")+COUNTIF(AL28:AL186,"A8")+COUNTIF(AL28:AL186,"B8")+COUNTIF(AL28:AL186,"1T")+COUNTIF(AL28:AL186,"A6")+COUNTIF(AL28:AL186,"B6")</f>
        <v>0</v>
      </c>
      <c r="AM188" s="5575">
        <f t="shared" ref="AM188:AW188" si="88">COUNTIF(AM26:AM186,"1A")+COUNTIF(AM26:AM186,"1B")+COUNTIF(AM26:AM186,"1V")+COUNTIF(AM26:AM186,"A12")+COUNTIF(AM26:AM186,"B12")+COUNTIF(AM26:AM186,"A8")+COUNTIF(AM26:AM186,"B8")+COUNTIF(AM26:AM186,"1T")+COUNTIF(AM26:AM186,"A6")+COUNTIF(AM26:AM186,"B6")</f>
        <v>0</v>
      </c>
      <c r="AN188" s="5575">
        <f t="shared" si="88"/>
        <v>0</v>
      </c>
      <c r="AO188" s="8842"/>
      <c r="AP188" s="5576">
        <f t="shared" si="88"/>
        <v>0</v>
      </c>
      <c r="AQ188" s="5574">
        <f t="shared" si="88"/>
        <v>0</v>
      </c>
      <c r="AR188" s="5577">
        <f t="shared" si="88"/>
        <v>0</v>
      </c>
      <c r="AS188" s="5575">
        <f t="shared" si="88"/>
        <v>0</v>
      </c>
      <c r="AT188" s="5575">
        <f t="shared" si="88"/>
        <v>0</v>
      </c>
      <c r="AU188" s="5575">
        <f t="shared" si="88"/>
        <v>0</v>
      </c>
      <c r="AV188" s="5575">
        <f t="shared" si="88"/>
        <v>0</v>
      </c>
      <c r="AW188" s="5578">
        <f t="shared" si="88"/>
        <v>0</v>
      </c>
      <c r="AX188" s="5286"/>
      <c r="AY188" s="5286"/>
      <c r="AZ188" s="5286"/>
      <c r="BA188" s="5286"/>
    </row>
    <row r="189" spans="1:53" ht="15" customHeight="1" x14ac:dyDescent="0.25">
      <c r="A189" s="5286"/>
      <c r="B189" s="5292"/>
      <c r="C189" s="5947"/>
      <c r="D189" s="5838"/>
      <c r="E189" s="5838"/>
      <c r="F189" s="5286"/>
      <c r="G189" s="5286"/>
      <c r="H189" s="5286"/>
      <c r="I189" s="5286"/>
      <c r="J189" s="8725"/>
      <c r="K189" s="5286"/>
      <c r="L189" s="5286"/>
      <c r="M189" s="5286"/>
      <c r="N189" s="5286"/>
      <c r="O189" s="5286"/>
      <c r="P189" s="5286"/>
      <c r="Q189" s="5286"/>
      <c r="R189" s="5286"/>
      <c r="S189" s="5286"/>
      <c r="T189" s="5286"/>
      <c r="U189" s="5286"/>
      <c r="V189" s="5286"/>
      <c r="W189" s="5286"/>
      <c r="X189" s="5286"/>
      <c r="Y189" s="5286"/>
      <c r="Z189" s="5286"/>
      <c r="AA189" s="5286"/>
      <c r="AB189" s="5286"/>
      <c r="AC189" s="5286"/>
      <c r="AD189" s="5286"/>
      <c r="AE189" s="5286"/>
      <c r="AF189" s="5286"/>
      <c r="AG189" s="5286"/>
      <c r="AH189" s="5286"/>
      <c r="AI189" s="5286"/>
      <c r="AJ189" s="5286"/>
      <c r="AK189" s="5286"/>
      <c r="AL189" s="5286"/>
      <c r="AM189" s="5286"/>
      <c r="AN189" s="5286"/>
      <c r="AO189" s="8725"/>
      <c r="AP189" s="5286"/>
      <c r="AQ189" s="5286"/>
      <c r="AR189" s="5286"/>
      <c r="AS189" s="5286"/>
      <c r="AT189" s="5286"/>
      <c r="AU189" s="5286"/>
      <c r="AV189" s="5286"/>
      <c r="AW189" s="5286"/>
      <c r="AX189" s="5286"/>
      <c r="AY189" s="5286"/>
      <c r="AZ189" s="6143" t="s">
        <v>759</v>
      </c>
      <c r="BA189" s="6143"/>
    </row>
    <row r="190" spans="1:53" ht="21" customHeight="1" thickBot="1" x14ac:dyDescent="0.4">
      <c r="A190" s="5286"/>
      <c r="B190" s="5292"/>
      <c r="C190" s="5947"/>
      <c r="D190" s="5946" t="s">
        <v>944</v>
      </c>
      <c r="E190" s="5946"/>
      <c r="F190" s="5579"/>
      <c r="G190" s="5579"/>
      <c r="H190" s="5579"/>
      <c r="I190" s="5579"/>
      <c r="J190" s="8726"/>
      <c r="K190" s="5579"/>
      <c r="L190" s="5579"/>
      <c r="M190" s="5579"/>
      <c r="N190" s="5257"/>
      <c r="O190" s="5257"/>
      <c r="P190" s="5257"/>
      <c r="Q190" s="5257"/>
      <c r="R190" s="5257"/>
      <c r="S190" s="5257"/>
      <c r="T190" s="5257"/>
      <c r="U190" s="5286"/>
      <c r="V190" s="5286"/>
      <c r="W190" s="5286"/>
      <c r="X190" s="5286"/>
      <c r="Y190" s="5286"/>
      <c r="Z190" s="5286"/>
      <c r="AA190" s="5286"/>
      <c r="AB190" s="7295" t="s">
        <v>945</v>
      </c>
      <c r="AC190" s="7295"/>
      <c r="AD190" s="7295"/>
      <c r="AE190" s="7295"/>
      <c r="AF190" s="7295"/>
      <c r="AG190" s="7295"/>
      <c r="AH190" s="7295"/>
      <c r="AI190" s="7295"/>
      <c r="AJ190" s="7295"/>
      <c r="AK190" s="7295"/>
      <c r="AL190" s="7295"/>
      <c r="AM190" s="7295"/>
      <c r="AN190" s="7295"/>
      <c r="AO190" s="8843"/>
      <c r="AP190" s="7295"/>
      <c r="AQ190" s="7295"/>
      <c r="AR190" s="7295"/>
      <c r="AS190" s="7295"/>
      <c r="AT190" s="7295"/>
      <c r="AU190" s="7295"/>
      <c r="AV190" s="7295"/>
      <c r="AW190" s="7295"/>
      <c r="AX190" s="5286"/>
      <c r="AY190" s="5286"/>
      <c r="AZ190" s="6143" t="s">
        <v>759</v>
      </c>
      <c r="BA190" s="6143"/>
    </row>
    <row r="191" spans="1:53" ht="15" customHeight="1" thickBot="1" x14ac:dyDescent="0.3">
      <c r="A191" s="5286"/>
      <c r="B191" s="5292"/>
      <c r="C191" s="5947" t="s">
        <v>388</v>
      </c>
      <c r="D191" s="5837"/>
      <c r="E191" s="5837"/>
      <c r="F191" s="7458" t="s">
        <v>947</v>
      </c>
      <c r="G191" s="7459"/>
      <c r="H191" s="7459"/>
      <c r="I191" s="7459"/>
      <c r="J191" s="8727"/>
      <c r="K191" s="7459"/>
      <c r="L191" s="7459"/>
      <c r="M191" s="7460"/>
      <c r="N191" s="7461" t="s">
        <v>948</v>
      </c>
      <c r="O191" s="7462"/>
      <c r="P191" s="7462"/>
      <c r="Q191" s="7462"/>
      <c r="R191" s="7462"/>
      <c r="S191" s="7462"/>
      <c r="T191" s="7463"/>
      <c r="U191" s="7461" t="s">
        <v>949</v>
      </c>
      <c r="V191" s="7462"/>
      <c r="W191" s="7462"/>
      <c r="X191" s="7462"/>
      <c r="Y191" s="7462"/>
      <c r="Z191" s="7462"/>
      <c r="AA191" s="7463"/>
      <c r="AB191" s="7461" t="s">
        <v>950</v>
      </c>
      <c r="AC191" s="7462"/>
      <c r="AD191" s="7462"/>
      <c r="AE191" s="7462"/>
      <c r="AF191" s="7462"/>
      <c r="AG191" s="7462"/>
      <c r="AH191" s="7463"/>
      <c r="AI191" s="7461" t="s">
        <v>951</v>
      </c>
      <c r="AJ191" s="7462"/>
      <c r="AK191" s="7462"/>
      <c r="AL191" s="7462"/>
      <c r="AM191" s="7462"/>
      <c r="AN191" s="7462"/>
      <c r="AO191" s="8727"/>
      <c r="AP191" s="7463"/>
      <c r="AQ191" s="7461" t="s">
        <v>952</v>
      </c>
      <c r="AR191" s="7462"/>
      <c r="AS191" s="7462"/>
      <c r="AT191" s="7462"/>
      <c r="AU191" s="7462"/>
      <c r="AV191" s="7462"/>
      <c r="AW191" s="7463"/>
      <c r="AX191" s="5286"/>
      <c r="AY191" s="5286"/>
      <c r="AZ191" s="6143" t="s">
        <v>759</v>
      </c>
      <c r="BA191" s="6143"/>
    </row>
    <row r="192" spans="1:53" ht="15" customHeight="1" x14ac:dyDescent="0.25">
      <c r="A192" s="5292"/>
      <c r="B192" s="5292"/>
      <c r="C192" s="5947"/>
      <c r="D192" s="5837"/>
      <c r="E192" s="5949" t="s">
        <v>759</v>
      </c>
      <c r="F192" s="6223">
        <v>28</v>
      </c>
      <c r="G192" s="6223">
        <f>F192+1</f>
        <v>29</v>
      </c>
      <c r="H192" s="6223">
        <f>G192+1</f>
        <v>30</v>
      </c>
      <c r="I192" s="6223">
        <f>H192+1</f>
        <v>31</v>
      </c>
      <c r="J192" s="8627"/>
      <c r="K192" s="6223">
        <v>1</v>
      </c>
      <c r="L192" s="6223">
        <f t="shared" ref="L192:AN192" si="89">K192+1</f>
        <v>2</v>
      </c>
      <c r="M192" s="6224">
        <f t="shared" si="89"/>
        <v>3</v>
      </c>
      <c r="N192" s="3695">
        <f t="shared" si="89"/>
        <v>4</v>
      </c>
      <c r="O192" s="121">
        <f t="shared" si="89"/>
        <v>5</v>
      </c>
      <c r="P192" s="121">
        <f t="shared" si="89"/>
        <v>6</v>
      </c>
      <c r="Q192" s="121">
        <f t="shared" si="89"/>
        <v>7</v>
      </c>
      <c r="R192" s="121">
        <f t="shared" si="89"/>
        <v>8</v>
      </c>
      <c r="S192" s="121">
        <f t="shared" si="89"/>
        <v>9</v>
      </c>
      <c r="T192" s="3659">
        <f t="shared" si="89"/>
        <v>10</v>
      </c>
      <c r="U192" s="919">
        <f t="shared" si="89"/>
        <v>11</v>
      </c>
      <c r="V192" s="121">
        <f t="shared" si="89"/>
        <v>12</v>
      </c>
      <c r="W192" s="121">
        <f t="shared" si="89"/>
        <v>13</v>
      </c>
      <c r="X192" s="2327">
        <f t="shared" si="89"/>
        <v>14</v>
      </c>
      <c r="Y192" s="121">
        <f t="shared" si="89"/>
        <v>15</v>
      </c>
      <c r="Z192" s="121">
        <f t="shared" si="89"/>
        <v>16</v>
      </c>
      <c r="AA192" s="918">
        <f t="shared" si="89"/>
        <v>17</v>
      </c>
      <c r="AB192" s="174">
        <f t="shared" si="89"/>
        <v>18</v>
      </c>
      <c r="AC192" s="121">
        <f t="shared" si="89"/>
        <v>19</v>
      </c>
      <c r="AD192" s="121">
        <f t="shared" si="89"/>
        <v>20</v>
      </c>
      <c r="AE192" s="121">
        <f t="shared" si="89"/>
        <v>21</v>
      </c>
      <c r="AF192" s="121">
        <f t="shared" si="89"/>
        <v>22</v>
      </c>
      <c r="AG192" s="121">
        <f t="shared" si="89"/>
        <v>23</v>
      </c>
      <c r="AH192" s="3659">
        <f t="shared" si="89"/>
        <v>24</v>
      </c>
      <c r="AI192" s="919">
        <f t="shared" si="89"/>
        <v>25</v>
      </c>
      <c r="AJ192" s="121">
        <f t="shared" si="89"/>
        <v>26</v>
      </c>
      <c r="AK192" s="121">
        <f t="shared" si="89"/>
        <v>27</v>
      </c>
      <c r="AL192" s="121">
        <f t="shared" si="89"/>
        <v>28</v>
      </c>
      <c r="AM192" s="121">
        <f t="shared" si="89"/>
        <v>29</v>
      </c>
      <c r="AN192" s="121">
        <f t="shared" si="89"/>
        <v>30</v>
      </c>
      <c r="AO192" s="8844"/>
      <c r="AP192" s="918">
        <v>1</v>
      </c>
      <c r="AQ192" s="174">
        <f t="shared" ref="AQ192:AW192" si="90">AP192+1</f>
        <v>2</v>
      </c>
      <c r="AR192" s="5588">
        <f t="shared" si="90"/>
        <v>3</v>
      </c>
      <c r="AS192" s="5588">
        <f t="shared" si="90"/>
        <v>4</v>
      </c>
      <c r="AT192" s="5588">
        <f t="shared" si="90"/>
        <v>5</v>
      </c>
      <c r="AU192" s="5588">
        <f t="shared" si="90"/>
        <v>6</v>
      </c>
      <c r="AV192" s="5588">
        <f t="shared" si="90"/>
        <v>7</v>
      </c>
      <c r="AW192" s="5951">
        <f t="shared" si="90"/>
        <v>8</v>
      </c>
      <c r="AX192" s="5286"/>
      <c r="AY192" s="5286"/>
      <c r="AZ192" s="6143" t="s">
        <v>759</v>
      </c>
      <c r="BA192" s="6143"/>
    </row>
    <row r="193" spans="1:53" ht="15" customHeight="1" x14ac:dyDescent="0.25">
      <c r="A193" s="5292"/>
      <c r="B193" s="5286"/>
      <c r="C193" s="5947"/>
      <c r="D193" s="5953" t="s">
        <v>30</v>
      </c>
      <c r="E193" s="5954" t="s">
        <v>31</v>
      </c>
      <c r="F193" s="6225" t="s">
        <v>32</v>
      </c>
      <c r="G193" s="6226" t="s">
        <v>33</v>
      </c>
      <c r="H193" s="6226" t="s">
        <v>33</v>
      </c>
      <c r="I193" s="6226" t="s">
        <v>34</v>
      </c>
      <c r="J193" s="8728"/>
      <c r="K193" s="6226" t="s">
        <v>35</v>
      </c>
      <c r="L193" s="6226" t="s">
        <v>36</v>
      </c>
      <c r="M193" s="6227" t="s">
        <v>37</v>
      </c>
      <c r="N193" s="3695" t="s">
        <v>32</v>
      </c>
      <c r="O193" s="121" t="s">
        <v>33</v>
      </c>
      <c r="P193" s="121" t="s">
        <v>33</v>
      </c>
      <c r="Q193" s="121" t="s">
        <v>34</v>
      </c>
      <c r="R193" s="121" t="s">
        <v>35</v>
      </c>
      <c r="S193" s="121" t="s">
        <v>36</v>
      </c>
      <c r="T193" s="3659" t="s">
        <v>37</v>
      </c>
      <c r="U193" s="919" t="s">
        <v>32</v>
      </c>
      <c r="V193" s="121" t="s">
        <v>33</v>
      </c>
      <c r="W193" s="121" t="s">
        <v>33</v>
      </c>
      <c r="X193" s="2327" t="s">
        <v>34</v>
      </c>
      <c r="Y193" s="121" t="s">
        <v>35</v>
      </c>
      <c r="Z193" s="121" t="s">
        <v>36</v>
      </c>
      <c r="AA193" s="918" t="s">
        <v>37</v>
      </c>
      <c r="AB193" s="174" t="s">
        <v>32</v>
      </c>
      <c r="AC193" s="121" t="s">
        <v>33</v>
      </c>
      <c r="AD193" s="121" t="s">
        <v>33</v>
      </c>
      <c r="AE193" s="121" t="s">
        <v>34</v>
      </c>
      <c r="AF193" s="121" t="s">
        <v>35</v>
      </c>
      <c r="AG193" s="121" t="s">
        <v>36</v>
      </c>
      <c r="AH193" s="3659" t="s">
        <v>37</v>
      </c>
      <c r="AI193" s="156" t="s">
        <v>32</v>
      </c>
      <c r="AJ193" s="144" t="s">
        <v>33</v>
      </c>
      <c r="AK193" s="144" t="s">
        <v>33</v>
      </c>
      <c r="AL193" s="144" t="s">
        <v>34</v>
      </c>
      <c r="AM193" s="144" t="s">
        <v>35</v>
      </c>
      <c r="AN193" s="144" t="s">
        <v>36</v>
      </c>
      <c r="AO193" s="8845"/>
      <c r="AP193" s="145" t="s">
        <v>37</v>
      </c>
      <c r="AQ193" s="174" t="s">
        <v>32</v>
      </c>
      <c r="AR193" s="5588" t="s">
        <v>33</v>
      </c>
      <c r="AS193" s="5588" t="s">
        <v>33</v>
      </c>
      <c r="AT193" s="5588" t="s">
        <v>34</v>
      </c>
      <c r="AU193" s="5588" t="s">
        <v>35</v>
      </c>
      <c r="AV193" s="5588" t="s">
        <v>36</v>
      </c>
      <c r="AW193" s="5951" t="s">
        <v>37</v>
      </c>
      <c r="AX193" s="5286"/>
      <c r="AY193" s="5286"/>
      <c r="AZ193" s="5286"/>
      <c r="BA193" s="5286"/>
    </row>
    <row r="194" spans="1:53" ht="15" customHeight="1" x14ac:dyDescent="0.25">
      <c r="A194" s="5292"/>
      <c r="B194" s="5292"/>
      <c r="C194" s="5947"/>
      <c r="D194" s="6144" t="s">
        <v>561</v>
      </c>
      <c r="E194" s="5963" t="s">
        <v>562</v>
      </c>
      <c r="F194" s="7896"/>
      <c r="G194" s="7908"/>
      <c r="H194" s="7908"/>
      <c r="I194" s="7908"/>
      <c r="J194" s="8630"/>
      <c r="K194" s="2001"/>
      <c r="L194" s="2001"/>
      <c r="M194" s="2001"/>
      <c r="N194" s="8466"/>
      <c r="O194" s="7995"/>
      <c r="P194" s="8550"/>
      <c r="Q194" s="8550"/>
      <c r="R194" s="7903"/>
      <c r="S194" s="7903"/>
      <c r="T194" s="7898"/>
      <c r="U194" s="8028"/>
      <c r="V194" s="7898"/>
      <c r="W194" s="7898"/>
      <c r="X194" s="7898"/>
      <c r="Y194" s="7956"/>
      <c r="Z194" s="7907"/>
      <c r="AA194" s="7988"/>
      <c r="AB194" s="7907"/>
      <c r="AC194" s="7907"/>
      <c r="AD194" s="7898"/>
      <c r="AE194" s="7907"/>
      <c r="AF194" s="7898"/>
      <c r="AG194" s="8551"/>
      <c r="AH194" s="8552"/>
      <c r="AI194" s="7943"/>
      <c r="AJ194" s="7908"/>
      <c r="AK194" s="7908"/>
      <c r="AL194" s="7908"/>
      <c r="AM194" s="7908"/>
      <c r="AN194" s="7907"/>
      <c r="AO194" s="8772"/>
      <c r="AP194" s="7944"/>
      <c r="AQ194" s="7908"/>
      <c r="AR194" s="7908"/>
      <c r="AS194" s="7907"/>
      <c r="AT194" s="7907"/>
      <c r="AU194" s="7907"/>
      <c r="AV194" s="7907"/>
      <c r="AW194" s="8203"/>
      <c r="AX194" s="5959">
        <f t="shared" ref="AX194:AX199" si="91">COUNTIF(F194:AW194,"&lt;&gt;CP")-COUNTIF(F194:AW194,"")-COUNTIF(F194:AW194,"R")-COUNTIF(F194:AW194,"AT")-COUNTIF(F194:AW194,"AM")-COUNTIF(F194:AW194,"RD")</f>
        <v>0</v>
      </c>
      <c r="AY194" s="5831">
        <f t="shared" ref="AY194:AY200" si="92">COUNTIF(F194:AW194,"A12")+COUNTIF(F194:AW194,"B12")</f>
        <v>0</v>
      </c>
      <c r="AZ194" s="5286"/>
      <c r="BA194" s="5286"/>
    </row>
    <row r="195" spans="1:53" ht="15" customHeight="1" thickBot="1" x14ac:dyDescent="0.3">
      <c r="A195" s="5292"/>
      <c r="B195" s="5292"/>
      <c r="C195" s="5292"/>
      <c r="D195" s="6145" t="s">
        <v>887</v>
      </c>
      <c r="E195" s="6146" t="s">
        <v>187</v>
      </c>
      <c r="F195" s="8056"/>
      <c r="G195" s="7965"/>
      <c r="H195" s="7965"/>
      <c r="I195" s="7965"/>
      <c r="J195" s="8729"/>
      <c r="K195" s="7965"/>
      <c r="L195" s="7976"/>
      <c r="M195" s="8003"/>
      <c r="N195" s="8553"/>
      <c r="O195" s="8369"/>
      <c r="P195" s="8554"/>
      <c r="Q195" s="8554"/>
      <c r="R195" s="7925"/>
      <c r="S195" s="7925"/>
      <c r="T195" s="7916"/>
      <c r="U195" s="7978"/>
      <c r="V195" s="7916"/>
      <c r="W195" s="7916"/>
      <c r="X195" s="7916"/>
      <c r="Y195" s="8141"/>
      <c r="Z195" s="7928"/>
      <c r="AA195" s="7918"/>
      <c r="AB195" s="7928"/>
      <c r="AC195" s="7928"/>
      <c r="AD195" s="7916"/>
      <c r="AE195" s="7928"/>
      <c r="AF195" s="7916"/>
      <c r="AG195" s="7965"/>
      <c r="AH195" s="8555"/>
      <c r="AI195" s="8512"/>
      <c r="AJ195" s="7929"/>
      <c r="AK195" s="7929"/>
      <c r="AL195" s="7929"/>
      <c r="AM195" s="7929"/>
      <c r="AN195" s="7922"/>
      <c r="AO195" s="8738"/>
      <c r="AP195" s="7923"/>
      <c r="AQ195" s="7949"/>
      <c r="AR195" s="7949"/>
      <c r="AS195" s="7928"/>
      <c r="AT195" s="7928"/>
      <c r="AU195" s="7928"/>
      <c r="AV195" s="7976"/>
      <c r="AW195" s="8329"/>
      <c r="AX195" s="5959">
        <f t="shared" si="91"/>
        <v>0</v>
      </c>
      <c r="AY195" s="5831">
        <f t="shared" si="92"/>
        <v>0</v>
      </c>
      <c r="AZ195" s="5286"/>
      <c r="BA195" s="5286"/>
    </row>
    <row r="196" spans="1:53" ht="15" customHeight="1" x14ac:dyDescent="0.25">
      <c r="A196" s="5292"/>
      <c r="B196" s="5968" t="s">
        <v>964</v>
      </c>
      <c r="C196" s="5292"/>
      <c r="D196" s="6147" t="s">
        <v>565</v>
      </c>
      <c r="E196" s="6148" t="s">
        <v>566</v>
      </c>
      <c r="F196" s="7933"/>
      <c r="G196" s="7909"/>
      <c r="H196" s="7910"/>
      <c r="I196" s="7910"/>
      <c r="J196" s="8644"/>
      <c r="K196" s="7909"/>
      <c r="L196" s="7909"/>
      <c r="M196" s="8203"/>
      <c r="N196" s="8556"/>
      <c r="O196" s="7909"/>
      <c r="P196" s="8557"/>
      <c r="Q196" s="7909"/>
      <c r="R196" s="7909"/>
      <c r="S196" s="7910"/>
      <c r="T196" s="8203"/>
      <c r="U196" s="7956"/>
      <c r="V196" s="7956"/>
      <c r="W196" s="7910"/>
      <c r="X196" s="7910"/>
      <c r="Y196" s="7910"/>
      <c r="Z196" s="7969"/>
      <c r="AA196" s="8558"/>
      <c r="AB196" s="7933"/>
      <c r="AC196" s="7909"/>
      <c r="AD196" s="7910"/>
      <c r="AE196" s="8559"/>
      <c r="AF196" s="7909"/>
      <c r="AG196" s="7910"/>
      <c r="AH196" s="8203"/>
      <c r="AI196" s="7956"/>
      <c r="AJ196" s="7956"/>
      <c r="AK196" s="7910"/>
      <c r="AL196" s="7910"/>
      <c r="AM196" s="7910"/>
      <c r="AN196" s="7969"/>
      <c r="AO196" s="8764"/>
      <c r="AP196" s="7935"/>
      <c r="AQ196" s="7933"/>
      <c r="AR196" s="7909"/>
      <c r="AS196" s="7910"/>
      <c r="AT196" s="7909"/>
      <c r="AU196" s="7909"/>
      <c r="AV196" s="7907"/>
      <c r="AW196" s="8203"/>
      <c r="AX196" s="5959">
        <f t="shared" si="91"/>
        <v>0</v>
      </c>
      <c r="AY196" s="5831">
        <f t="shared" si="92"/>
        <v>0</v>
      </c>
      <c r="AZ196" s="5286"/>
      <c r="BA196" s="5286"/>
    </row>
    <row r="197" spans="1:53" ht="15" customHeight="1" thickBot="1" x14ac:dyDescent="0.3">
      <c r="A197" s="5292"/>
      <c r="B197" s="5292"/>
      <c r="C197" s="5995"/>
      <c r="D197" s="6149"/>
      <c r="E197" s="6146"/>
      <c r="F197" s="5141"/>
      <c r="G197" s="4932"/>
      <c r="H197" s="4979"/>
      <c r="I197" s="4979"/>
      <c r="J197" s="8685"/>
      <c r="K197" s="4979"/>
      <c r="L197" s="4932"/>
      <c r="M197" s="5049"/>
      <c r="N197" s="4869"/>
      <c r="O197" s="4932"/>
      <c r="P197" s="4979"/>
      <c r="Q197" s="4979"/>
      <c r="R197" s="4979"/>
      <c r="S197" s="4932"/>
      <c r="T197" s="5049"/>
      <c r="U197" s="4869"/>
      <c r="V197" s="4932"/>
      <c r="W197" s="4979"/>
      <c r="X197" s="4979"/>
      <c r="Y197" s="4979"/>
      <c r="Z197" s="4932"/>
      <c r="AA197" s="4936"/>
      <c r="AB197" s="5141"/>
      <c r="AC197" s="4932"/>
      <c r="AD197" s="5627"/>
      <c r="AE197" s="5627"/>
      <c r="AF197" s="4979"/>
      <c r="AG197" s="4943"/>
      <c r="AH197" s="4940"/>
      <c r="AI197" s="5080"/>
      <c r="AJ197" s="4924"/>
      <c r="AK197" s="4842"/>
      <c r="AL197" s="4842"/>
      <c r="AM197" s="4842"/>
      <c r="AN197" s="5080"/>
      <c r="AO197" s="8725"/>
      <c r="AP197" s="5286"/>
      <c r="AQ197" s="5141"/>
      <c r="AR197" s="4932"/>
      <c r="AS197" s="4979"/>
      <c r="AT197" s="4979"/>
      <c r="AU197" s="4979"/>
      <c r="AV197" s="4869"/>
      <c r="AW197" s="5049"/>
      <c r="AX197" s="5959">
        <f t="shared" si="91"/>
        <v>0</v>
      </c>
      <c r="AY197" s="5831">
        <f t="shared" si="92"/>
        <v>0</v>
      </c>
      <c r="AZ197" s="5286"/>
      <c r="BA197" s="5286"/>
    </row>
    <row r="198" spans="1:53" ht="15" customHeight="1" x14ac:dyDescent="0.25">
      <c r="A198" s="5292"/>
      <c r="B198" s="5292"/>
      <c r="C198" s="5947"/>
      <c r="D198" s="6150" t="s">
        <v>560</v>
      </c>
      <c r="E198" s="6151" t="s">
        <v>490</v>
      </c>
      <c r="F198" s="8013"/>
      <c r="G198" s="7903"/>
      <c r="H198" s="7904"/>
      <c r="I198" s="7903"/>
      <c r="J198" s="8639"/>
      <c r="K198" s="7903"/>
      <c r="L198" s="7934"/>
      <c r="M198" s="8560"/>
      <c r="N198" s="8096"/>
      <c r="O198" s="7956"/>
      <c r="P198" s="7908"/>
      <c r="Q198" s="7908"/>
      <c r="R198" s="7908"/>
      <c r="S198" s="7897"/>
      <c r="T198" s="7988"/>
      <c r="U198" s="7959"/>
      <c r="V198" s="7904"/>
      <c r="W198" s="7904"/>
      <c r="X198" s="8550"/>
      <c r="Y198" s="7903"/>
      <c r="Z198" s="7903"/>
      <c r="AA198" s="7988"/>
      <c r="AB198" s="8028"/>
      <c r="AC198" s="7903"/>
      <c r="AD198" s="1909"/>
      <c r="AE198" s="7969"/>
      <c r="AF198" s="7969"/>
      <c r="AG198" s="7903"/>
      <c r="AH198" s="7995"/>
      <c r="AI198" s="7943"/>
      <c r="AJ198" s="7897"/>
      <c r="AK198" s="7897"/>
      <c r="AL198" s="7897"/>
      <c r="AM198" s="7897"/>
      <c r="AN198" s="7908"/>
      <c r="AO198" s="8846"/>
      <c r="AP198" s="7944"/>
      <c r="AQ198" s="8054"/>
      <c r="AR198" s="7908"/>
      <c r="AS198" s="7908"/>
      <c r="AT198" s="7908"/>
      <c r="AU198" s="7908"/>
      <c r="AV198" s="7907"/>
      <c r="AW198" s="7944"/>
      <c r="AX198" s="5959">
        <f t="shared" si="91"/>
        <v>0</v>
      </c>
      <c r="AY198" s="5831">
        <f t="shared" si="92"/>
        <v>0</v>
      </c>
      <c r="AZ198" s="5286"/>
      <c r="BA198" s="5286"/>
    </row>
    <row r="199" spans="1:53" ht="15" customHeight="1" thickBot="1" x14ac:dyDescent="0.3">
      <c r="A199" s="5292"/>
      <c r="B199" s="5292"/>
      <c r="C199" s="5947"/>
      <c r="D199" s="6152" t="s">
        <v>572</v>
      </c>
      <c r="E199" s="5965" t="s">
        <v>573</v>
      </c>
      <c r="F199" s="7951"/>
      <c r="G199" s="7922"/>
      <c r="H199" s="7949"/>
      <c r="I199" s="7920"/>
      <c r="J199" s="8730"/>
      <c r="K199" s="7920"/>
      <c r="L199" s="8554"/>
      <c r="M199" s="8561"/>
      <c r="N199" s="7931"/>
      <c r="O199" s="7931"/>
      <c r="P199" s="7949"/>
      <c r="Q199" s="7949"/>
      <c r="R199" s="7949"/>
      <c r="S199" s="7922"/>
      <c r="T199" s="7918"/>
      <c r="U199" s="7979"/>
      <c r="V199" s="7921"/>
      <c r="W199" s="7916"/>
      <c r="X199" s="8554"/>
      <c r="Y199" s="7925"/>
      <c r="Z199" s="7925"/>
      <c r="AA199" s="7918"/>
      <c r="AB199" s="7924"/>
      <c r="AC199" s="7928"/>
      <c r="AD199" s="8562"/>
      <c r="AE199" s="7930"/>
      <c r="AF199" s="7930"/>
      <c r="AG199" s="7928"/>
      <c r="AH199" s="7946"/>
      <c r="AI199" s="7951"/>
      <c r="AJ199" s="7922"/>
      <c r="AK199" s="7922"/>
      <c r="AL199" s="7922"/>
      <c r="AM199" s="7922"/>
      <c r="AN199" s="7949"/>
      <c r="AO199" s="8777"/>
      <c r="AP199" s="7923"/>
      <c r="AQ199" s="8415"/>
      <c r="AR199" s="7929"/>
      <c r="AS199" s="7929"/>
      <c r="AT199" s="7929"/>
      <c r="AU199" s="7929"/>
      <c r="AV199" s="7922"/>
      <c r="AW199" s="7923"/>
      <c r="AX199" s="5959">
        <f t="shared" si="91"/>
        <v>0</v>
      </c>
      <c r="AY199" s="5831">
        <f t="shared" si="92"/>
        <v>0</v>
      </c>
      <c r="AZ199" s="5286"/>
      <c r="BA199" s="5286"/>
    </row>
    <row r="200" spans="1:53" ht="15" customHeight="1" x14ac:dyDescent="0.25">
      <c r="A200" s="5292"/>
      <c r="B200" s="5292"/>
      <c r="C200" s="5947"/>
      <c r="D200" s="6153" t="s">
        <v>574</v>
      </c>
      <c r="E200" s="6154" t="s">
        <v>759</v>
      </c>
      <c r="F200" s="5632">
        <f t="shared" ref="F200:AW200" si="93">SUM(F194:F199)+COUNTIF(F194:F199,"A12")+COUNTIF(F194:F199,"B12")+COUNTIF(F194:F199,"1A")+COUNTIF(F194:F199,"1B")+COUNTIF(F194:F199,"1V")+COUNTIF(F194:F199,"A8")+COUNTIF(F194:F199,"B8")+COUNTIF(F194:F199,"A6")+COUNTIF(F194:F199,"B6")</f>
        <v>0</v>
      </c>
      <c r="G200" s="5633">
        <f t="shared" si="93"/>
        <v>0</v>
      </c>
      <c r="H200" s="5633">
        <f t="shared" si="93"/>
        <v>0</v>
      </c>
      <c r="I200" s="5633">
        <f t="shared" si="93"/>
        <v>0</v>
      </c>
      <c r="J200" s="8731"/>
      <c r="K200" s="5633">
        <f t="shared" si="93"/>
        <v>0</v>
      </c>
      <c r="L200" s="5634">
        <f t="shared" si="93"/>
        <v>0</v>
      </c>
      <c r="M200" s="5635">
        <f t="shared" si="93"/>
        <v>0</v>
      </c>
      <c r="N200" s="5636">
        <f t="shared" si="93"/>
        <v>0</v>
      </c>
      <c r="O200" s="5637">
        <f t="shared" si="93"/>
        <v>0</v>
      </c>
      <c r="P200" s="5638">
        <f t="shared" si="93"/>
        <v>0</v>
      </c>
      <c r="Q200" s="5638">
        <f t="shared" si="93"/>
        <v>0</v>
      </c>
      <c r="R200" s="5638">
        <f t="shared" si="93"/>
        <v>0</v>
      </c>
      <c r="S200" s="5639">
        <f t="shared" si="93"/>
        <v>0</v>
      </c>
      <c r="T200" s="5640">
        <f t="shared" si="93"/>
        <v>0</v>
      </c>
      <c r="U200" s="5636">
        <f t="shared" si="93"/>
        <v>0</v>
      </c>
      <c r="V200" s="5637">
        <f t="shared" si="93"/>
        <v>0</v>
      </c>
      <c r="W200" s="5638">
        <f t="shared" si="93"/>
        <v>0</v>
      </c>
      <c r="X200" s="5638">
        <f t="shared" si="93"/>
        <v>0</v>
      </c>
      <c r="Y200" s="5638">
        <f t="shared" si="93"/>
        <v>0</v>
      </c>
      <c r="Z200" s="5640">
        <f t="shared" si="93"/>
        <v>0</v>
      </c>
      <c r="AA200" s="5641">
        <f t="shared" si="93"/>
        <v>0</v>
      </c>
      <c r="AB200" s="5636">
        <f t="shared" si="93"/>
        <v>0</v>
      </c>
      <c r="AC200" s="5637">
        <f t="shared" si="93"/>
        <v>0</v>
      </c>
      <c r="AD200" s="5642">
        <f t="shared" si="93"/>
        <v>0</v>
      </c>
      <c r="AE200" s="5637">
        <f t="shared" si="93"/>
        <v>0</v>
      </c>
      <c r="AF200" s="5637">
        <f t="shared" si="93"/>
        <v>0</v>
      </c>
      <c r="AG200" s="5640">
        <f t="shared" si="93"/>
        <v>0</v>
      </c>
      <c r="AH200" s="5641">
        <f t="shared" si="93"/>
        <v>0</v>
      </c>
      <c r="AI200" s="5632">
        <f t="shared" si="93"/>
        <v>0</v>
      </c>
      <c r="AJ200" s="6536">
        <f t="shared" si="93"/>
        <v>0</v>
      </c>
      <c r="AK200" s="5633">
        <f t="shared" si="93"/>
        <v>0</v>
      </c>
      <c r="AL200" s="5633">
        <f t="shared" si="93"/>
        <v>0</v>
      </c>
      <c r="AM200" s="5633">
        <f t="shared" si="93"/>
        <v>0</v>
      </c>
      <c r="AN200" s="5634">
        <f t="shared" si="93"/>
        <v>0</v>
      </c>
      <c r="AO200" s="8847"/>
      <c r="AP200" s="5635">
        <f t="shared" si="93"/>
        <v>0</v>
      </c>
      <c r="AQ200" s="5636">
        <f t="shared" si="93"/>
        <v>0</v>
      </c>
      <c r="AR200" s="5637">
        <f t="shared" si="93"/>
        <v>0</v>
      </c>
      <c r="AS200" s="5638">
        <f t="shared" si="93"/>
        <v>0</v>
      </c>
      <c r="AT200" s="5638">
        <f t="shared" si="93"/>
        <v>0</v>
      </c>
      <c r="AU200" s="5638">
        <f t="shared" si="93"/>
        <v>0</v>
      </c>
      <c r="AV200" s="5639">
        <f t="shared" si="93"/>
        <v>0</v>
      </c>
      <c r="AW200" s="5641">
        <f t="shared" si="93"/>
        <v>0</v>
      </c>
      <c r="AX200" s="5286"/>
      <c r="AY200" s="6155">
        <f t="shared" si="92"/>
        <v>0</v>
      </c>
      <c r="AZ200" s="5286"/>
      <c r="BA200" s="5286"/>
    </row>
    <row r="201" spans="1:53" ht="15" customHeight="1" x14ac:dyDescent="0.25">
      <c r="A201" s="5292"/>
      <c r="B201" s="5292"/>
      <c r="C201" s="5292"/>
      <c r="D201" s="6156" t="s">
        <v>759</v>
      </c>
      <c r="E201" s="5983" t="s">
        <v>759</v>
      </c>
      <c r="F201" s="5643" t="s">
        <v>759</v>
      </c>
      <c r="G201" s="5644" t="s">
        <v>759</v>
      </c>
      <c r="H201" s="5644" t="s">
        <v>759</v>
      </c>
      <c r="I201" s="5644" t="s">
        <v>759</v>
      </c>
      <c r="J201" s="8690"/>
      <c r="K201" s="5644" t="s">
        <v>759</v>
      </c>
      <c r="L201" s="5645" t="s">
        <v>759</v>
      </c>
      <c r="M201" s="5646" t="s">
        <v>759</v>
      </c>
      <c r="N201" s="5643" t="s">
        <v>759</v>
      </c>
      <c r="O201" s="5644" t="s">
        <v>759</v>
      </c>
      <c r="P201" s="5644" t="s">
        <v>759</v>
      </c>
      <c r="Q201" s="5644" t="s">
        <v>759</v>
      </c>
      <c r="R201" s="5644" t="s">
        <v>759</v>
      </c>
      <c r="S201" s="5644" t="s">
        <v>759</v>
      </c>
      <c r="T201" s="5646" t="s">
        <v>759</v>
      </c>
      <c r="U201" s="5647" t="s">
        <v>759</v>
      </c>
      <c r="V201" s="5644" t="s">
        <v>759</v>
      </c>
      <c r="W201" s="5646" t="s">
        <v>759</v>
      </c>
      <c r="X201" s="5648" t="s">
        <v>759</v>
      </c>
      <c r="Y201" s="5644" t="s">
        <v>759</v>
      </c>
      <c r="Z201" s="5644" t="s">
        <v>759</v>
      </c>
      <c r="AA201" s="5649" t="s">
        <v>759</v>
      </c>
      <c r="AB201" s="5644" t="s">
        <v>759</v>
      </c>
      <c r="AC201" s="5644" t="s">
        <v>759</v>
      </c>
      <c r="AD201" s="5650" t="s">
        <v>759</v>
      </c>
      <c r="AE201" s="5645" t="s">
        <v>759</v>
      </c>
      <c r="AF201" s="5644" t="s">
        <v>759</v>
      </c>
      <c r="AG201" s="5644" t="s">
        <v>759</v>
      </c>
      <c r="AH201" s="5649" t="s">
        <v>759</v>
      </c>
      <c r="AI201" s="5644" t="s">
        <v>759</v>
      </c>
      <c r="AJ201" s="5644" t="s">
        <v>759</v>
      </c>
      <c r="AK201" s="5650" t="s">
        <v>759</v>
      </c>
      <c r="AL201" s="5644" t="s">
        <v>759</v>
      </c>
      <c r="AM201" s="5644" t="s">
        <v>759</v>
      </c>
      <c r="AN201" s="5644" t="s">
        <v>759</v>
      </c>
      <c r="AO201" s="8848"/>
      <c r="AP201" s="5646" t="s">
        <v>759</v>
      </c>
      <c r="AQ201" s="5643" t="s">
        <v>759</v>
      </c>
      <c r="AR201" s="5644" t="s">
        <v>759</v>
      </c>
      <c r="AS201" s="5644" t="s">
        <v>759</v>
      </c>
      <c r="AT201" s="5644" t="s">
        <v>759</v>
      </c>
      <c r="AU201" s="5644" t="s">
        <v>759</v>
      </c>
      <c r="AV201" s="5644" t="s">
        <v>759</v>
      </c>
      <c r="AW201" s="5649" t="s">
        <v>759</v>
      </c>
      <c r="AX201" s="6157"/>
      <c r="AY201" s="6033"/>
      <c r="AZ201" s="5286"/>
      <c r="BA201" s="5286"/>
    </row>
    <row r="202" spans="1:53" ht="15" customHeight="1" x14ac:dyDescent="0.25">
      <c r="A202" s="5292"/>
      <c r="B202" s="6158" t="s">
        <v>965</v>
      </c>
      <c r="C202" s="5947" t="s">
        <v>576</v>
      </c>
      <c r="D202" s="6159" t="s">
        <v>577</v>
      </c>
      <c r="E202" s="6160" t="s">
        <v>309</v>
      </c>
      <c r="F202" s="8563"/>
      <c r="G202" s="8551"/>
      <c r="H202" s="8551"/>
      <c r="I202" s="8564"/>
      <c r="J202" s="8732"/>
      <c r="K202" s="8564"/>
      <c r="L202" s="8270"/>
      <c r="M202" s="8201"/>
      <c r="N202" s="7943"/>
      <c r="O202" s="7907"/>
      <c r="P202" s="8177"/>
      <c r="Q202" s="7908"/>
      <c r="R202" s="8293"/>
      <c r="S202" s="7897"/>
      <c r="T202" s="8210"/>
      <c r="U202" s="8565"/>
      <c r="V202" s="8566"/>
      <c r="W202" s="8564"/>
      <c r="X202" s="8564"/>
      <c r="Y202" s="8567"/>
      <c r="Z202" s="8551"/>
      <c r="AA202" s="8552"/>
      <c r="AB202" s="7933"/>
      <c r="AC202" s="7898"/>
      <c r="AD202" s="8568"/>
      <c r="AE202" s="7909"/>
      <c r="AF202" s="8564"/>
      <c r="AG202" s="8177"/>
      <c r="AH202" s="8177"/>
      <c r="AI202" s="8569"/>
      <c r="AJ202" s="8570"/>
      <c r="AK202" s="8570"/>
      <c r="AL202" s="8566"/>
      <c r="AM202" s="8571"/>
      <c r="AN202" s="8293"/>
      <c r="AO202" s="8849"/>
      <c r="AP202" s="8572"/>
      <c r="AQ202" s="7933"/>
      <c r="AR202" s="7898"/>
      <c r="AS202" s="8568"/>
      <c r="AT202" s="7898"/>
      <c r="AU202" s="8564"/>
      <c r="AV202" s="8573"/>
      <c r="AW202" s="8210"/>
      <c r="AX202" s="5945">
        <f>COUNTIF(F202:AW202,"&lt;&gt;CP")-COUNTIF(F202:AW202,"")-COUNTIF(F202:AW202,"R")-COUNTIF(F202:AW202,"AT")-COUNTIF(F202:AW202,"AM")-COUNTIF(F202:AW202,"RD")</f>
        <v>0</v>
      </c>
      <c r="AY202" s="6035">
        <f>COUNTIF(F202:AW202,"A12")+COUNTIF(F202:AW202,"B12")</f>
        <v>0</v>
      </c>
      <c r="AZ202" s="5286"/>
      <c r="BA202" s="5286"/>
    </row>
    <row r="203" spans="1:53" ht="15" customHeight="1" x14ac:dyDescent="0.25">
      <c r="A203" s="5292"/>
      <c r="B203" s="5292"/>
      <c r="C203" s="5947"/>
      <c r="D203" s="6161" t="s">
        <v>580</v>
      </c>
      <c r="E203" s="6162" t="s">
        <v>458</v>
      </c>
      <c r="F203" s="7998"/>
      <c r="G203" s="7965"/>
      <c r="H203" s="7965"/>
      <c r="I203" s="7976"/>
      <c r="J203" s="8640"/>
      <c r="K203" s="7976"/>
      <c r="L203" s="7965"/>
      <c r="M203" s="8290"/>
      <c r="N203" s="7951"/>
      <c r="O203" s="7976"/>
      <c r="P203" s="7946"/>
      <c r="Q203" s="7949"/>
      <c r="R203" s="8513"/>
      <c r="S203" s="7925"/>
      <c r="T203" s="8254"/>
      <c r="U203" s="7964"/>
      <c r="V203" s="7931"/>
      <c r="W203" s="7976"/>
      <c r="X203" s="7976"/>
      <c r="Y203" s="7989"/>
      <c r="Z203" s="7965"/>
      <c r="AA203" s="8555"/>
      <c r="AB203" s="7945"/>
      <c r="AC203" s="7921"/>
      <c r="AD203" s="8176"/>
      <c r="AE203" s="7917"/>
      <c r="AF203" s="7925"/>
      <c r="AG203" s="7946"/>
      <c r="AH203" s="7946"/>
      <c r="AI203" s="8574"/>
      <c r="AJ203" s="8575"/>
      <c r="AK203" s="8575"/>
      <c r="AL203" s="7947"/>
      <c r="AM203" s="7922"/>
      <c r="AN203" s="8138"/>
      <c r="AO203" s="8850"/>
      <c r="AP203" s="8576"/>
      <c r="AQ203" s="7945"/>
      <c r="AR203" s="7921"/>
      <c r="AS203" s="8176"/>
      <c r="AT203" s="8280"/>
      <c r="AU203" s="7925"/>
      <c r="AV203" s="8577"/>
      <c r="AW203" s="8578"/>
      <c r="AX203" s="5945">
        <f>COUNTIF(F203:AW203,"&lt;&gt;CP")-COUNTIF(F203:AW203,"")-COUNTIF(F203:AW203,"R")-COUNTIF(F203:AW203,"AT")-COUNTIF(F203:AW203,"AM")-COUNTIF(F203:AW203,"RD")</f>
        <v>0</v>
      </c>
      <c r="AY203" s="5831">
        <f>COUNTIF(F203:AW203,"A12")+COUNTIF(F203:AW203,"B12")</f>
        <v>0</v>
      </c>
      <c r="AZ203" s="5286"/>
      <c r="BA203" s="5286"/>
    </row>
    <row r="204" spans="1:53" ht="15" customHeight="1" x14ac:dyDescent="0.25">
      <c r="A204" s="5292"/>
      <c r="B204" s="5292"/>
      <c r="C204" s="5947"/>
      <c r="D204" s="6163" t="s">
        <v>581</v>
      </c>
      <c r="E204" s="6164" t="s">
        <v>582</v>
      </c>
      <c r="F204" s="7996"/>
      <c r="G204" s="6507"/>
      <c r="H204" s="8188"/>
      <c r="I204" s="8188"/>
      <c r="J204" s="8733"/>
      <c r="K204" s="8188"/>
      <c r="L204" s="8188"/>
      <c r="M204" s="8112"/>
      <c r="N204" s="8579"/>
      <c r="O204" s="4608"/>
      <c r="P204" s="4608"/>
      <c r="Q204" s="4608"/>
      <c r="R204" s="4608"/>
      <c r="S204" s="4608"/>
      <c r="T204" s="8580"/>
      <c r="U204" s="8054"/>
      <c r="V204" s="7908"/>
      <c r="W204" s="8053"/>
      <c r="X204" s="7908"/>
      <c r="Y204" s="7980"/>
      <c r="Z204" s="7897"/>
      <c r="AA204" s="8210"/>
      <c r="AB204" s="7969"/>
      <c r="AC204" s="7903"/>
      <c r="AD204" s="7969"/>
      <c r="AE204" s="7969"/>
      <c r="AF204" s="7903"/>
      <c r="AG204" s="7904"/>
      <c r="AH204" s="7935"/>
      <c r="AI204" s="8013"/>
      <c r="AJ204" s="7904"/>
      <c r="AK204" s="8174"/>
      <c r="AL204" s="7969"/>
      <c r="AM204" s="7904"/>
      <c r="AN204" s="7903"/>
      <c r="AO204" s="8772"/>
      <c r="AP204" s="8024"/>
      <c r="AQ204" s="7969"/>
      <c r="AR204" s="7904"/>
      <c r="AS204" s="7904"/>
      <c r="AT204" s="7903"/>
      <c r="AU204" s="7903"/>
      <c r="AV204" s="8174"/>
      <c r="AW204" s="8558"/>
      <c r="AX204" s="5959">
        <f>COUNTIF(F204:AW204,"&lt;&gt;CP")-COUNTIF(F204:AW204,"")-COUNTIF(F204:AW204,"R")-COUNTIF(F204:AW204,"AT")-COUNTIF(F204:AW204,"AM")-COUNTIF(F204:AW204,"RD")</f>
        <v>0</v>
      </c>
      <c r="AY204" s="5831">
        <f>COUNTIF(F204:AW204,"A12")+COUNTIF(F204:AW204,"B12")</f>
        <v>0</v>
      </c>
      <c r="AZ204" s="5286"/>
      <c r="BA204" s="5286"/>
    </row>
    <row r="205" spans="1:53" ht="15" customHeight="1" x14ac:dyDescent="0.25">
      <c r="A205" s="5292"/>
      <c r="B205" s="5292"/>
      <c r="C205" s="5947"/>
      <c r="D205" s="6165" t="s">
        <v>586</v>
      </c>
      <c r="E205" s="6540" t="s">
        <v>587</v>
      </c>
      <c r="F205" s="8430"/>
      <c r="G205" s="8426"/>
      <c r="H205" s="8426"/>
      <c r="I205" s="8426"/>
      <c r="J205" s="8734"/>
      <c r="K205" s="8515"/>
      <c r="L205" s="8426"/>
      <c r="M205" s="8212"/>
      <c r="N205" s="5888"/>
      <c r="O205" s="5890"/>
      <c r="P205" s="5890"/>
      <c r="Q205" s="5890"/>
      <c r="R205" s="7903"/>
      <c r="S205" s="8581"/>
      <c r="T205" s="8582"/>
      <c r="U205" s="5888"/>
      <c r="V205" s="5890"/>
      <c r="W205" s="8435"/>
      <c r="X205" s="5890"/>
      <c r="Y205" s="7956"/>
      <c r="Z205" s="8377"/>
      <c r="AA205" s="8583"/>
      <c r="AB205" s="5888"/>
      <c r="AC205" s="5890"/>
      <c r="AD205" s="8436"/>
      <c r="AE205" s="5888"/>
      <c r="AF205" s="7903"/>
      <c r="AG205" s="8581"/>
      <c r="AH205" s="8206"/>
      <c r="AI205" s="8430"/>
      <c r="AJ205" s="8426"/>
      <c r="AK205" s="8584"/>
      <c r="AL205" s="8262"/>
      <c r="AM205" s="8515"/>
      <c r="AN205" s="8426"/>
      <c r="AO205" s="8851"/>
      <c r="AP205" s="8212"/>
      <c r="AQ205" s="5888"/>
      <c r="AR205" s="5890"/>
      <c r="AS205" s="5890"/>
      <c r="AT205" s="5890"/>
      <c r="AU205" s="7903"/>
      <c r="AV205" s="8585"/>
      <c r="AW205" s="8207"/>
      <c r="AX205" s="5959">
        <f>COUNTIF(F205:AW205,"&lt;&gt;CP")-COUNTIF(F205:AW205,"")-COUNTIF(F205:AW205,"R")-COUNTIF(F205:AW205,"AT")-COUNTIF(F205:AW205,"AM")-COUNTIF(F205:AW205,"RD")</f>
        <v>0</v>
      </c>
      <c r="AY205" s="5831">
        <f>COUNTIF(F205:AW205,"A12")+COUNTIF(F205:AW205,"B12")</f>
        <v>0</v>
      </c>
      <c r="AZ205" s="5286"/>
      <c r="BA205" s="5286"/>
    </row>
    <row r="206" spans="1:53" ht="15" customHeight="1" x14ac:dyDescent="0.25">
      <c r="A206" s="5292"/>
      <c r="B206" s="5292"/>
      <c r="C206" s="5947"/>
      <c r="D206" s="6166" t="s">
        <v>548</v>
      </c>
      <c r="E206" s="6167" t="s">
        <v>588</v>
      </c>
      <c r="F206" s="6541">
        <f t="shared" ref="F206:AW206" si="94">COUNTIF(F202:F205,"1V")</f>
        <v>0</v>
      </c>
      <c r="G206" s="6542">
        <f t="shared" si="94"/>
        <v>0</v>
      </c>
      <c r="H206" s="6542">
        <f t="shared" si="94"/>
        <v>0</v>
      </c>
      <c r="I206" s="6542">
        <f t="shared" si="94"/>
        <v>0</v>
      </c>
      <c r="J206" s="8698"/>
      <c r="K206" s="6542">
        <f t="shared" si="94"/>
        <v>0</v>
      </c>
      <c r="L206" s="6543">
        <f t="shared" si="94"/>
        <v>0</v>
      </c>
      <c r="M206" s="6544">
        <f t="shared" si="94"/>
        <v>0</v>
      </c>
      <c r="N206" s="5676">
        <f t="shared" si="94"/>
        <v>0</v>
      </c>
      <c r="O206" s="5677">
        <f t="shared" si="94"/>
        <v>0</v>
      </c>
      <c r="P206" s="5673">
        <f t="shared" si="94"/>
        <v>0</v>
      </c>
      <c r="Q206" s="5673">
        <f t="shared" si="94"/>
        <v>0</v>
      </c>
      <c r="R206" s="5673">
        <f t="shared" si="94"/>
        <v>0</v>
      </c>
      <c r="S206" s="5674">
        <f t="shared" si="94"/>
        <v>0</v>
      </c>
      <c r="T206" s="5678">
        <f t="shared" si="94"/>
        <v>0</v>
      </c>
      <c r="U206" s="5677">
        <f t="shared" si="94"/>
        <v>0</v>
      </c>
      <c r="V206" s="5677">
        <f t="shared" si="94"/>
        <v>0</v>
      </c>
      <c r="W206" s="5673">
        <f t="shared" si="94"/>
        <v>0</v>
      </c>
      <c r="X206" s="5673">
        <f t="shared" si="94"/>
        <v>0</v>
      </c>
      <c r="Y206" s="5673">
        <f t="shared" si="94"/>
        <v>0</v>
      </c>
      <c r="Z206" s="5675">
        <f t="shared" si="94"/>
        <v>0</v>
      </c>
      <c r="AA206" s="5678">
        <f t="shared" si="94"/>
        <v>0</v>
      </c>
      <c r="AB206" s="5677">
        <f t="shared" si="94"/>
        <v>0</v>
      </c>
      <c r="AC206" s="5677">
        <f t="shared" si="94"/>
        <v>0</v>
      </c>
      <c r="AD206" s="5679">
        <f t="shared" si="94"/>
        <v>0</v>
      </c>
      <c r="AE206" s="5677">
        <f t="shared" si="94"/>
        <v>0</v>
      </c>
      <c r="AF206" s="5677">
        <f t="shared" si="94"/>
        <v>0</v>
      </c>
      <c r="AG206" s="5675">
        <f t="shared" si="94"/>
        <v>0</v>
      </c>
      <c r="AH206" s="5675">
        <f t="shared" si="94"/>
        <v>0</v>
      </c>
      <c r="AI206" s="6545">
        <f t="shared" si="94"/>
        <v>0</v>
      </c>
      <c r="AJ206" s="6546">
        <f t="shared" si="94"/>
        <v>0</v>
      </c>
      <c r="AK206" s="6547">
        <f t="shared" si="94"/>
        <v>0</v>
      </c>
      <c r="AL206" s="6546">
        <f t="shared" si="94"/>
        <v>0</v>
      </c>
      <c r="AM206" s="6542">
        <f t="shared" si="94"/>
        <v>0</v>
      </c>
      <c r="AN206" s="6543">
        <f t="shared" si="94"/>
        <v>0</v>
      </c>
      <c r="AO206" s="8834"/>
      <c r="AP206" s="6548">
        <f t="shared" si="94"/>
        <v>0</v>
      </c>
      <c r="AQ206" s="5677">
        <f t="shared" si="94"/>
        <v>0</v>
      </c>
      <c r="AR206" s="5677">
        <f t="shared" si="94"/>
        <v>0</v>
      </c>
      <c r="AS206" s="5673">
        <f t="shared" si="94"/>
        <v>0</v>
      </c>
      <c r="AT206" s="5673">
        <f t="shared" si="94"/>
        <v>0</v>
      </c>
      <c r="AU206" s="5673">
        <f t="shared" si="94"/>
        <v>0</v>
      </c>
      <c r="AV206" s="6554">
        <f t="shared" si="94"/>
        <v>0</v>
      </c>
      <c r="AW206" s="6555">
        <f t="shared" si="94"/>
        <v>0</v>
      </c>
      <c r="AX206" s="5286"/>
      <c r="AY206" s="6155">
        <f>COUNTIF(F206:AW206,"A12")+COUNTIF(F206:AW206,"B12")</f>
        <v>0</v>
      </c>
      <c r="AZ206" s="5286"/>
      <c r="BA206" s="5286"/>
    </row>
    <row r="207" spans="1:53" ht="15" customHeight="1" x14ac:dyDescent="0.25">
      <c r="A207" s="5292"/>
      <c r="B207" s="5292"/>
      <c r="C207" s="5947"/>
      <c r="D207" s="6168" t="s">
        <v>759</v>
      </c>
      <c r="E207" s="6169" t="s">
        <v>759</v>
      </c>
      <c r="F207" s="6492" t="s">
        <v>759</v>
      </c>
      <c r="G207" s="6492" t="s">
        <v>759</v>
      </c>
      <c r="H207" s="6493" t="s">
        <v>759</v>
      </c>
      <c r="I207" s="6494" t="s">
        <v>759</v>
      </c>
      <c r="J207" s="8667"/>
      <c r="K207" s="6492" t="s">
        <v>759</v>
      </c>
      <c r="L207" s="6492" t="s">
        <v>759</v>
      </c>
      <c r="M207" s="6493" t="s">
        <v>759</v>
      </c>
      <c r="N207" s="5684" t="s">
        <v>759</v>
      </c>
      <c r="O207" s="5681" t="s">
        <v>759</v>
      </c>
      <c r="P207" s="5681" t="s">
        <v>759</v>
      </c>
      <c r="Q207" s="5681" t="s">
        <v>759</v>
      </c>
      <c r="R207" s="5681" t="s">
        <v>759</v>
      </c>
      <c r="S207" s="5681" t="s">
        <v>759</v>
      </c>
      <c r="T207" s="5685" t="s">
        <v>759</v>
      </c>
      <c r="U207" s="5681" t="s">
        <v>759</v>
      </c>
      <c r="V207" s="5681" t="s">
        <v>759</v>
      </c>
      <c r="W207" s="5681" t="s">
        <v>759</v>
      </c>
      <c r="X207" s="5681" t="s">
        <v>759</v>
      </c>
      <c r="Y207" s="5681" t="s">
        <v>759</v>
      </c>
      <c r="Z207" s="5681" t="s">
        <v>759</v>
      </c>
      <c r="AA207" s="5685" t="s">
        <v>759</v>
      </c>
      <c r="AB207" s="5681" t="s">
        <v>759</v>
      </c>
      <c r="AC207" s="5681" t="s">
        <v>759</v>
      </c>
      <c r="AD207" s="5686" t="s">
        <v>759</v>
      </c>
      <c r="AE207" s="5681" t="s">
        <v>759</v>
      </c>
      <c r="AF207" s="5681" t="s">
        <v>759</v>
      </c>
      <c r="AG207" s="5681" t="s">
        <v>759</v>
      </c>
      <c r="AH207" s="5682" t="s">
        <v>759</v>
      </c>
      <c r="AI207" s="5684" t="s">
        <v>759</v>
      </c>
      <c r="AJ207" s="5681" t="s">
        <v>759</v>
      </c>
      <c r="AK207" s="5686" t="s">
        <v>759</v>
      </c>
      <c r="AL207" s="5681" t="s">
        <v>759</v>
      </c>
      <c r="AM207" s="5681" t="s">
        <v>759</v>
      </c>
      <c r="AN207" s="5681" t="s">
        <v>759</v>
      </c>
      <c r="AO207" s="8807"/>
      <c r="AP207" s="5685" t="s">
        <v>759</v>
      </c>
      <c r="AQ207" s="5681" t="s">
        <v>759</v>
      </c>
      <c r="AR207" s="5681" t="s">
        <v>759</v>
      </c>
      <c r="AS207" s="5681" t="s">
        <v>759</v>
      </c>
      <c r="AT207" s="5681" t="s">
        <v>759</v>
      </c>
      <c r="AU207" s="5681" t="s">
        <v>759</v>
      </c>
      <c r="AV207" s="5681" t="s">
        <v>759</v>
      </c>
      <c r="AW207" s="5687" t="s">
        <v>759</v>
      </c>
      <c r="AX207" s="6157"/>
      <c r="AY207" s="6033"/>
      <c r="AZ207" s="5286"/>
      <c r="BA207" s="5286"/>
    </row>
    <row r="208" spans="1:53" ht="15" customHeight="1" x14ac:dyDescent="0.25">
      <c r="A208" s="5292"/>
      <c r="B208" s="9023" t="s">
        <v>589</v>
      </c>
      <c r="C208" s="9024"/>
      <c r="D208" s="6170" t="s">
        <v>590</v>
      </c>
      <c r="E208" s="6026" t="s">
        <v>327</v>
      </c>
      <c r="F208" s="7996"/>
      <c r="G208" s="6507"/>
      <c r="H208" s="7908"/>
      <c r="I208" s="7908"/>
      <c r="J208" s="8649"/>
      <c r="K208" s="7908"/>
      <c r="L208" s="8434"/>
      <c r="M208" s="8210"/>
      <c r="N208" s="7909"/>
      <c r="O208" s="7909"/>
      <c r="P208" s="7909"/>
      <c r="Q208" s="7898"/>
      <c r="R208" s="7898"/>
      <c r="S208" s="7907"/>
      <c r="T208" s="8253"/>
      <c r="U208" s="7909"/>
      <c r="V208" s="7898"/>
      <c r="W208" s="7898"/>
      <c r="X208" s="7907"/>
      <c r="Y208" s="7909"/>
      <c r="Z208" s="7161"/>
      <c r="AA208" s="8068"/>
      <c r="AB208" s="7909"/>
      <c r="AC208" s="7909"/>
      <c r="AD208" s="7909"/>
      <c r="AE208" s="7898"/>
      <c r="AF208" s="7898"/>
      <c r="AG208" s="7907"/>
      <c r="AH208" s="7935"/>
      <c r="AI208" s="8586"/>
      <c r="AJ208" s="7898"/>
      <c r="AK208" s="8568"/>
      <c r="AL208" s="7910"/>
      <c r="AM208" s="7898"/>
      <c r="AN208" s="7161"/>
      <c r="AO208" s="8796"/>
      <c r="AP208" s="8587"/>
      <c r="AQ208" s="7909"/>
      <c r="AR208" s="7898"/>
      <c r="AS208" s="7907"/>
      <c r="AT208" s="7898"/>
      <c r="AU208" s="7898"/>
      <c r="AV208" s="7910"/>
      <c r="AW208" s="8558"/>
      <c r="AX208" s="5959">
        <f t="shared" ref="AX208:AX222" si="95">COUNTIF(F208:AW208,"&lt;&gt;CP")-COUNTIF(F208:AW208,"")-COUNTIF(F208:AW208,"R")-COUNTIF(F208:AW208,"AT")-COUNTIF(F208:AW208,"AM")-COUNTIF(F208:AW208,"RD")</f>
        <v>0</v>
      </c>
      <c r="AY208" s="6035">
        <f t="shared" ref="AY208:AY222" si="96">COUNTIF(F208:AW208,"A12")+COUNTIF(F208:AW208,"B12")</f>
        <v>0</v>
      </c>
      <c r="AZ208" s="5286"/>
      <c r="BA208" s="5286"/>
    </row>
    <row r="209" spans="1:53" ht="15" customHeight="1" x14ac:dyDescent="0.25">
      <c r="A209" s="5292"/>
      <c r="B209" s="9027" t="s">
        <v>591</v>
      </c>
      <c r="C209" s="9028"/>
      <c r="D209" s="6171" t="s">
        <v>592</v>
      </c>
      <c r="E209" s="6172" t="s">
        <v>445</v>
      </c>
      <c r="F209" s="8588"/>
      <c r="G209" s="2001"/>
      <c r="H209" s="2001"/>
      <c r="I209" s="2001"/>
      <c r="J209" s="8718"/>
      <c r="K209" s="2001"/>
      <c r="L209" s="2001"/>
      <c r="M209" s="8589"/>
      <c r="N209" s="7930"/>
      <c r="O209" s="8159"/>
      <c r="P209" s="8590"/>
      <c r="Q209" s="8590"/>
      <c r="R209" s="7916"/>
      <c r="S209" s="7925"/>
      <c r="T209" s="8254"/>
      <c r="U209" s="7930"/>
      <c r="V209" s="8590"/>
      <c r="W209" s="8590"/>
      <c r="X209" s="7916"/>
      <c r="Y209" s="7930"/>
      <c r="Z209" s="7925"/>
      <c r="AA209" s="8254"/>
      <c r="AB209" s="7930"/>
      <c r="AC209" s="8590"/>
      <c r="AD209" s="8590"/>
      <c r="AE209" s="8590"/>
      <c r="AF209" s="7916"/>
      <c r="AG209" s="7925"/>
      <c r="AH209" s="8276"/>
      <c r="AI209" s="8106"/>
      <c r="AJ209" s="8590"/>
      <c r="AK209" s="8591"/>
      <c r="AL209" s="8159"/>
      <c r="AM209" s="7916"/>
      <c r="AN209" s="7925"/>
      <c r="AO209" s="8803"/>
      <c r="AP209" s="8254"/>
      <c r="AQ209" s="7930"/>
      <c r="AR209" s="8590"/>
      <c r="AS209" s="8590"/>
      <c r="AT209" s="8590"/>
      <c r="AU209" s="7916"/>
      <c r="AV209" s="8205"/>
      <c r="AW209" s="8207"/>
      <c r="AX209" s="5959">
        <f t="shared" si="95"/>
        <v>0</v>
      </c>
      <c r="AY209" s="5831">
        <f t="shared" si="96"/>
        <v>0</v>
      </c>
      <c r="AZ209" s="5286"/>
      <c r="BA209" s="5286"/>
    </row>
    <row r="210" spans="1:53" ht="15" customHeight="1" x14ac:dyDescent="0.25">
      <c r="A210" s="5292"/>
      <c r="B210" s="9023" t="s">
        <v>593</v>
      </c>
      <c r="C210" s="9024"/>
      <c r="D210" s="6173" t="s">
        <v>594</v>
      </c>
      <c r="E210" s="6174" t="s">
        <v>522</v>
      </c>
      <c r="F210" s="8592"/>
      <c r="G210" s="7907"/>
      <c r="H210" s="7907"/>
      <c r="I210" s="7907"/>
      <c r="J210" s="8735"/>
      <c r="K210" s="7907"/>
      <c r="L210" s="7898"/>
      <c r="M210" s="8593"/>
      <c r="N210" s="8556"/>
      <c r="O210" s="7898"/>
      <c r="P210" s="7898"/>
      <c r="Q210" s="7898"/>
      <c r="R210" s="2001"/>
      <c r="S210" s="2001"/>
      <c r="T210" s="8593"/>
      <c r="U210" s="8586"/>
      <c r="V210" s="7898"/>
      <c r="W210" s="7898"/>
      <c r="X210" s="7898"/>
      <c r="Y210" s="7898"/>
      <c r="Z210" s="8594"/>
      <c r="AA210" s="8068"/>
      <c r="AB210" s="8586"/>
      <c r="AC210" s="8177"/>
      <c r="AD210" s="8177"/>
      <c r="AE210" s="8177"/>
      <c r="AF210" s="7898"/>
      <c r="AG210" s="7907"/>
      <c r="AH210" s="8593"/>
      <c r="AI210" s="7906"/>
      <c r="AJ210" s="8177"/>
      <c r="AK210" s="7898"/>
      <c r="AL210" s="7898"/>
      <c r="AM210" s="7898"/>
      <c r="AN210" s="7907"/>
      <c r="AO210" s="8737"/>
      <c r="AP210" s="8253"/>
      <c r="AQ210" s="7898"/>
      <c r="AR210" s="7907"/>
      <c r="AS210" s="7898"/>
      <c r="AT210" s="7898"/>
      <c r="AU210" s="7898"/>
      <c r="AV210" s="7903"/>
      <c r="AW210" s="8558"/>
      <c r="AX210" s="5959">
        <f t="shared" si="95"/>
        <v>0</v>
      </c>
      <c r="AY210" s="5831">
        <f t="shared" si="96"/>
        <v>0</v>
      </c>
      <c r="AZ210" s="5286"/>
      <c r="BA210" s="5286"/>
    </row>
    <row r="211" spans="1:53" ht="15" customHeight="1" thickBot="1" x14ac:dyDescent="0.3">
      <c r="A211" s="5292"/>
      <c r="B211" s="9025"/>
      <c r="C211" s="9026"/>
      <c r="D211" s="6376" t="s">
        <v>966</v>
      </c>
      <c r="E211" s="6498" t="s">
        <v>637</v>
      </c>
      <c r="F211" s="8016"/>
      <c r="G211" s="7925"/>
      <c r="H211" s="7946"/>
      <c r="I211" s="7946"/>
      <c r="J211" s="8736"/>
      <c r="K211" s="7946"/>
      <c r="L211" s="7925"/>
      <c r="M211" s="8031"/>
      <c r="N211" s="7947"/>
      <c r="O211" s="7921"/>
      <c r="P211" s="7921"/>
      <c r="Q211" s="7921"/>
      <c r="R211" s="7922"/>
      <c r="S211" s="7922"/>
      <c r="T211" s="8052"/>
      <c r="U211" s="7998"/>
      <c r="V211" s="7965"/>
      <c r="W211" s="7965"/>
      <c r="X211" s="7965"/>
      <c r="Y211" s="7965"/>
      <c r="Z211" s="8562"/>
      <c r="AA211" s="8254"/>
      <c r="AB211" s="7919"/>
      <c r="AC211" s="8042"/>
      <c r="AD211" s="8042"/>
      <c r="AE211" s="8042"/>
      <c r="AF211" s="7949"/>
      <c r="AG211" s="7922"/>
      <c r="AH211" s="8052"/>
      <c r="AI211" s="4314"/>
      <c r="AJ211" s="8042"/>
      <c r="AK211" s="7949"/>
      <c r="AL211" s="7949"/>
      <c r="AM211" s="7949"/>
      <c r="AN211" s="7922"/>
      <c r="AO211" s="8738"/>
      <c r="AP211" s="7923"/>
      <c r="AQ211" s="7964"/>
      <c r="AR211" s="7976"/>
      <c r="AS211" s="7976"/>
      <c r="AT211" s="7976"/>
      <c r="AU211" s="7976"/>
      <c r="AV211" s="7976"/>
      <c r="AW211" s="8329"/>
      <c r="AX211" s="5959">
        <f t="shared" si="95"/>
        <v>0</v>
      </c>
      <c r="AY211" s="5831">
        <f t="shared" si="96"/>
        <v>0</v>
      </c>
      <c r="AZ211" s="5286"/>
      <c r="BA211" s="5286"/>
    </row>
    <row r="212" spans="1:53" ht="15" customHeight="1" x14ac:dyDescent="0.25">
      <c r="A212" s="5976"/>
      <c r="B212" s="9025"/>
      <c r="C212" s="9026"/>
      <c r="D212" s="6067" t="s">
        <v>599</v>
      </c>
      <c r="E212" s="5983" t="s">
        <v>427</v>
      </c>
      <c r="F212" s="8586"/>
      <c r="G212" s="8177"/>
      <c r="H212" s="8177"/>
      <c r="I212" s="8177"/>
      <c r="J212" s="8737"/>
      <c r="K212" s="7898"/>
      <c r="L212" s="7898"/>
      <c r="M212" s="8253"/>
      <c r="N212" s="7933"/>
      <c r="O212" s="7907"/>
      <c r="P212" s="7898"/>
      <c r="Q212" s="7898"/>
      <c r="R212" s="7898"/>
      <c r="S212" s="7907"/>
      <c r="T212" s="7935"/>
      <c r="U212" s="8595"/>
      <c r="V212" s="7907"/>
      <c r="W212" s="7909"/>
      <c r="X212" s="7909"/>
      <c r="Y212" s="7909"/>
      <c r="Z212" s="8190"/>
      <c r="AA212" s="7907"/>
      <c r="AB212" s="7933"/>
      <c r="AC212" s="7898"/>
      <c r="AD212" s="7898"/>
      <c r="AE212" s="7898"/>
      <c r="AF212" s="7898"/>
      <c r="AG212" s="7907"/>
      <c r="AH212" s="7895"/>
      <c r="AI212" s="7933"/>
      <c r="AJ212" s="7898"/>
      <c r="AK212" s="7898"/>
      <c r="AL212" s="7903"/>
      <c r="AM212" s="8596"/>
      <c r="AN212" s="8597"/>
      <c r="AO212" s="8852"/>
      <c r="AP212" s="8598"/>
      <c r="AQ212" s="8599"/>
      <c r="AR212" s="8502"/>
      <c r="AS212" s="7897"/>
      <c r="AT212" s="7908"/>
      <c r="AU212" s="7908"/>
      <c r="AV212" s="7897"/>
      <c r="AW212" s="8210"/>
      <c r="AX212" s="5945">
        <f t="shared" si="95"/>
        <v>0</v>
      </c>
      <c r="AY212" s="5831">
        <f t="shared" si="96"/>
        <v>0</v>
      </c>
      <c r="AZ212" s="5286"/>
      <c r="BA212" s="5286"/>
    </row>
    <row r="213" spans="1:53" ht="15" customHeight="1" thickBot="1" x14ac:dyDescent="0.3">
      <c r="A213" s="5976"/>
      <c r="B213" s="9025"/>
      <c r="C213" s="9026"/>
      <c r="D213" s="6175" t="s">
        <v>602</v>
      </c>
      <c r="E213" s="5965" t="s">
        <v>603</v>
      </c>
      <c r="F213" s="7919"/>
      <c r="G213" s="8042"/>
      <c r="H213" s="8042"/>
      <c r="I213" s="8042"/>
      <c r="J213" s="8738"/>
      <c r="K213" s="7949"/>
      <c r="L213" s="7949"/>
      <c r="M213" s="7923"/>
      <c r="N213" s="8277"/>
      <c r="O213" s="7922"/>
      <c r="P213" s="7949"/>
      <c r="Q213" s="7949"/>
      <c r="R213" s="7949"/>
      <c r="S213" s="7922"/>
      <c r="T213" s="8276"/>
      <c r="U213" s="8181"/>
      <c r="V213" s="7925"/>
      <c r="W213" s="7917"/>
      <c r="X213" s="7917"/>
      <c r="Y213" s="7917"/>
      <c r="Z213" s="7925"/>
      <c r="AA213" s="8031"/>
      <c r="AB213" s="8186"/>
      <c r="AC213" s="7965"/>
      <c r="AD213" s="7965"/>
      <c r="AE213" s="7965"/>
      <c r="AF213" s="7965"/>
      <c r="AG213" s="7976"/>
      <c r="AH213" s="7918"/>
      <c r="AI213" s="8186"/>
      <c r="AJ213" s="7965"/>
      <c r="AK213" s="7965"/>
      <c r="AL213" s="7925"/>
      <c r="AM213" s="8516"/>
      <c r="AN213" s="8515"/>
      <c r="AO213" s="8744"/>
      <c r="AP213" s="8516"/>
      <c r="AQ213" s="8600"/>
      <c r="AR213" s="8515"/>
      <c r="AS213" s="7922"/>
      <c r="AT213" s="7949"/>
      <c r="AU213" s="7949"/>
      <c r="AV213" s="7922"/>
      <c r="AW213" s="8578"/>
      <c r="AX213" s="5945">
        <f t="shared" si="95"/>
        <v>0</v>
      </c>
      <c r="AY213" s="5831">
        <f t="shared" si="96"/>
        <v>0</v>
      </c>
      <c r="AZ213" s="5286"/>
      <c r="BA213" s="5286"/>
    </row>
    <row r="214" spans="1:53" ht="15" customHeight="1" x14ac:dyDescent="0.25">
      <c r="A214" s="5976"/>
      <c r="B214" s="9025"/>
      <c r="C214" s="9026"/>
      <c r="D214" s="6177" t="s">
        <v>604</v>
      </c>
      <c r="E214" s="5971" t="s">
        <v>605</v>
      </c>
      <c r="F214" s="8588"/>
      <c r="G214" s="2001"/>
      <c r="H214" s="1909"/>
      <c r="I214" s="1909"/>
      <c r="J214" s="8739"/>
      <c r="K214" s="1909"/>
      <c r="L214" s="1909"/>
      <c r="M214" s="8589"/>
      <c r="N214" s="8096"/>
      <c r="O214" s="1909"/>
      <c r="P214" s="7898"/>
      <c r="Q214" s="8027"/>
      <c r="R214" s="8177"/>
      <c r="S214" s="7903"/>
      <c r="T214" s="8071"/>
      <c r="U214" s="8586"/>
      <c r="V214" s="7898"/>
      <c r="W214" s="7898"/>
      <c r="X214" s="7898"/>
      <c r="Y214" s="8564"/>
      <c r="Z214" s="7907"/>
      <c r="AA214" s="8587"/>
      <c r="AB214" s="7909"/>
      <c r="AC214" s="8177"/>
      <c r="AD214" s="8177"/>
      <c r="AE214" s="7907"/>
      <c r="AF214" s="7907"/>
      <c r="AG214" s="7907"/>
      <c r="AH214" s="7895"/>
      <c r="AI214" s="7933"/>
      <c r="AJ214" s="7898"/>
      <c r="AK214" s="7898"/>
      <c r="AL214" s="7898"/>
      <c r="AM214" s="8551"/>
      <c r="AN214" s="7907"/>
      <c r="AO214" s="8853"/>
      <c r="AP214" s="8203"/>
      <c r="AQ214" s="7933"/>
      <c r="AR214" s="7898"/>
      <c r="AS214" s="7903"/>
      <c r="AT214" s="7903"/>
      <c r="AU214" s="7903"/>
      <c r="AV214" s="7904"/>
      <c r="AW214" s="7904"/>
      <c r="AX214" s="5959">
        <f t="shared" si="95"/>
        <v>0</v>
      </c>
      <c r="AY214" s="5831">
        <f t="shared" si="96"/>
        <v>0</v>
      </c>
      <c r="AZ214" s="5286"/>
      <c r="BA214" s="5286"/>
    </row>
    <row r="215" spans="1:53" ht="15" customHeight="1" x14ac:dyDescent="0.25">
      <c r="A215" s="5976"/>
      <c r="B215" s="9023" t="s">
        <v>606</v>
      </c>
      <c r="C215" s="9024"/>
      <c r="D215" s="6178" t="s">
        <v>607</v>
      </c>
      <c r="E215" s="6012" t="s">
        <v>608</v>
      </c>
      <c r="F215" s="8601"/>
      <c r="G215" s="2002"/>
      <c r="H215" s="1718"/>
      <c r="I215" s="1718"/>
      <c r="J215" s="8740"/>
      <c r="K215" s="1718"/>
      <c r="L215" s="1718"/>
      <c r="M215" s="8001"/>
      <c r="N215" s="4737"/>
      <c r="O215" s="1718"/>
      <c r="P215" s="7965"/>
      <c r="Q215" s="8057"/>
      <c r="R215" s="7989"/>
      <c r="S215" s="7976"/>
      <c r="T215" s="8057"/>
      <c r="U215" s="7998"/>
      <c r="V215" s="7965"/>
      <c r="W215" s="7965"/>
      <c r="X215" s="7965"/>
      <c r="Y215" s="8602"/>
      <c r="Z215" s="7976"/>
      <c r="AA215" s="8003"/>
      <c r="AB215" s="8111"/>
      <c r="AC215" s="8042"/>
      <c r="AD215" s="8042"/>
      <c r="AE215" s="7976"/>
      <c r="AF215" s="7976"/>
      <c r="AG215" s="7976"/>
      <c r="AH215" s="7918"/>
      <c r="AI215" s="8186"/>
      <c r="AJ215" s="7965"/>
      <c r="AK215" s="7965"/>
      <c r="AL215" s="7965"/>
      <c r="AM215" s="8603"/>
      <c r="AN215" s="7976"/>
      <c r="AO215" s="8790"/>
      <c r="AP215" s="8051"/>
      <c r="AQ215" s="7945"/>
      <c r="AR215" s="8280"/>
      <c r="AS215" s="7976"/>
      <c r="AT215" s="7976"/>
      <c r="AU215" s="7976"/>
      <c r="AV215" s="7965"/>
      <c r="AW215" s="7965"/>
      <c r="AX215" s="5959">
        <f t="shared" si="95"/>
        <v>0</v>
      </c>
      <c r="AY215" s="5831">
        <f t="shared" si="96"/>
        <v>0</v>
      </c>
      <c r="AZ215" s="5286"/>
      <c r="BA215" s="5286"/>
    </row>
    <row r="216" spans="1:53" ht="15" customHeight="1" x14ac:dyDescent="0.25">
      <c r="A216" s="5292"/>
      <c r="B216" s="9029"/>
      <c r="C216" s="9030"/>
      <c r="D216" s="6067" t="s">
        <v>609</v>
      </c>
      <c r="E216" s="5983" t="s">
        <v>610</v>
      </c>
      <c r="F216" s="8122"/>
      <c r="G216" s="7539"/>
      <c r="H216" s="7937"/>
      <c r="I216" s="7937"/>
      <c r="J216" s="8741"/>
      <c r="K216" s="7937"/>
      <c r="L216" s="8604"/>
      <c r="M216" s="8605"/>
      <c r="N216" s="8586"/>
      <c r="O216" s="7898"/>
      <c r="P216" s="8606"/>
      <c r="Q216" s="7898"/>
      <c r="R216" s="7898"/>
      <c r="S216" s="7889"/>
      <c r="T216" s="7938"/>
      <c r="U216" s="7937"/>
      <c r="V216" s="8606"/>
      <c r="W216" s="8606"/>
      <c r="X216" s="7889"/>
      <c r="Y216" s="7889"/>
      <c r="Z216" s="8606"/>
      <c r="AA216" s="7938"/>
      <c r="AB216" s="7936"/>
      <c r="AC216" s="7888"/>
      <c r="AD216" s="7888"/>
      <c r="AE216" s="7888"/>
      <c r="AF216" s="7888"/>
      <c r="AG216" s="7539"/>
      <c r="AH216" s="8607"/>
      <c r="AI216" s="8122"/>
      <c r="AJ216" s="7937"/>
      <c r="AK216" s="7888"/>
      <c r="AL216" s="7888"/>
      <c r="AM216" s="8604"/>
      <c r="AN216" s="8604"/>
      <c r="AO216" s="8854"/>
      <c r="AP216" s="8608"/>
      <c r="AQ216" s="8609"/>
      <c r="AR216" s="8604"/>
      <c r="AS216" s="7889"/>
      <c r="AT216" s="7889"/>
      <c r="AU216" s="7888"/>
      <c r="AV216" s="8397"/>
      <c r="AW216" s="8610"/>
      <c r="AX216" s="5959">
        <f t="shared" si="95"/>
        <v>0</v>
      </c>
      <c r="AY216" s="5831">
        <f t="shared" si="96"/>
        <v>0</v>
      </c>
      <c r="AZ216" s="5286"/>
      <c r="BA216" s="5286"/>
    </row>
    <row r="217" spans="1:53" ht="15" customHeight="1" thickBot="1" x14ac:dyDescent="0.3">
      <c r="A217" s="5292"/>
      <c r="B217" s="5554"/>
      <c r="C217" s="6589"/>
      <c r="D217" s="6594"/>
      <c r="E217" s="5987"/>
      <c r="F217" s="8218"/>
      <c r="G217" s="8134"/>
      <c r="H217" s="8040"/>
      <c r="I217" s="8040"/>
      <c r="J217" s="8648"/>
      <c r="K217" s="8040"/>
      <c r="L217" s="8118"/>
      <c r="M217" s="8135"/>
      <c r="N217" s="8218"/>
      <c r="O217" s="8041"/>
      <c r="P217" s="8163"/>
      <c r="Q217" s="8039"/>
      <c r="R217" s="8039"/>
      <c r="S217" s="8039"/>
      <c r="T217" s="8102"/>
      <c r="U217" s="8040"/>
      <c r="V217" s="8163"/>
      <c r="W217" s="8163"/>
      <c r="X217" s="8039"/>
      <c r="Y217" s="8163"/>
      <c r="Z217" s="8163"/>
      <c r="AA217" s="8102"/>
      <c r="AB217" s="8040"/>
      <c r="AC217" s="8039"/>
      <c r="AD217" s="8039"/>
      <c r="AE217" s="8039"/>
      <c r="AF217" s="8039"/>
      <c r="AG217" s="8134"/>
      <c r="AH217" s="8101"/>
      <c r="AI217" s="8218"/>
      <c r="AJ217" s="8040"/>
      <c r="AK217" s="8163"/>
      <c r="AL217" s="8039"/>
      <c r="AM217" s="8118"/>
      <c r="AN217" s="8118"/>
      <c r="AO217" s="8855"/>
      <c r="AP217" s="8132"/>
      <c r="AQ217" s="8119"/>
      <c r="AR217" s="8118"/>
      <c r="AS217" s="8039"/>
      <c r="AT217" s="8039"/>
      <c r="AU217" s="8039"/>
      <c r="AV217" s="8120"/>
      <c r="AW217" s="8611"/>
      <c r="AX217" s="5959">
        <f t="shared" si="95"/>
        <v>0</v>
      </c>
      <c r="AY217" s="5831">
        <f t="shared" si="96"/>
        <v>0</v>
      </c>
      <c r="AZ217" s="5286"/>
      <c r="BA217" s="5286"/>
    </row>
    <row r="218" spans="1:53" ht="15" customHeight="1" x14ac:dyDescent="0.25">
      <c r="A218" s="5292"/>
      <c r="B218" s="9031"/>
      <c r="C218" s="9032"/>
      <c r="D218" s="6551" t="s">
        <v>614</v>
      </c>
      <c r="E218" s="6552" t="s">
        <v>79</v>
      </c>
      <c r="F218" s="8612"/>
      <c r="G218" s="8613"/>
      <c r="H218" s="8597"/>
      <c r="I218" s="8597"/>
      <c r="J218" s="8742"/>
      <c r="K218" s="8614"/>
      <c r="L218" s="7904"/>
      <c r="M218" s="8195"/>
      <c r="N218" s="8615"/>
      <c r="O218" s="8616"/>
      <c r="P218" s="8613"/>
      <c r="Q218" s="8613"/>
      <c r="R218" s="8613"/>
      <c r="S218" s="8614"/>
      <c r="T218" s="8617"/>
      <c r="U218" s="7956"/>
      <c r="V218" s="7903"/>
      <c r="W218" s="7903"/>
      <c r="X218" s="7903"/>
      <c r="Y218" s="7995"/>
      <c r="Z218" s="8618"/>
      <c r="AA218" s="7995"/>
      <c r="AB218" s="7992"/>
      <c r="AC218" s="7904"/>
      <c r="AD218" s="7904"/>
      <c r="AE218" s="7904"/>
      <c r="AF218" s="7898"/>
      <c r="AG218" s="8614"/>
      <c r="AH218" s="8617"/>
      <c r="AI218" s="7956"/>
      <c r="AJ218" s="7903"/>
      <c r="AK218" s="7995"/>
      <c r="AL218" s="7904"/>
      <c r="AM218" s="7904"/>
      <c r="AN218" s="7904"/>
      <c r="AO218" s="8782"/>
      <c r="AP218" s="8024"/>
      <c r="AQ218" s="8013"/>
      <c r="AR218" s="7904"/>
      <c r="AS218" s="7904"/>
      <c r="AT218" s="7904"/>
      <c r="AU218" s="7904"/>
      <c r="AV218" s="8614"/>
      <c r="AW218" s="8617"/>
      <c r="AX218" s="5959">
        <f t="shared" si="95"/>
        <v>0</v>
      </c>
      <c r="AY218" s="5831">
        <f t="shared" si="96"/>
        <v>0</v>
      </c>
      <c r="AZ218" s="5286"/>
      <c r="BA218" s="5286"/>
    </row>
    <row r="219" spans="1:53" ht="15" customHeight="1" thickBot="1" x14ac:dyDescent="0.3">
      <c r="A219" s="5292"/>
      <c r="B219" s="9031"/>
      <c r="C219" s="9032"/>
      <c r="D219" s="6549" t="s">
        <v>809</v>
      </c>
      <c r="E219" s="6550" t="s">
        <v>562</v>
      </c>
      <c r="F219" s="8619"/>
      <c r="G219" s="8620"/>
      <c r="H219" s="8515"/>
      <c r="I219" s="8620"/>
      <c r="J219" s="8743"/>
      <c r="K219" s="8620"/>
      <c r="L219" s="8516"/>
      <c r="M219" s="8621"/>
      <c r="N219" s="7948"/>
      <c r="O219" s="7949"/>
      <c r="P219" s="7949"/>
      <c r="Q219" s="8515"/>
      <c r="R219" s="8515"/>
      <c r="S219" s="7949"/>
      <c r="T219" s="8520"/>
      <c r="U219" s="7947"/>
      <c r="V219" s="7922"/>
      <c r="W219" s="7922"/>
      <c r="X219" s="7922"/>
      <c r="Y219" s="8042"/>
      <c r="Z219" s="8577"/>
      <c r="AA219" s="8042"/>
      <c r="AB219" s="7919"/>
      <c r="AC219" s="7949"/>
      <c r="AD219" s="7949"/>
      <c r="AE219" s="7949"/>
      <c r="AF219" s="8280"/>
      <c r="AG219" s="8515"/>
      <c r="AH219" s="8212"/>
      <c r="AI219" s="7947"/>
      <c r="AJ219" s="7922"/>
      <c r="AK219" s="8042"/>
      <c r="AL219" s="7949"/>
      <c r="AM219" s="7949"/>
      <c r="AN219" s="7949"/>
      <c r="AO219" s="8777"/>
      <c r="AP219" s="7923"/>
      <c r="AQ219" s="7951"/>
      <c r="AR219" s="7949"/>
      <c r="AS219" s="7949"/>
      <c r="AT219" s="7949"/>
      <c r="AU219" s="7949"/>
      <c r="AV219" s="8581"/>
      <c r="AW219" s="8207"/>
      <c r="AX219" s="5959">
        <f t="shared" si="95"/>
        <v>0</v>
      </c>
      <c r="AY219" s="5831">
        <f t="shared" si="96"/>
        <v>0</v>
      </c>
      <c r="AZ219" s="5286"/>
      <c r="BA219" s="5286"/>
    </row>
    <row r="220" spans="1:53" ht="15" customHeight="1" thickBot="1" x14ac:dyDescent="0.3">
      <c r="A220" s="5292"/>
      <c r="B220" s="9031"/>
      <c r="C220" s="9032"/>
      <c r="D220" s="6180"/>
      <c r="E220" s="6176"/>
      <c r="F220" s="8622"/>
      <c r="G220" s="8515"/>
      <c r="H220" s="8515"/>
      <c r="I220" s="8515"/>
      <c r="J220" s="8744"/>
      <c r="K220" s="8516"/>
      <c r="L220" s="8515"/>
      <c r="M220" s="8516"/>
      <c r="N220" s="8622"/>
      <c r="O220" s="8519"/>
      <c r="P220" s="8515"/>
      <c r="Q220" s="8515"/>
      <c r="R220" s="8515"/>
      <c r="S220" s="8515"/>
      <c r="T220" s="8516"/>
      <c r="U220" s="8600"/>
      <c r="V220" s="8516"/>
      <c r="W220" s="8516"/>
      <c r="X220" s="8515"/>
      <c r="Y220" s="8515"/>
      <c r="Z220" s="8516"/>
      <c r="AA220" s="8520"/>
      <c r="AB220" s="8519"/>
      <c r="AC220" s="8515"/>
      <c r="AD220" s="8515"/>
      <c r="AE220" s="8515"/>
      <c r="AF220" s="8515"/>
      <c r="AG220" s="8515"/>
      <c r="AH220" s="8623"/>
      <c r="AI220" s="8038"/>
      <c r="AJ220" s="8040"/>
      <c r="AK220" s="8039"/>
      <c r="AL220" s="8039"/>
      <c r="AM220" s="8163"/>
      <c r="AN220" s="8039"/>
      <c r="AO220" s="8787"/>
      <c r="AP220" s="8624"/>
      <c r="AQ220" s="8378"/>
      <c r="AR220" s="8039"/>
      <c r="AS220" s="8039"/>
      <c r="AT220" s="8039"/>
      <c r="AU220" s="8039"/>
      <c r="AV220" s="8120"/>
      <c r="AW220" s="8445"/>
      <c r="AX220" s="5959">
        <f t="shared" si="95"/>
        <v>0</v>
      </c>
      <c r="AY220" s="5831">
        <f t="shared" si="96"/>
        <v>0</v>
      </c>
      <c r="AZ220" s="5286"/>
      <c r="BA220" s="5286"/>
    </row>
    <row r="221" spans="1:53" ht="15" customHeight="1" x14ac:dyDescent="0.25">
      <c r="A221" s="5292"/>
      <c r="B221" s="5292"/>
      <c r="C221" s="5292"/>
      <c r="D221" s="6177" t="s">
        <v>619</v>
      </c>
      <c r="E221" s="5971" t="s">
        <v>620</v>
      </c>
      <c r="F221" s="7933"/>
      <c r="G221" s="7898"/>
      <c r="H221" s="7898"/>
      <c r="I221" s="7898"/>
      <c r="J221" s="8630"/>
      <c r="K221" s="1909"/>
      <c r="L221" s="1909"/>
      <c r="M221" s="1909"/>
      <c r="N221" s="8259"/>
      <c r="O221" s="7898"/>
      <c r="P221" s="7898"/>
      <c r="Q221" s="7898"/>
      <c r="R221" s="7898"/>
      <c r="S221" s="7907"/>
      <c r="T221" s="8203"/>
      <c r="U221" s="7933"/>
      <c r="V221" s="7907"/>
      <c r="W221" s="8027"/>
      <c r="X221" s="7898"/>
      <c r="Y221" s="7909"/>
      <c r="Z221" s="7907"/>
      <c r="AA221" s="7895"/>
      <c r="AB221" s="7933"/>
      <c r="AC221" s="7898"/>
      <c r="AD221" s="7898"/>
      <c r="AE221" s="7898"/>
      <c r="AF221" s="1909"/>
      <c r="AG221" s="1909"/>
      <c r="AH221" s="8109"/>
      <c r="AI221" s="8259"/>
      <c r="AJ221" s="7898"/>
      <c r="AK221" s="7898"/>
      <c r="AL221" s="7898"/>
      <c r="AM221" s="7898"/>
      <c r="AN221" s="7907"/>
      <c r="AO221" s="8737"/>
      <c r="AP221" s="7895"/>
      <c r="AQ221" s="7933"/>
      <c r="AR221" s="7907"/>
      <c r="AS221" s="7898"/>
      <c r="AT221" s="7898"/>
      <c r="AU221" s="7898"/>
      <c r="AV221" s="7907"/>
      <c r="AW221" s="7895"/>
      <c r="AX221" s="5959">
        <f t="shared" si="95"/>
        <v>0</v>
      </c>
      <c r="AY221" s="5831">
        <f t="shared" si="96"/>
        <v>0</v>
      </c>
      <c r="AZ221" s="5286"/>
      <c r="BA221" s="5286"/>
    </row>
    <row r="222" spans="1:53" ht="15" customHeight="1" x14ac:dyDescent="0.25">
      <c r="A222" s="5292"/>
      <c r="B222" s="5292"/>
      <c r="C222" s="5292"/>
      <c r="D222" s="6178" t="s">
        <v>621</v>
      </c>
      <c r="E222" s="6079" t="s">
        <v>261</v>
      </c>
      <c r="F222" s="8277"/>
      <c r="G222" s="8280"/>
      <c r="H222" s="8280"/>
      <c r="I222" s="8280"/>
      <c r="J222" s="8641"/>
      <c r="K222" s="2001"/>
      <c r="L222" s="2001"/>
      <c r="M222" s="2001"/>
      <c r="N222" s="8466"/>
      <c r="O222" s="8280"/>
      <c r="P222" s="8280"/>
      <c r="Q222" s="8280"/>
      <c r="R222" s="8280"/>
      <c r="S222" s="8581"/>
      <c r="T222" s="8207"/>
      <c r="U222" s="8277"/>
      <c r="V222" s="7928"/>
      <c r="W222" s="8279"/>
      <c r="X222" s="8280"/>
      <c r="Y222" s="8278"/>
      <c r="Z222" s="7925"/>
      <c r="AA222" s="7918"/>
      <c r="AB222" s="8277"/>
      <c r="AC222" s="8280"/>
      <c r="AD222" s="8280"/>
      <c r="AE222" s="8280"/>
      <c r="AF222" s="7925"/>
      <c r="AG222" s="7925"/>
      <c r="AH222" s="7918"/>
      <c r="AI222" s="8625"/>
      <c r="AJ222" s="8280"/>
      <c r="AK222" s="8280"/>
      <c r="AL222" s="8280"/>
      <c r="AM222" s="8280"/>
      <c r="AN222" s="7925"/>
      <c r="AO222" s="8736"/>
      <c r="AP222" s="7918"/>
      <c r="AQ222" s="8277"/>
      <c r="AR222" s="7928"/>
      <c r="AS222" s="8280"/>
      <c r="AT222" s="8280"/>
      <c r="AU222" s="8280"/>
      <c r="AV222" s="7925"/>
      <c r="AW222" s="8626"/>
      <c r="AX222" s="5959">
        <f t="shared" si="95"/>
        <v>0</v>
      </c>
      <c r="AY222" s="5831">
        <f t="shared" si="96"/>
        <v>0</v>
      </c>
      <c r="AZ222" s="5286"/>
      <c r="BA222" s="5286"/>
    </row>
    <row r="223" spans="1:53" ht="15" customHeight="1" x14ac:dyDescent="0.25">
      <c r="A223" s="5292"/>
      <c r="B223" s="5292"/>
      <c r="C223" s="5292"/>
      <c r="D223" s="6182" t="s">
        <v>546</v>
      </c>
      <c r="E223" s="6183" t="s">
        <v>759</v>
      </c>
      <c r="F223" s="5736"/>
      <c r="G223" s="5737"/>
      <c r="H223" s="5737"/>
      <c r="I223" s="5738"/>
      <c r="J223" s="8745"/>
      <c r="K223" s="5737"/>
      <c r="L223" s="5737"/>
      <c r="M223" s="5739"/>
      <c r="N223" s="5736"/>
      <c r="O223" s="5740"/>
      <c r="P223" s="5739"/>
      <c r="Q223" s="5737"/>
      <c r="R223" s="5737"/>
      <c r="S223" s="5737"/>
      <c r="T223" s="5741"/>
      <c r="U223" s="5737"/>
      <c r="V223" s="5737"/>
      <c r="W223" s="5739"/>
      <c r="X223" s="5737"/>
      <c r="Y223" s="5738"/>
      <c r="Z223" s="5737"/>
      <c r="AA223" s="5741"/>
      <c r="AB223" s="5736"/>
      <c r="AC223" s="5739"/>
      <c r="AD223" s="5739"/>
      <c r="AE223" s="5737"/>
      <c r="AF223" s="5737"/>
      <c r="AG223" s="5737"/>
      <c r="AH223" s="5741"/>
      <c r="AI223" s="5736"/>
      <c r="AJ223" s="5737"/>
      <c r="AK223" s="5738"/>
      <c r="AL223" s="5738"/>
      <c r="AM223" s="5738"/>
      <c r="AN223" s="5737"/>
      <c r="AO223" s="8856"/>
      <c r="AP223" s="5740"/>
      <c r="AQ223" s="5736"/>
      <c r="AR223" s="5739"/>
      <c r="AS223" s="5739"/>
      <c r="AT223" s="5739"/>
      <c r="AU223" s="5739"/>
      <c r="AV223" s="5737"/>
      <c r="AW223" s="5741"/>
      <c r="AX223" s="5286"/>
      <c r="AY223" s="5286"/>
      <c r="AZ223" s="5286"/>
      <c r="BA223" s="5286"/>
    </row>
    <row r="224" spans="1:53" ht="15" customHeight="1" x14ac:dyDescent="0.25">
      <c r="A224" s="5292"/>
      <c r="B224" s="5292"/>
      <c r="C224" s="5292"/>
      <c r="D224" s="6181" t="s">
        <v>759</v>
      </c>
      <c r="E224" s="6179" t="s">
        <v>759</v>
      </c>
      <c r="F224" s="5231"/>
      <c r="G224" s="5230"/>
      <c r="H224" s="5230"/>
      <c r="I224" s="5230"/>
      <c r="J224" s="8746"/>
      <c r="K224" s="5230"/>
      <c r="L224" s="5230"/>
      <c r="M224" s="5742"/>
      <c r="N224" s="5231"/>
      <c r="O224" s="4932"/>
      <c r="P224" s="5230"/>
      <c r="Q224" s="5230"/>
      <c r="R224" s="5230"/>
      <c r="S224" s="5230"/>
      <c r="T224" s="5671"/>
      <c r="U224" s="5231"/>
      <c r="V224" s="5414"/>
      <c r="W224" s="5418"/>
      <c r="X224" s="5414"/>
      <c r="Y224" s="4932"/>
      <c r="Z224" s="5230"/>
      <c r="AA224" s="5671"/>
      <c r="AB224" s="5231"/>
      <c r="AC224" s="5230"/>
      <c r="AD224" s="5742"/>
      <c r="AE224" s="5742"/>
      <c r="AF224" s="5742"/>
      <c r="AG224" s="5230"/>
      <c r="AH224" s="5671"/>
      <c r="AI224" s="5231"/>
      <c r="AJ224" s="5414"/>
      <c r="AK224" s="5414"/>
      <c r="AL224" s="5414"/>
      <c r="AM224" s="5414"/>
      <c r="AN224" s="5230"/>
      <c r="AO224" s="8797"/>
      <c r="AP224" s="5291"/>
      <c r="AQ224" s="5281"/>
      <c r="AR224" s="5418"/>
      <c r="AS224" s="5418"/>
      <c r="AT224" s="5418"/>
      <c r="AU224" s="5418"/>
      <c r="AV224" s="5414"/>
      <c r="AW224" s="5671"/>
      <c r="AX224" s="5286"/>
      <c r="AY224" s="5286"/>
      <c r="AZ224" s="5286"/>
      <c r="BA224" s="5286"/>
    </row>
    <row r="225" spans="1:53" ht="15" customHeight="1" x14ac:dyDescent="0.25">
      <c r="A225" s="5292"/>
      <c r="B225" s="5292"/>
      <c r="C225" s="5292"/>
      <c r="D225" s="6184" t="s">
        <v>548</v>
      </c>
      <c r="E225" s="6185" t="s">
        <v>623</v>
      </c>
      <c r="F225" s="5743">
        <f t="shared" ref="F225:AW225" si="97">SUM(F208:F224)+COUNTIF(F208:F224,"1A")+COUNTIF(F208:F224,"1B")+COUNTIF(F208:F224,"1V")+COUNTIF(F208:F224,"A12")+COUNTIF(F208:F224,"B12")+COUNTIF(F208:F224,"A8")+COUNTIF(F208:F224,"B8")+COUNTIF(F208:F224,"1T")+COUNTIF(F208:F224,"A6")+COUNTIF(F208:F224,"B6")+COUNTIF(F202:F205,"1A")+COUNTIF(F202:F205,"1B")+COUNTIF(F202:F205,"A12")+COUNTIF(F202:F205,"B12")+COUNTIF(F202:F205,"A8")+COUNTIF(F202:F205,"B8")+COUNTIF(F202:F205,"1T")+COUNTIF(F202:F205,"A6")+COUNTIF(F202:F205,"B6")</f>
        <v>0</v>
      </c>
      <c r="G225" s="5744">
        <f t="shared" si="97"/>
        <v>0</v>
      </c>
      <c r="H225" s="5744">
        <f t="shared" si="97"/>
        <v>0</v>
      </c>
      <c r="I225" s="5744">
        <f t="shared" si="97"/>
        <v>0</v>
      </c>
      <c r="J225" s="8747"/>
      <c r="K225" s="5744">
        <f t="shared" si="97"/>
        <v>0</v>
      </c>
      <c r="L225" s="5639">
        <f t="shared" si="97"/>
        <v>0</v>
      </c>
      <c r="M225" s="5640">
        <f t="shared" si="97"/>
        <v>0</v>
      </c>
      <c r="N225" s="5743">
        <f t="shared" si="97"/>
        <v>0</v>
      </c>
      <c r="O225" s="5745">
        <f t="shared" si="97"/>
        <v>0</v>
      </c>
      <c r="P225" s="5744">
        <f t="shared" si="97"/>
        <v>0</v>
      </c>
      <c r="Q225" s="5744">
        <f t="shared" si="97"/>
        <v>0</v>
      </c>
      <c r="R225" s="5744">
        <f t="shared" si="97"/>
        <v>0</v>
      </c>
      <c r="S225" s="5639">
        <f t="shared" si="97"/>
        <v>0</v>
      </c>
      <c r="T225" s="5641">
        <f t="shared" si="97"/>
        <v>0</v>
      </c>
      <c r="U225" s="5745">
        <f t="shared" si="97"/>
        <v>0</v>
      </c>
      <c r="V225" s="5745">
        <f t="shared" si="97"/>
        <v>0</v>
      </c>
      <c r="W225" s="5744">
        <f t="shared" si="97"/>
        <v>0</v>
      </c>
      <c r="X225" s="5744">
        <f t="shared" si="97"/>
        <v>0</v>
      </c>
      <c r="Y225" s="5744">
        <f t="shared" si="97"/>
        <v>0</v>
      </c>
      <c r="Z225" s="5640">
        <f t="shared" si="97"/>
        <v>0</v>
      </c>
      <c r="AA225" s="5641">
        <f t="shared" si="97"/>
        <v>0</v>
      </c>
      <c r="AB225" s="5743">
        <f t="shared" si="97"/>
        <v>0</v>
      </c>
      <c r="AC225" s="5745">
        <f t="shared" si="97"/>
        <v>0</v>
      </c>
      <c r="AD225" s="5746">
        <f t="shared" si="97"/>
        <v>0</v>
      </c>
      <c r="AE225" s="6240">
        <f t="shared" si="97"/>
        <v>0</v>
      </c>
      <c r="AF225" s="5745">
        <f t="shared" si="97"/>
        <v>0</v>
      </c>
      <c r="AG225" s="5640">
        <f t="shared" si="97"/>
        <v>0</v>
      </c>
      <c r="AH225" s="5641">
        <f t="shared" si="97"/>
        <v>0</v>
      </c>
      <c r="AI225" s="5743">
        <f t="shared" si="97"/>
        <v>0</v>
      </c>
      <c r="AJ225" s="5745">
        <f t="shared" si="97"/>
        <v>0</v>
      </c>
      <c r="AK225" s="5744">
        <f t="shared" si="97"/>
        <v>0</v>
      </c>
      <c r="AL225" s="5744">
        <f t="shared" si="97"/>
        <v>0</v>
      </c>
      <c r="AM225" s="5744">
        <f t="shared" si="97"/>
        <v>0</v>
      </c>
      <c r="AN225" s="5639">
        <f t="shared" si="97"/>
        <v>0</v>
      </c>
      <c r="AO225" s="8857"/>
      <c r="AP225" s="5640">
        <f t="shared" si="97"/>
        <v>0</v>
      </c>
      <c r="AQ225" s="5747">
        <f t="shared" si="97"/>
        <v>0</v>
      </c>
      <c r="AR225" s="5745">
        <f t="shared" si="97"/>
        <v>0</v>
      </c>
      <c r="AS225" s="5744">
        <f t="shared" si="97"/>
        <v>0</v>
      </c>
      <c r="AT225" s="5744">
        <f t="shared" si="97"/>
        <v>0</v>
      </c>
      <c r="AU225" s="5744">
        <f t="shared" si="97"/>
        <v>0</v>
      </c>
      <c r="AV225" s="5639">
        <f t="shared" si="97"/>
        <v>0</v>
      </c>
      <c r="AW225" s="5641">
        <f t="shared" si="97"/>
        <v>0</v>
      </c>
      <c r="AX225" s="5286"/>
      <c r="AY225" s="5286"/>
      <c r="AZ225" s="5286"/>
      <c r="BA225" s="5286"/>
    </row>
    <row r="226" spans="1:53" ht="15" customHeight="1" x14ac:dyDescent="0.25">
      <c r="A226" s="5292"/>
      <c r="B226" s="5292"/>
      <c r="C226" s="5292"/>
      <c r="D226" s="9033" t="s">
        <v>624</v>
      </c>
      <c r="E226" s="9050"/>
      <c r="F226" s="6566">
        <f t="shared" ref="F226:AW226" si="98">COUNTIF(F202:F224,"1A")+COUNTIF(F202:F224,"PJA")+COUNTIF(F202:F224,"A12")+COUNTIF(F202:F224,"A8")</f>
        <v>0</v>
      </c>
      <c r="G226" s="6567">
        <f t="shared" si="98"/>
        <v>0</v>
      </c>
      <c r="H226" s="6567">
        <f t="shared" si="98"/>
        <v>0</v>
      </c>
      <c r="I226" s="6567">
        <f t="shared" si="98"/>
        <v>0</v>
      </c>
      <c r="J226" s="8748"/>
      <c r="K226" s="6567">
        <f t="shared" si="98"/>
        <v>0</v>
      </c>
      <c r="L226" s="6567">
        <f t="shared" si="98"/>
        <v>0</v>
      </c>
      <c r="M226" s="6568">
        <f t="shared" si="98"/>
        <v>0</v>
      </c>
      <c r="N226" s="6566">
        <f t="shared" si="98"/>
        <v>0</v>
      </c>
      <c r="O226" s="6570">
        <f t="shared" si="98"/>
        <v>0</v>
      </c>
      <c r="P226" s="6567">
        <f t="shared" si="98"/>
        <v>0</v>
      </c>
      <c r="Q226" s="6567">
        <f t="shared" si="98"/>
        <v>0</v>
      </c>
      <c r="R226" s="6567">
        <f t="shared" si="98"/>
        <v>0</v>
      </c>
      <c r="S226" s="4970">
        <f t="shared" si="98"/>
        <v>0</v>
      </c>
      <c r="T226" s="5427">
        <f t="shared" si="98"/>
        <v>0</v>
      </c>
      <c r="U226" s="6566">
        <f t="shared" si="98"/>
        <v>0</v>
      </c>
      <c r="V226" s="6570">
        <f t="shared" si="98"/>
        <v>0</v>
      </c>
      <c r="W226" s="6567">
        <f t="shared" si="98"/>
        <v>0</v>
      </c>
      <c r="X226" s="6567">
        <f t="shared" si="98"/>
        <v>0</v>
      </c>
      <c r="Y226" s="6567">
        <f t="shared" si="98"/>
        <v>0</v>
      </c>
      <c r="Z226" s="6568">
        <f t="shared" si="98"/>
        <v>0</v>
      </c>
      <c r="AA226" s="6571">
        <f t="shared" si="98"/>
        <v>0</v>
      </c>
      <c r="AB226" s="6572">
        <f t="shared" si="98"/>
        <v>0</v>
      </c>
      <c r="AC226" s="6570">
        <f t="shared" si="98"/>
        <v>0</v>
      </c>
      <c r="AD226" s="6568">
        <f t="shared" si="98"/>
        <v>0</v>
      </c>
      <c r="AE226" s="6567">
        <f t="shared" si="98"/>
        <v>0</v>
      </c>
      <c r="AF226" s="6570">
        <f t="shared" si="98"/>
        <v>0</v>
      </c>
      <c r="AG226" s="6568">
        <f t="shared" si="98"/>
        <v>0</v>
      </c>
      <c r="AH226" s="6573">
        <f t="shared" si="98"/>
        <v>0</v>
      </c>
      <c r="AI226" s="6566">
        <f t="shared" si="98"/>
        <v>0</v>
      </c>
      <c r="AJ226" s="6570">
        <f t="shared" si="98"/>
        <v>0</v>
      </c>
      <c r="AK226" s="6567">
        <f t="shared" si="98"/>
        <v>0</v>
      </c>
      <c r="AL226" s="6567">
        <f t="shared" si="98"/>
        <v>0</v>
      </c>
      <c r="AM226" s="6567">
        <f t="shared" si="98"/>
        <v>0</v>
      </c>
      <c r="AN226" s="6567">
        <f t="shared" si="98"/>
        <v>0</v>
      </c>
      <c r="AO226" s="8858"/>
      <c r="AP226" s="6568">
        <f t="shared" si="98"/>
        <v>0</v>
      </c>
      <c r="AQ226" s="6566">
        <f t="shared" si="98"/>
        <v>0</v>
      </c>
      <c r="AR226" s="6570">
        <f t="shared" si="98"/>
        <v>0</v>
      </c>
      <c r="AS226" s="6567">
        <f t="shared" si="98"/>
        <v>0</v>
      </c>
      <c r="AT226" s="6567">
        <f t="shared" si="98"/>
        <v>0</v>
      </c>
      <c r="AU226" s="6567">
        <f t="shared" si="98"/>
        <v>0</v>
      </c>
      <c r="AV226" s="6567">
        <f t="shared" si="98"/>
        <v>0</v>
      </c>
      <c r="AW226" s="6573">
        <f t="shared" si="98"/>
        <v>0</v>
      </c>
      <c r="AX226" s="5286"/>
      <c r="AY226" s="5286"/>
      <c r="AZ226" s="5286"/>
      <c r="BA226" s="5286"/>
    </row>
    <row r="227" spans="1:53" ht="15" customHeight="1" x14ac:dyDescent="0.25">
      <c r="A227" s="5292"/>
      <c r="B227" s="5292"/>
      <c r="C227" s="5292"/>
      <c r="D227" s="6186" t="s">
        <v>625</v>
      </c>
      <c r="E227" s="5837"/>
      <c r="F227" s="5520">
        <f t="shared" ref="F227:AW227" si="99">COUNTIF(F202:F224,"1V")+COUNTIF(F202:F224,"V8")+COUNTIF(F202:F224,"PJ")</f>
        <v>0</v>
      </c>
      <c r="G227" s="5278">
        <f t="shared" si="99"/>
        <v>0</v>
      </c>
      <c r="H227" s="5278">
        <f t="shared" si="99"/>
        <v>0</v>
      </c>
      <c r="I227" s="5278">
        <f t="shared" si="99"/>
        <v>0</v>
      </c>
      <c r="J227" s="8680"/>
      <c r="K227" s="5278">
        <f t="shared" si="99"/>
        <v>0</v>
      </c>
      <c r="L227" s="5278">
        <f t="shared" si="99"/>
        <v>0</v>
      </c>
      <c r="M227" s="4986">
        <f t="shared" si="99"/>
        <v>0</v>
      </c>
      <c r="N227" s="5520">
        <f t="shared" si="99"/>
        <v>0</v>
      </c>
      <c r="O227" s="5447">
        <f t="shared" si="99"/>
        <v>0</v>
      </c>
      <c r="P227" s="5278">
        <f t="shared" si="99"/>
        <v>0</v>
      </c>
      <c r="Q227" s="5278">
        <f t="shared" si="99"/>
        <v>0</v>
      </c>
      <c r="R227" s="5278">
        <f t="shared" si="99"/>
        <v>0</v>
      </c>
      <c r="S227" s="5278">
        <f t="shared" si="99"/>
        <v>0</v>
      </c>
      <c r="T227" s="4986">
        <f t="shared" si="99"/>
        <v>0</v>
      </c>
      <c r="U227" s="5520">
        <f t="shared" si="99"/>
        <v>0</v>
      </c>
      <c r="V227" s="5447">
        <f t="shared" si="99"/>
        <v>0</v>
      </c>
      <c r="W227" s="5278">
        <f t="shared" si="99"/>
        <v>0</v>
      </c>
      <c r="X227" s="5278">
        <f t="shared" si="99"/>
        <v>0</v>
      </c>
      <c r="Y227" s="5278">
        <f t="shared" si="99"/>
        <v>0</v>
      </c>
      <c r="Z227" s="4986">
        <f t="shared" si="99"/>
        <v>0</v>
      </c>
      <c r="AA227" s="4990">
        <f t="shared" si="99"/>
        <v>0</v>
      </c>
      <c r="AB227" s="5520">
        <f t="shared" si="99"/>
        <v>0</v>
      </c>
      <c r="AC227" s="5447">
        <f t="shared" si="99"/>
        <v>0</v>
      </c>
      <c r="AD227" s="4986">
        <f t="shared" si="99"/>
        <v>0</v>
      </c>
      <c r="AE227" s="5278">
        <f t="shared" si="99"/>
        <v>0</v>
      </c>
      <c r="AF227" s="5447">
        <f t="shared" si="99"/>
        <v>0</v>
      </c>
      <c r="AG227" s="4986">
        <f t="shared" si="99"/>
        <v>0</v>
      </c>
      <c r="AH227" s="4990">
        <f t="shared" si="99"/>
        <v>0</v>
      </c>
      <c r="AI227" s="5520">
        <f t="shared" si="99"/>
        <v>0</v>
      </c>
      <c r="AJ227" s="5447">
        <f t="shared" si="99"/>
        <v>0</v>
      </c>
      <c r="AK227" s="5278">
        <f t="shared" si="99"/>
        <v>0</v>
      </c>
      <c r="AL227" s="5278">
        <f t="shared" si="99"/>
        <v>0</v>
      </c>
      <c r="AM227" s="5278">
        <f t="shared" si="99"/>
        <v>0</v>
      </c>
      <c r="AN227" s="5278">
        <f t="shared" si="99"/>
        <v>0</v>
      </c>
      <c r="AO227" s="8806"/>
      <c r="AP227" s="4986">
        <f t="shared" si="99"/>
        <v>0</v>
      </c>
      <c r="AQ227" s="5520">
        <f t="shared" si="99"/>
        <v>0</v>
      </c>
      <c r="AR227" s="5447">
        <f t="shared" si="99"/>
        <v>0</v>
      </c>
      <c r="AS227" s="5278">
        <f t="shared" si="99"/>
        <v>0</v>
      </c>
      <c r="AT227" s="5278">
        <f t="shared" si="99"/>
        <v>0</v>
      </c>
      <c r="AU227" s="5278">
        <f t="shared" si="99"/>
        <v>0</v>
      </c>
      <c r="AV227" s="5278">
        <f t="shared" si="99"/>
        <v>0</v>
      </c>
      <c r="AW227" s="4990">
        <f t="shared" si="99"/>
        <v>0</v>
      </c>
      <c r="AX227" s="5286"/>
      <c r="AY227" s="5286"/>
      <c r="AZ227" s="5286"/>
      <c r="BA227" s="5286"/>
    </row>
    <row r="228" spans="1:53" ht="15" customHeight="1" x14ac:dyDescent="0.25">
      <c r="A228" s="5292"/>
      <c r="B228" s="5292"/>
      <c r="C228" s="5292"/>
      <c r="D228" s="9035" t="s">
        <v>626</v>
      </c>
      <c r="E228" s="9051"/>
      <c r="F228" s="5520">
        <f t="shared" ref="F228:AW228" si="100">COUNTIF(F202:F224,"1")+COUNTIF(F202:F224,"1B")+COUNTIF(F202:F224,"PJB")+COUNTIF(F202:F224,"B12")+COUNTIF(F202:F224,"B8")</f>
        <v>0</v>
      </c>
      <c r="G228" s="5278">
        <f t="shared" si="100"/>
        <v>0</v>
      </c>
      <c r="H228" s="5278">
        <f t="shared" si="100"/>
        <v>0</v>
      </c>
      <c r="I228" s="5278">
        <f t="shared" si="100"/>
        <v>0</v>
      </c>
      <c r="J228" s="8680"/>
      <c r="K228" s="5278">
        <f t="shared" si="100"/>
        <v>0</v>
      </c>
      <c r="L228" s="5278">
        <f t="shared" si="100"/>
        <v>0</v>
      </c>
      <c r="M228" s="4986">
        <f t="shared" si="100"/>
        <v>0</v>
      </c>
      <c r="N228" s="5520">
        <f t="shared" si="100"/>
        <v>0</v>
      </c>
      <c r="O228" s="5447">
        <f t="shared" si="100"/>
        <v>0</v>
      </c>
      <c r="P228" s="5278">
        <f t="shared" si="100"/>
        <v>0</v>
      </c>
      <c r="Q228" s="5278">
        <f t="shared" si="100"/>
        <v>0</v>
      </c>
      <c r="R228" s="5278">
        <f t="shared" si="100"/>
        <v>0</v>
      </c>
      <c r="S228" s="5278">
        <f t="shared" si="100"/>
        <v>0</v>
      </c>
      <c r="T228" s="4986">
        <f t="shared" si="100"/>
        <v>0</v>
      </c>
      <c r="U228" s="5520">
        <f t="shared" si="100"/>
        <v>0</v>
      </c>
      <c r="V228" s="5447">
        <f t="shared" si="100"/>
        <v>0</v>
      </c>
      <c r="W228" s="5278">
        <f t="shared" si="100"/>
        <v>0</v>
      </c>
      <c r="X228" s="5278">
        <f t="shared" si="100"/>
        <v>0</v>
      </c>
      <c r="Y228" s="5278">
        <f t="shared" si="100"/>
        <v>0</v>
      </c>
      <c r="Z228" s="4986">
        <f t="shared" si="100"/>
        <v>0</v>
      </c>
      <c r="AA228" s="4990">
        <f t="shared" si="100"/>
        <v>0</v>
      </c>
      <c r="AB228" s="5520">
        <f t="shared" si="100"/>
        <v>0</v>
      </c>
      <c r="AC228" s="5447">
        <f t="shared" si="100"/>
        <v>0</v>
      </c>
      <c r="AD228" s="4986">
        <f t="shared" si="100"/>
        <v>0</v>
      </c>
      <c r="AE228" s="5278">
        <f t="shared" si="100"/>
        <v>0</v>
      </c>
      <c r="AF228" s="5447">
        <f t="shared" si="100"/>
        <v>0</v>
      </c>
      <c r="AG228" s="4986">
        <f t="shared" si="100"/>
        <v>0</v>
      </c>
      <c r="AH228" s="4990">
        <f t="shared" si="100"/>
        <v>0</v>
      </c>
      <c r="AI228" s="5520">
        <f t="shared" si="100"/>
        <v>0</v>
      </c>
      <c r="AJ228" s="5447">
        <f t="shared" si="100"/>
        <v>0</v>
      </c>
      <c r="AK228" s="5278">
        <f t="shared" si="100"/>
        <v>0</v>
      </c>
      <c r="AL228" s="5278">
        <f t="shared" si="100"/>
        <v>0</v>
      </c>
      <c r="AM228" s="5278">
        <f t="shared" si="100"/>
        <v>0</v>
      </c>
      <c r="AN228" s="5278">
        <f t="shared" si="100"/>
        <v>0</v>
      </c>
      <c r="AO228" s="8806"/>
      <c r="AP228" s="4986">
        <f t="shared" si="100"/>
        <v>0</v>
      </c>
      <c r="AQ228" s="5520">
        <f t="shared" si="100"/>
        <v>0</v>
      </c>
      <c r="AR228" s="5447">
        <f t="shared" si="100"/>
        <v>0</v>
      </c>
      <c r="AS228" s="5278">
        <f t="shared" si="100"/>
        <v>0</v>
      </c>
      <c r="AT228" s="5278">
        <f t="shared" si="100"/>
        <v>0</v>
      </c>
      <c r="AU228" s="5278">
        <f t="shared" si="100"/>
        <v>0</v>
      </c>
      <c r="AV228" s="5278">
        <f t="shared" si="100"/>
        <v>0</v>
      </c>
      <c r="AW228" s="4990">
        <f t="shared" si="100"/>
        <v>0</v>
      </c>
      <c r="AX228" s="5286"/>
      <c r="AY228" s="5286"/>
      <c r="AZ228" s="5286"/>
      <c r="BA228" s="5286"/>
    </row>
    <row r="229" spans="1:53" ht="15" customHeight="1" x14ac:dyDescent="0.25">
      <c r="A229" s="5292"/>
      <c r="B229" s="5292"/>
      <c r="C229" s="5292"/>
      <c r="D229" s="6187" t="s">
        <v>627</v>
      </c>
      <c r="E229" s="5861" t="s">
        <v>6</v>
      </c>
      <c r="F229" s="6521">
        <f t="shared" ref="F229:AK229" si="101">COUNTIF(F26:F224,"GDA")</f>
        <v>0</v>
      </c>
      <c r="G229" s="4876">
        <f t="shared" si="101"/>
        <v>0</v>
      </c>
      <c r="H229" s="6522">
        <f t="shared" si="101"/>
        <v>0</v>
      </c>
      <c r="I229" s="4876">
        <f t="shared" si="101"/>
        <v>0</v>
      </c>
      <c r="J229" s="8749"/>
      <c r="K229" s="6522">
        <f t="shared" si="101"/>
        <v>0</v>
      </c>
      <c r="L229" s="4876">
        <f t="shared" si="101"/>
        <v>0</v>
      </c>
      <c r="M229" s="6523">
        <f t="shared" si="101"/>
        <v>0</v>
      </c>
      <c r="N229" s="5749">
        <f t="shared" si="101"/>
        <v>0</v>
      </c>
      <c r="O229" s="6524">
        <f t="shared" si="101"/>
        <v>0</v>
      </c>
      <c r="P229" s="4876">
        <f t="shared" si="101"/>
        <v>0</v>
      </c>
      <c r="Q229" s="6522">
        <f t="shared" si="101"/>
        <v>0</v>
      </c>
      <c r="R229" s="4876">
        <f t="shared" si="101"/>
        <v>0</v>
      </c>
      <c r="S229" s="6522">
        <f t="shared" si="101"/>
        <v>0</v>
      </c>
      <c r="T229" s="5597">
        <f t="shared" si="101"/>
        <v>0</v>
      </c>
      <c r="U229" s="6521">
        <f t="shared" si="101"/>
        <v>0</v>
      </c>
      <c r="V229" s="5302">
        <f t="shared" si="101"/>
        <v>0</v>
      </c>
      <c r="W229" s="6522">
        <f t="shared" si="101"/>
        <v>0</v>
      </c>
      <c r="X229" s="4876">
        <f t="shared" si="101"/>
        <v>0</v>
      </c>
      <c r="Y229" s="6522">
        <f t="shared" si="101"/>
        <v>0</v>
      </c>
      <c r="Z229" s="5597">
        <f t="shared" si="101"/>
        <v>0</v>
      </c>
      <c r="AA229" s="6525">
        <f t="shared" si="101"/>
        <v>0</v>
      </c>
      <c r="AB229" s="5749">
        <f t="shared" si="101"/>
        <v>0</v>
      </c>
      <c r="AC229" s="6524">
        <f t="shared" si="101"/>
        <v>0</v>
      </c>
      <c r="AD229" s="5597">
        <f t="shared" si="101"/>
        <v>0</v>
      </c>
      <c r="AE229" s="6522">
        <f t="shared" si="101"/>
        <v>0</v>
      </c>
      <c r="AF229" s="5302">
        <f t="shared" si="101"/>
        <v>0</v>
      </c>
      <c r="AG229" s="6523">
        <f t="shared" si="101"/>
        <v>0</v>
      </c>
      <c r="AH229" s="5598">
        <f t="shared" si="101"/>
        <v>0</v>
      </c>
      <c r="AI229" s="6521">
        <f t="shared" si="101"/>
        <v>0</v>
      </c>
      <c r="AJ229" s="5302">
        <f t="shared" si="101"/>
        <v>0</v>
      </c>
      <c r="AK229" s="6522">
        <f t="shared" si="101"/>
        <v>0</v>
      </c>
      <c r="AL229" s="4876">
        <f>COUNTIF(AL28:AL224,"GDA")</f>
        <v>0</v>
      </c>
      <c r="AM229" s="6522">
        <f>COUNTIF(AM28:AM224,"GDA")</f>
        <v>0</v>
      </c>
      <c r="AN229" s="4876">
        <f t="shared" ref="AN229:AW229" si="102">COUNTIF(AN26:AN224,"GDA")</f>
        <v>0</v>
      </c>
      <c r="AO229" s="8859"/>
      <c r="AP229" s="6523">
        <f t="shared" si="102"/>
        <v>0</v>
      </c>
      <c r="AQ229" s="5749">
        <f t="shared" si="102"/>
        <v>0</v>
      </c>
      <c r="AR229" s="6524">
        <f t="shared" si="102"/>
        <v>0</v>
      </c>
      <c r="AS229" s="4876">
        <f t="shared" si="102"/>
        <v>0</v>
      </c>
      <c r="AT229" s="6522">
        <f t="shared" si="102"/>
        <v>0</v>
      </c>
      <c r="AU229" s="4876">
        <f t="shared" si="102"/>
        <v>0</v>
      </c>
      <c r="AV229" s="6522">
        <f t="shared" si="102"/>
        <v>0</v>
      </c>
      <c r="AW229" s="5598">
        <f t="shared" si="102"/>
        <v>0</v>
      </c>
      <c r="AX229" s="5286"/>
      <c r="AY229" s="5286"/>
      <c r="AZ229" s="5286"/>
      <c r="BA229" s="5286"/>
    </row>
    <row r="230" spans="1:53" ht="15" customHeight="1" x14ac:dyDescent="0.25">
      <c r="A230" s="5286"/>
      <c r="B230" s="5286"/>
      <c r="C230" s="5947"/>
      <c r="D230" s="6188" t="s">
        <v>627</v>
      </c>
      <c r="E230" s="6189" t="s">
        <v>4</v>
      </c>
      <c r="F230" s="5223">
        <f t="shared" ref="F230:AK230" si="103">COUNTIF(F26:F224,"GDN")</f>
        <v>0</v>
      </c>
      <c r="G230" s="4943">
        <f t="shared" si="103"/>
        <v>0</v>
      </c>
      <c r="H230" s="4943">
        <f t="shared" si="103"/>
        <v>0</v>
      </c>
      <c r="I230" s="4943">
        <f t="shared" si="103"/>
        <v>0</v>
      </c>
      <c r="J230" s="8663"/>
      <c r="K230" s="4943">
        <f t="shared" si="103"/>
        <v>0</v>
      </c>
      <c r="L230" s="4943">
        <f t="shared" si="103"/>
        <v>0</v>
      </c>
      <c r="M230" s="6559">
        <f t="shared" si="103"/>
        <v>0</v>
      </c>
      <c r="N230" s="6560">
        <f t="shared" si="103"/>
        <v>0</v>
      </c>
      <c r="O230" s="6557">
        <f t="shared" si="103"/>
        <v>0</v>
      </c>
      <c r="P230" s="4943">
        <f t="shared" si="103"/>
        <v>0</v>
      </c>
      <c r="Q230" s="4943">
        <f t="shared" si="103"/>
        <v>0</v>
      </c>
      <c r="R230" s="4943">
        <f t="shared" si="103"/>
        <v>0</v>
      </c>
      <c r="S230" s="4943">
        <f t="shared" si="103"/>
        <v>0</v>
      </c>
      <c r="T230" s="5399">
        <f t="shared" si="103"/>
        <v>0</v>
      </c>
      <c r="U230" s="5223">
        <f t="shared" si="103"/>
        <v>0</v>
      </c>
      <c r="V230" s="6557">
        <f t="shared" si="103"/>
        <v>0</v>
      </c>
      <c r="W230" s="6558">
        <f t="shared" si="103"/>
        <v>0</v>
      </c>
      <c r="X230" s="6558">
        <f t="shared" si="103"/>
        <v>0</v>
      </c>
      <c r="Y230" s="4943">
        <f t="shared" si="103"/>
        <v>0</v>
      </c>
      <c r="Z230" s="5399">
        <f t="shared" si="103"/>
        <v>0</v>
      </c>
      <c r="AA230" s="5466">
        <f t="shared" si="103"/>
        <v>0</v>
      </c>
      <c r="AB230" s="5223">
        <f t="shared" si="103"/>
        <v>0</v>
      </c>
      <c r="AC230" s="5222">
        <f t="shared" si="103"/>
        <v>0</v>
      </c>
      <c r="AD230" s="5399">
        <f t="shared" si="103"/>
        <v>0</v>
      </c>
      <c r="AE230" s="6558">
        <f t="shared" si="103"/>
        <v>0</v>
      </c>
      <c r="AF230" s="6557">
        <f t="shared" si="103"/>
        <v>0</v>
      </c>
      <c r="AG230" s="6559">
        <f t="shared" si="103"/>
        <v>0</v>
      </c>
      <c r="AH230" s="5466">
        <f t="shared" si="103"/>
        <v>0</v>
      </c>
      <c r="AI230" s="5223">
        <f t="shared" si="103"/>
        <v>0</v>
      </c>
      <c r="AJ230" s="5222">
        <f t="shared" si="103"/>
        <v>0</v>
      </c>
      <c r="AK230" s="4943">
        <f t="shared" si="103"/>
        <v>0</v>
      </c>
      <c r="AL230" s="4943">
        <f>COUNTIF(AL28:AL224,"GDN")</f>
        <v>0</v>
      </c>
      <c r="AM230" s="4943">
        <f>COUNTIF(AM28:AM224,"GDN")</f>
        <v>0</v>
      </c>
      <c r="AN230" s="6558">
        <f t="shared" ref="AN230:AW230" si="104">COUNTIF(AN26:AN224,"GDN")</f>
        <v>0</v>
      </c>
      <c r="AO230" s="8860"/>
      <c r="AP230" s="6559">
        <f t="shared" si="104"/>
        <v>0</v>
      </c>
      <c r="AQ230" s="6560">
        <f t="shared" si="104"/>
        <v>0</v>
      </c>
      <c r="AR230" s="5222">
        <f t="shared" si="104"/>
        <v>0</v>
      </c>
      <c r="AS230" s="4943">
        <f t="shared" si="104"/>
        <v>0</v>
      </c>
      <c r="AT230" s="4943">
        <f t="shared" si="104"/>
        <v>0</v>
      </c>
      <c r="AU230" s="4943">
        <f t="shared" si="104"/>
        <v>0</v>
      </c>
      <c r="AV230" s="4943">
        <f t="shared" si="104"/>
        <v>0</v>
      </c>
      <c r="AW230" s="5466">
        <f t="shared" si="104"/>
        <v>0</v>
      </c>
      <c r="AX230" s="5286"/>
      <c r="AY230" s="5286"/>
      <c r="AZ230" s="5286"/>
      <c r="BA230" s="5286"/>
    </row>
    <row r="231" spans="1:53" ht="15" customHeight="1" x14ac:dyDescent="0.25">
      <c r="A231" s="5286"/>
      <c r="B231" s="5292"/>
      <c r="C231" s="5948"/>
      <c r="D231" s="5838"/>
      <c r="E231" s="6190" t="s">
        <v>967</v>
      </c>
      <c r="F231" s="5286"/>
      <c r="G231" s="5286"/>
      <c r="H231" s="5286"/>
      <c r="I231" s="5286"/>
      <c r="J231" s="8725"/>
      <c r="K231" s="5286"/>
      <c r="L231" s="5286"/>
      <c r="M231" s="5286"/>
      <c r="N231" s="5286"/>
      <c r="O231" s="5286"/>
      <c r="P231" s="5286"/>
      <c r="Q231" s="5286"/>
      <c r="R231" s="5286"/>
      <c r="S231" s="5286"/>
      <c r="T231" s="5286"/>
      <c r="U231" s="5286"/>
      <c r="V231" s="5286"/>
      <c r="W231" s="5286"/>
      <c r="X231" s="5286"/>
      <c r="Y231" s="5286"/>
      <c r="Z231" s="5286"/>
      <c r="AA231" s="5286"/>
      <c r="AB231" s="5286"/>
      <c r="AC231" s="5286"/>
      <c r="AD231" s="5286"/>
      <c r="AE231" s="5286"/>
      <c r="AF231" s="5286"/>
      <c r="AG231" s="5286"/>
      <c r="AH231" s="5286"/>
      <c r="AI231" s="5286"/>
      <c r="AJ231" s="5286"/>
      <c r="AK231" s="5286"/>
      <c r="AL231" s="5286"/>
      <c r="AM231" s="5286"/>
      <c r="AN231" s="5286"/>
      <c r="AO231" s="8725"/>
      <c r="AP231" s="5286"/>
      <c r="AQ231" s="5286"/>
      <c r="AR231" s="5286"/>
      <c r="AS231" s="5286"/>
      <c r="AT231" s="5286"/>
      <c r="AU231" s="5286"/>
      <c r="AV231" s="5286"/>
      <c r="AW231" s="5286"/>
      <c r="AX231" s="5286"/>
      <c r="AY231" s="5286"/>
      <c r="AZ231" s="5286"/>
      <c r="BA231" s="5286"/>
    </row>
    <row r="232" spans="1:53" ht="20.45" customHeight="1" thickBot="1" x14ac:dyDescent="0.4">
      <c r="A232" s="5292"/>
      <c r="B232" s="5286"/>
      <c r="C232" s="5947"/>
      <c r="D232" s="5946" t="s">
        <v>944</v>
      </c>
      <c r="E232" s="5946"/>
      <c r="F232" s="5579"/>
      <c r="G232" s="5579"/>
      <c r="H232" s="5579"/>
      <c r="I232" s="5579"/>
      <c r="J232" s="8726"/>
      <c r="K232" s="5579"/>
      <c r="L232" s="5579"/>
      <c r="M232" s="5579"/>
      <c r="N232" s="5257"/>
      <c r="O232" s="5257"/>
      <c r="P232" s="5257"/>
      <c r="Q232" s="5257"/>
      <c r="R232" s="5257"/>
      <c r="S232" s="5257"/>
      <c r="T232" s="5257"/>
      <c r="U232" s="5286"/>
      <c r="V232" s="5286"/>
      <c r="W232" s="5286"/>
      <c r="X232" s="5286"/>
      <c r="Y232" s="5286"/>
      <c r="Z232" s="5286"/>
      <c r="AA232" s="5286"/>
      <c r="AB232" s="7295" t="s">
        <v>945</v>
      </c>
      <c r="AC232" s="7295"/>
      <c r="AD232" s="7295"/>
      <c r="AE232" s="7295"/>
      <c r="AF232" s="7295"/>
      <c r="AG232" s="7295"/>
      <c r="AH232" s="7295"/>
      <c r="AI232" s="7295"/>
      <c r="AJ232" s="7295"/>
      <c r="AK232" s="7295"/>
      <c r="AL232" s="7295"/>
      <c r="AM232" s="7295"/>
      <c r="AN232" s="7295"/>
      <c r="AO232" s="8843"/>
      <c r="AP232" s="7295"/>
      <c r="AQ232" s="7295"/>
      <c r="AR232" s="7295"/>
      <c r="AS232" s="7295"/>
      <c r="AT232" s="7295"/>
      <c r="AU232" s="7295"/>
      <c r="AV232" s="7295"/>
      <c r="AW232" s="7295"/>
      <c r="AX232" s="5286"/>
      <c r="AY232" s="5286"/>
      <c r="AZ232" s="5286"/>
      <c r="BA232" s="5286"/>
    </row>
    <row r="233" spans="1:53" ht="15" customHeight="1" thickBot="1" x14ac:dyDescent="0.3">
      <c r="A233" s="5286"/>
      <c r="B233" s="5286"/>
      <c r="C233" s="5947"/>
      <c r="D233" s="5837"/>
      <c r="E233" s="5837"/>
      <c r="F233" s="7458" t="s">
        <v>947</v>
      </c>
      <c r="G233" s="7459"/>
      <c r="H233" s="7459"/>
      <c r="I233" s="7459"/>
      <c r="J233" s="8727"/>
      <c r="K233" s="7459"/>
      <c r="L233" s="7459"/>
      <c r="M233" s="7460"/>
      <c r="N233" s="7461" t="s">
        <v>948</v>
      </c>
      <c r="O233" s="7462"/>
      <c r="P233" s="7462"/>
      <c r="Q233" s="7462"/>
      <c r="R233" s="7462"/>
      <c r="S233" s="7462"/>
      <c r="T233" s="7463"/>
      <c r="U233" s="7461" t="s">
        <v>949</v>
      </c>
      <c r="V233" s="7462"/>
      <c r="W233" s="7462"/>
      <c r="X233" s="7462"/>
      <c r="Y233" s="7462"/>
      <c r="Z233" s="7462"/>
      <c r="AA233" s="7463"/>
      <c r="AB233" s="7461" t="s">
        <v>950</v>
      </c>
      <c r="AC233" s="7462"/>
      <c r="AD233" s="7462"/>
      <c r="AE233" s="7462"/>
      <c r="AF233" s="7462"/>
      <c r="AG233" s="7462"/>
      <c r="AH233" s="7463"/>
      <c r="AI233" s="7461" t="s">
        <v>951</v>
      </c>
      <c r="AJ233" s="7462"/>
      <c r="AK233" s="7462"/>
      <c r="AL233" s="7462"/>
      <c r="AM233" s="7462"/>
      <c r="AN233" s="7462"/>
      <c r="AO233" s="8727"/>
      <c r="AP233" s="7463"/>
      <c r="AQ233" s="7461" t="s">
        <v>952</v>
      </c>
      <c r="AR233" s="7462"/>
      <c r="AS233" s="7462"/>
      <c r="AT233" s="7462"/>
      <c r="AU233" s="7462"/>
      <c r="AV233" s="7462"/>
      <c r="AW233" s="7463"/>
      <c r="AX233" s="5286"/>
      <c r="AY233" s="5286"/>
      <c r="AZ233" s="5286"/>
      <c r="BA233" s="5286"/>
    </row>
    <row r="234" spans="1:53" ht="15" customHeight="1" x14ac:dyDescent="0.25">
      <c r="A234" s="5292"/>
      <c r="B234" s="5286"/>
      <c r="C234" s="5948"/>
      <c r="D234" s="5837"/>
      <c r="E234" s="5949" t="s">
        <v>759</v>
      </c>
      <c r="F234" s="6223">
        <v>28</v>
      </c>
      <c r="G234" s="6223">
        <f>F234+1</f>
        <v>29</v>
      </c>
      <c r="H234" s="6223">
        <f>G234+1</f>
        <v>30</v>
      </c>
      <c r="I234" s="6223">
        <f>H234+1</f>
        <v>31</v>
      </c>
      <c r="J234" s="8627"/>
      <c r="K234" s="6223">
        <v>1</v>
      </c>
      <c r="L234" s="6223">
        <f t="shared" ref="L234:AN234" si="105">K234+1</f>
        <v>2</v>
      </c>
      <c r="M234" s="6224">
        <f t="shared" si="105"/>
        <v>3</v>
      </c>
      <c r="N234" s="3695">
        <f t="shared" si="105"/>
        <v>4</v>
      </c>
      <c r="O234" s="121">
        <f t="shared" si="105"/>
        <v>5</v>
      </c>
      <c r="P234" s="121">
        <f t="shared" si="105"/>
        <v>6</v>
      </c>
      <c r="Q234" s="121">
        <f t="shared" si="105"/>
        <v>7</v>
      </c>
      <c r="R234" s="121">
        <f t="shared" si="105"/>
        <v>8</v>
      </c>
      <c r="S234" s="121">
        <f t="shared" si="105"/>
        <v>9</v>
      </c>
      <c r="T234" s="3659">
        <f t="shared" si="105"/>
        <v>10</v>
      </c>
      <c r="U234" s="919">
        <f t="shared" si="105"/>
        <v>11</v>
      </c>
      <c r="V234" s="121">
        <f t="shared" si="105"/>
        <v>12</v>
      </c>
      <c r="W234" s="121">
        <f t="shared" si="105"/>
        <v>13</v>
      </c>
      <c r="X234" s="2327">
        <f t="shared" si="105"/>
        <v>14</v>
      </c>
      <c r="Y234" s="121">
        <f t="shared" si="105"/>
        <v>15</v>
      </c>
      <c r="Z234" s="121">
        <f t="shared" si="105"/>
        <v>16</v>
      </c>
      <c r="AA234" s="918">
        <f t="shared" si="105"/>
        <v>17</v>
      </c>
      <c r="AB234" s="174">
        <f t="shared" si="105"/>
        <v>18</v>
      </c>
      <c r="AC234" s="121">
        <f t="shared" si="105"/>
        <v>19</v>
      </c>
      <c r="AD234" s="121">
        <f t="shared" si="105"/>
        <v>20</v>
      </c>
      <c r="AE234" s="121">
        <f t="shared" si="105"/>
        <v>21</v>
      </c>
      <c r="AF234" s="121">
        <f t="shared" si="105"/>
        <v>22</v>
      </c>
      <c r="AG234" s="121">
        <f t="shared" si="105"/>
        <v>23</v>
      </c>
      <c r="AH234" s="3659">
        <f t="shared" si="105"/>
        <v>24</v>
      </c>
      <c r="AI234" s="919">
        <f t="shared" si="105"/>
        <v>25</v>
      </c>
      <c r="AJ234" s="121">
        <f t="shared" si="105"/>
        <v>26</v>
      </c>
      <c r="AK234" s="121">
        <f t="shared" si="105"/>
        <v>27</v>
      </c>
      <c r="AL234" s="121">
        <f t="shared" si="105"/>
        <v>28</v>
      </c>
      <c r="AM234" s="121">
        <f t="shared" si="105"/>
        <v>29</v>
      </c>
      <c r="AN234" s="121">
        <f t="shared" si="105"/>
        <v>30</v>
      </c>
      <c r="AO234" s="8844"/>
      <c r="AP234" s="918">
        <v>1</v>
      </c>
      <c r="AQ234" s="174">
        <f t="shared" ref="AQ234:AW234" si="106">AP234+1</f>
        <v>2</v>
      </c>
      <c r="AR234" s="5588">
        <f t="shared" si="106"/>
        <v>3</v>
      </c>
      <c r="AS234" s="5588">
        <f t="shared" si="106"/>
        <v>4</v>
      </c>
      <c r="AT234" s="5588">
        <f t="shared" si="106"/>
        <v>5</v>
      </c>
      <c r="AU234" s="5588">
        <f t="shared" si="106"/>
        <v>6</v>
      </c>
      <c r="AV234" s="5588">
        <f t="shared" si="106"/>
        <v>7</v>
      </c>
      <c r="AW234" s="5951">
        <f t="shared" si="106"/>
        <v>8</v>
      </c>
      <c r="AX234" s="5286"/>
      <c r="AY234" s="5286"/>
      <c r="AZ234" s="5286"/>
      <c r="BA234" s="5286"/>
    </row>
    <row r="235" spans="1:53" ht="15" customHeight="1" x14ac:dyDescent="0.25">
      <c r="A235" s="5286"/>
      <c r="B235" s="5286"/>
      <c r="C235" s="5947"/>
      <c r="D235" s="5953" t="s">
        <v>30</v>
      </c>
      <c r="E235" s="5954" t="s">
        <v>31</v>
      </c>
      <c r="F235" s="6225" t="s">
        <v>32</v>
      </c>
      <c r="G235" s="6226" t="s">
        <v>33</v>
      </c>
      <c r="H235" s="6226" t="s">
        <v>33</v>
      </c>
      <c r="I235" s="6226" t="s">
        <v>34</v>
      </c>
      <c r="J235" s="8728"/>
      <c r="K235" s="6226" t="s">
        <v>35</v>
      </c>
      <c r="L235" s="6226" t="s">
        <v>36</v>
      </c>
      <c r="M235" s="6227" t="s">
        <v>37</v>
      </c>
      <c r="N235" s="3695" t="s">
        <v>32</v>
      </c>
      <c r="O235" s="121" t="s">
        <v>33</v>
      </c>
      <c r="P235" s="121" t="s">
        <v>33</v>
      </c>
      <c r="Q235" s="121" t="s">
        <v>34</v>
      </c>
      <c r="R235" s="121" t="s">
        <v>35</v>
      </c>
      <c r="S235" s="121" t="s">
        <v>36</v>
      </c>
      <c r="T235" s="3659" t="s">
        <v>37</v>
      </c>
      <c r="U235" s="919" t="s">
        <v>32</v>
      </c>
      <c r="V235" s="121" t="s">
        <v>33</v>
      </c>
      <c r="W235" s="121" t="s">
        <v>33</v>
      </c>
      <c r="X235" s="2327" t="s">
        <v>34</v>
      </c>
      <c r="Y235" s="121" t="s">
        <v>35</v>
      </c>
      <c r="Z235" s="121" t="s">
        <v>36</v>
      </c>
      <c r="AA235" s="918" t="s">
        <v>37</v>
      </c>
      <c r="AB235" s="174" t="s">
        <v>32</v>
      </c>
      <c r="AC235" s="121" t="s">
        <v>33</v>
      </c>
      <c r="AD235" s="121" t="s">
        <v>33</v>
      </c>
      <c r="AE235" s="121" t="s">
        <v>34</v>
      </c>
      <c r="AF235" s="121" t="s">
        <v>35</v>
      </c>
      <c r="AG235" s="121" t="s">
        <v>36</v>
      </c>
      <c r="AH235" s="3659" t="s">
        <v>37</v>
      </c>
      <c r="AI235" s="156" t="s">
        <v>32</v>
      </c>
      <c r="AJ235" s="144" t="s">
        <v>33</v>
      </c>
      <c r="AK235" s="144" t="s">
        <v>33</v>
      </c>
      <c r="AL235" s="144" t="s">
        <v>34</v>
      </c>
      <c r="AM235" s="144" t="s">
        <v>35</v>
      </c>
      <c r="AN235" s="144" t="s">
        <v>36</v>
      </c>
      <c r="AO235" s="8845"/>
      <c r="AP235" s="145" t="s">
        <v>37</v>
      </c>
      <c r="AQ235" s="174" t="s">
        <v>32</v>
      </c>
      <c r="AR235" s="5588" t="s">
        <v>33</v>
      </c>
      <c r="AS235" s="5588" t="s">
        <v>33</v>
      </c>
      <c r="AT235" s="5588" t="s">
        <v>34</v>
      </c>
      <c r="AU235" s="5588" t="s">
        <v>35</v>
      </c>
      <c r="AV235" s="5588" t="s">
        <v>36</v>
      </c>
      <c r="AW235" s="5951" t="s">
        <v>37</v>
      </c>
      <c r="AX235" s="5286"/>
      <c r="AY235" s="5286"/>
      <c r="AZ235" s="5286"/>
      <c r="BA235" s="5286"/>
    </row>
    <row r="236" spans="1:53" ht="15" customHeight="1" x14ac:dyDescent="0.25">
      <c r="A236" s="5292"/>
      <c r="B236" s="5947"/>
      <c r="C236" s="6191" t="s">
        <v>629</v>
      </c>
      <c r="D236" s="6389" t="s">
        <v>630</v>
      </c>
      <c r="E236" s="6193" t="s">
        <v>631</v>
      </c>
      <c r="F236" s="5750" t="s">
        <v>80</v>
      </c>
      <c r="G236" s="5751" t="s">
        <v>80</v>
      </c>
      <c r="H236" s="5751" t="s">
        <v>80</v>
      </c>
      <c r="I236" s="5751" t="s">
        <v>80</v>
      </c>
      <c r="J236" s="8652"/>
      <c r="K236" s="5750" t="s">
        <v>80</v>
      </c>
      <c r="L236" s="5750" t="s">
        <v>80</v>
      </c>
      <c r="M236" s="5752" t="s">
        <v>80</v>
      </c>
      <c r="N236" s="5753" t="s">
        <v>80</v>
      </c>
      <c r="O236" s="5754" t="s">
        <v>80</v>
      </c>
      <c r="P236" s="5751" t="s">
        <v>80</v>
      </c>
      <c r="Q236" s="5751" t="s">
        <v>80</v>
      </c>
      <c r="R236" s="5750" t="s">
        <v>80</v>
      </c>
      <c r="S236" s="5752" t="s">
        <v>80</v>
      </c>
      <c r="T236" s="5755" t="s">
        <v>80</v>
      </c>
      <c r="U236" s="5756" t="s">
        <v>80</v>
      </c>
      <c r="V236" s="5754" t="s">
        <v>80</v>
      </c>
      <c r="W236" s="5752" t="s">
        <v>80</v>
      </c>
      <c r="X236" s="5757" t="s">
        <v>80</v>
      </c>
      <c r="Y236" s="5758" t="s">
        <v>80</v>
      </c>
      <c r="Z236" s="5750" t="s">
        <v>80</v>
      </c>
      <c r="AA236" s="5759" t="s">
        <v>80</v>
      </c>
      <c r="AB236" s="5750" t="s">
        <v>80</v>
      </c>
      <c r="AC236" s="5751" t="s">
        <v>80</v>
      </c>
      <c r="AD236" s="5752" t="s">
        <v>80</v>
      </c>
      <c r="AE236" s="5757" t="s">
        <v>80</v>
      </c>
      <c r="AF236" s="5758" t="s">
        <v>80</v>
      </c>
      <c r="AG236" s="5750" t="s">
        <v>80</v>
      </c>
      <c r="AH236" s="5752" t="s">
        <v>80</v>
      </c>
      <c r="AI236" s="5760" t="s">
        <v>80</v>
      </c>
      <c r="AJ236" s="5750" t="s">
        <v>80</v>
      </c>
      <c r="AK236" s="5750" t="s">
        <v>80</v>
      </c>
      <c r="AL236" s="5750" t="s">
        <v>80</v>
      </c>
      <c r="AM236" s="5750" t="s">
        <v>80</v>
      </c>
      <c r="AN236" s="5750" t="s">
        <v>80</v>
      </c>
      <c r="AO236" s="8861"/>
      <c r="AP236" s="5752" t="s">
        <v>80</v>
      </c>
      <c r="AQ236" s="5756" t="s">
        <v>80</v>
      </c>
      <c r="AR236" s="5754" t="s">
        <v>80</v>
      </c>
      <c r="AS236" s="5750" t="s">
        <v>80</v>
      </c>
      <c r="AT236" s="5752" t="s">
        <v>80</v>
      </c>
      <c r="AU236" s="5757" t="s">
        <v>80</v>
      </c>
      <c r="AV236" s="5750" t="s">
        <v>80</v>
      </c>
      <c r="AW236" s="5759" t="s">
        <v>80</v>
      </c>
      <c r="AX236" s="5959">
        <f t="shared" ref="AX236:AX255" si="107">COUNTIF(F236:AW236,"&lt;&gt;CP")-COUNTIF(F236:AW236,"")-COUNTIF(F236:AW236,"R")-COUNTIF(F236:AW236,"AT")-COUNTIF(F236:AW236,"AM")-COUNTIF(F236:AW236,"RD")</f>
        <v>0</v>
      </c>
      <c r="AY236" s="5286"/>
      <c r="AZ236" s="5286"/>
      <c r="BA236" s="5286"/>
    </row>
    <row r="237" spans="1:53" ht="15" customHeight="1" x14ac:dyDescent="0.25">
      <c r="A237" s="5286"/>
      <c r="B237" s="5292"/>
      <c r="C237" s="5948"/>
      <c r="D237" s="5989" t="s">
        <v>643</v>
      </c>
      <c r="E237" s="6179" t="s">
        <v>644</v>
      </c>
      <c r="F237" s="5758" t="s">
        <v>87</v>
      </c>
      <c r="G237" s="5645" t="s">
        <v>87</v>
      </c>
      <c r="H237" s="5645" t="s">
        <v>87</v>
      </c>
      <c r="I237" s="5645" t="s">
        <v>87</v>
      </c>
      <c r="J237" s="8653"/>
      <c r="K237" s="5645" t="s">
        <v>87</v>
      </c>
      <c r="L237" s="5645" t="s">
        <v>87</v>
      </c>
      <c r="M237" s="5761" t="s">
        <v>87</v>
      </c>
      <c r="N237" s="5647" t="s">
        <v>87</v>
      </c>
      <c r="O237" s="5762" t="s">
        <v>87</v>
      </c>
      <c r="P237" s="5762" t="s">
        <v>87</v>
      </c>
      <c r="Q237" s="5762" t="s">
        <v>87</v>
      </c>
      <c r="R237" s="5762" t="s">
        <v>87</v>
      </c>
      <c r="S237" s="5761" t="s">
        <v>87</v>
      </c>
      <c r="T237" s="5763" t="s">
        <v>87</v>
      </c>
      <c r="U237" s="5647" t="s">
        <v>87</v>
      </c>
      <c r="V237" s="5762" t="s">
        <v>87</v>
      </c>
      <c r="W237" s="5761" t="s">
        <v>87</v>
      </c>
      <c r="X237" s="5764" t="s">
        <v>87</v>
      </c>
      <c r="Y237" s="5762" t="s">
        <v>87</v>
      </c>
      <c r="Z237" s="5645" t="s">
        <v>87</v>
      </c>
      <c r="AA237" s="5765" t="s">
        <v>87</v>
      </c>
      <c r="AB237" s="5762" t="s">
        <v>87</v>
      </c>
      <c r="AC237" s="5645" t="s">
        <v>87</v>
      </c>
      <c r="AD237" s="5761" t="s">
        <v>87</v>
      </c>
      <c r="AE237" s="5764" t="s">
        <v>87</v>
      </c>
      <c r="AF237" s="5762" t="s">
        <v>87</v>
      </c>
      <c r="AG237" s="5645" t="s">
        <v>87</v>
      </c>
      <c r="AH237" s="5761" t="s">
        <v>87</v>
      </c>
      <c r="AI237" s="5647" t="s">
        <v>87</v>
      </c>
      <c r="AJ237" s="5645" t="s">
        <v>87</v>
      </c>
      <c r="AK237" s="5645" t="s">
        <v>87</v>
      </c>
      <c r="AL237" s="5645" t="s">
        <v>87</v>
      </c>
      <c r="AM237" s="5645" t="s">
        <v>87</v>
      </c>
      <c r="AN237" s="5645" t="s">
        <v>87</v>
      </c>
      <c r="AO237" s="8862"/>
      <c r="AP237" s="5761" t="s">
        <v>87</v>
      </c>
      <c r="AQ237" s="5647" t="s">
        <v>87</v>
      </c>
      <c r="AR237" s="5762" t="s">
        <v>87</v>
      </c>
      <c r="AS237" s="5645" t="s">
        <v>87</v>
      </c>
      <c r="AT237" s="5766" t="s">
        <v>87</v>
      </c>
      <c r="AU237" s="5764" t="s">
        <v>87</v>
      </c>
      <c r="AV237" s="5645" t="s">
        <v>87</v>
      </c>
      <c r="AW237" s="5765" t="s">
        <v>87</v>
      </c>
      <c r="AX237" s="5959">
        <f t="shared" si="107"/>
        <v>0</v>
      </c>
      <c r="AY237" s="5286"/>
      <c r="AZ237" s="5286"/>
      <c r="BA237" s="5286"/>
    </row>
    <row r="238" spans="1:53" ht="15" customHeight="1" x14ac:dyDescent="0.25">
      <c r="A238" s="5286"/>
      <c r="B238" s="5292"/>
      <c r="C238" s="5947" t="s">
        <v>635</v>
      </c>
      <c r="D238" s="5991" t="s">
        <v>636</v>
      </c>
      <c r="E238" s="6194" t="s">
        <v>637</v>
      </c>
      <c r="F238" s="6238" t="s">
        <v>638</v>
      </c>
      <c r="G238" s="5021" t="s">
        <v>638</v>
      </c>
      <c r="H238" s="5644" t="s">
        <v>638</v>
      </c>
      <c r="I238" s="5644" t="s">
        <v>638</v>
      </c>
      <c r="J238" s="8690"/>
      <c r="K238" s="5644" t="s">
        <v>638</v>
      </c>
      <c r="L238" s="5644" t="s">
        <v>638</v>
      </c>
      <c r="M238" s="5767" t="s">
        <v>638</v>
      </c>
      <c r="N238" s="5756" t="s">
        <v>638</v>
      </c>
      <c r="O238" s="5758" t="s">
        <v>638</v>
      </c>
      <c r="P238" s="5758" t="s">
        <v>638</v>
      </c>
      <c r="Q238" s="5758" t="s">
        <v>638</v>
      </c>
      <c r="R238" s="5758" t="s">
        <v>638</v>
      </c>
      <c r="S238" s="5758" t="s">
        <v>638</v>
      </c>
      <c r="T238" s="5767" t="s">
        <v>638</v>
      </c>
      <c r="U238" s="5756" t="s">
        <v>638</v>
      </c>
      <c r="V238" s="5754" t="s">
        <v>638</v>
      </c>
      <c r="W238" s="5758" t="s">
        <v>638</v>
      </c>
      <c r="X238" s="5758" t="s">
        <v>638</v>
      </c>
      <c r="Y238" s="5758" t="s">
        <v>638</v>
      </c>
      <c r="Z238" s="5758" t="s">
        <v>638</v>
      </c>
      <c r="AA238" s="5767" t="s">
        <v>638</v>
      </c>
      <c r="AB238" s="5756" t="s">
        <v>638</v>
      </c>
      <c r="AC238" s="5767" t="s">
        <v>638</v>
      </c>
      <c r="AD238" s="5757" t="s">
        <v>638</v>
      </c>
      <c r="AE238" s="5768" t="s">
        <v>638</v>
      </c>
      <c r="AF238" s="5758" t="s">
        <v>638</v>
      </c>
      <c r="AG238" s="5758" t="s">
        <v>638</v>
      </c>
      <c r="AH238" s="5769" t="s">
        <v>638</v>
      </c>
      <c r="AI238" s="5758" t="s">
        <v>638</v>
      </c>
      <c r="AJ238" s="5754" t="s">
        <v>638</v>
      </c>
      <c r="AK238" s="5758" t="s">
        <v>638</v>
      </c>
      <c r="AL238" s="5758" t="s">
        <v>638</v>
      </c>
      <c r="AM238" s="5758" t="s">
        <v>638</v>
      </c>
      <c r="AN238" s="5758" t="s">
        <v>638</v>
      </c>
      <c r="AO238" s="8863"/>
      <c r="AP238" s="5767" t="s">
        <v>638</v>
      </c>
      <c r="AQ238" s="5756" t="s">
        <v>638</v>
      </c>
      <c r="AR238" s="5758" t="s">
        <v>638</v>
      </c>
      <c r="AS238" s="5758" t="s">
        <v>638</v>
      </c>
      <c r="AT238" s="5767" t="s">
        <v>638</v>
      </c>
      <c r="AU238" s="5768" t="s">
        <v>638</v>
      </c>
      <c r="AV238" s="5758" t="s">
        <v>638</v>
      </c>
      <c r="AW238" s="5769" t="s">
        <v>638</v>
      </c>
      <c r="AX238" s="5959">
        <f t="shared" si="107"/>
        <v>42</v>
      </c>
      <c r="AY238" s="5286"/>
      <c r="AZ238" s="5286"/>
      <c r="BA238" s="5286"/>
    </row>
    <row r="239" spans="1:53" ht="15" customHeight="1" x14ac:dyDescent="0.25">
      <c r="A239" s="5286"/>
      <c r="B239" s="5292"/>
      <c r="C239" s="5947" t="s">
        <v>639</v>
      </c>
      <c r="D239" s="6074" t="s">
        <v>640</v>
      </c>
      <c r="E239" s="5987" t="s">
        <v>458</v>
      </c>
      <c r="F239" s="6236" t="s">
        <v>87</v>
      </c>
      <c r="G239" s="6237" t="s">
        <v>87</v>
      </c>
      <c r="H239" s="6237" t="s">
        <v>87</v>
      </c>
      <c r="I239" s="6237" t="s">
        <v>87</v>
      </c>
      <c r="J239" s="8750"/>
      <c r="K239" s="6237" t="s">
        <v>87</v>
      </c>
      <c r="L239" s="6237" t="s">
        <v>87</v>
      </c>
      <c r="M239" s="5646" t="s">
        <v>87</v>
      </c>
      <c r="N239" s="5643" t="s">
        <v>87</v>
      </c>
      <c r="O239" s="5644" t="s">
        <v>87</v>
      </c>
      <c r="P239" s="5644" t="s">
        <v>87</v>
      </c>
      <c r="Q239" s="5644" t="s">
        <v>87</v>
      </c>
      <c r="R239" s="5644" t="s">
        <v>87</v>
      </c>
      <c r="S239" s="5646" t="s">
        <v>87</v>
      </c>
      <c r="T239" s="5770" t="s">
        <v>87</v>
      </c>
      <c r="U239" s="5647" t="s">
        <v>87</v>
      </c>
      <c r="V239" s="5645" t="s">
        <v>87</v>
      </c>
      <c r="W239" s="5766" t="s">
        <v>87</v>
      </c>
      <c r="X239" s="5764" t="s">
        <v>87</v>
      </c>
      <c r="Y239" s="5645" t="s">
        <v>87</v>
      </c>
      <c r="Z239" s="5645" t="s">
        <v>87</v>
      </c>
      <c r="AA239" s="5765" t="s">
        <v>87</v>
      </c>
      <c r="AB239" s="5645" t="s">
        <v>87</v>
      </c>
      <c r="AC239" s="5766" t="s">
        <v>87</v>
      </c>
      <c r="AD239" s="5764" t="s">
        <v>87</v>
      </c>
      <c r="AE239" s="5764" t="s">
        <v>87</v>
      </c>
      <c r="AF239" s="5645" t="s">
        <v>87</v>
      </c>
      <c r="AG239" s="5645" t="s">
        <v>87</v>
      </c>
      <c r="AH239" s="5766" t="s">
        <v>87</v>
      </c>
      <c r="AI239" s="5647" t="s">
        <v>87</v>
      </c>
      <c r="AJ239" s="5645" t="s">
        <v>87</v>
      </c>
      <c r="AK239" s="5645" t="s">
        <v>87</v>
      </c>
      <c r="AL239" s="5645" t="s">
        <v>87</v>
      </c>
      <c r="AM239" s="5645" t="s">
        <v>87</v>
      </c>
      <c r="AN239" s="5645" t="s">
        <v>87</v>
      </c>
      <c r="AO239" s="8862"/>
      <c r="AP239" s="5766" t="s">
        <v>87</v>
      </c>
      <c r="AQ239" s="5647" t="s">
        <v>87</v>
      </c>
      <c r="AR239" s="5645" t="s">
        <v>87</v>
      </c>
      <c r="AS239" s="5645" t="s">
        <v>87</v>
      </c>
      <c r="AT239" s="5766" t="s">
        <v>87</v>
      </c>
      <c r="AU239" s="5764" t="s">
        <v>87</v>
      </c>
      <c r="AV239" s="5645" t="s">
        <v>87</v>
      </c>
      <c r="AW239" s="5765" t="s">
        <v>87</v>
      </c>
      <c r="AX239" s="5959">
        <f t="shared" si="107"/>
        <v>0</v>
      </c>
      <c r="AY239" s="5286"/>
      <c r="AZ239" s="5286"/>
      <c r="BA239" s="5286"/>
    </row>
    <row r="240" spans="1:53" ht="15" customHeight="1" x14ac:dyDescent="0.25">
      <c r="A240" s="5292"/>
      <c r="B240" s="5292"/>
      <c r="C240" s="5948"/>
      <c r="D240" s="6195" t="s">
        <v>597</v>
      </c>
      <c r="E240" s="6164" t="s">
        <v>598</v>
      </c>
      <c r="F240" s="6519" t="s">
        <v>87</v>
      </c>
      <c r="G240" s="6501" t="s">
        <v>87</v>
      </c>
      <c r="H240" s="6501" t="s">
        <v>87</v>
      </c>
      <c r="I240" s="6501" t="s">
        <v>87</v>
      </c>
      <c r="J240" s="8751"/>
      <c r="K240" s="6499" t="s">
        <v>87</v>
      </c>
      <c r="L240" s="6499" t="s">
        <v>87</v>
      </c>
      <c r="M240" s="6520" t="s">
        <v>87</v>
      </c>
      <c r="N240" s="5773" t="s">
        <v>211</v>
      </c>
      <c r="O240" s="5774" t="s">
        <v>211</v>
      </c>
      <c r="P240" s="5774" t="s">
        <v>211</v>
      </c>
      <c r="Q240" s="5774" t="s">
        <v>211</v>
      </c>
      <c r="R240" s="5775" t="s">
        <v>211</v>
      </c>
      <c r="S240" s="5776"/>
      <c r="T240" s="5777"/>
      <c r="U240" s="5773" t="s">
        <v>211</v>
      </c>
      <c r="V240" s="5774" t="s">
        <v>211</v>
      </c>
      <c r="W240" s="5774" t="s">
        <v>211</v>
      </c>
      <c r="X240" s="5774" t="s">
        <v>211</v>
      </c>
      <c r="Y240" s="5775" t="s">
        <v>211</v>
      </c>
      <c r="Z240" s="5776"/>
      <c r="AA240" s="5777"/>
      <c r="AB240" s="5773" t="s">
        <v>211</v>
      </c>
      <c r="AC240" s="5774" t="s">
        <v>211</v>
      </c>
      <c r="AD240" s="5774" t="s">
        <v>211</v>
      </c>
      <c r="AE240" s="5774" t="s">
        <v>211</v>
      </c>
      <c r="AF240" s="5775" t="s">
        <v>211</v>
      </c>
      <c r="AG240" s="5776"/>
      <c r="AH240" s="5777"/>
      <c r="AI240" s="5773" t="s">
        <v>211</v>
      </c>
      <c r="AJ240" s="5774" t="s">
        <v>211</v>
      </c>
      <c r="AK240" s="5774" t="s">
        <v>211</v>
      </c>
      <c r="AL240" s="5774" t="s">
        <v>211</v>
      </c>
      <c r="AM240" s="5775" t="s">
        <v>211</v>
      </c>
      <c r="AN240" s="5776"/>
      <c r="AO240" s="8864"/>
      <c r="AP240" s="5777"/>
      <c r="AQ240" s="5773" t="s">
        <v>211</v>
      </c>
      <c r="AR240" s="5774" t="s">
        <v>211</v>
      </c>
      <c r="AS240" s="5774" t="s">
        <v>211</v>
      </c>
      <c r="AT240" s="5774" t="s">
        <v>211</v>
      </c>
      <c r="AU240" s="5775" t="s">
        <v>211</v>
      </c>
      <c r="AV240" s="5776"/>
      <c r="AW240" s="5777"/>
      <c r="AX240" s="5959">
        <f t="shared" si="107"/>
        <v>25</v>
      </c>
      <c r="AY240" s="5286"/>
      <c r="AZ240" s="5286"/>
      <c r="BA240" s="5286"/>
    </row>
    <row r="241" spans="1:53" ht="15" customHeight="1" x14ac:dyDescent="0.25">
      <c r="A241" s="5286"/>
      <c r="B241" s="5292"/>
      <c r="C241" s="5947" t="s">
        <v>652</v>
      </c>
      <c r="D241" s="6074" t="s">
        <v>772</v>
      </c>
      <c r="E241" s="5987" t="s">
        <v>773</v>
      </c>
      <c r="F241" s="6477" t="s">
        <v>70</v>
      </c>
      <c r="G241" s="6478" t="s">
        <v>70</v>
      </c>
      <c r="H241" s="6478" t="s">
        <v>70</v>
      </c>
      <c r="I241" s="6478" t="s">
        <v>70</v>
      </c>
      <c r="J241" s="8752"/>
      <c r="K241" s="6478" t="s">
        <v>70</v>
      </c>
      <c r="L241" s="6475" t="s">
        <v>70</v>
      </c>
      <c r="M241" s="6475" t="s">
        <v>55</v>
      </c>
      <c r="N241" s="5781" t="s">
        <v>211</v>
      </c>
      <c r="O241" s="5782" t="s">
        <v>211</v>
      </c>
      <c r="P241" s="5783" t="s">
        <v>211</v>
      </c>
      <c r="Q241" s="5784" t="s">
        <v>211</v>
      </c>
      <c r="R241" s="5784" t="s">
        <v>211</v>
      </c>
      <c r="S241" s="5784"/>
      <c r="T241" s="5785"/>
      <c r="U241" s="5781" t="s">
        <v>211</v>
      </c>
      <c r="V241" s="5782" t="s">
        <v>211</v>
      </c>
      <c r="W241" s="5783" t="s">
        <v>211</v>
      </c>
      <c r="X241" s="5784" t="s">
        <v>211</v>
      </c>
      <c r="Y241" s="5784" t="s">
        <v>211</v>
      </c>
      <c r="Z241" s="5784"/>
      <c r="AA241" s="5785"/>
      <c r="AB241" s="5781" t="s">
        <v>211</v>
      </c>
      <c r="AC241" s="5782" t="s">
        <v>211</v>
      </c>
      <c r="AD241" s="5783" t="s">
        <v>211</v>
      </c>
      <c r="AE241" s="5784" t="s">
        <v>211</v>
      </c>
      <c r="AF241" s="5784" t="s">
        <v>211</v>
      </c>
      <c r="AG241" s="5784"/>
      <c r="AH241" s="5785"/>
      <c r="AI241" s="5781" t="s">
        <v>211</v>
      </c>
      <c r="AJ241" s="5782" t="s">
        <v>211</v>
      </c>
      <c r="AK241" s="5783" t="s">
        <v>211</v>
      </c>
      <c r="AL241" s="5784" t="s">
        <v>211</v>
      </c>
      <c r="AM241" s="5784" t="s">
        <v>211</v>
      </c>
      <c r="AN241" s="5784"/>
      <c r="AO241" s="8797"/>
      <c r="AP241" s="5785"/>
      <c r="AQ241" s="5781" t="s">
        <v>211</v>
      </c>
      <c r="AR241" s="5782" t="s">
        <v>211</v>
      </c>
      <c r="AS241" s="5783" t="s">
        <v>211</v>
      </c>
      <c r="AT241" s="5784" t="s">
        <v>211</v>
      </c>
      <c r="AU241" s="5784" t="s">
        <v>211</v>
      </c>
      <c r="AV241" s="5784"/>
      <c r="AW241" s="5785"/>
      <c r="AX241" s="5959">
        <f t="shared" si="107"/>
        <v>25</v>
      </c>
      <c r="AY241" s="5286"/>
      <c r="AZ241" s="5286"/>
      <c r="BA241" s="5286"/>
    </row>
    <row r="242" spans="1:53" ht="15" customHeight="1" x14ac:dyDescent="0.25">
      <c r="A242" s="5292"/>
      <c r="B242" s="6016"/>
      <c r="C242" s="5947" t="s">
        <v>649</v>
      </c>
      <c r="D242" s="5991" t="s">
        <v>717</v>
      </c>
      <c r="E242" s="6497" t="s">
        <v>47</v>
      </c>
      <c r="F242" s="5199" t="s">
        <v>50</v>
      </c>
      <c r="G242" s="4929"/>
      <c r="H242" s="4877" t="s">
        <v>50</v>
      </c>
      <c r="I242" s="4877" t="s">
        <v>50</v>
      </c>
      <c r="J242" s="8667"/>
      <c r="K242" s="5151" t="s">
        <v>50</v>
      </c>
      <c r="L242" s="4924"/>
      <c r="M242" s="5188"/>
      <c r="N242" s="5786" t="s">
        <v>211</v>
      </c>
      <c r="O242" s="5787" t="s">
        <v>211</v>
      </c>
      <c r="P242" s="5787" t="s">
        <v>211</v>
      </c>
      <c r="Q242" s="5787" t="s">
        <v>211</v>
      </c>
      <c r="R242" s="5788" t="s">
        <v>211</v>
      </c>
      <c r="S242" s="5789"/>
      <c r="T242" s="5790"/>
      <c r="U242" s="5786" t="s">
        <v>211</v>
      </c>
      <c r="V242" s="5787" t="s">
        <v>211</v>
      </c>
      <c r="W242" s="5787" t="s">
        <v>211</v>
      </c>
      <c r="X242" s="5787" t="s">
        <v>211</v>
      </c>
      <c r="Y242" s="5788" t="s">
        <v>211</v>
      </c>
      <c r="Z242" s="5789"/>
      <c r="AA242" s="5790"/>
      <c r="AB242" s="5786" t="s">
        <v>211</v>
      </c>
      <c r="AC242" s="5787" t="s">
        <v>211</v>
      </c>
      <c r="AD242" s="5787" t="s">
        <v>211</v>
      </c>
      <c r="AE242" s="5787" t="s">
        <v>211</v>
      </c>
      <c r="AF242" s="5788" t="s">
        <v>211</v>
      </c>
      <c r="AG242" s="5789"/>
      <c r="AH242" s="5790"/>
      <c r="AI242" s="5786" t="s">
        <v>211</v>
      </c>
      <c r="AJ242" s="5787" t="s">
        <v>211</v>
      </c>
      <c r="AK242" s="5787" t="s">
        <v>211</v>
      </c>
      <c r="AL242" s="5787" t="s">
        <v>211</v>
      </c>
      <c r="AM242" s="5788" t="s">
        <v>211</v>
      </c>
      <c r="AN242" s="5789"/>
      <c r="AO242" s="8725"/>
      <c r="AP242" s="5790"/>
      <c r="AQ242" s="5786" t="s">
        <v>211</v>
      </c>
      <c r="AR242" s="5787" t="s">
        <v>211</v>
      </c>
      <c r="AS242" s="5787" t="s">
        <v>211</v>
      </c>
      <c r="AT242" s="5787" t="s">
        <v>211</v>
      </c>
      <c r="AU242" s="5788" t="s">
        <v>211</v>
      </c>
      <c r="AV242" s="5789"/>
      <c r="AW242" s="5790"/>
      <c r="AX242" s="5959">
        <f t="shared" si="107"/>
        <v>29</v>
      </c>
      <c r="AY242" s="5286"/>
      <c r="AZ242" s="5286"/>
      <c r="BA242" s="5286"/>
    </row>
    <row r="243" spans="1:53" ht="15" customHeight="1" x14ac:dyDescent="0.25">
      <c r="A243" s="5286"/>
      <c r="B243" s="6059" t="s">
        <v>928</v>
      </c>
      <c r="C243" s="5947" t="s">
        <v>81</v>
      </c>
      <c r="D243" s="6074" t="s">
        <v>82</v>
      </c>
      <c r="E243" s="5987" t="s">
        <v>83</v>
      </c>
      <c r="F243" s="6575" t="s">
        <v>65</v>
      </c>
      <c r="G243" s="6576" t="s">
        <v>65</v>
      </c>
      <c r="H243" s="6577" t="s">
        <v>65</v>
      </c>
      <c r="I243" s="6578" t="s">
        <v>65</v>
      </c>
      <c r="J243" s="8753"/>
      <c r="K243" s="6579"/>
      <c r="L243" s="6579"/>
      <c r="M243" s="6580"/>
      <c r="N243" s="5781" t="s">
        <v>211</v>
      </c>
      <c r="O243" s="5782" t="s">
        <v>211</v>
      </c>
      <c r="P243" s="5783" t="s">
        <v>211</v>
      </c>
      <c r="Q243" s="5784" t="s">
        <v>211</v>
      </c>
      <c r="R243" s="5784" t="s">
        <v>211</v>
      </c>
      <c r="S243" s="5792"/>
      <c r="T243" s="5785"/>
      <c r="U243" s="5781" t="s">
        <v>211</v>
      </c>
      <c r="V243" s="5782" t="s">
        <v>211</v>
      </c>
      <c r="W243" s="5783" t="s">
        <v>211</v>
      </c>
      <c r="X243" s="5784" t="s">
        <v>211</v>
      </c>
      <c r="Y243" s="5784" t="s">
        <v>211</v>
      </c>
      <c r="Z243" s="5792"/>
      <c r="AA243" s="5785"/>
      <c r="AB243" s="5781" t="s">
        <v>211</v>
      </c>
      <c r="AC243" s="5782" t="s">
        <v>211</v>
      </c>
      <c r="AD243" s="5783" t="s">
        <v>211</v>
      </c>
      <c r="AE243" s="5784" t="s">
        <v>211</v>
      </c>
      <c r="AF243" s="5784" t="s">
        <v>211</v>
      </c>
      <c r="AG243" s="5792"/>
      <c r="AH243" s="5785"/>
      <c r="AI243" s="5781" t="s">
        <v>211</v>
      </c>
      <c r="AJ243" s="5782" t="s">
        <v>211</v>
      </c>
      <c r="AK243" s="5783" t="s">
        <v>211</v>
      </c>
      <c r="AL243" s="5784" t="s">
        <v>211</v>
      </c>
      <c r="AM243" s="5784" t="s">
        <v>211</v>
      </c>
      <c r="AN243" s="5792"/>
      <c r="AO243" s="8803"/>
      <c r="AP243" s="5785"/>
      <c r="AQ243" s="5781" t="s">
        <v>211</v>
      </c>
      <c r="AR243" s="5782" t="s">
        <v>211</v>
      </c>
      <c r="AS243" s="5783" t="s">
        <v>211</v>
      </c>
      <c r="AT243" s="5784" t="s">
        <v>211</v>
      </c>
      <c r="AU243" s="5784" t="s">
        <v>211</v>
      </c>
      <c r="AV243" s="5792"/>
      <c r="AW243" s="5785"/>
      <c r="AX243" s="5959">
        <f t="shared" si="107"/>
        <v>29</v>
      </c>
      <c r="AY243" s="5286"/>
      <c r="AZ243" s="5286"/>
      <c r="BA243" s="5286"/>
    </row>
    <row r="244" spans="1:53" ht="15" customHeight="1" x14ac:dyDescent="0.25">
      <c r="A244" s="5292"/>
      <c r="B244" s="6016"/>
      <c r="C244" s="5947" t="s">
        <v>102</v>
      </c>
      <c r="D244" s="6013" t="s">
        <v>103</v>
      </c>
      <c r="E244" s="5838" t="s">
        <v>104</v>
      </c>
      <c r="F244" s="6700" t="s">
        <v>65</v>
      </c>
      <c r="G244" s="6701" t="s">
        <v>65</v>
      </c>
      <c r="H244" s="6702" t="s">
        <v>65</v>
      </c>
      <c r="I244" s="6703" t="s">
        <v>65</v>
      </c>
      <c r="J244" s="8754"/>
      <c r="K244" s="6704"/>
      <c r="L244" s="6474" t="s">
        <v>55</v>
      </c>
      <c r="M244" s="6474" t="s">
        <v>55</v>
      </c>
      <c r="N244" s="5786" t="s">
        <v>211</v>
      </c>
      <c r="O244" s="5787" t="s">
        <v>211</v>
      </c>
      <c r="P244" s="5787" t="s">
        <v>211</v>
      </c>
      <c r="Q244" s="5787" t="s">
        <v>211</v>
      </c>
      <c r="R244" s="5788" t="s">
        <v>211</v>
      </c>
      <c r="S244" s="5793"/>
      <c r="T244" s="5794"/>
      <c r="U244" s="5786" t="s">
        <v>211</v>
      </c>
      <c r="V244" s="5787" t="s">
        <v>211</v>
      </c>
      <c r="W244" s="5787" t="s">
        <v>211</v>
      </c>
      <c r="X244" s="5787" t="s">
        <v>211</v>
      </c>
      <c r="Y244" s="5788" t="s">
        <v>211</v>
      </c>
      <c r="Z244" s="5793"/>
      <c r="AA244" s="5794"/>
      <c r="AB244" s="5786" t="s">
        <v>211</v>
      </c>
      <c r="AC244" s="5787" t="s">
        <v>211</v>
      </c>
      <c r="AD244" s="5787" t="s">
        <v>211</v>
      </c>
      <c r="AE244" s="5787" t="s">
        <v>211</v>
      </c>
      <c r="AF244" s="5788" t="s">
        <v>211</v>
      </c>
      <c r="AG244" s="5793"/>
      <c r="AH244" s="5794"/>
      <c r="AI244" s="5786" t="s">
        <v>211</v>
      </c>
      <c r="AJ244" s="5787" t="s">
        <v>211</v>
      </c>
      <c r="AK244" s="5787" t="s">
        <v>211</v>
      </c>
      <c r="AL244" s="5787" t="s">
        <v>211</v>
      </c>
      <c r="AM244" s="5788" t="s">
        <v>211</v>
      </c>
      <c r="AN244" s="5793"/>
      <c r="AO244" s="8836"/>
      <c r="AP244" s="5794"/>
      <c r="AQ244" s="5786" t="s">
        <v>211</v>
      </c>
      <c r="AR244" s="5787" t="s">
        <v>211</v>
      </c>
      <c r="AS244" s="5787" t="s">
        <v>211</v>
      </c>
      <c r="AT244" s="5787" t="s">
        <v>211</v>
      </c>
      <c r="AU244" s="5788" t="s">
        <v>211</v>
      </c>
      <c r="AV244" s="5793"/>
      <c r="AW244" s="5794"/>
      <c r="AX244" s="5959">
        <f t="shared" si="107"/>
        <v>29</v>
      </c>
      <c r="AY244" s="5286"/>
      <c r="AZ244" s="5286"/>
      <c r="BA244" s="5286"/>
    </row>
    <row r="245" spans="1:53" ht="15" customHeight="1" x14ac:dyDescent="0.25">
      <c r="A245" s="5292"/>
      <c r="B245" s="6004" t="s">
        <v>871</v>
      </c>
      <c r="C245" s="5948" t="s">
        <v>274</v>
      </c>
      <c r="D245" s="6008" t="s">
        <v>275</v>
      </c>
      <c r="E245" s="6009" t="s">
        <v>276</v>
      </c>
      <c r="F245" s="6705" t="s">
        <v>65</v>
      </c>
      <c r="G245" s="6706" t="s">
        <v>65</v>
      </c>
      <c r="H245" s="6707" t="s">
        <v>65</v>
      </c>
      <c r="I245" s="6708" t="s">
        <v>65</v>
      </c>
      <c r="J245" s="8755"/>
      <c r="K245" s="6709"/>
      <c r="L245" s="4869"/>
      <c r="M245" s="5032"/>
      <c r="N245" s="5781" t="s">
        <v>211</v>
      </c>
      <c r="O245" s="5782" t="s">
        <v>211</v>
      </c>
      <c r="P245" s="5783" t="s">
        <v>211</v>
      </c>
      <c r="Q245" s="5784" t="s">
        <v>211</v>
      </c>
      <c r="R245" s="5784" t="s">
        <v>211</v>
      </c>
      <c r="S245" s="5792"/>
      <c r="T245" s="5785"/>
      <c r="U245" s="5781" t="s">
        <v>211</v>
      </c>
      <c r="V245" s="5782" t="s">
        <v>211</v>
      </c>
      <c r="W245" s="5783" t="s">
        <v>211</v>
      </c>
      <c r="X245" s="5784" t="s">
        <v>211</v>
      </c>
      <c r="Y245" s="5784" t="s">
        <v>211</v>
      </c>
      <c r="Z245" s="5792"/>
      <c r="AA245" s="5785"/>
      <c r="AB245" s="5781" t="s">
        <v>211</v>
      </c>
      <c r="AC245" s="5782" t="s">
        <v>211</v>
      </c>
      <c r="AD245" s="5783" t="s">
        <v>211</v>
      </c>
      <c r="AE245" s="5784" t="s">
        <v>211</v>
      </c>
      <c r="AF245" s="5784" t="s">
        <v>211</v>
      </c>
      <c r="AG245" s="5792"/>
      <c r="AH245" s="5785"/>
      <c r="AI245" s="5781" t="s">
        <v>211</v>
      </c>
      <c r="AJ245" s="5782" t="s">
        <v>211</v>
      </c>
      <c r="AK245" s="5783" t="s">
        <v>211</v>
      </c>
      <c r="AL245" s="5784" t="s">
        <v>211</v>
      </c>
      <c r="AM245" s="5784" t="s">
        <v>211</v>
      </c>
      <c r="AN245" s="5792"/>
      <c r="AO245" s="8803"/>
      <c r="AP245" s="5785"/>
      <c r="AQ245" s="5781" t="s">
        <v>211</v>
      </c>
      <c r="AR245" s="5782" t="s">
        <v>211</v>
      </c>
      <c r="AS245" s="5783" t="s">
        <v>211</v>
      </c>
      <c r="AT245" s="5784" t="s">
        <v>211</v>
      </c>
      <c r="AU245" s="5784" t="s">
        <v>211</v>
      </c>
      <c r="AV245" s="5792"/>
      <c r="AW245" s="5785"/>
      <c r="AX245" s="5959">
        <f t="shared" si="107"/>
        <v>29</v>
      </c>
      <c r="AY245" s="5286"/>
      <c r="AZ245" s="5286"/>
      <c r="BA245" s="5286"/>
    </row>
    <row r="246" spans="1:53" ht="15" customHeight="1" x14ac:dyDescent="0.25">
      <c r="A246" s="5292"/>
      <c r="B246" s="5968" t="s">
        <v>968</v>
      </c>
      <c r="C246" s="6001" t="s">
        <v>43</v>
      </c>
      <c r="D246" s="5991" t="s">
        <v>416</v>
      </c>
      <c r="E246" s="6017" t="s">
        <v>129</v>
      </c>
      <c r="F246" s="5835" t="s">
        <v>69</v>
      </c>
      <c r="G246" s="6714" t="s">
        <v>69</v>
      </c>
      <c r="H246" s="5796" t="s">
        <v>49</v>
      </c>
      <c r="I246" s="5796" t="s">
        <v>49</v>
      </c>
      <c r="J246" s="8690"/>
      <c r="K246" s="5796" t="s">
        <v>49</v>
      </c>
      <c r="L246" s="4921"/>
      <c r="M246" s="5290"/>
      <c r="N246" s="5786" t="s">
        <v>211</v>
      </c>
      <c r="O246" s="5787" t="s">
        <v>211</v>
      </c>
      <c r="P246" s="5787" t="s">
        <v>211</v>
      </c>
      <c r="Q246" s="5787" t="s">
        <v>211</v>
      </c>
      <c r="R246" s="5788" t="s">
        <v>211</v>
      </c>
      <c r="S246" s="5797"/>
      <c r="T246" s="5798"/>
      <c r="U246" s="5786" t="s">
        <v>211</v>
      </c>
      <c r="V246" s="5787" t="s">
        <v>211</v>
      </c>
      <c r="W246" s="5787" t="s">
        <v>211</v>
      </c>
      <c r="X246" s="5787" t="s">
        <v>211</v>
      </c>
      <c r="Y246" s="5788" t="s">
        <v>211</v>
      </c>
      <c r="Z246" s="5797"/>
      <c r="AA246" s="5798"/>
      <c r="AB246" s="5786" t="s">
        <v>211</v>
      </c>
      <c r="AC246" s="5787" t="s">
        <v>211</v>
      </c>
      <c r="AD246" s="5787" t="s">
        <v>211</v>
      </c>
      <c r="AE246" s="5787" t="s">
        <v>211</v>
      </c>
      <c r="AF246" s="5788" t="s">
        <v>211</v>
      </c>
      <c r="AG246" s="5797"/>
      <c r="AH246" s="5798"/>
      <c r="AI246" s="5786" t="s">
        <v>211</v>
      </c>
      <c r="AJ246" s="5787" t="s">
        <v>211</v>
      </c>
      <c r="AK246" s="5787" t="s">
        <v>211</v>
      </c>
      <c r="AL246" s="5787" t="s">
        <v>211</v>
      </c>
      <c r="AM246" s="5788" t="s">
        <v>211</v>
      </c>
      <c r="AN246" s="5797"/>
      <c r="AO246" s="8812"/>
      <c r="AP246" s="5798"/>
      <c r="AQ246" s="5786" t="s">
        <v>211</v>
      </c>
      <c r="AR246" s="5787" t="s">
        <v>211</v>
      </c>
      <c r="AS246" s="5787" t="s">
        <v>211</v>
      </c>
      <c r="AT246" s="5787" t="s">
        <v>211</v>
      </c>
      <c r="AU246" s="5788" t="s">
        <v>211</v>
      </c>
      <c r="AV246" s="5797"/>
      <c r="AW246" s="5798"/>
      <c r="AX246" s="5959">
        <f t="shared" si="107"/>
        <v>30</v>
      </c>
      <c r="AY246" s="5286"/>
      <c r="AZ246" s="5286"/>
      <c r="BA246" s="5286"/>
    </row>
    <row r="247" spans="1:53" ht="15" customHeight="1" x14ac:dyDescent="0.25">
      <c r="A247" s="5286"/>
      <c r="B247" s="5292"/>
      <c r="C247" s="5947" t="s">
        <v>388</v>
      </c>
      <c r="D247" s="6196" t="s">
        <v>389</v>
      </c>
      <c r="E247" s="6009" t="s">
        <v>390</v>
      </c>
      <c r="F247" s="5163" t="s">
        <v>50</v>
      </c>
      <c r="G247" s="4878" t="s">
        <v>50</v>
      </c>
      <c r="H247" s="4878" t="s">
        <v>50</v>
      </c>
      <c r="I247" s="4878" t="s">
        <v>50</v>
      </c>
      <c r="J247" s="8631"/>
      <c r="K247" s="6581" t="s">
        <v>211</v>
      </c>
      <c r="L247" s="6584"/>
      <c r="M247" s="6585"/>
      <c r="N247" s="5781" t="s">
        <v>211</v>
      </c>
      <c r="O247" s="5782" t="s">
        <v>211</v>
      </c>
      <c r="P247" s="5783" t="s">
        <v>211</v>
      </c>
      <c r="Q247" s="5784" t="s">
        <v>211</v>
      </c>
      <c r="R247" s="5784" t="s">
        <v>211</v>
      </c>
      <c r="S247" s="5784"/>
      <c r="T247" s="5785"/>
      <c r="U247" s="5781" t="s">
        <v>211</v>
      </c>
      <c r="V247" s="5782" t="s">
        <v>211</v>
      </c>
      <c r="W247" s="5783" t="s">
        <v>211</v>
      </c>
      <c r="X247" s="5784" t="s">
        <v>211</v>
      </c>
      <c r="Y247" s="5784" t="s">
        <v>211</v>
      </c>
      <c r="Z247" s="5784"/>
      <c r="AA247" s="5785"/>
      <c r="AB247" s="5781" t="s">
        <v>211</v>
      </c>
      <c r="AC247" s="5782" t="s">
        <v>211</v>
      </c>
      <c r="AD247" s="5783" t="s">
        <v>211</v>
      </c>
      <c r="AE247" s="5784" t="s">
        <v>211</v>
      </c>
      <c r="AF247" s="5784" t="s">
        <v>211</v>
      </c>
      <c r="AG247" s="5784"/>
      <c r="AH247" s="5785"/>
      <c r="AI247" s="5781" t="s">
        <v>211</v>
      </c>
      <c r="AJ247" s="5782" t="s">
        <v>211</v>
      </c>
      <c r="AK247" s="5783" t="s">
        <v>211</v>
      </c>
      <c r="AL247" s="5784" t="s">
        <v>211</v>
      </c>
      <c r="AM247" s="5784" t="s">
        <v>211</v>
      </c>
      <c r="AN247" s="5784"/>
      <c r="AO247" s="8797"/>
      <c r="AP247" s="5785"/>
      <c r="AQ247" s="5781" t="s">
        <v>211</v>
      </c>
      <c r="AR247" s="5782" t="s">
        <v>211</v>
      </c>
      <c r="AS247" s="5783" t="s">
        <v>211</v>
      </c>
      <c r="AT247" s="5784" t="s">
        <v>211</v>
      </c>
      <c r="AU247" s="5784" t="s">
        <v>211</v>
      </c>
      <c r="AV247" s="5784"/>
      <c r="AW247" s="5785"/>
      <c r="AX247" s="5959">
        <f t="shared" si="107"/>
        <v>30</v>
      </c>
      <c r="AY247" s="5286"/>
      <c r="AZ247" s="5286"/>
      <c r="BA247" s="5286"/>
    </row>
    <row r="248" spans="1:53" ht="15" customHeight="1" x14ac:dyDescent="0.25">
      <c r="A248" s="5292"/>
      <c r="B248" s="6197" t="s">
        <v>362</v>
      </c>
      <c r="C248" s="5948" t="s">
        <v>42</v>
      </c>
      <c r="D248" s="6198" t="s">
        <v>363</v>
      </c>
      <c r="E248" s="5226" t="s">
        <v>364</v>
      </c>
      <c r="F248" s="5199" t="s">
        <v>50</v>
      </c>
      <c r="G248" s="4877" t="s">
        <v>50</v>
      </c>
      <c r="H248" s="4877" t="s">
        <v>50</v>
      </c>
      <c r="I248" s="4877" t="s">
        <v>50</v>
      </c>
      <c r="J248" s="8667"/>
      <c r="K248" s="5789" t="s">
        <v>211</v>
      </c>
      <c r="L248" s="5789"/>
      <c r="M248" s="6586"/>
      <c r="N248" s="5786" t="s">
        <v>211</v>
      </c>
      <c r="O248" s="5787" t="s">
        <v>211</v>
      </c>
      <c r="P248" s="5787" t="s">
        <v>211</v>
      </c>
      <c r="Q248" s="5787" t="s">
        <v>211</v>
      </c>
      <c r="R248" s="5788" t="s">
        <v>211</v>
      </c>
      <c r="S248" s="5789"/>
      <c r="T248" s="5790"/>
      <c r="U248" s="5786" t="s">
        <v>211</v>
      </c>
      <c r="V248" s="5787" t="s">
        <v>211</v>
      </c>
      <c r="W248" s="5787" t="s">
        <v>211</v>
      </c>
      <c r="X248" s="5787" t="s">
        <v>211</v>
      </c>
      <c r="Y248" s="5788" t="s">
        <v>211</v>
      </c>
      <c r="Z248" s="5789"/>
      <c r="AA248" s="5790"/>
      <c r="AB248" s="5786" t="s">
        <v>211</v>
      </c>
      <c r="AC248" s="5787" t="s">
        <v>211</v>
      </c>
      <c r="AD248" s="5787" t="s">
        <v>211</v>
      </c>
      <c r="AE248" s="5787" t="s">
        <v>211</v>
      </c>
      <c r="AF248" s="5788" t="s">
        <v>211</v>
      </c>
      <c r="AG248" s="5789"/>
      <c r="AH248" s="5790"/>
      <c r="AI248" s="5786" t="s">
        <v>211</v>
      </c>
      <c r="AJ248" s="5787" t="s">
        <v>211</v>
      </c>
      <c r="AK248" s="5787" t="s">
        <v>211</v>
      </c>
      <c r="AL248" s="5787" t="s">
        <v>211</v>
      </c>
      <c r="AM248" s="5788" t="s">
        <v>211</v>
      </c>
      <c r="AN248" s="5789"/>
      <c r="AO248" s="8725"/>
      <c r="AP248" s="5790"/>
      <c r="AQ248" s="5786" t="s">
        <v>211</v>
      </c>
      <c r="AR248" s="5787" t="s">
        <v>211</v>
      </c>
      <c r="AS248" s="5787" t="s">
        <v>211</v>
      </c>
      <c r="AT248" s="5787" t="s">
        <v>211</v>
      </c>
      <c r="AU248" s="5788" t="s">
        <v>211</v>
      </c>
      <c r="AV248" s="5789"/>
      <c r="AW248" s="5790"/>
      <c r="AX248" s="5959">
        <f t="shared" si="107"/>
        <v>30</v>
      </c>
      <c r="AY248" s="5286"/>
      <c r="AZ248" s="5286"/>
      <c r="BA248" s="5286"/>
    </row>
    <row r="249" spans="1:53" ht="15" customHeight="1" x14ac:dyDescent="0.25">
      <c r="A249" s="5286"/>
      <c r="B249" s="6016"/>
      <c r="C249" s="6001" t="s">
        <v>310</v>
      </c>
      <c r="D249" s="6199" t="s">
        <v>311</v>
      </c>
      <c r="E249" s="5229" t="s">
        <v>312</v>
      </c>
      <c r="F249" s="5163" t="s">
        <v>50</v>
      </c>
      <c r="G249" s="4878" t="s">
        <v>50</v>
      </c>
      <c r="H249" s="4878" t="s">
        <v>50</v>
      </c>
      <c r="I249" s="4878" t="s">
        <v>50</v>
      </c>
      <c r="J249" s="8631"/>
      <c r="K249" s="6581" t="s">
        <v>211</v>
      </c>
      <c r="L249" s="6584"/>
      <c r="M249" s="6585"/>
      <c r="N249" s="5781" t="s">
        <v>211</v>
      </c>
      <c r="O249" s="5782" t="s">
        <v>211</v>
      </c>
      <c r="P249" s="5783" t="s">
        <v>211</v>
      </c>
      <c r="Q249" s="5784" t="s">
        <v>211</v>
      </c>
      <c r="R249" s="5784" t="s">
        <v>211</v>
      </c>
      <c r="S249" s="5792"/>
      <c r="T249" s="5785"/>
      <c r="U249" s="5781" t="s">
        <v>211</v>
      </c>
      <c r="V249" s="5782" t="s">
        <v>211</v>
      </c>
      <c r="W249" s="5783" t="s">
        <v>211</v>
      </c>
      <c r="X249" s="5784" t="s">
        <v>211</v>
      </c>
      <c r="Y249" s="5784" t="s">
        <v>211</v>
      </c>
      <c r="Z249" s="5792"/>
      <c r="AA249" s="5785"/>
      <c r="AB249" s="5781" t="s">
        <v>211</v>
      </c>
      <c r="AC249" s="5782" t="s">
        <v>211</v>
      </c>
      <c r="AD249" s="5783" t="s">
        <v>211</v>
      </c>
      <c r="AE249" s="5784" t="s">
        <v>211</v>
      </c>
      <c r="AF249" s="5784" t="s">
        <v>211</v>
      </c>
      <c r="AG249" s="5792"/>
      <c r="AH249" s="5785"/>
      <c r="AI249" s="5781" t="s">
        <v>211</v>
      </c>
      <c r="AJ249" s="5782" t="s">
        <v>211</v>
      </c>
      <c r="AK249" s="5783" t="s">
        <v>211</v>
      </c>
      <c r="AL249" s="5784" t="s">
        <v>211</v>
      </c>
      <c r="AM249" s="5784" t="s">
        <v>211</v>
      </c>
      <c r="AN249" s="5792"/>
      <c r="AO249" s="8803"/>
      <c r="AP249" s="5785"/>
      <c r="AQ249" s="5781" t="s">
        <v>211</v>
      </c>
      <c r="AR249" s="5782" t="s">
        <v>211</v>
      </c>
      <c r="AS249" s="5783" t="s">
        <v>211</v>
      </c>
      <c r="AT249" s="5784" t="s">
        <v>211</v>
      </c>
      <c r="AU249" s="5784" t="s">
        <v>211</v>
      </c>
      <c r="AV249" s="5792"/>
      <c r="AW249" s="5785"/>
      <c r="AX249" s="5959">
        <f t="shared" si="107"/>
        <v>30</v>
      </c>
      <c r="AY249" s="5286"/>
      <c r="AZ249" s="5286"/>
      <c r="BA249" s="5286"/>
    </row>
    <row r="250" spans="1:53" ht="15" customHeight="1" x14ac:dyDescent="0.25">
      <c r="A250" s="5292"/>
      <c r="B250" s="6016"/>
      <c r="C250" s="5947" t="s">
        <v>142</v>
      </c>
      <c r="D250" s="6200" t="s">
        <v>143</v>
      </c>
      <c r="E250" s="5233" t="s">
        <v>144</v>
      </c>
      <c r="F250" s="5199" t="s">
        <v>50</v>
      </c>
      <c r="G250" s="4877" t="s">
        <v>50</v>
      </c>
      <c r="H250" s="4877" t="s">
        <v>50</v>
      </c>
      <c r="I250" s="4877" t="s">
        <v>50</v>
      </c>
      <c r="J250" s="8667"/>
      <c r="K250" s="5789" t="s">
        <v>211</v>
      </c>
      <c r="L250" s="5793"/>
      <c r="M250" s="6587"/>
      <c r="N250" s="5786" t="s">
        <v>211</v>
      </c>
      <c r="O250" s="5787" t="s">
        <v>211</v>
      </c>
      <c r="P250" s="5787" t="s">
        <v>211</v>
      </c>
      <c r="Q250" s="5787" t="s">
        <v>211</v>
      </c>
      <c r="R250" s="5788" t="s">
        <v>211</v>
      </c>
      <c r="S250" s="5793"/>
      <c r="T250" s="5794"/>
      <c r="U250" s="5786" t="s">
        <v>211</v>
      </c>
      <c r="V250" s="5787" t="s">
        <v>211</v>
      </c>
      <c r="W250" s="5787" t="s">
        <v>211</v>
      </c>
      <c r="X250" s="5787" t="s">
        <v>211</v>
      </c>
      <c r="Y250" s="5788" t="s">
        <v>211</v>
      </c>
      <c r="Z250" s="5793"/>
      <c r="AA250" s="5794"/>
      <c r="AB250" s="5786" t="s">
        <v>211</v>
      </c>
      <c r="AC250" s="5787" t="s">
        <v>211</v>
      </c>
      <c r="AD250" s="5787" t="s">
        <v>211</v>
      </c>
      <c r="AE250" s="5787" t="s">
        <v>211</v>
      </c>
      <c r="AF250" s="5788" t="s">
        <v>211</v>
      </c>
      <c r="AG250" s="5793"/>
      <c r="AH250" s="5794"/>
      <c r="AI250" s="5786" t="s">
        <v>211</v>
      </c>
      <c r="AJ250" s="5787" t="s">
        <v>211</v>
      </c>
      <c r="AK250" s="5787" t="s">
        <v>211</v>
      </c>
      <c r="AL250" s="5787" t="s">
        <v>211</v>
      </c>
      <c r="AM250" s="5788" t="s">
        <v>211</v>
      </c>
      <c r="AN250" s="5793"/>
      <c r="AO250" s="8836"/>
      <c r="AP250" s="5794"/>
      <c r="AQ250" s="5786" t="s">
        <v>211</v>
      </c>
      <c r="AR250" s="5787" t="s">
        <v>211</v>
      </c>
      <c r="AS250" s="5787" t="s">
        <v>211</v>
      </c>
      <c r="AT250" s="5787" t="s">
        <v>211</v>
      </c>
      <c r="AU250" s="5788" t="s">
        <v>211</v>
      </c>
      <c r="AV250" s="5793"/>
      <c r="AW250" s="5794"/>
      <c r="AX250" s="5959">
        <f t="shared" si="107"/>
        <v>30</v>
      </c>
      <c r="AY250" s="5286"/>
      <c r="AZ250" s="5286"/>
      <c r="BA250" s="5286"/>
    </row>
    <row r="251" spans="1:53" ht="15" customHeight="1" x14ac:dyDescent="0.25">
      <c r="A251" s="5292"/>
      <c r="B251" s="5292"/>
      <c r="C251" s="5948" t="s">
        <v>124</v>
      </c>
      <c r="D251" s="6199" t="s">
        <v>125</v>
      </c>
      <c r="E251" s="5229" t="s">
        <v>126</v>
      </c>
      <c r="F251" s="5163" t="s">
        <v>50</v>
      </c>
      <c r="G251" s="4878" t="s">
        <v>50</v>
      </c>
      <c r="H251" s="4878" t="s">
        <v>50</v>
      </c>
      <c r="I251" s="4878" t="s">
        <v>50</v>
      </c>
      <c r="J251" s="8638"/>
      <c r="K251" s="6582" t="s">
        <v>211</v>
      </c>
      <c r="L251" s="5792"/>
      <c r="M251" s="6588"/>
      <c r="N251" s="5781" t="s">
        <v>211</v>
      </c>
      <c r="O251" s="5782" t="s">
        <v>211</v>
      </c>
      <c r="P251" s="5783" t="s">
        <v>211</v>
      </c>
      <c r="Q251" s="5784" t="s">
        <v>211</v>
      </c>
      <c r="R251" s="5784" t="s">
        <v>211</v>
      </c>
      <c r="S251" s="5792"/>
      <c r="T251" s="5785"/>
      <c r="U251" s="5781" t="s">
        <v>211</v>
      </c>
      <c r="V251" s="5782" t="s">
        <v>211</v>
      </c>
      <c r="W251" s="5783" t="s">
        <v>211</v>
      </c>
      <c r="X251" s="5784" t="s">
        <v>211</v>
      </c>
      <c r="Y251" s="5784" t="s">
        <v>211</v>
      </c>
      <c r="Z251" s="5792"/>
      <c r="AA251" s="5785"/>
      <c r="AB251" s="5781" t="s">
        <v>211</v>
      </c>
      <c r="AC251" s="5782" t="s">
        <v>211</v>
      </c>
      <c r="AD251" s="5783" t="s">
        <v>211</v>
      </c>
      <c r="AE251" s="5784" t="s">
        <v>211</v>
      </c>
      <c r="AF251" s="5784" t="s">
        <v>211</v>
      </c>
      <c r="AG251" s="5792"/>
      <c r="AH251" s="5785"/>
      <c r="AI251" s="5781" t="s">
        <v>211</v>
      </c>
      <c r="AJ251" s="5782" t="s">
        <v>211</v>
      </c>
      <c r="AK251" s="5783" t="s">
        <v>211</v>
      </c>
      <c r="AL251" s="5784" t="s">
        <v>211</v>
      </c>
      <c r="AM251" s="5784" t="s">
        <v>211</v>
      </c>
      <c r="AN251" s="5792"/>
      <c r="AO251" s="8803"/>
      <c r="AP251" s="5785"/>
      <c r="AQ251" s="5781" t="s">
        <v>211</v>
      </c>
      <c r="AR251" s="5782" t="s">
        <v>211</v>
      </c>
      <c r="AS251" s="5783" t="s">
        <v>211</v>
      </c>
      <c r="AT251" s="5784" t="s">
        <v>211</v>
      </c>
      <c r="AU251" s="5784" t="s">
        <v>211</v>
      </c>
      <c r="AV251" s="5792"/>
      <c r="AW251" s="5785"/>
      <c r="AX251" s="5959">
        <f t="shared" si="107"/>
        <v>30</v>
      </c>
      <c r="AY251" s="5286"/>
      <c r="AZ251" s="5286"/>
      <c r="BA251" s="5286"/>
    </row>
    <row r="252" spans="1:53" ht="15" customHeight="1" x14ac:dyDescent="0.25">
      <c r="A252" s="5292"/>
      <c r="B252" s="6016"/>
      <c r="C252" s="5948" t="s">
        <v>66</v>
      </c>
      <c r="D252" s="6200" t="s">
        <v>67</v>
      </c>
      <c r="E252" s="5233" t="s">
        <v>68</v>
      </c>
      <c r="F252" s="6499" t="s">
        <v>87</v>
      </c>
      <c r="G252" s="6500" t="s">
        <v>87</v>
      </c>
      <c r="H252" s="6501" t="s">
        <v>87</v>
      </c>
      <c r="I252" s="6499" t="s">
        <v>87</v>
      </c>
      <c r="J252" s="8751"/>
      <c r="K252" s="5789" t="s">
        <v>211</v>
      </c>
      <c r="L252" s="5789"/>
      <c r="M252" s="6586"/>
      <c r="N252" s="5786" t="s">
        <v>211</v>
      </c>
      <c r="O252" s="5787" t="s">
        <v>211</v>
      </c>
      <c r="P252" s="5787" t="s">
        <v>211</v>
      </c>
      <c r="Q252" s="5787" t="s">
        <v>211</v>
      </c>
      <c r="R252" s="5788" t="s">
        <v>211</v>
      </c>
      <c r="S252" s="5793"/>
      <c r="T252" s="5794"/>
      <c r="U252" s="5786" t="s">
        <v>211</v>
      </c>
      <c r="V252" s="5787" t="s">
        <v>211</v>
      </c>
      <c r="W252" s="5787" t="s">
        <v>211</v>
      </c>
      <c r="X252" s="5787" t="s">
        <v>211</v>
      </c>
      <c r="Y252" s="5788" t="s">
        <v>211</v>
      </c>
      <c r="Z252" s="5793"/>
      <c r="AA252" s="5794"/>
      <c r="AB252" s="5786" t="s">
        <v>211</v>
      </c>
      <c r="AC252" s="5787" t="s">
        <v>211</v>
      </c>
      <c r="AD252" s="5787" t="s">
        <v>211</v>
      </c>
      <c r="AE252" s="5787" t="s">
        <v>211</v>
      </c>
      <c r="AF252" s="5788" t="s">
        <v>211</v>
      </c>
      <c r="AG252" s="5793"/>
      <c r="AH252" s="5794"/>
      <c r="AI252" s="5786" t="s">
        <v>211</v>
      </c>
      <c r="AJ252" s="5787" t="s">
        <v>211</v>
      </c>
      <c r="AK252" s="5787" t="s">
        <v>211</v>
      </c>
      <c r="AL252" s="5787" t="s">
        <v>211</v>
      </c>
      <c r="AM252" s="5788" t="s">
        <v>211</v>
      </c>
      <c r="AN252" s="5793"/>
      <c r="AO252" s="8836"/>
      <c r="AP252" s="5794"/>
      <c r="AQ252" s="5786" t="s">
        <v>211</v>
      </c>
      <c r="AR252" s="5787" t="s">
        <v>211</v>
      </c>
      <c r="AS252" s="5787" t="s">
        <v>211</v>
      </c>
      <c r="AT252" s="5787" t="s">
        <v>211</v>
      </c>
      <c r="AU252" s="5788" t="s">
        <v>211</v>
      </c>
      <c r="AV252" s="5793"/>
      <c r="AW252" s="5794"/>
      <c r="AX252" s="5959">
        <f t="shared" si="107"/>
        <v>26</v>
      </c>
      <c r="AY252" s="5286"/>
      <c r="AZ252" s="5286"/>
      <c r="BA252" s="5286"/>
    </row>
    <row r="253" spans="1:53" ht="15" customHeight="1" x14ac:dyDescent="0.25">
      <c r="A253" s="5292"/>
      <c r="B253" s="6016"/>
      <c r="C253" s="5948"/>
      <c r="D253" s="6201" t="s">
        <v>615</v>
      </c>
      <c r="E253" s="6202" t="s">
        <v>616</v>
      </c>
      <c r="F253" s="6574" t="s">
        <v>50</v>
      </c>
      <c r="G253" s="6574" t="s">
        <v>50</v>
      </c>
      <c r="H253" s="6574" t="s">
        <v>50</v>
      </c>
      <c r="I253" s="6574" t="s">
        <v>50</v>
      </c>
      <c r="J253" s="8756"/>
      <c r="K253" s="6583" t="s">
        <v>211</v>
      </c>
      <c r="L253" s="6478" t="s">
        <v>55</v>
      </c>
      <c r="M253" s="6478" t="s">
        <v>55</v>
      </c>
      <c r="N253" s="5781" t="s">
        <v>211</v>
      </c>
      <c r="O253" s="5782" t="s">
        <v>211</v>
      </c>
      <c r="P253" s="5783" t="s">
        <v>211</v>
      </c>
      <c r="Q253" s="5784" t="s">
        <v>211</v>
      </c>
      <c r="R253" s="5784" t="s">
        <v>211</v>
      </c>
      <c r="S253" s="5792"/>
      <c r="T253" s="5785"/>
      <c r="U253" s="5781" t="s">
        <v>211</v>
      </c>
      <c r="V253" s="5782" t="s">
        <v>211</v>
      </c>
      <c r="W253" s="5783" t="s">
        <v>211</v>
      </c>
      <c r="X253" s="5784" t="s">
        <v>211</v>
      </c>
      <c r="Y253" s="5784" t="s">
        <v>211</v>
      </c>
      <c r="Z253" s="5792"/>
      <c r="AA253" s="5785"/>
      <c r="AB253" s="5781" t="s">
        <v>211</v>
      </c>
      <c r="AC253" s="5782" t="s">
        <v>211</v>
      </c>
      <c r="AD253" s="5783" t="s">
        <v>211</v>
      </c>
      <c r="AE253" s="5784" t="s">
        <v>211</v>
      </c>
      <c r="AF253" s="5784" t="s">
        <v>211</v>
      </c>
      <c r="AG253" s="5792"/>
      <c r="AH253" s="5785"/>
      <c r="AI253" s="5781" t="s">
        <v>211</v>
      </c>
      <c r="AJ253" s="5782" t="s">
        <v>211</v>
      </c>
      <c r="AK253" s="5783" t="s">
        <v>211</v>
      </c>
      <c r="AL253" s="5784" t="s">
        <v>211</v>
      </c>
      <c r="AM253" s="5784" t="s">
        <v>211</v>
      </c>
      <c r="AN253" s="5792"/>
      <c r="AO253" s="8803"/>
      <c r="AP253" s="5785"/>
      <c r="AQ253" s="5781" t="s">
        <v>211</v>
      </c>
      <c r="AR253" s="5782" t="s">
        <v>211</v>
      </c>
      <c r="AS253" s="5783" t="s">
        <v>211</v>
      </c>
      <c r="AT253" s="5784" t="s">
        <v>211</v>
      </c>
      <c r="AU253" s="5784" t="s">
        <v>211</v>
      </c>
      <c r="AV253" s="5792"/>
      <c r="AW253" s="5785"/>
      <c r="AX253" s="5959">
        <f t="shared" si="107"/>
        <v>30</v>
      </c>
      <c r="AY253" s="5286"/>
      <c r="AZ253" s="5286"/>
      <c r="BA253" s="5286"/>
    </row>
    <row r="254" spans="1:53" x14ac:dyDescent="0.25">
      <c r="A254" s="5292"/>
      <c r="B254" s="9027" t="s">
        <v>617</v>
      </c>
      <c r="C254" s="9027"/>
      <c r="D254" s="6203" t="s">
        <v>618</v>
      </c>
      <c r="E254" s="6204" t="s">
        <v>40</v>
      </c>
      <c r="F254" s="6499" t="s">
        <v>87</v>
      </c>
      <c r="G254" s="6500" t="s">
        <v>87</v>
      </c>
      <c r="H254" s="6501" t="s">
        <v>87</v>
      </c>
      <c r="I254" s="6499" t="s">
        <v>87</v>
      </c>
      <c r="J254" s="8751"/>
      <c r="K254" s="6499" t="s">
        <v>87</v>
      </c>
      <c r="L254" s="6499"/>
      <c r="M254" s="6502"/>
      <c r="N254" s="5803" t="s">
        <v>211</v>
      </c>
      <c r="O254" s="5789" t="s">
        <v>211</v>
      </c>
      <c r="P254" s="5789" t="s">
        <v>211</v>
      </c>
      <c r="Q254" s="5789" t="s">
        <v>211</v>
      </c>
      <c r="R254" s="5804" t="s">
        <v>211</v>
      </c>
      <c r="S254" s="5793"/>
      <c r="T254" s="5794"/>
      <c r="U254" s="5803" t="s">
        <v>211</v>
      </c>
      <c r="V254" s="5789" t="s">
        <v>211</v>
      </c>
      <c r="W254" s="5789" t="s">
        <v>211</v>
      </c>
      <c r="X254" s="5789" t="s">
        <v>211</v>
      </c>
      <c r="Y254" s="5804" t="s">
        <v>211</v>
      </c>
      <c r="Z254" s="5793"/>
      <c r="AA254" s="5794"/>
      <c r="AB254" s="5803" t="s">
        <v>211</v>
      </c>
      <c r="AC254" s="5789" t="s">
        <v>211</v>
      </c>
      <c r="AD254" s="5789" t="s">
        <v>211</v>
      </c>
      <c r="AE254" s="5789" t="s">
        <v>211</v>
      </c>
      <c r="AF254" s="5804" t="s">
        <v>211</v>
      </c>
      <c r="AG254" s="5793"/>
      <c r="AH254" s="5794"/>
      <c r="AI254" s="5803" t="s">
        <v>211</v>
      </c>
      <c r="AJ254" s="5789" t="s">
        <v>211</v>
      </c>
      <c r="AK254" s="5789" t="s">
        <v>211</v>
      </c>
      <c r="AL254" s="5789" t="s">
        <v>211</v>
      </c>
      <c r="AM254" s="5804" t="s">
        <v>211</v>
      </c>
      <c r="AN254" s="5793"/>
      <c r="AO254" s="8836"/>
      <c r="AP254" s="5794"/>
      <c r="AQ254" s="5803" t="s">
        <v>211</v>
      </c>
      <c r="AR254" s="5789" t="s">
        <v>211</v>
      </c>
      <c r="AS254" s="5789" t="s">
        <v>211</v>
      </c>
      <c r="AT254" s="5789" t="s">
        <v>211</v>
      </c>
      <c r="AU254" s="5804" t="s">
        <v>211</v>
      </c>
      <c r="AV254" s="5793"/>
      <c r="AW254" s="5794"/>
      <c r="AX254" s="5959">
        <f t="shared" si="107"/>
        <v>25</v>
      </c>
      <c r="AY254" s="5286"/>
      <c r="AZ254" s="5286"/>
      <c r="BA254" s="5286"/>
    </row>
    <row r="255" spans="1:53" ht="15" customHeight="1" x14ac:dyDescent="0.25">
      <c r="A255" s="5292"/>
      <c r="B255" s="5292"/>
      <c r="C255" s="5292"/>
      <c r="D255" s="6205"/>
      <c r="E255" s="6206"/>
      <c r="F255" s="4869"/>
      <c r="G255" s="5032"/>
      <c r="H255" s="4868"/>
      <c r="I255" s="4869"/>
      <c r="J255" s="8645"/>
      <c r="K255" s="4869"/>
      <c r="L255" s="4869"/>
      <c r="M255" s="5032"/>
      <c r="N255" s="5722"/>
      <c r="O255" s="5805"/>
      <c r="P255" s="5267"/>
      <c r="Q255" s="5268"/>
      <c r="R255" s="5268"/>
      <c r="S255" s="5268"/>
      <c r="T255" s="5805"/>
      <c r="U255" s="5722"/>
      <c r="V255" s="5805"/>
      <c r="W255" s="5267"/>
      <c r="X255" s="5268"/>
      <c r="Y255" s="5268"/>
      <c r="Z255" s="5268"/>
      <c r="AA255" s="5268"/>
      <c r="AB255" s="5722"/>
      <c r="AC255" s="5805"/>
      <c r="AD255" s="5267"/>
      <c r="AE255" s="5805"/>
      <c r="AF255" s="5268"/>
      <c r="AG255" s="5268"/>
      <c r="AH255" s="5268"/>
      <c r="AI255" s="5722"/>
      <c r="AJ255" s="5805"/>
      <c r="AK255" s="5267"/>
      <c r="AL255" s="5268"/>
      <c r="AM255" s="5268"/>
      <c r="AN255" s="5268"/>
      <c r="AO255" s="8787"/>
      <c r="AP255" s="5805"/>
      <c r="AQ255" s="5722"/>
      <c r="AR255" s="5805"/>
      <c r="AS255" s="5267"/>
      <c r="AT255" s="5268"/>
      <c r="AU255" s="5268"/>
      <c r="AV255" s="5268"/>
      <c r="AW255" s="5728"/>
      <c r="AX255" s="5959">
        <f t="shared" si="107"/>
        <v>0</v>
      </c>
      <c r="AY255" s="5286"/>
      <c r="AZ255" s="5286"/>
      <c r="BA255" s="5286"/>
    </row>
    <row r="256" spans="1:53" ht="15" customHeight="1" x14ac:dyDescent="0.25">
      <c r="A256" s="5292"/>
      <c r="B256" s="5292"/>
      <c r="C256" s="5292"/>
      <c r="D256" s="6207" t="s">
        <v>548</v>
      </c>
      <c r="E256" s="6208" t="s">
        <v>759</v>
      </c>
      <c r="F256" s="5414">
        <f t="shared" ref="F256:AW256" si="108">SUM(F236:F255)+COUNTIF(F236:F255,"1A")+COUNTIF(F236:F255,"1B")+COUNTIF(F236:F255,"1V")+COUNTIF(F236:F255,"A12")+COUNTIF(F236:F255,"B12")+COUNTIF(F236:F255,"A8")+COUNTIF(F236:F255,"B8")+COUNTIF(F236:F255,"1T")+COUNTIF(F236:F255,"A6")+COUNTIF(F236:F255,"B6")</f>
        <v>8</v>
      </c>
      <c r="G256" s="4979">
        <f t="shared" si="108"/>
        <v>7</v>
      </c>
      <c r="H256" s="4979">
        <f t="shared" si="108"/>
        <v>8</v>
      </c>
      <c r="I256" s="4979">
        <f t="shared" si="108"/>
        <v>8</v>
      </c>
      <c r="J256" s="8685"/>
      <c r="K256" s="4979">
        <f t="shared" si="108"/>
        <v>2</v>
      </c>
      <c r="L256" s="4979">
        <f t="shared" si="108"/>
        <v>0</v>
      </c>
      <c r="M256" s="6209">
        <f t="shared" si="108"/>
        <v>0</v>
      </c>
      <c r="N256" s="5281">
        <f t="shared" si="108"/>
        <v>0</v>
      </c>
      <c r="O256" s="4979">
        <f t="shared" si="108"/>
        <v>0</v>
      </c>
      <c r="P256" s="4979">
        <f t="shared" si="108"/>
        <v>0</v>
      </c>
      <c r="Q256" s="4979">
        <f t="shared" si="108"/>
        <v>0</v>
      </c>
      <c r="R256" s="4979">
        <f t="shared" si="108"/>
        <v>0</v>
      </c>
      <c r="S256" s="4979">
        <f t="shared" si="108"/>
        <v>0</v>
      </c>
      <c r="T256" s="6209">
        <f t="shared" si="108"/>
        <v>0</v>
      </c>
      <c r="U256" s="5281">
        <f t="shared" si="108"/>
        <v>0</v>
      </c>
      <c r="V256" s="4979">
        <f t="shared" si="108"/>
        <v>0</v>
      </c>
      <c r="W256" s="6209">
        <f t="shared" si="108"/>
        <v>0</v>
      </c>
      <c r="X256" s="5414">
        <f t="shared" si="108"/>
        <v>0</v>
      </c>
      <c r="Y256" s="4979">
        <f t="shared" si="108"/>
        <v>0</v>
      </c>
      <c r="Z256" s="4979">
        <f t="shared" si="108"/>
        <v>0</v>
      </c>
      <c r="AA256" s="6209">
        <f t="shared" si="108"/>
        <v>0</v>
      </c>
      <c r="AB256" s="5281">
        <f t="shared" si="108"/>
        <v>0</v>
      </c>
      <c r="AC256" s="4979">
        <f t="shared" si="108"/>
        <v>0</v>
      </c>
      <c r="AD256" s="6209">
        <f t="shared" si="108"/>
        <v>0</v>
      </c>
      <c r="AE256" s="5414">
        <f t="shared" si="108"/>
        <v>0</v>
      </c>
      <c r="AF256" s="4979">
        <f t="shared" si="108"/>
        <v>0</v>
      </c>
      <c r="AG256" s="4979">
        <f t="shared" si="108"/>
        <v>0</v>
      </c>
      <c r="AH256" s="6210">
        <f t="shared" si="108"/>
        <v>0</v>
      </c>
      <c r="AI256" s="4979">
        <f t="shared" si="108"/>
        <v>0</v>
      </c>
      <c r="AJ256" s="4979">
        <f t="shared" si="108"/>
        <v>0</v>
      </c>
      <c r="AK256" s="4979">
        <f t="shared" si="108"/>
        <v>0</v>
      </c>
      <c r="AL256" s="4979">
        <f t="shared" si="108"/>
        <v>0</v>
      </c>
      <c r="AM256" s="4979">
        <f t="shared" si="108"/>
        <v>0</v>
      </c>
      <c r="AN256" s="4979">
        <f t="shared" si="108"/>
        <v>0</v>
      </c>
      <c r="AO256" s="8793"/>
      <c r="AP256" s="6209">
        <f t="shared" si="108"/>
        <v>0</v>
      </c>
      <c r="AQ256" s="5281">
        <f t="shared" si="108"/>
        <v>0</v>
      </c>
      <c r="AR256" s="4979">
        <f t="shared" si="108"/>
        <v>0</v>
      </c>
      <c r="AS256" s="4979">
        <f t="shared" si="108"/>
        <v>0</v>
      </c>
      <c r="AT256" s="4979">
        <f t="shared" si="108"/>
        <v>0</v>
      </c>
      <c r="AU256" s="4979">
        <f t="shared" si="108"/>
        <v>0</v>
      </c>
      <c r="AV256" s="4979">
        <f t="shared" si="108"/>
        <v>0</v>
      </c>
      <c r="AW256" s="6210">
        <f t="shared" si="108"/>
        <v>0</v>
      </c>
      <c r="AX256" s="6143" t="s">
        <v>759</v>
      </c>
      <c r="AY256" s="5286"/>
      <c r="AZ256" s="5286"/>
      <c r="BA256" s="5286"/>
    </row>
    <row r="257" spans="1:51" ht="15" customHeight="1" x14ac:dyDescent="0.25">
      <c r="A257" s="5292"/>
      <c r="B257" s="5292"/>
      <c r="C257" s="5292"/>
      <c r="D257" s="6087" t="s">
        <v>659</v>
      </c>
      <c r="E257" s="5838"/>
      <c r="F257" s="5286"/>
      <c r="G257" s="5286"/>
      <c r="H257" s="5286"/>
      <c r="I257" s="5286"/>
      <c r="J257" s="5286"/>
      <c r="K257" s="5286"/>
      <c r="L257" s="5286"/>
      <c r="M257" s="5286"/>
      <c r="N257" s="5286"/>
      <c r="O257" s="5286"/>
      <c r="P257" s="5286"/>
      <c r="Q257" s="5286"/>
      <c r="R257" s="5286"/>
      <c r="S257" s="5286"/>
      <c r="T257" s="5286"/>
      <c r="U257" s="5286"/>
      <c r="V257" s="5286"/>
      <c r="W257" s="5286"/>
      <c r="X257" s="5286"/>
      <c r="Y257" s="5286"/>
      <c r="Z257" s="5286"/>
      <c r="AA257" s="5286"/>
      <c r="AB257" s="5286"/>
      <c r="AC257" s="5286"/>
      <c r="AD257" s="5286"/>
      <c r="AE257" s="5286"/>
      <c r="AF257" s="5286"/>
      <c r="AG257" s="5286"/>
      <c r="AH257" s="5286"/>
      <c r="AI257" s="5286"/>
      <c r="AJ257" s="5286"/>
      <c r="AK257" s="5286"/>
      <c r="AL257" s="5286"/>
      <c r="AM257" s="5286"/>
      <c r="AN257" s="5286"/>
      <c r="AO257" s="5286"/>
      <c r="AP257" s="5286"/>
      <c r="AQ257" s="5286"/>
      <c r="AR257" s="5286"/>
      <c r="AS257" s="5286"/>
      <c r="AT257" s="5286"/>
      <c r="AU257" s="5286"/>
      <c r="AV257" s="5286"/>
      <c r="AW257" s="5286"/>
      <c r="AX257" s="5286"/>
      <c r="AY257" s="5286"/>
    </row>
    <row r="258" spans="1:51" ht="15" customHeight="1" x14ac:dyDescent="0.25">
      <c r="A258" s="5292"/>
      <c r="B258" s="5292"/>
      <c r="C258" s="5292"/>
      <c r="D258" s="6211" t="s">
        <v>759</v>
      </c>
      <c r="E258" s="6212" t="s">
        <v>759</v>
      </c>
      <c r="F258" s="6143" t="s">
        <v>759</v>
      </c>
      <c r="G258" s="6143" t="s">
        <v>759</v>
      </c>
      <c r="H258" s="6143" t="s">
        <v>759</v>
      </c>
      <c r="I258" s="6143" t="s">
        <v>759</v>
      </c>
      <c r="J258" s="6143" t="s">
        <v>759</v>
      </c>
      <c r="K258" s="6143" t="s">
        <v>759</v>
      </c>
      <c r="L258" s="6143" t="s">
        <v>759</v>
      </c>
      <c r="M258" s="6143" t="s">
        <v>759</v>
      </c>
      <c r="N258" s="6143" t="s">
        <v>759</v>
      </c>
      <c r="O258" s="6143" t="s">
        <v>759</v>
      </c>
      <c r="P258" s="6143" t="s">
        <v>759</v>
      </c>
      <c r="Q258" s="6143" t="s">
        <v>759</v>
      </c>
      <c r="R258" s="6143" t="s">
        <v>759</v>
      </c>
      <c r="S258" s="6143" t="s">
        <v>759</v>
      </c>
      <c r="T258" s="6143" t="s">
        <v>759</v>
      </c>
      <c r="U258" s="6143" t="s">
        <v>759</v>
      </c>
      <c r="V258" s="6143" t="s">
        <v>759</v>
      </c>
      <c r="W258" s="6143" t="s">
        <v>759</v>
      </c>
      <c r="X258" s="6143" t="s">
        <v>759</v>
      </c>
      <c r="Y258" s="6143" t="s">
        <v>759</v>
      </c>
      <c r="Z258" s="6143" t="s">
        <v>759</v>
      </c>
      <c r="AA258" s="6143" t="s">
        <v>759</v>
      </c>
      <c r="AB258" s="6143" t="s">
        <v>759</v>
      </c>
      <c r="AC258" s="6143" t="s">
        <v>759</v>
      </c>
      <c r="AD258" s="6143" t="s">
        <v>759</v>
      </c>
      <c r="AE258" s="6143" t="s">
        <v>759</v>
      </c>
      <c r="AF258" s="6143" t="s">
        <v>759</v>
      </c>
      <c r="AG258" s="6143" t="s">
        <v>759</v>
      </c>
      <c r="AH258" s="6143" t="s">
        <v>759</v>
      </c>
      <c r="AI258" s="6143" t="s">
        <v>759</v>
      </c>
      <c r="AJ258" s="6143" t="s">
        <v>759</v>
      </c>
      <c r="AK258" s="6143" t="s">
        <v>759</v>
      </c>
      <c r="AL258" s="6143" t="s">
        <v>759</v>
      </c>
      <c r="AM258" s="6143" t="s">
        <v>759</v>
      </c>
      <c r="AN258" s="6143" t="s">
        <v>759</v>
      </c>
      <c r="AO258" s="6143" t="s">
        <v>759</v>
      </c>
      <c r="AP258" s="6143" t="s">
        <v>759</v>
      </c>
      <c r="AQ258" s="6143" t="s">
        <v>759</v>
      </c>
      <c r="AR258" s="6143" t="s">
        <v>759</v>
      </c>
      <c r="AS258" s="6143" t="s">
        <v>759</v>
      </c>
      <c r="AT258" s="6143" t="s">
        <v>759</v>
      </c>
      <c r="AU258" s="6143" t="s">
        <v>759</v>
      </c>
      <c r="AV258" s="6143" t="s">
        <v>759</v>
      </c>
      <c r="AW258" s="5286"/>
      <c r="AX258" s="5286"/>
      <c r="AY258" s="5286"/>
    </row>
    <row r="259" spans="1:51" ht="15" customHeight="1" x14ac:dyDescent="0.25">
      <c r="A259" s="5292"/>
      <c r="B259" s="5292"/>
      <c r="C259" s="5292"/>
      <c r="D259" s="6087" t="s">
        <v>660</v>
      </c>
      <c r="E259" s="5838"/>
      <c r="F259" s="5286"/>
      <c r="G259" s="5286"/>
      <c r="H259" s="5286"/>
      <c r="I259" s="5286"/>
      <c r="J259" s="5286"/>
      <c r="K259" s="5286"/>
      <c r="L259" s="5286"/>
      <c r="M259" s="5286"/>
      <c r="N259" s="5286"/>
      <c r="O259" s="5286"/>
      <c r="P259" s="5286"/>
      <c r="Q259" s="5286"/>
      <c r="R259" s="5286"/>
      <c r="S259" s="5286"/>
      <c r="T259" s="5286"/>
      <c r="U259" s="5286"/>
      <c r="V259" s="5286"/>
      <c r="W259" s="5286"/>
      <c r="X259" s="5286"/>
      <c r="Y259" s="5286"/>
      <c r="Z259" s="5286"/>
      <c r="AA259" s="5286"/>
      <c r="AB259" s="5286"/>
      <c r="AC259" s="5286"/>
      <c r="AD259" s="5286"/>
      <c r="AE259" s="5286"/>
      <c r="AF259" s="5286"/>
      <c r="AG259" s="5286"/>
      <c r="AH259" s="5286"/>
      <c r="AI259" s="5286"/>
      <c r="AJ259" s="5286"/>
      <c r="AK259" s="5286"/>
      <c r="AL259" s="5286"/>
      <c r="AM259" s="5286"/>
      <c r="AN259" s="5286"/>
      <c r="AO259" s="5286"/>
      <c r="AP259" s="5286"/>
      <c r="AQ259" s="5286"/>
      <c r="AR259" s="5286"/>
      <c r="AS259" s="5286"/>
      <c r="AT259" s="5286"/>
      <c r="AU259" s="5286"/>
      <c r="AV259" s="5286"/>
      <c r="AW259" s="5286"/>
      <c r="AX259" s="5286"/>
      <c r="AY259" s="5286"/>
    </row>
    <row r="260" spans="1:51" ht="15" customHeight="1" x14ac:dyDescent="0.25">
      <c r="A260" s="5292"/>
      <c r="B260" s="5292"/>
      <c r="C260" s="5292"/>
      <c r="D260" s="6211" t="s">
        <v>759</v>
      </c>
      <c r="E260" s="6212" t="s">
        <v>759</v>
      </c>
      <c r="F260" s="6143" t="s">
        <v>759</v>
      </c>
      <c r="G260" s="6143" t="s">
        <v>759</v>
      </c>
      <c r="H260" s="6143" t="s">
        <v>759</v>
      </c>
      <c r="I260" s="6143" t="s">
        <v>759</v>
      </c>
      <c r="J260" s="6143" t="s">
        <v>759</v>
      </c>
      <c r="K260" s="6143" t="s">
        <v>759</v>
      </c>
      <c r="L260" s="6143" t="s">
        <v>759</v>
      </c>
      <c r="M260" s="6143" t="s">
        <v>759</v>
      </c>
      <c r="N260" s="6143" t="s">
        <v>759</v>
      </c>
      <c r="O260" s="6143" t="s">
        <v>759</v>
      </c>
      <c r="P260" s="6143" t="s">
        <v>759</v>
      </c>
      <c r="Q260" s="6143" t="s">
        <v>759</v>
      </c>
      <c r="R260" s="6143" t="s">
        <v>759</v>
      </c>
      <c r="S260" s="6143" t="s">
        <v>759</v>
      </c>
      <c r="T260" s="6143" t="s">
        <v>759</v>
      </c>
      <c r="U260" s="6143" t="s">
        <v>759</v>
      </c>
      <c r="V260" s="6143" t="s">
        <v>759</v>
      </c>
      <c r="W260" s="6143" t="s">
        <v>759</v>
      </c>
      <c r="X260" s="6143" t="s">
        <v>759</v>
      </c>
      <c r="Y260" s="6143" t="s">
        <v>759</v>
      </c>
      <c r="Z260" s="6143" t="s">
        <v>759</v>
      </c>
      <c r="AA260" s="6143" t="s">
        <v>759</v>
      </c>
      <c r="AB260" s="6143" t="s">
        <v>759</v>
      </c>
      <c r="AC260" s="6143" t="s">
        <v>759</v>
      </c>
      <c r="AD260" s="6143" t="s">
        <v>759</v>
      </c>
      <c r="AE260" s="6143" t="s">
        <v>759</v>
      </c>
      <c r="AF260" s="6143" t="s">
        <v>759</v>
      </c>
      <c r="AG260" s="6143" t="s">
        <v>759</v>
      </c>
      <c r="AH260" s="6143" t="s">
        <v>759</v>
      </c>
      <c r="AI260" s="6143" t="s">
        <v>759</v>
      </c>
      <c r="AJ260" s="6143" t="s">
        <v>759</v>
      </c>
      <c r="AK260" s="6143" t="s">
        <v>759</v>
      </c>
      <c r="AL260" s="6143" t="s">
        <v>759</v>
      </c>
      <c r="AM260" s="6143" t="s">
        <v>759</v>
      </c>
      <c r="AN260" s="6143" t="s">
        <v>759</v>
      </c>
      <c r="AO260" s="6143" t="s">
        <v>759</v>
      </c>
      <c r="AP260" s="6143" t="s">
        <v>759</v>
      </c>
      <c r="AQ260" s="6143" t="s">
        <v>759</v>
      </c>
      <c r="AR260" s="6143" t="s">
        <v>759</v>
      </c>
      <c r="AS260" s="6143" t="s">
        <v>759</v>
      </c>
      <c r="AT260" s="6143" t="s">
        <v>759</v>
      </c>
      <c r="AU260" s="6143" t="s">
        <v>759</v>
      </c>
      <c r="AV260" s="6143" t="s">
        <v>759</v>
      </c>
      <c r="AW260" s="6143" t="s">
        <v>759</v>
      </c>
      <c r="AX260" s="6143" t="s">
        <v>759</v>
      </c>
      <c r="AY260" s="6143"/>
    </row>
    <row r="261" spans="1:51" ht="15" customHeight="1" x14ac:dyDescent="0.25">
      <c r="A261" s="5292"/>
      <c r="B261" s="5292"/>
      <c r="C261" s="5292"/>
      <c r="D261" s="6087" t="s">
        <v>661</v>
      </c>
      <c r="E261" s="5838"/>
      <c r="F261" s="5286"/>
      <c r="G261" s="5286"/>
      <c r="H261" s="5286"/>
      <c r="I261" s="5286"/>
      <c r="J261" s="5286"/>
      <c r="K261" s="5286"/>
      <c r="L261" s="5286"/>
      <c r="M261" s="5286"/>
      <c r="N261" s="5286"/>
      <c r="O261" s="5286"/>
      <c r="P261" s="5286"/>
      <c r="Q261" s="5286"/>
      <c r="R261" s="5286"/>
      <c r="S261" s="5286"/>
      <c r="T261" s="5286"/>
      <c r="U261" s="5286"/>
      <c r="V261" s="5286"/>
      <c r="W261" s="5286"/>
      <c r="X261" s="5286"/>
      <c r="Y261" s="5286"/>
      <c r="Z261" s="5286"/>
      <c r="AA261" s="5286"/>
      <c r="AB261" s="5286"/>
      <c r="AC261" s="5286"/>
      <c r="AD261" s="5286"/>
      <c r="AE261" s="5286"/>
      <c r="AF261" s="5286"/>
      <c r="AG261" s="5286"/>
      <c r="AH261" s="5286"/>
      <c r="AI261" s="5286"/>
      <c r="AJ261" s="5286"/>
      <c r="AK261" s="5286"/>
      <c r="AL261" s="5286"/>
      <c r="AM261" s="5286"/>
      <c r="AN261" s="5286"/>
      <c r="AO261" s="5286"/>
      <c r="AP261" s="5286"/>
      <c r="AQ261" s="5286"/>
      <c r="AR261" s="5286"/>
      <c r="AS261" s="5286"/>
      <c r="AT261" s="5286"/>
      <c r="AU261" s="5286"/>
      <c r="AV261" s="5286"/>
      <c r="AW261" s="5286"/>
      <c r="AX261" s="5286"/>
      <c r="AY261" s="5286"/>
    </row>
    <row r="262" spans="1:51" x14ac:dyDescent="0.25">
      <c r="A262" s="5292"/>
      <c r="B262" s="5292"/>
      <c r="C262" s="5292"/>
      <c r="D262" s="6211" t="s">
        <v>759</v>
      </c>
      <c r="E262" s="6212" t="s">
        <v>759</v>
      </c>
      <c r="F262" s="6143" t="s">
        <v>759</v>
      </c>
      <c r="G262" s="6143" t="s">
        <v>759</v>
      </c>
      <c r="H262" s="6143" t="s">
        <v>759</v>
      </c>
      <c r="I262" s="6143" t="s">
        <v>759</v>
      </c>
      <c r="J262" s="6143" t="s">
        <v>759</v>
      </c>
      <c r="K262" s="6143" t="s">
        <v>759</v>
      </c>
      <c r="L262" s="6143" t="s">
        <v>759</v>
      </c>
      <c r="M262" s="6143" t="s">
        <v>759</v>
      </c>
      <c r="N262" s="6143" t="s">
        <v>759</v>
      </c>
      <c r="O262" s="6143" t="s">
        <v>759</v>
      </c>
      <c r="P262" s="6143" t="s">
        <v>759</v>
      </c>
      <c r="Q262" s="6143" t="s">
        <v>759</v>
      </c>
      <c r="R262" s="6143" t="s">
        <v>759</v>
      </c>
      <c r="S262" s="6143" t="s">
        <v>759</v>
      </c>
      <c r="T262" s="6143" t="s">
        <v>759</v>
      </c>
      <c r="U262" s="6143" t="s">
        <v>759</v>
      </c>
      <c r="V262" s="6143" t="s">
        <v>759</v>
      </c>
      <c r="W262" s="6143" t="s">
        <v>759</v>
      </c>
      <c r="X262" s="6143" t="s">
        <v>759</v>
      </c>
      <c r="Y262" s="6143" t="s">
        <v>759</v>
      </c>
      <c r="Z262" s="6143" t="s">
        <v>759</v>
      </c>
      <c r="AA262" s="6143" t="s">
        <v>759</v>
      </c>
      <c r="AB262" s="6143" t="s">
        <v>759</v>
      </c>
      <c r="AC262" s="6143" t="s">
        <v>759</v>
      </c>
      <c r="AD262" s="6143" t="s">
        <v>759</v>
      </c>
      <c r="AE262" s="6143" t="s">
        <v>759</v>
      </c>
      <c r="AF262" s="6143" t="s">
        <v>759</v>
      </c>
      <c r="AG262" s="6143" t="s">
        <v>759</v>
      </c>
      <c r="AH262" s="6143" t="s">
        <v>759</v>
      </c>
      <c r="AI262" s="6143" t="s">
        <v>759</v>
      </c>
      <c r="AJ262" s="6143" t="s">
        <v>759</v>
      </c>
      <c r="AK262" s="6143" t="s">
        <v>759</v>
      </c>
      <c r="AL262" s="6143" t="s">
        <v>759</v>
      </c>
      <c r="AM262" s="6143" t="s">
        <v>759</v>
      </c>
      <c r="AN262" s="6143" t="s">
        <v>759</v>
      </c>
      <c r="AO262" s="6143" t="s">
        <v>759</v>
      </c>
      <c r="AP262" s="6143" t="s">
        <v>759</v>
      </c>
      <c r="AQ262" s="6143" t="s">
        <v>759</v>
      </c>
      <c r="AR262" s="6143" t="s">
        <v>759</v>
      </c>
      <c r="AS262" s="6143" t="s">
        <v>759</v>
      </c>
      <c r="AT262" s="6143" t="s">
        <v>759</v>
      </c>
      <c r="AU262" s="6143" t="s">
        <v>759</v>
      </c>
      <c r="AV262" s="6143" t="s">
        <v>759</v>
      </c>
      <c r="AW262" s="6143" t="s">
        <v>759</v>
      </c>
      <c r="AX262" s="6143" t="s">
        <v>759</v>
      </c>
      <c r="AY262" s="6143"/>
    </row>
    <row r="263" spans="1:51" x14ac:dyDescent="0.25">
      <c r="A263" s="5292"/>
      <c r="B263" s="5292"/>
      <c r="C263" s="5292"/>
      <c r="D263" s="6087" t="s">
        <v>662</v>
      </c>
      <c r="E263" s="5838"/>
      <c r="F263" s="5286"/>
      <c r="G263" s="5286"/>
      <c r="H263" s="5286"/>
      <c r="I263" s="5286"/>
      <c r="J263" s="5286"/>
      <c r="K263" s="5286"/>
      <c r="L263" s="5286"/>
      <c r="M263" s="5286"/>
      <c r="N263" s="5286"/>
      <c r="O263" s="5286"/>
      <c r="P263" s="9037" t="s">
        <v>742</v>
      </c>
      <c r="Q263" s="9037"/>
      <c r="R263" s="9037"/>
      <c r="S263" s="9037"/>
      <c r="T263" s="9037"/>
      <c r="U263" s="9037"/>
      <c r="V263" s="9037"/>
      <c r="W263" s="9037"/>
      <c r="X263" s="9037"/>
      <c r="Y263" s="9037"/>
      <c r="Z263" s="9037"/>
      <c r="AA263" s="9037"/>
      <c r="AB263" s="5286"/>
      <c r="AC263" s="5286"/>
      <c r="AD263" s="5286"/>
      <c r="AE263" s="5286"/>
      <c r="AF263" s="5286"/>
      <c r="AG263" s="5286"/>
      <c r="AH263" s="5286"/>
      <c r="AI263" s="5286"/>
      <c r="AJ263" s="5286"/>
      <c r="AK263" s="5286"/>
      <c r="AL263" s="5286"/>
      <c r="AM263" s="9038"/>
      <c r="AN263" s="9038"/>
      <c r="AO263" s="9038"/>
      <c r="AP263" s="5286"/>
      <c r="AQ263" s="6143" t="s">
        <v>759</v>
      </c>
      <c r="AR263" s="6143" t="s">
        <v>759</v>
      </c>
      <c r="AS263" s="6143" t="s">
        <v>759</v>
      </c>
      <c r="AT263" s="6143" t="s">
        <v>759</v>
      </c>
      <c r="AU263" s="6143" t="s">
        <v>759</v>
      </c>
      <c r="AV263" s="5286"/>
      <c r="AW263" s="5286"/>
      <c r="AX263" s="5286"/>
      <c r="AY263" s="5286"/>
    </row>
    <row r="264" spans="1:51" ht="15" customHeight="1" x14ac:dyDescent="0.25">
      <c r="A264" s="5292"/>
      <c r="B264" s="5292"/>
      <c r="C264" s="5292"/>
      <c r="D264" s="6211" t="s">
        <v>759</v>
      </c>
      <c r="E264" s="6212" t="s">
        <v>759</v>
      </c>
      <c r="F264" s="6143" t="s">
        <v>759</v>
      </c>
      <c r="G264" s="6143" t="s">
        <v>759</v>
      </c>
      <c r="H264" s="6143" t="s">
        <v>759</v>
      </c>
      <c r="I264" s="6143" t="s">
        <v>759</v>
      </c>
      <c r="J264" s="6143" t="s">
        <v>759</v>
      </c>
      <c r="K264" s="6143" t="s">
        <v>759</v>
      </c>
      <c r="L264" s="6143" t="s">
        <v>759</v>
      </c>
      <c r="M264" s="6143" t="s">
        <v>759</v>
      </c>
      <c r="N264" s="6143" t="s">
        <v>759</v>
      </c>
      <c r="O264" s="6143" t="s">
        <v>759</v>
      </c>
      <c r="P264" s="9037"/>
      <c r="Q264" s="9037"/>
      <c r="R264" s="9037"/>
      <c r="S264" s="9037"/>
      <c r="T264" s="9037"/>
      <c r="U264" s="9037"/>
      <c r="V264" s="9037"/>
      <c r="W264" s="9037"/>
      <c r="X264" s="9037"/>
      <c r="Y264" s="9037"/>
      <c r="Z264" s="9037"/>
      <c r="AA264" s="9037"/>
      <c r="AB264" s="6143" t="s">
        <v>759</v>
      </c>
      <c r="AC264" s="6143" t="s">
        <v>759</v>
      </c>
      <c r="AD264" s="6143" t="s">
        <v>759</v>
      </c>
      <c r="AE264" s="6143" t="s">
        <v>759</v>
      </c>
      <c r="AF264" s="6143" t="s">
        <v>759</v>
      </c>
      <c r="AG264" s="6143" t="s">
        <v>759</v>
      </c>
      <c r="AH264" s="9038"/>
      <c r="AI264" s="9038"/>
      <c r="AJ264" s="9038"/>
      <c r="AK264" s="9038"/>
      <c r="AL264" s="9038"/>
      <c r="AM264" s="9038"/>
      <c r="AN264" s="9038"/>
      <c r="AO264" s="9038"/>
      <c r="AP264" s="5286"/>
      <c r="AQ264" s="5286"/>
      <c r="AR264" s="5286"/>
      <c r="AS264" s="5286"/>
      <c r="AT264" s="5286"/>
      <c r="AU264" s="5286"/>
      <c r="AV264" s="5286"/>
      <c r="AW264" s="5286"/>
      <c r="AX264" s="5286"/>
      <c r="AY264" s="5286"/>
    </row>
    <row r="265" spans="1:51" ht="15" customHeight="1" x14ac:dyDescent="0.25">
      <c r="A265" s="5292"/>
      <c r="B265" s="5292"/>
      <c r="C265" s="5292"/>
      <c r="D265" s="6087" t="s">
        <v>663</v>
      </c>
      <c r="E265" s="5838"/>
      <c r="F265" s="5286"/>
      <c r="G265" s="5286"/>
      <c r="H265" s="5286"/>
      <c r="I265" s="5286"/>
      <c r="J265" s="5286"/>
      <c r="K265" s="5286"/>
      <c r="L265" s="5286"/>
      <c r="M265" s="5286"/>
      <c r="N265" s="5286"/>
      <c r="O265" s="5286"/>
      <c r="P265" s="9037"/>
      <c r="Q265" s="9037"/>
      <c r="R265" s="9037"/>
      <c r="S265" s="9037"/>
      <c r="T265" s="9037"/>
      <c r="U265" s="9037"/>
      <c r="V265" s="9037"/>
      <c r="W265" s="9037"/>
      <c r="X265" s="9037"/>
      <c r="Y265" s="9037"/>
      <c r="Z265" s="9037"/>
      <c r="AA265" s="9037"/>
      <c r="AB265" s="5286"/>
      <c r="AC265" s="5286"/>
      <c r="AD265" s="5286"/>
      <c r="AE265" s="5286"/>
      <c r="AF265" s="5286"/>
      <c r="AG265" s="5286"/>
      <c r="AH265" s="9038"/>
      <c r="AI265" s="9038"/>
      <c r="AJ265" s="9038"/>
      <c r="AK265" s="9038"/>
      <c r="AL265" s="9038"/>
      <c r="AM265" s="9038"/>
      <c r="AN265" s="9038"/>
      <c r="AO265" s="9038"/>
      <c r="AP265" s="5286"/>
      <c r="AQ265" s="6143" t="s">
        <v>759</v>
      </c>
      <c r="AR265" s="6143" t="s">
        <v>759</v>
      </c>
      <c r="AS265" s="6143" t="s">
        <v>759</v>
      </c>
      <c r="AT265" s="6143" t="s">
        <v>759</v>
      </c>
      <c r="AU265" s="6143" t="s">
        <v>759</v>
      </c>
      <c r="AV265" s="5286"/>
      <c r="AW265" s="5286"/>
      <c r="AX265" s="5286"/>
      <c r="AY265" s="5286"/>
    </row>
    <row r="266" spans="1:51" ht="15" customHeight="1" x14ac:dyDescent="0.25">
      <c r="A266" s="5292"/>
      <c r="B266" s="5292"/>
      <c r="C266" s="5292"/>
      <c r="D266" s="6211" t="s">
        <v>759</v>
      </c>
      <c r="E266" s="6212" t="s">
        <v>759</v>
      </c>
      <c r="F266" s="6143" t="s">
        <v>759</v>
      </c>
      <c r="G266" s="6143" t="s">
        <v>759</v>
      </c>
      <c r="H266" s="6143" t="s">
        <v>759</v>
      </c>
      <c r="I266" s="6143" t="s">
        <v>759</v>
      </c>
      <c r="J266" s="6143" t="s">
        <v>759</v>
      </c>
      <c r="K266" s="6143" t="s">
        <v>759</v>
      </c>
      <c r="L266" s="6143" t="s">
        <v>759</v>
      </c>
      <c r="M266" s="6143" t="s">
        <v>759</v>
      </c>
      <c r="N266" s="6143" t="s">
        <v>759</v>
      </c>
      <c r="O266" s="6143" t="s">
        <v>759</v>
      </c>
      <c r="P266" s="9037"/>
      <c r="Q266" s="9037"/>
      <c r="R266" s="9037"/>
      <c r="S266" s="9037"/>
      <c r="T266" s="9037"/>
      <c r="U266" s="9037"/>
      <c r="V266" s="9037"/>
      <c r="W266" s="9037"/>
      <c r="X266" s="9037"/>
      <c r="Y266" s="9037"/>
      <c r="Z266" s="9037"/>
      <c r="AA266" s="9037"/>
      <c r="AB266" s="6143" t="s">
        <v>759</v>
      </c>
      <c r="AC266" s="6143" t="s">
        <v>759</v>
      </c>
      <c r="AD266" s="6143" t="s">
        <v>759</v>
      </c>
      <c r="AE266" s="6143" t="s">
        <v>759</v>
      </c>
      <c r="AF266" s="6143" t="s">
        <v>759</v>
      </c>
      <c r="AG266" s="6143" t="s">
        <v>759</v>
      </c>
      <c r="AH266" s="9039"/>
      <c r="AI266" s="9039"/>
      <c r="AJ266" s="9039"/>
      <c r="AK266" s="9039"/>
      <c r="AL266" s="9039"/>
      <c r="AM266" s="9038"/>
      <c r="AN266" s="9038"/>
      <c r="AO266" s="9038"/>
      <c r="AP266" s="5286"/>
      <c r="AQ266" s="5286"/>
      <c r="AR266" s="5286"/>
      <c r="AS266" s="5286"/>
      <c r="AT266" s="5286"/>
      <c r="AU266" s="5286"/>
      <c r="AV266" s="6143" t="s">
        <v>759</v>
      </c>
      <c r="AW266" s="6143" t="s">
        <v>759</v>
      </c>
      <c r="AX266" s="6143" t="s">
        <v>759</v>
      </c>
      <c r="AY266" s="6143"/>
    </row>
    <row r="267" spans="1:51" x14ac:dyDescent="0.25">
      <c r="A267" s="5292"/>
      <c r="B267" s="5292"/>
      <c r="C267" s="5292"/>
      <c r="D267" s="6087" t="s">
        <v>664</v>
      </c>
      <c r="E267" s="5838"/>
      <c r="F267" s="5286"/>
      <c r="G267" s="5286"/>
      <c r="H267" s="5286"/>
      <c r="I267" s="5286"/>
      <c r="J267" s="5286"/>
      <c r="K267" s="5286"/>
      <c r="L267" s="5286"/>
      <c r="M267" s="5286"/>
      <c r="N267" s="5286"/>
      <c r="O267" s="5286"/>
      <c r="P267" s="5286"/>
      <c r="Q267" s="5286"/>
      <c r="R267" s="5286"/>
      <c r="S267" s="5286"/>
      <c r="T267" s="5286"/>
      <c r="U267" s="5286"/>
      <c r="V267" s="5286"/>
      <c r="W267" s="5286"/>
      <c r="X267" s="5286"/>
      <c r="Y267" s="5286"/>
      <c r="Z267" s="5286"/>
      <c r="AA267" s="5286"/>
      <c r="AB267" s="5286"/>
      <c r="AC267" s="5286"/>
      <c r="AD267" s="5286"/>
      <c r="AE267" s="5286"/>
      <c r="AF267" s="5286"/>
      <c r="AG267" s="5286"/>
      <c r="AH267" s="6143" t="s">
        <v>759</v>
      </c>
      <c r="AI267" s="6143" t="s">
        <v>759</v>
      </c>
      <c r="AJ267" s="6143" t="s">
        <v>759</v>
      </c>
      <c r="AK267" s="6143" t="s">
        <v>759</v>
      </c>
      <c r="AL267" s="6143" t="s">
        <v>759</v>
      </c>
      <c r="AM267" s="6143" t="s">
        <v>759</v>
      </c>
      <c r="AN267" s="6143" t="s">
        <v>759</v>
      </c>
      <c r="AO267" s="6143" t="s">
        <v>759</v>
      </c>
      <c r="AP267" s="6143" t="s">
        <v>759</v>
      </c>
      <c r="AQ267" s="6143" t="s">
        <v>759</v>
      </c>
      <c r="AR267" s="6143" t="s">
        <v>759</v>
      </c>
      <c r="AS267" s="6143" t="s">
        <v>759</v>
      </c>
      <c r="AT267" s="6143" t="s">
        <v>759</v>
      </c>
      <c r="AU267" s="6143" t="s">
        <v>759</v>
      </c>
      <c r="AV267" s="5286"/>
      <c r="AW267" s="5286"/>
      <c r="AX267" s="5286"/>
      <c r="AY267" s="5286"/>
    </row>
    <row r="268" spans="1:51" x14ac:dyDescent="0.25">
      <c r="D268" s="6211" t="s">
        <v>759</v>
      </c>
      <c r="E268" s="6212" t="s">
        <v>759</v>
      </c>
      <c r="F268" s="6143" t="s">
        <v>759</v>
      </c>
      <c r="G268" s="6143" t="s">
        <v>759</v>
      </c>
      <c r="H268" s="6143" t="s">
        <v>759</v>
      </c>
      <c r="I268" s="6143" t="s">
        <v>759</v>
      </c>
      <c r="J268" s="6143" t="s">
        <v>759</v>
      </c>
      <c r="K268" s="6143" t="s">
        <v>759</v>
      </c>
      <c r="L268" s="6143" t="s">
        <v>759</v>
      </c>
      <c r="M268" s="6143" t="s">
        <v>759</v>
      </c>
      <c r="N268" s="6143" t="s">
        <v>759</v>
      </c>
      <c r="O268" s="6143" t="s">
        <v>759</v>
      </c>
      <c r="P268" s="6143" t="s">
        <v>759</v>
      </c>
      <c r="Q268" s="6143" t="s">
        <v>759</v>
      </c>
      <c r="R268" s="6143" t="s">
        <v>759</v>
      </c>
      <c r="S268" s="6143" t="s">
        <v>759</v>
      </c>
      <c r="T268" s="6143" t="s">
        <v>759</v>
      </c>
      <c r="U268" s="6143" t="s">
        <v>759</v>
      </c>
      <c r="V268" s="6143" t="s">
        <v>759</v>
      </c>
      <c r="W268" s="6143" t="s">
        <v>759</v>
      </c>
      <c r="X268" s="6143" t="s">
        <v>759</v>
      </c>
      <c r="Y268" s="6143" t="s">
        <v>759</v>
      </c>
      <c r="Z268" s="6143" t="s">
        <v>759</v>
      </c>
      <c r="AA268" s="6143" t="s">
        <v>759</v>
      </c>
      <c r="AB268" s="6143" t="s">
        <v>759</v>
      </c>
      <c r="AC268" s="6143" t="s">
        <v>759</v>
      </c>
      <c r="AD268" s="6143" t="s">
        <v>759</v>
      </c>
      <c r="AE268" s="6143" t="s">
        <v>759</v>
      </c>
      <c r="AF268" s="6143" t="s">
        <v>759</v>
      </c>
      <c r="AG268" s="6143" t="s">
        <v>759</v>
      </c>
      <c r="AH268" s="5286"/>
      <c r="AI268" s="5286"/>
      <c r="AJ268" s="5286"/>
      <c r="AK268" s="5286"/>
      <c r="AL268" s="5286"/>
      <c r="AM268" s="5286"/>
      <c r="AN268" s="5286"/>
      <c r="AO268" s="5286"/>
      <c r="AP268" s="5286"/>
      <c r="AQ268" s="5286"/>
      <c r="AR268" s="5286"/>
      <c r="AS268" s="5286"/>
      <c r="AT268" s="5286"/>
      <c r="AU268" s="5286"/>
    </row>
    <row r="269" spans="1:51" x14ac:dyDescent="0.25">
      <c r="D269" s="5838"/>
      <c r="E269" s="5838"/>
      <c r="F269" s="5286"/>
      <c r="G269" s="5286"/>
      <c r="H269" s="5286"/>
      <c r="I269" s="5286"/>
      <c r="J269" s="5286"/>
      <c r="K269" s="5286"/>
      <c r="L269" s="5286"/>
      <c r="M269" s="5286"/>
      <c r="N269" s="5286"/>
      <c r="O269" s="5286"/>
      <c r="P269" s="5286"/>
      <c r="Q269" s="5286"/>
      <c r="R269" s="5286"/>
      <c r="S269" s="5286" t="s">
        <v>743</v>
      </c>
      <c r="T269" s="5286"/>
      <c r="U269" s="5286"/>
      <c r="V269" s="5286"/>
      <c r="W269" s="5286"/>
      <c r="X269" s="5286"/>
      <c r="Y269" s="5286"/>
      <c r="Z269" s="5286"/>
      <c r="AA269" s="5286"/>
      <c r="AB269" s="5286"/>
      <c r="AC269" s="5286"/>
      <c r="AD269" s="5286"/>
      <c r="AE269" s="5286"/>
      <c r="AF269" s="5286"/>
      <c r="AG269" s="5286"/>
      <c r="AH269" s="6143" t="s">
        <v>759</v>
      </c>
      <c r="AI269" s="6143" t="s">
        <v>759</v>
      </c>
      <c r="AJ269" s="6143" t="s">
        <v>759</v>
      </c>
      <c r="AK269" s="6143" t="s">
        <v>759</v>
      </c>
      <c r="AL269" s="6143" t="s">
        <v>759</v>
      </c>
      <c r="AM269" s="6143" t="s">
        <v>759</v>
      </c>
      <c r="AN269" s="6143" t="s">
        <v>759</v>
      </c>
      <c r="AO269" s="6143" t="s">
        <v>759</v>
      </c>
      <c r="AP269" s="6143" t="s">
        <v>759</v>
      </c>
      <c r="AQ269" s="6143" t="s">
        <v>759</v>
      </c>
      <c r="AR269" s="6143" t="s">
        <v>759</v>
      </c>
      <c r="AS269" s="6143" t="s">
        <v>759</v>
      </c>
      <c r="AT269" s="6143" t="s">
        <v>759</v>
      </c>
      <c r="AU269" s="5286"/>
    </row>
    <row r="270" spans="1:51" x14ac:dyDescent="0.25">
      <c r="D270" s="9037"/>
      <c r="E270" s="9037"/>
      <c r="F270" s="9037"/>
      <c r="G270" s="9037"/>
      <c r="H270" s="9037"/>
      <c r="I270" s="9037"/>
      <c r="J270" s="9037"/>
      <c r="K270" s="9037"/>
      <c r="L270" s="9037"/>
      <c r="M270" s="9037"/>
      <c r="N270" s="9037"/>
      <c r="O270" s="9037"/>
      <c r="P270" s="6213" t="s">
        <v>759</v>
      </c>
      <c r="Q270" s="5188" t="s">
        <v>744</v>
      </c>
      <c r="R270" s="5286"/>
      <c r="S270" s="5286"/>
      <c r="T270" s="5286"/>
      <c r="U270" s="5286"/>
      <c r="V270" s="6214" t="s">
        <v>759</v>
      </c>
      <c r="W270" s="5286" t="s">
        <v>745</v>
      </c>
      <c r="X270" s="5286"/>
      <c r="Y270" s="5286"/>
      <c r="Z270" s="5286"/>
      <c r="AA270" s="5286"/>
      <c r="AB270" s="6215" t="s">
        <v>759</v>
      </c>
      <c r="AC270" s="5286" t="s">
        <v>746</v>
      </c>
      <c r="AD270" s="5286"/>
      <c r="AE270" s="5286"/>
      <c r="AF270" s="5286"/>
      <c r="AG270" s="5286"/>
      <c r="AH270" s="6216" t="s">
        <v>759</v>
      </c>
      <c r="AI270" s="6143" t="s">
        <v>759</v>
      </c>
      <c r="AJ270" s="6143" t="s">
        <v>759</v>
      </c>
      <c r="AK270" s="6143" t="s">
        <v>759</v>
      </c>
      <c r="AL270" s="6143" t="s">
        <v>759</v>
      </c>
      <c r="AM270" s="6143" t="s">
        <v>759</v>
      </c>
      <c r="AN270" s="6217" t="s">
        <v>759</v>
      </c>
      <c r="AO270" s="6217" t="s">
        <v>759</v>
      </c>
      <c r="AP270" s="6217" t="s">
        <v>759</v>
      </c>
      <c r="AQ270" s="6217" t="s">
        <v>759</v>
      </c>
      <c r="AR270" s="6143" t="s">
        <v>759</v>
      </c>
      <c r="AS270" s="6051" t="s">
        <v>759</v>
      </c>
      <c r="AT270" s="6143" t="s">
        <v>759</v>
      </c>
      <c r="AU270" s="5286"/>
    </row>
    <row r="271" spans="1:51" ht="86.25" x14ac:dyDescent="0.25">
      <c r="D271" s="9037"/>
      <c r="E271" s="9037"/>
      <c r="F271" s="9037"/>
      <c r="G271" s="9037"/>
      <c r="H271" s="9037"/>
      <c r="I271" s="9037"/>
      <c r="J271" s="9037"/>
      <c r="K271" s="9037"/>
      <c r="L271" s="9037"/>
      <c r="M271" s="9037"/>
      <c r="N271" s="9037"/>
      <c r="O271" s="9037"/>
      <c r="P271" s="6218" t="s">
        <v>759</v>
      </c>
      <c r="Q271" s="6219" t="s">
        <v>747</v>
      </c>
      <c r="R271" s="6051"/>
      <c r="S271" s="6051"/>
      <c r="T271" s="6220" t="s">
        <v>759</v>
      </c>
      <c r="U271" s="5286"/>
      <c r="V271" s="6221" t="s">
        <v>759</v>
      </c>
      <c r="W271" s="6216" t="s">
        <v>748</v>
      </c>
      <c r="X271" s="6216" t="s">
        <v>759</v>
      </c>
      <c r="Y271" s="6216" t="s">
        <v>759</v>
      </c>
      <c r="Z271" s="6216" t="s">
        <v>759</v>
      </c>
      <c r="AA271" s="6216" t="s">
        <v>759</v>
      </c>
      <c r="AB271" s="6222" t="s">
        <v>759</v>
      </c>
      <c r="AC271" s="5286" t="s">
        <v>749</v>
      </c>
      <c r="AD271" s="5286"/>
      <c r="AE271" s="5286"/>
      <c r="AF271" s="5286"/>
      <c r="AG271" s="5286"/>
      <c r="AH271" s="6051" t="s">
        <v>759</v>
      </c>
      <c r="AI271" s="6051" t="s">
        <v>759</v>
      </c>
      <c r="AJ271" s="6051" t="s">
        <v>759</v>
      </c>
      <c r="AK271" s="6051" t="s">
        <v>759</v>
      </c>
      <c r="AL271" s="6051" t="s">
        <v>759</v>
      </c>
      <c r="AM271" s="6130" t="s">
        <v>759</v>
      </c>
      <c r="AN271" s="6216" t="s">
        <v>759</v>
      </c>
      <c r="AO271" s="6216" t="s">
        <v>759</v>
      </c>
      <c r="AP271" s="6216" t="s">
        <v>759</v>
      </c>
      <c r="AQ271" s="6216" t="s">
        <v>759</v>
      </c>
      <c r="AR271" s="6216" t="s">
        <v>759</v>
      </c>
      <c r="AS271" s="6051" t="s">
        <v>759</v>
      </c>
      <c r="AT271" s="6143" t="s">
        <v>759</v>
      </c>
      <c r="AU271" s="5286"/>
    </row>
    <row r="272" spans="1:51" x14ac:dyDescent="0.25">
      <c r="D272" s="9037"/>
      <c r="E272" s="9037"/>
      <c r="F272" s="9037"/>
      <c r="G272" s="9037"/>
      <c r="H272" s="9037"/>
      <c r="I272" s="9037"/>
      <c r="J272" s="9037"/>
      <c r="K272" s="9037"/>
      <c r="L272" s="9037"/>
      <c r="M272" s="9037"/>
      <c r="N272" s="9037"/>
      <c r="O272" s="9037"/>
      <c r="P272" s="6143" t="s">
        <v>759</v>
      </c>
      <c r="Q272" s="6143" t="s">
        <v>759</v>
      </c>
      <c r="R272" s="6143" t="s">
        <v>759</v>
      </c>
      <c r="S272" s="6143" t="s">
        <v>759</v>
      </c>
      <c r="T272" s="6143" t="s">
        <v>759</v>
      </c>
      <c r="U272" s="6143" t="s">
        <v>759</v>
      </c>
      <c r="V272" s="6143" t="s">
        <v>759</v>
      </c>
      <c r="W272" s="6143" t="s">
        <v>759</v>
      </c>
      <c r="X272" s="6143" t="s">
        <v>759</v>
      </c>
      <c r="Y272" s="6143" t="s">
        <v>759</v>
      </c>
      <c r="Z272" s="6143" t="s">
        <v>759</v>
      </c>
      <c r="AA272" s="6143" t="s">
        <v>759</v>
      </c>
      <c r="AB272" s="6143" t="s">
        <v>759</v>
      </c>
      <c r="AC272" s="6143" t="s">
        <v>759</v>
      </c>
      <c r="AD272" s="6143" t="s">
        <v>759</v>
      </c>
      <c r="AE272" s="6143" t="s">
        <v>759</v>
      </c>
      <c r="AF272" s="6143" t="s">
        <v>759</v>
      </c>
      <c r="AG272" s="6143" t="s">
        <v>759</v>
      </c>
      <c r="AH272" s="6143" t="s">
        <v>759</v>
      </c>
      <c r="AI272" s="6143" t="s">
        <v>759</v>
      </c>
      <c r="AJ272" s="6143" t="s">
        <v>759</v>
      </c>
      <c r="AK272" s="6143" t="s">
        <v>759</v>
      </c>
      <c r="AL272" s="6143" t="s">
        <v>759</v>
      </c>
      <c r="AM272" s="6143" t="s">
        <v>759</v>
      </c>
      <c r="AN272" s="6143" t="s">
        <v>759</v>
      </c>
      <c r="AO272" s="6143" t="s">
        <v>759</v>
      </c>
      <c r="AP272" s="6143" t="s">
        <v>759</v>
      </c>
      <c r="AQ272" s="6143" t="s">
        <v>759</v>
      </c>
      <c r="AR272" s="6143" t="s">
        <v>759</v>
      </c>
      <c r="AS272" s="6143" t="s">
        <v>759</v>
      </c>
      <c r="AT272" s="5286"/>
      <c r="AU272" s="5286"/>
    </row>
    <row r="273" spans="4:47" x14ac:dyDescent="0.25">
      <c r="D273" s="9037"/>
      <c r="E273" s="9037"/>
      <c r="F273" s="9037"/>
      <c r="G273" s="9037"/>
      <c r="H273" s="9037"/>
      <c r="I273" s="9037"/>
      <c r="J273" s="9037"/>
      <c r="K273" s="9037"/>
      <c r="L273" s="9037"/>
      <c r="M273" s="9037"/>
      <c r="N273" s="9037"/>
      <c r="O273" s="9037"/>
      <c r="P273" s="5286"/>
      <c r="Q273" s="5286"/>
      <c r="R273" s="5286"/>
      <c r="S273" s="5286"/>
      <c r="T273" s="5286"/>
      <c r="U273" s="5286"/>
      <c r="V273" s="5286"/>
      <c r="W273" s="5286"/>
      <c r="X273" s="5286"/>
      <c r="Y273" s="5286"/>
      <c r="Z273" s="5286"/>
      <c r="AA273" s="5286"/>
      <c r="AB273" s="5286"/>
      <c r="AC273" s="5286"/>
      <c r="AD273" s="5286"/>
      <c r="AE273" s="5286"/>
      <c r="AF273" s="5286"/>
      <c r="AG273" s="5286"/>
      <c r="AH273" s="5286"/>
      <c r="AI273" s="5286"/>
      <c r="AJ273" s="5286"/>
      <c r="AK273" s="5286"/>
      <c r="AL273" s="5286"/>
      <c r="AM273" s="5286"/>
      <c r="AN273" s="5286"/>
      <c r="AO273" s="5286"/>
      <c r="AP273" s="5286"/>
      <c r="AQ273" s="5286"/>
      <c r="AR273" s="5286"/>
      <c r="AS273" s="5286"/>
      <c r="AT273" s="5286"/>
      <c r="AU273" s="5286"/>
    </row>
  </sheetData>
  <mergeCells count="36">
    <mergeCell ref="D187:E187"/>
    <mergeCell ref="D226:E226"/>
    <mergeCell ref="D228:E228"/>
    <mergeCell ref="D270:O273"/>
    <mergeCell ref="B254:C254"/>
    <mergeCell ref="P263:AA266"/>
    <mergeCell ref="AM263:AO263"/>
    <mergeCell ref="AH264:AL264"/>
    <mergeCell ref="AM264:AO264"/>
    <mergeCell ref="AH265:AL265"/>
    <mergeCell ref="AM265:AO265"/>
    <mergeCell ref="AH266:AL266"/>
    <mergeCell ref="AM266:AO266"/>
    <mergeCell ref="B220:C220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8:C218"/>
    <mergeCell ref="B219:C219"/>
    <mergeCell ref="D11:E11"/>
    <mergeCell ref="D12:E12"/>
    <mergeCell ref="D14:E14"/>
    <mergeCell ref="AA21:AU21"/>
    <mergeCell ref="B184:C184"/>
    <mergeCell ref="D10:E10"/>
    <mergeCell ref="D5:E5"/>
    <mergeCell ref="D6:E6"/>
    <mergeCell ref="D7:E7"/>
    <mergeCell ref="D8:E8"/>
    <mergeCell ref="D9:E9"/>
  </mergeCells>
  <phoneticPr fontId="45" type="noConversion"/>
  <conditionalFormatting sqref="F26:AW256">
    <cfRule type="cellIs" dxfId="14" priority="1" operator="equal">
      <formula>"R"</formula>
    </cfRule>
    <cfRule type="cellIs" dxfId="13" priority="2" operator="equal">
      <formula>"FO"</formula>
    </cfRule>
    <cfRule type="cellIs" dxfId="12" priority="4" operator="equal">
      <formula>"CP"</formula>
    </cfRule>
    <cfRule type="cellIs" dxfId="11" priority="5" operator="equal">
      <formula>"CM"</formula>
    </cfRule>
    <cfRule type="cellIs" dxfId="10" priority="6" operator="equal">
      <formula>"PP"</formula>
    </cfRule>
    <cfRule type="cellIs" dxfId="9" priority="8" operator="equal">
      <formula>"MAT"</formula>
    </cfRule>
  </conditionalFormatting>
  <pageMargins left="0" right="0" top="0" bottom="0" header="0.11811023622047245" footer="0.11811023622047245"/>
  <pageSetup paperSize="9" scale="35" orientation="landscape" r:id="rId1"/>
  <headerFooter>
    <oddFooter>&amp;REdition du &amp;D</oddFooter>
  </headerFooter>
  <rowBreaks count="4" manualBreakCount="4">
    <brk id="20" max="16383" man="1"/>
    <brk id="108" max="16383" man="1"/>
    <brk id="189" max="16383" man="1"/>
    <brk id="231" max="16383" man="1"/>
  </rowBreaks>
  <colBreaks count="1" manualBreakCount="1">
    <brk id="47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A062F-CDBB-4AB6-882D-D6E80D019005}">
  <sheetPr codeName="Feuil9"/>
  <dimension ref="A1:AY292"/>
  <sheetViews>
    <sheetView zoomScale="60" zoomScaleNormal="60" workbookViewId="0">
      <selection activeCell="AE24" sqref="AE24"/>
    </sheetView>
  </sheetViews>
  <sheetFormatPr baseColWidth="10" defaultColWidth="9.140625" defaultRowHeight="15" x14ac:dyDescent="0.25"/>
  <cols>
    <col min="1" max="1" width="5" style="2285" customWidth="1"/>
    <col min="2" max="2" width="3.85546875" style="2285" customWidth="1"/>
    <col min="3" max="3" width="5.5703125" style="2285" customWidth="1"/>
    <col min="4" max="4" width="20.140625" style="2896" customWidth="1"/>
    <col min="5" max="5" width="10.85546875" style="2896" customWidth="1"/>
    <col min="6" max="47" width="8.7109375" style="2285" customWidth="1"/>
    <col min="48" max="49" width="7.5703125" style="2285" customWidth="1"/>
    <col min="50" max="50" width="9.85546875" style="2285" customWidth="1"/>
    <col min="51" max="16384" width="9.140625" style="2285"/>
  </cols>
  <sheetData>
    <row r="1" spans="1:50" x14ac:dyDescent="0.25">
      <c r="A1" s="91"/>
      <c r="B1" s="91"/>
      <c r="C1" s="91"/>
      <c r="D1" s="725"/>
      <c r="E1" s="2729"/>
      <c r="F1" s="728"/>
      <c r="G1" s="634">
        <f>F4+G4+H4+I4+J4+K4+L4+F5+G5+H5+I5+J5+K5+L5+F6+G6+H6+I6+J6+K6+L6</f>
        <v>691</v>
      </c>
      <c r="H1" s="728"/>
      <c r="I1" s="728"/>
      <c r="J1" s="1309">
        <f>F6+G6+H6+I6+J6</f>
        <v>550</v>
      </c>
      <c r="K1" s="635"/>
      <c r="L1" s="636">
        <f>K6+L6</f>
        <v>81</v>
      </c>
      <c r="M1" s="633"/>
      <c r="N1" s="634">
        <f>M4+N4+O4+P4+Q4+R4+S4+M5+N5+O5+P5+Q5+R5+S5+M6+N6+O6+P6+Q6+R6+S6</f>
        <v>677</v>
      </c>
      <c r="O1" s="633"/>
      <c r="P1" s="633"/>
      <c r="Q1" s="634">
        <f>M6+N6+O6+P6+Q6</f>
        <v>546</v>
      </c>
      <c r="R1" s="635"/>
      <c r="S1" s="636">
        <f>R6+S6</f>
        <v>80</v>
      </c>
      <c r="T1" s="278"/>
      <c r="U1" s="634">
        <f>T4+U4+V4+W4+X4+Y4+Z4+T5+U5+V5+W5+X5+Y5+Z5+T6+U6+V6+W6+X6+Y6+Z6</f>
        <v>677</v>
      </c>
      <c r="V1" s="278"/>
      <c r="W1" s="278"/>
      <c r="X1" s="634">
        <f>T6+U6+V6+W6+X6</f>
        <v>553</v>
      </c>
      <c r="Y1" s="279"/>
      <c r="Z1" s="636">
        <f>Y6+Z6</f>
        <v>64</v>
      </c>
      <c r="AA1" s="280"/>
      <c r="AB1" s="634">
        <f>AA4+AB4+AC4+AD4+AE4+AF4+AG4+AA5+AB5+AC5+AD5+AE5+AF5+AG5+AA6+AB6+AC6+AD6+AE6+AF6+AG6</f>
        <v>679</v>
      </c>
      <c r="AC1" s="280"/>
      <c r="AD1" s="280"/>
      <c r="AE1" s="634">
        <f>AA6+AB6+AC6+AD6+AE6</f>
        <v>551</v>
      </c>
      <c r="AF1" s="281"/>
      <c r="AG1" s="636">
        <f>AF6+AG6</f>
        <v>75</v>
      </c>
      <c r="AH1" s="282"/>
      <c r="AI1" s="634">
        <f>AH4+AI4+AJ4+AK4+AL4+AM4+AN4+AH5+AI5+AJ5+AK5+AL5+AM5+AN5+AH6+AI6+AJ6+AK6+AL6+AM6+AN6</f>
        <v>683</v>
      </c>
      <c r="AJ1" s="282"/>
      <c r="AK1" s="282"/>
      <c r="AL1" s="634">
        <f>AH6+AI6+AJ6+AK6+AL6</f>
        <v>554</v>
      </c>
      <c r="AM1" s="283"/>
      <c r="AN1" s="636">
        <f>AM6+AN6</f>
        <v>78</v>
      </c>
      <c r="AO1" s="282"/>
      <c r="AP1" s="634">
        <f>AO4+AP4+AQ4+AR4+AS4+AT4+AU4+AO5+AP5+AQ5+AR5+AS5+AT5+AU5+AO6+AP6+AQ6+AR6+AS6+AT6+AU6</f>
        <v>677</v>
      </c>
      <c r="AQ1" s="282"/>
      <c r="AR1" s="282"/>
      <c r="AS1" s="634">
        <f>AO6+AP6+AQ6+AR6+AS6</f>
        <v>552</v>
      </c>
      <c r="AT1" s="283"/>
      <c r="AU1" s="636">
        <f>AT6+AU6</f>
        <v>67</v>
      </c>
      <c r="AV1" s="2283"/>
      <c r="AW1" s="2283"/>
      <c r="AX1" s="3787">
        <f>J1+Q1+X1+AE1+AL1+AS1</f>
        <v>3306</v>
      </c>
    </row>
    <row r="2" spans="1:50" ht="15" customHeight="1" x14ac:dyDescent="0.25">
      <c r="A2" s="2286">
        <v>41821</v>
      </c>
      <c r="B2" s="2287" t="s">
        <v>2</v>
      </c>
      <c r="C2" s="91"/>
      <c r="D2" s="4421" t="s">
        <v>3</v>
      </c>
      <c r="E2" s="4422" t="s">
        <v>4</v>
      </c>
      <c r="F2" s="4788">
        <f>COUNTIF(F26:F275,"GDC")</f>
        <v>0</v>
      </c>
      <c r="G2" s="4789">
        <f t="shared" ref="G2:AU2" si="0">COUNTIF(G26:G275,"GDC")</f>
        <v>0</v>
      </c>
      <c r="H2" s="4789">
        <f t="shared" si="0"/>
        <v>0</v>
      </c>
      <c r="I2" s="4789">
        <f t="shared" si="0"/>
        <v>0</v>
      </c>
      <c r="J2" s="4789">
        <f t="shared" si="0"/>
        <v>0</v>
      </c>
      <c r="K2" s="4789">
        <f t="shared" si="0"/>
        <v>0</v>
      </c>
      <c r="L2" s="4798">
        <f t="shared" si="0"/>
        <v>0</v>
      </c>
      <c r="M2" s="4788">
        <f t="shared" si="0"/>
        <v>0</v>
      </c>
      <c r="N2" s="4789">
        <f t="shared" si="0"/>
        <v>0</v>
      </c>
      <c r="O2" s="4789">
        <f t="shared" si="0"/>
        <v>0</v>
      </c>
      <c r="P2" s="4789">
        <f t="shared" si="0"/>
        <v>0</v>
      </c>
      <c r="Q2" s="4789">
        <f t="shared" si="0"/>
        <v>0</v>
      </c>
      <c r="R2" s="4789">
        <f t="shared" si="0"/>
        <v>0</v>
      </c>
      <c r="S2" s="4790">
        <f t="shared" si="0"/>
        <v>0</v>
      </c>
      <c r="T2" s="4802">
        <f t="shared" si="0"/>
        <v>0</v>
      </c>
      <c r="U2" s="4789">
        <f t="shared" si="0"/>
        <v>0</v>
      </c>
      <c r="V2" s="4789">
        <f t="shared" si="0"/>
        <v>0</v>
      </c>
      <c r="W2" s="4789">
        <f t="shared" si="0"/>
        <v>0</v>
      </c>
      <c r="X2" s="4789">
        <f t="shared" si="0"/>
        <v>0</v>
      </c>
      <c r="Y2" s="4789">
        <f t="shared" si="0"/>
        <v>0</v>
      </c>
      <c r="Z2" s="4798">
        <f t="shared" si="0"/>
        <v>0</v>
      </c>
      <c r="AA2" s="4788">
        <f t="shared" si="0"/>
        <v>0</v>
      </c>
      <c r="AB2" s="4789">
        <f t="shared" si="0"/>
        <v>0</v>
      </c>
      <c r="AC2" s="4789">
        <f t="shared" si="0"/>
        <v>0</v>
      </c>
      <c r="AD2" s="4789">
        <f t="shared" si="0"/>
        <v>0</v>
      </c>
      <c r="AE2" s="4789">
        <f t="shared" si="0"/>
        <v>0</v>
      </c>
      <c r="AF2" s="4789">
        <f t="shared" si="0"/>
        <v>0</v>
      </c>
      <c r="AG2" s="4790">
        <f t="shared" si="0"/>
        <v>0</v>
      </c>
      <c r="AH2" s="4802">
        <f t="shared" si="0"/>
        <v>0</v>
      </c>
      <c r="AI2" s="4789">
        <f t="shared" si="0"/>
        <v>0</v>
      </c>
      <c r="AJ2" s="4789">
        <f t="shared" si="0"/>
        <v>0</v>
      </c>
      <c r="AK2" s="4789">
        <f t="shared" si="0"/>
        <v>0</v>
      </c>
      <c r="AL2" s="4789">
        <f t="shared" si="0"/>
        <v>0</v>
      </c>
      <c r="AM2" s="4789">
        <f t="shared" si="0"/>
        <v>0</v>
      </c>
      <c r="AN2" s="4798">
        <f t="shared" si="0"/>
        <v>0</v>
      </c>
      <c r="AO2" s="4788">
        <f t="shared" si="0"/>
        <v>0</v>
      </c>
      <c r="AP2" s="4789">
        <f t="shared" si="0"/>
        <v>0</v>
      </c>
      <c r="AQ2" s="4789">
        <f t="shared" si="0"/>
        <v>0</v>
      </c>
      <c r="AR2" s="4789">
        <f t="shared" si="0"/>
        <v>0</v>
      </c>
      <c r="AS2" s="4789">
        <f t="shared" si="0"/>
        <v>0</v>
      </c>
      <c r="AT2" s="4789">
        <f t="shared" si="0"/>
        <v>0</v>
      </c>
      <c r="AU2" s="4790">
        <f t="shared" si="0"/>
        <v>0</v>
      </c>
      <c r="AV2" s="2283"/>
      <c r="AW2" s="2283"/>
      <c r="AX2" s="2284"/>
    </row>
    <row r="3" spans="1:50" ht="15" customHeight="1" x14ac:dyDescent="0.25">
      <c r="A3" s="91"/>
      <c r="B3" s="91"/>
      <c r="C3" s="91"/>
      <c r="D3" s="4424" t="s">
        <v>5</v>
      </c>
      <c r="E3" s="3518" t="s">
        <v>6</v>
      </c>
      <c r="F3" s="4791">
        <f>COUNTIF(F26:F275,"GDJ")</f>
        <v>0</v>
      </c>
      <c r="G3" s="3272">
        <f t="shared" ref="G3:AU3" si="1">COUNTIF(G26:G275,"GDJ")</f>
        <v>0</v>
      </c>
      <c r="H3" s="3272">
        <f t="shared" si="1"/>
        <v>0</v>
      </c>
      <c r="I3" s="3272">
        <f t="shared" si="1"/>
        <v>0</v>
      </c>
      <c r="J3" s="3272">
        <f t="shared" si="1"/>
        <v>0</v>
      </c>
      <c r="K3" s="3272">
        <f t="shared" si="1"/>
        <v>0</v>
      </c>
      <c r="L3" s="4799">
        <f t="shared" si="1"/>
        <v>0</v>
      </c>
      <c r="M3" s="4791">
        <f t="shared" si="1"/>
        <v>0</v>
      </c>
      <c r="N3" s="3272">
        <f t="shared" si="1"/>
        <v>0</v>
      </c>
      <c r="O3" s="3272">
        <f t="shared" si="1"/>
        <v>0</v>
      </c>
      <c r="P3" s="3272">
        <f t="shared" si="1"/>
        <v>0</v>
      </c>
      <c r="Q3" s="3272">
        <f t="shared" si="1"/>
        <v>0</v>
      </c>
      <c r="R3" s="3272">
        <f t="shared" si="1"/>
        <v>0</v>
      </c>
      <c r="S3" s="4792">
        <f t="shared" si="1"/>
        <v>0</v>
      </c>
      <c r="T3" s="4803">
        <f t="shared" si="1"/>
        <v>0</v>
      </c>
      <c r="U3" s="3272">
        <f t="shared" si="1"/>
        <v>0</v>
      </c>
      <c r="V3" s="3272">
        <f t="shared" si="1"/>
        <v>0</v>
      </c>
      <c r="W3" s="3272">
        <f t="shared" si="1"/>
        <v>0</v>
      </c>
      <c r="X3" s="3272">
        <f t="shared" si="1"/>
        <v>0</v>
      </c>
      <c r="Y3" s="3272">
        <f t="shared" si="1"/>
        <v>0</v>
      </c>
      <c r="Z3" s="4799">
        <f t="shared" si="1"/>
        <v>0</v>
      </c>
      <c r="AA3" s="4791">
        <f t="shared" si="1"/>
        <v>0</v>
      </c>
      <c r="AB3" s="3272">
        <f t="shared" si="1"/>
        <v>0</v>
      </c>
      <c r="AC3" s="3272">
        <f t="shared" si="1"/>
        <v>0</v>
      </c>
      <c r="AD3" s="3272">
        <f t="shared" si="1"/>
        <v>0</v>
      </c>
      <c r="AE3" s="3272">
        <f t="shared" si="1"/>
        <v>0</v>
      </c>
      <c r="AF3" s="3272">
        <f t="shared" si="1"/>
        <v>0</v>
      </c>
      <c r="AG3" s="4792">
        <f t="shared" si="1"/>
        <v>0</v>
      </c>
      <c r="AH3" s="4803">
        <f t="shared" si="1"/>
        <v>0</v>
      </c>
      <c r="AI3" s="3272">
        <f t="shared" si="1"/>
        <v>0</v>
      </c>
      <c r="AJ3" s="3272">
        <f t="shared" si="1"/>
        <v>0</v>
      </c>
      <c r="AK3" s="3272">
        <f t="shared" si="1"/>
        <v>0</v>
      </c>
      <c r="AL3" s="3272">
        <f t="shared" si="1"/>
        <v>0</v>
      </c>
      <c r="AM3" s="3272">
        <f t="shared" si="1"/>
        <v>0</v>
      </c>
      <c r="AN3" s="4799">
        <f t="shared" si="1"/>
        <v>0</v>
      </c>
      <c r="AO3" s="4791">
        <f t="shared" si="1"/>
        <v>0</v>
      </c>
      <c r="AP3" s="3272">
        <f t="shared" si="1"/>
        <v>0</v>
      </c>
      <c r="AQ3" s="3272">
        <f t="shared" si="1"/>
        <v>0</v>
      </c>
      <c r="AR3" s="3272">
        <f t="shared" si="1"/>
        <v>0</v>
      </c>
      <c r="AS3" s="3272">
        <f t="shared" si="1"/>
        <v>0</v>
      </c>
      <c r="AT3" s="3272">
        <f t="shared" si="1"/>
        <v>0</v>
      </c>
      <c r="AU3" s="4792">
        <f t="shared" si="1"/>
        <v>0</v>
      </c>
      <c r="AV3" s="2283"/>
      <c r="AW3" s="2283"/>
      <c r="AX3" s="2284"/>
    </row>
    <row r="4" spans="1:50" ht="15" customHeight="1" x14ac:dyDescent="0.25">
      <c r="A4" s="91"/>
      <c r="B4" s="91"/>
      <c r="C4" s="91"/>
      <c r="D4" s="4427" t="s">
        <v>5</v>
      </c>
      <c r="E4" s="4776" t="s">
        <v>4</v>
      </c>
      <c r="F4" s="4793">
        <f>COUNTIF(F26:F275,"GD")</f>
        <v>2</v>
      </c>
      <c r="G4" s="4775">
        <f t="shared" ref="G4:AU4" si="2">COUNTIF(G26:G275,"GD")</f>
        <v>2</v>
      </c>
      <c r="H4" s="4775">
        <f t="shared" si="2"/>
        <v>2</v>
      </c>
      <c r="I4" s="4775">
        <f t="shared" si="2"/>
        <v>2</v>
      </c>
      <c r="J4" s="4775">
        <f t="shared" si="2"/>
        <v>0</v>
      </c>
      <c r="K4" s="4775">
        <f t="shared" si="2"/>
        <v>0</v>
      </c>
      <c r="L4" s="4800">
        <f t="shared" si="2"/>
        <v>0</v>
      </c>
      <c r="M4" s="4793">
        <f t="shared" si="2"/>
        <v>2</v>
      </c>
      <c r="N4" s="4775">
        <f t="shared" si="2"/>
        <v>2</v>
      </c>
      <c r="O4" s="4775">
        <f t="shared" si="2"/>
        <v>2</v>
      </c>
      <c r="P4" s="4775">
        <f t="shared" si="2"/>
        <v>2</v>
      </c>
      <c r="Q4" s="4775">
        <f t="shared" si="2"/>
        <v>0</v>
      </c>
      <c r="R4" s="4775">
        <f t="shared" si="2"/>
        <v>0</v>
      </c>
      <c r="S4" s="4794">
        <f t="shared" si="2"/>
        <v>0</v>
      </c>
      <c r="T4" s="4804">
        <f t="shared" si="2"/>
        <v>2</v>
      </c>
      <c r="U4" s="4775">
        <f t="shared" si="2"/>
        <v>2</v>
      </c>
      <c r="V4" s="4775">
        <f t="shared" si="2"/>
        <v>2</v>
      </c>
      <c r="W4" s="4775">
        <f t="shared" si="2"/>
        <v>2</v>
      </c>
      <c r="X4" s="4775">
        <f t="shared" si="2"/>
        <v>0</v>
      </c>
      <c r="Y4" s="4775">
        <f t="shared" si="2"/>
        <v>0</v>
      </c>
      <c r="Z4" s="4800">
        <f t="shared" si="2"/>
        <v>0</v>
      </c>
      <c r="AA4" s="4793">
        <f t="shared" si="2"/>
        <v>2</v>
      </c>
      <c r="AB4" s="4775">
        <f t="shared" si="2"/>
        <v>2</v>
      </c>
      <c r="AC4" s="4775">
        <f t="shared" si="2"/>
        <v>2</v>
      </c>
      <c r="AD4" s="4775">
        <f t="shared" si="2"/>
        <v>2</v>
      </c>
      <c r="AE4" s="4775">
        <f t="shared" si="2"/>
        <v>0</v>
      </c>
      <c r="AF4" s="4775">
        <f t="shared" si="2"/>
        <v>0</v>
      </c>
      <c r="AG4" s="4794">
        <f t="shared" si="2"/>
        <v>0</v>
      </c>
      <c r="AH4" s="4804">
        <f t="shared" si="2"/>
        <v>2</v>
      </c>
      <c r="AI4" s="4775">
        <f t="shared" si="2"/>
        <v>2</v>
      </c>
      <c r="AJ4" s="4775">
        <f t="shared" si="2"/>
        <v>2</v>
      </c>
      <c r="AK4" s="4775">
        <f t="shared" si="2"/>
        <v>2</v>
      </c>
      <c r="AL4" s="4775">
        <f t="shared" si="2"/>
        <v>0</v>
      </c>
      <c r="AM4" s="4775">
        <f t="shared" si="2"/>
        <v>0</v>
      </c>
      <c r="AN4" s="4800">
        <f t="shared" si="2"/>
        <v>0</v>
      </c>
      <c r="AO4" s="4793">
        <f t="shared" si="2"/>
        <v>2</v>
      </c>
      <c r="AP4" s="4775">
        <f t="shared" si="2"/>
        <v>2</v>
      </c>
      <c r="AQ4" s="4775">
        <f t="shared" si="2"/>
        <v>2</v>
      </c>
      <c r="AR4" s="4775">
        <f t="shared" si="2"/>
        <v>2</v>
      </c>
      <c r="AS4" s="4775">
        <f t="shared" si="2"/>
        <v>0</v>
      </c>
      <c r="AT4" s="4775">
        <f t="shared" si="2"/>
        <v>0</v>
      </c>
      <c r="AU4" s="4794">
        <f t="shared" si="2"/>
        <v>0</v>
      </c>
      <c r="AV4" s="2283"/>
      <c r="AW4" s="2283"/>
      <c r="AX4" s="2284"/>
    </row>
    <row r="5" spans="1:50" ht="15" customHeight="1" x14ac:dyDescent="0.25">
      <c r="A5" s="91"/>
      <c r="B5" s="91"/>
      <c r="C5" s="91"/>
      <c r="D5" s="8977" t="s">
        <v>7</v>
      </c>
      <c r="E5" s="9138"/>
      <c r="F5" s="4795">
        <f>COUNTIF(F26:F275,"PN")</f>
        <v>6</v>
      </c>
      <c r="G5" s="4796">
        <f t="shared" ref="G5:AU5" si="3">COUNTIF(G26:G275,"PN")</f>
        <v>6</v>
      </c>
      <c r="H5" s="4796">
        <f t="shared" si="3"/>
        <v>5</v>
      </c>
      <c r="I5" s="4796">
        <f t="shared" si="3"/>
        <v>5</v>
      </c>
      <c r="J5" s="4796">
        <f t="shared" si="3"/>
        <v>10</v>
      </c>
      <c r="K5" s="4796">
        <f t="shared" si="3"/>
        <v>10</v>
      </c>
      <c r="L5" s="4801">
        <f t="shared" si="3"/>
        <v>10</v>
      </c>
      <c r="M5" s="4795">
        <f t="shared" si="3"/>
        <v>4</v>
      </c>
      <c r="N5" s="4796">
        <f t="shared" si="3"/>
        <v>5</v>
      </c>
      <c r="O5" s="4796">
        <f t="shared" si="3"/>
        <v>5</v>
      </c>
      <c r="P5" s="4796">
        <f t="shared" si="3"/>
        <v>5</v>
      </c>
      <c r="Q5" s="4796">
        <f t="shared" si="3"/>
        <v>8</v>
      </c>
      <c r="R5" s="4796">
        <f t="shared" si="3"/>
        <v>8</v>
      </c>
      <c r="S5" s="4797">
        <f t="shared" si="3"/>
        <v>8</v>
      </c>
      <c r="T5" s="4805">
        <f t="shared" si="3"/>
        <v>7</v>
      </c>
      <c r="U5" s="4796">
        <f t="shared" si="3"/>
        <v>7</v>
      </c>
      <c r="V5" s="4796">
        <f t="shared" si="3"/>
        <v>7</v>
      </c>
      <c r="W5" s="4796">
        <f t="shared" si="3"/>
        <v>7</v>
      </c>
      <c r="X5" s="4796">
        <f t="shared" si="3"/>
        <v>8</v>
      </c>
      <c r="Y5" s="4796">
        <f t="shared" si="3"/>
        <v>8</v>
      </c>
      <c r="Z5" s="4801">
        <f t="shared" si="3"/>
        <v>8</v>
      </c>
      <c r="AA5" s="4795">
        <f t="shared" si="3"/>
        <v>5</v>
      </c>
      <c r="AB5" s="4796">
        <f t="shared" si="3"/>
        <v>5</v>
      </c>
      <c r="AC5" s="4796">
        <f t="shared" si="3"/>
        <v>4</v>
      </c>
      <c r="AD5" s="4796">
        <f t="shared" si="3"/>
        <v>4</v>
      </c>
      <c r="AE5" s="4796">
        <f t="shared" si="3"/>
        <v>9</v>
      </c>
      <c r="AF5" s="4796">
        <f t="shared" si="3"/>
        <v>9</v>
      </c>
      <c r="AG5" s="4797">
        <f t="shared" si="3"/>
        <v>9</v>
      </c>
      <c r="AH5" s="4805">
        <f t="shared" si="3"/>
        <v>4</v>
      </c>
      <c r="AI5" s="4796">
        <f t="shared" si="3"/>
        <v>5</v>
      </c>
      <c r="AJ5" s="4796">
        <f t="shared" si="3"/>
        <v>5</v>
      </c>
      <c r="AK5" s="4796">
        <f t="shared" si="3"/>
        <v>5</v>
      </c>
      <c r="AL5" s="4796">
        <f t="shared" si="3"/>
        <v>8</v>
      </c>
      <c r="AM5" s="4796">
        <f t="shared" si="3"/>
        <v>8</v>
      </c>
      <c r="AN5" s="4801">
        <f t="shared" si="3"/>
        <v>8</v>
      </c>
      <c r="AO5" s="4795">
        <f t="shared" si="3"/>
        <v>5</v>
      </c>
      <c r="AP5" s="4796">
        <f t="shared" si="3"/>
        <v>5</v>
      </c>
      <c r="AQ5" s="4796">
        <f t="shared" si="3"/>
        <v>5</v>
      </c>
      <c r="AR5" s="4796">
        <f t="shared" si="3"/>
        <v>5</v>
      </c>
      <c r="AS5" s="4796">
        <f t="shared" si="3"/>
        <v>10</v>
      </c>
      <c r="AT5" s="4796">
        <f t="shared" si="3"/>
        <v>10</v>
      </c>
      <c r="AU5" s="4797">
        <f t="shared" si="3"/>
        <v>10</v>
      </c>
      <c r="AV5" s="2284" t="s">
        <v>36</v>
      </c>
      <c r="AW5" s="2284" t="s">
        <v>37</v>
      </c>
      <c r="AX5" s="2284"/>
    </row>
    <row r="6" spans="1:50" ht="15" customHeight="1" x14ac:dyDescent="0.25">
      <c r="A6" s="91"/>
      <c r="B6" s="91"/>
      <c r="C6" s="91"/>
      <c r="D6" s="8979" t="s">
        <v>8</v>
      </c>
      <c r="E6" s="8980"/>
      <c r="F6" s="4777">
        <f t="shared" ref="F6:AU6" si="4">SUM(F197+F206+F218+F224+F244+F275)</f>
        <v>117.5</v>
      </c>
      <c r="G6" s="4778">
        <f t="shared" si="4"/>
        <v>113</v>
      </c>
      <c r="H6" s="4778">
        <f t="shared" si="4"/>
        <v>101.5</v>
      </c>
      <c r="I6" s="4778">
        <f t="shared" si="4"/>
        <v>107.5</v>
      </c>
      <c r="J6" s="4778">
        <f t="shared" si="4"/>
        <v>110.5</v>
      </c>
      <c r="K6" s="4779">
        <f t="shared" si="4"/>
        <v>54</v>
      </c>
      <c r="L6" s="4780">
        <f t="shared" si="4"/>
        <v>27</v>
      </c>
      <c r="M6" s="4781">
        <f t="shared" si="4"/>
        <v>114.5</v>
      </c>
      <c r="N6" s="4782">
        <f t="shared" si="4"/>
        <v>114</v>
      </c>
      <c r="O6" s="4783">
        <f t="shared" si="4"/>
        <v>106.5</v>
      </c>
      <c r="P6" s="4783">
        <f t="shared" si="4"/>
        <v>107.5</v>
      </c>
      <c r="Q6" s="4783">
        <f t="shared" si="4"/>
        <v>103.5</v>
      </c>
      <c r="R6" s="4784">
        <f t="shared" si="4"/>
        <v>50</v>
      </c>
      <c r="S6" s="4785">
        <f t="shared" si="4"/>
        <v>30</v>
      </c>
      <c r="T6" s="4781">
        <f t="shared" si="4"/>
        <v>116.5</v>
      </c>
      <c r="U6" s="4782">
        <f t="shared" si="4"/>
        <v>108</v>
      </c>
      <c r="V6" s="4783">
        <f t="shared" si="4"/>
        <v>107.5</v>
      </c>
      <c r="W6" s="4783">
        <f t="shared" si="4"/>
        <v>108.5</v>
      </c>
      <c r="X6" s="4783">
        <f t="shared" si="4"/>
        <v>112.5</v>
      </c>
      <c r="Y6" s="4784">
        <f t="shared" si="4"/>
        <v>44</v>
      </c>
      <c r="Z6" s="4785">
        <f t="shared" si="4"/>
        <v>20</v>
      </c>
      <c r="AA6" s="4781">
        <f t="shared" si="4"/>
        <v>113.5</v>
      </c>
      <c r="AB6" s="4783">
        <f t="shared" si="4"/>
        <v>115</v>
      </c>
      <c r="AC6" s="4786">
        <f t="shared" si="4"/>
        <v>101.5</v>
      </c>
      <c r="AD6" s="4786">
        <f t="shared" si="4"/>
        <v>112.5</v>
      </c>
      <c r="AE6" s="4782">
        <f t="shared" si="4"/>
        <v>108.5</v>
      </c>
      <c r="AF6" s="4784">
        <f t="shared" si="4"/>
        <v>51</v>
      </c>
      <c r="AG6" s="4785">
        <f t="shared" si="4"/>
        <v>24</v>
      </c>
      <c r="AH6" s="4781">
        <f t="shared" si="4"/>
        <v>112.5</v>
      </c>
      <c r="AI6" s="4783">
        <f t="shared" si="4"/>
        <v>119</v>
      </c>
      <c r="AJ6" s="4783">
        <f t="shared" si="4"/>
        <v>111.5</v>
      </c>
      <c r="AK6" s="4783">
        <f t="shared" si="4"/>
        <v>109.5</v>
      </c>
      <c r="AL6" s="4783">
        <f t="shared" si="4"/>
        <v>101.5</v>
      </c>
      <c r="AM6" s="4784">
        <f t="shared" si="4"/>
        <v>51</v>
      </c>
      <c r="AN6" s="4785">
        <f t="shared" si="4"/>
        <v>27</v>
      </c>
      <c r="AO6" s="4781">
        <f t="shared" si="4"/>
        <v>109.5</v>
      </c>
      <c r="AP6" s="4782">
        <f t="shared" si="4"/>
        <v>119</v>
      </c>
      <c r="AQ6" s="4783">
        <f t="shared" si="4"/>
        <v>105.5</v>
      </c>
      <c r="AR6" s="4783">
        <f t="shared" si="4"/>
        <v>110.5</v>
      </c>
      <c r="AS6" s="4783">
        <f t="shared" si="4"/>
        <v>107.5</v>
      </c>
      <c r="AT6" s="4784">
        <f t="shared" si="4"/>
        <v>45</v>
      </c>
      <c r="AU6" s="4787">
        <f t="shared" si="4"/>
        <v>22</v>
      </c>
      <c r="AV6" s="3788">
        <f>K6+R6+Y6+AF6+AM6+AT6</f>
        <v>295</v>
      </c>
      <c r="AW6" s="3788">
        <f>L6+S6+Z6+AG6+AN6+AU6</f>
        <v>150</v>
      </c>
      <c r="AX6" s="2284"/>
    </row>
    <row r="7" spans="1:50" ht="15" customHeight="1" x14ac:dyDescent="0.25">
      <c r="A7" s="91"/>
      <c r="B7" s="91"/>
      <c r="C7" s="91"/>
      <c r="D7" s="8981" t="s">
        <v>9</v>
      </c>
      <c r="E7" s="8982"/>
      <c r="F7" s="4191">
        <f t="shared" ref="F7:AU7" si="5">COUNTIF(F26:F275,"1A")+COUNTIF(F26:F275,"A12")+COUNTIF(F26:F275,"A8")+COUNTIF(F26:F275,"A6")</f>
        <v>46</v>
      </c>
      <c r="G7" s="4192">
        <f t="shared" si="5"/>
        <v>45</v>
      </c>
      <c r="H7" s="4192">
        <f t="shared" si="5"/>
        <v>37</v>
      </c>
      <c r="I7" s="4192">
        <f t="shared" si="5"/>
        <v>39</v>
      </c>
      <c r="J7" s="4192">
        <f t="shared" si="5"/>
        <v>40</v>
      </c>
      <c r="K7" s="4192">
        <f t="shared" si="5"/>
        <v>25</v>
      </c>
      <c r="L7" s="4209">
        <f t="shared" si="5"/>
        <v>14</v>
      </c>
      <c r="M7" s="4191">
        <f t="shared" si="5"/>
        <v>45</v>
      </c>
      <c r="N7" s="4192">
        <f t="shared" si="5"/>
        <v>45</v>
      </c>
      <c r="O7" s="4192">
        <f t="shared" si="5"/>
        <v>39</v>
      </c>
      <c r="P7" s="4192">
        <f t="shared" si="5"/>
        <v>38</v>
      </c>
      <c r="Q7" s="4192">
        <f t="shared" si="5"/>
        <v>37</v>
      </c>
      <c r="R7" s="4192">
        <f t="shared" si="5"/>
        <v>23</v>
      </c>
      <c r="S7" s="4209">
        <f t="shared" si="5"/>
        <v>15</v>
      </c>
      <c r="T7" s="4191">
        <f t="shared" si="5"/>
        <v>46</v>
      </c>
      <c r="U7" s="4192">
        <f t="shared" si="5"/>
        <v>42</v>
      </c>
      <c r="V7" s="4192">
        <f t="shared" si="5"/>
        <v>40</v>
      </c>
      <c r="W7" s="4192">
        <f t="shared" si="5"/>
        <v>40</v>
      </c>
      <c r="X7" s="4192">
        <f t="shared" si="5"/>
        <v>40</v>
      </c>
      <c r="Y7" s="4192">
        <f t="shared" si="5"/>
        <v>21</v>
      </c>
      <c r="Z7" s="4209">
        <f t="shared" si="5"/>
        <v>10</v>
      </c>
      <c r="AA7" s="4191">
        <f t="shared" si="5"/>
        <v>45</v>
      </c>
      <c r="AB7" s="4192">
        <f t="shared" si="5"/>
        <v>46</v>
      </c>
      <c r="AC7" s="4209">
        <f t="shared" si="5"/>
        <v>40</v>
      </c>
      <c r="AD7" s="4210">
        <f t="shared" si="5"/>
        <v>41</v>
      </c>
      <c r="AE7" s="4192">
        <f t="shared" si="5"/>
        <v>39</v>
      </c>
      <c r="AF7" s="4192">
        <f t="shared" si="5"/>
        <v>22</v>
      </c>
      <c r="AG7" s="4432">
        <f t="shared" si="5"/>
        <v>12</v>
      </c>
      <c r="AH7" s="4192">
        <f t="shared" si="5"/>
        <v>44</v>
      </c>
      <c r="AI7" s="4192">
        <f t="shared" si="5"/>
        <v>47</v>
      </c>
      <c r="AJ7" s="4192">
        <f t="shared" si="5"/>
        <v>41</v>
      </c>
      <c r="AK7" s="4192">
        <f t="shared" si="5"/>
        <v>40</v>
      </c>
      <c r="AL7" s="4192">
        <f t="shared" si="5"/>
        <v>36</v>
      </c>
      <c r="AM7" s="4192">
        <f t="shared" si="5"/>
        <v>25</v>
      </c>
      <c r="AN7" s="4209">
        <f t="shared" si="5"/>
        <v>14</v>
      </c>
      <c r="AO7" s="4191">
        <f t="shared" si="5"/>
        <v>43</v>
      </c>
      <c r="AP7" s="4192">
        <f t="shared" si="5"/>
        <v>45</v>
      </c>
      <c r="AQ7" s="4192">
        <f t="shared" si="5"/>
        <v>39</v>
      </c>
      <c r="AR7" s="4192">
        <f t="shared" si="5"/>
        <v>41</v>
      </c>
      <c r="AS7" s="4192">
        <f t="shared" si="5"/>
        <v>39</v>
      </c>
      <c r="AT7" s="4192">
        <f t="shared" si="5"/>
        <v>21</v>
      </c>
      <c r="AU7" s="4432">
        <f t="shared" si="5"/>
        <v>11</v>
      </c>
      <c r="AV7" s="3788">
        <f>K7+R7+Y7+AF7+AM7+AT7</f>
        <v>137</v>
      </c>
      <c r="AW7" s="3788">
        <f>L7+S7+Z7+AG7+AN7+AU7</f>
        <v>76</v>
      </c>
      <c r="AX7" s="2284"/>
    </row>
    <row r="8" spans="1:50" ht="15" customHeight="1" x14ac:dyDescent="0.25">
      <c r="A8" s="91"/>
      <c r="B8" s="91"/>
      <c r="C8" s="91"/>
      <c r="D8" s="8983" t="s">
        <v>10</v>
      </c>
      <c r="E8" s="8984"/>
      <c r="F8" s="4433">
        <f t="shared" ref="F8:AU8" si="6">COUNTIF(F26:F275,"1V")+F206</f>
        <v>26.5</v>
      </c>
      <c r="G8" s="4434">
        <f t="shared" si="6"/>
        <v>25</v>
      </c>
      <c r="H8" s="4434">
        <f t="shared" si="6"/>
        <v>22.5</v>
      </c>
      <c r="I8" s="4434">
        <f t="shared" si="6"/>
        <v>20.5</v>
      </c>
      <c r="J8" s="4434">
        <f t="shared" si="6"/>
        <v>23.5</v>
      </c>
      <c r="K8" s="4046">
        <f t="shared" si="6"/>
        <v>3</v>
      </c>
      <c r="L8" s="4047">
        <f t="shared" si="6"/>
        <v>0</v>
      </c>
      <c r="M8" s="260">
        <f t="shared" si="6"/>
        <v>25.5</v>
      </c>
      <c r="N8" s="2251">
        <f t="shared" si="6"/>
        <v>21</v>
      </c>
      <c r="O8" s="188">
        <f t="shared" si="6"/>
        <v>23.5</v>
      </c>
      <c r="P8" s="188">
        <f t="shared" si="6"/>
        <v>26.5</v>
      </c>
      <c r="Q8" s="188">
        <f t="shared" si="6"/>
        <v>24.5</v>
      </c>
      <c r="R8" s="104">
        <f t="shared" si="6"/>
        <v>3</v>
      </c>
      <c r="S8" s="536">
        <f t="shared" si="6"/>
        <v>0</v>
      </c>
      <c r="T8" s="260">
        <f t="shared" si="6"/>
        <v>27.5</v>
      </c>
      <c r="U8" s="2251">
        <f t="shared" si="6"/>
        <v>23</v>
      </c>
      <c r="V8" s="188">
        <f t="shared" si="6"/>
        <v>22.5</v>
      </c>
      <c r="W8" s="188">
        <f t="shared" si="6"/>
        <v>20.5</v>
      </c>
      <c r="X8" s="188">
        <f t="shared" si="6"/>
        <v>26.5</v>
      </c>
      <c r="Y8" s="104">
        <f t="shared" si="6"/>
        <v>2</v>
      </c>
      <c r="Z8" s="729">
        <f t="shared" si="6"/>
        <v>0</v>
      </c>
      <c r="AA8" s="2251">
        <f t="shared" si="6"/>
        <v>23.5</v>
      </c>
      <c r="AB8" s="188">
        <f t="shared" si="6"/>
        <v>23</v>
      </c>
      <c r="AC8" s="4435">
        <f t="shared" si="6"/>
        <v>19.5</v>
      </c>
      <c r="AD8" s="104">
        <f t="shared" si="6"/>
        <v>23.5</v>
      </c>
      <c r="AE8" s="2251">
        <f t="shared" si="6"/>
        <v>26.5</v>
      </c>
      <c r="AF8" s="104">
        <f t="shared" si="6"/>
        <v>4</v>
      </c>
      <c r="AG8" s="729">
        <f t="shared" si="6"/>
        <v>0</v>
      </c>
      <c r="AH8" s="2251">
        <f t="shared" si="6"/>
        <v>24.5</v>
      </c>
      <c r="AI8" s="188">
        <f t="shared" si="6"/>
        <v>24</v>
      </c>
      <c r="AJ8" s="188">
        <f t="shared" si="6"/>
        <v>24.5</v>
      </c>
      <c r="AK8" s="188">
        <f t="shared" si="6"/>
        <v>22.5</v>
      </c>
      <c r="AL8" s="188">
        <f t="shared" si="6"/>
        <v>24.5</v>
      </c>
      <c r="AM8" s="104">
        <f t="shared" si="6"/>
        <v>2</v>
      </c>
      <c r="AN8" s="536">
        <f t="shared" si="6"/>
        <v>0</v>
      </c>
      <c r="AO8" s="553">
        <f t="shared" si="6"/>
        <v>24.5</v>
      </c>
      <c r="AP8" s="2251">
        <f t="shared" si="6"/>
        <v>27</v>
      </c>
      <c r="AQ8" s="188">
        <f t="shared" si="6"/>
        <v>22.5</v>
      </c>
      <c r="AR8" s="188">
        <f t="shared" si="6"/>
        <v>23.5</v>
      </c>
      <c r="AS8" s="188">
        <f t="shared" si="6"/>
        <v>24.5</v>
      </c>
      <c r="AT8" s="104">
        <f t="shared" si="6"/>
        <v>3</v>
      </c>
      <c r="AU8" s="104">
        <f t="shared" si="6"/>
        <v>0</v>
      </c>
      <c r="AV8" s="2283"/>
      <c r="AW8" s="2283"/>
      <c r="AX8" s="2284"/>
    </row>
    <row r="9" spans="1:50" ht="15" customHeight="1" x14ac:dyDescent="0.25">
      <c r="A9" s="91"/>
      <c r="B9" s="91"/>
      <c r="C9" s="91"/>
      <c r="D9" s="8971" t="s">
        <v>11</v>
      </c>
      <c r="E9" s="8972"/>
      <c r="F9" s="3939">
        <f t="shared" ref="F9:AU9" si="7">COUNTIF(F26:F275,"1B")+COUNTIF(F26:F275,"B8")+COUNTIF(F26:F275,"B12")+COUNTIF(F26:F275,"B6")</f>
        <v>38</v>
      </c>
      <c r="G9" s="3940">
        <f t="shared" si="7"/>
        <v>37</v>
      </c>
      <c r="H9" s="3940">
        <f t="shared" si="7"/>
        <v>37</v>
      </c>
      <c r="I9" s="3940">
        <f t="shared" si="7"/>
        <v>40</v>
      </c>
      <c r="J9" s="3940">
        <f t="shared" si="7"/>
        <v>40</v>
      </c>
      <c r="K9" s="3940">
        <f t="shared" si="7"/>
        <v>26</v>
      </c>
      <c r="L9" s="3941">
        <f t="shared" si="7"/>
        <v>13</v>
      </c>
      <c r="M9" s="3939">
        <f t="shared" si="7"/>
        <v>38</v>
      </c>
      <c r="N9" s="3940">
        <f t="shared" si="7"/>
        <v>38</v>
      </c>
      <c r="O9" s="3940">
        <f t="shared" si="7"/>
        <v>37</v>
      </c>
      <c r="P9" s="3940">
        <f t="shared" si="7"/>
        <v>36</v>
      </c>
      <c r="Q9" s="3940">
        <f t="shared" si="7"/>
        <v>34</v>
      </c>
      <c r="R9" s="3940">
        <f t="shared" si="7"/>
        <v>24</v>
      </c>
      <c r="S9" s="3941">
        <f t="shared" si="7"/>
        <v>15</v>
      </c>
      <c r="T9" s="3939">
        <f t="shared" si="7"/>
        <v>37</v>
      </c>
      <c r="U9" s="3940">
        <f t="shared" si="7"/>
        <v>35</v>
      </c>
      <c r="V9" s="3940">
        <f t="shared" si="7"/>
        <v>38</v>
      </c>
      <c r="W9" s="3940">
        <f t="shared" si="7"/>
        <v>39</v>
      </c>
      <c r="X9" s="3940">
        <f t="shared" si="7"/>
        <v>38</v>
      </c>
      <c r="Y9" s="3940">
        <f t="shared" si="7"/>
        <v>21</v>
      </c>
      <c r="Z9" s="3941">
        <f t="shared" si="7"/>
        <v>10</v>
      </c>
      <c r="AA9" s="3939">
        <f t="shared" si="7"/>
        <v>37</v>
      </c>
      <c r="AB9" s="3940">
        <f t="shared" si="7"/>
        <v>38</v>
      </c>
      <c r="AC9" s="3941">
        <f t="shared" si="7"/>
        <v>36</v>
      </c>
      <c r="AD9" s="1102">
        <f t="shared" si="7"/>
        <v>39</v>
      </c>
      <c r="AE9" s="3940">
        <f t="shared" si="7"/>
        <v>36</v>
      </c>
      <c r="AF9" s="3940">
        <f t="shared" si="7"/>
        <v>25</v>
      </c>
      <c r="AG9" s="3942">
        <f t="shared" si="7"/>
        <v>12</v>
      </c>
      <c r="AH9" s="3940">
        <f t="shared" si="7"/>
        <v>36</v>
      </c>
      <c r="AI9" s="3940">
        <f t="shared" si="7"/>
        <v>38</v>
      </c>
      <c r="AJ9" s="3940">
        <f t="shared" si="7"/>
        <v>39</v>
      </c>
      <c r="AK9" s="3940">
        <f t="shared" si="7"/>
        <v>40</v>
      </c>
      <c r="AL9" s="3940">
        <f t="shared" si="7"/>
        <v>35</v>
      </c>
      <c r="AM9" s="3940">
        <f t="shared" si="7"/>
        <v>24</v>
      </c>
      <c r="AN9" s="3941">
        <f t="shared" si="7"/>
        <v>13</v>
      </c>
      <c r="AO9" s="3939">
        <f t="shared" si="7"/>
        <v>35</v>
      </c>
      <c r="AP9" s="3940">
        <f t="shared" si="7"/>
        <v>37</v>
      </c>
      <c r="AQ9" s="3940">
        <f t="shared" si="7"/>
        <v>37</v>
      </c>
      <c r="AR9" s="3940">
        <f t="shared" si="7"/>
        <v>39</v>
      </c>
      <c r="AS9" s="3940">
        <f t="shared" si="7"/>
        <v>37</v>
      </c>
      <c r="AT9" s="3940">
        <f t="shared" si="7"/>
        <v>21</v>
      </c>
      <c r="AU9" s="3942">
        <f t="shared" si="7"/>
        <v>11</v>
      </c>
      <c r="AV9" s="2283"/>
      <c r="AW9" s="2283"/>
      <c r="AX9" s="2284"/>
    </row>
    <row r="10" spans="1:50" ht="15" customHeight="1" x14ac:dyDescent="0.25">
      <c r="A10" s="91"/>
      <c r="B10" s="91"/>
      <c r="C10" s="91"/>
      <c r="D10" s="8975" t="s">
        <v>12</v>
      </c>
      <c r="E10" s="8976"/>
      <c r="F10" s="105">
        <f t="shared" ref="F10:AU10" si="8">COUNTIF(F26:F275,"A8")+COUNTIF(F26:F275,"B8")</f>
        <v>31</v>
      </c>
      <c r="G10" s="106">
        <f t="shared" si="8"/>
        <v>29</v>
      </c>
      <c r="H10" s="106">
        <f t="shared" si="8"/>
        <v>24</v>
      </c>
      <c r="I10" s="106">
        <f t="shared" si="8"/>
        <v>23</v>
      </c>
      <c r="J10" s="106">
        <f t="shared" si="8"/>
        <v>22</v>
      </c>
      <c r="K10" s="106">
        <f t="shared" si="8"/>
        <v>2</v>
      </c>
      <c r="L10" s="107">
        <f t="shared" si="8"/>
        <v>0</v>
      </c>
      <c r="M10" s="105">
        <f t="shared" si="8"/>
        <v>27</v>
      </c>
      <c r="N10" s="109">
        <f t="shared" si="8"/>
        <v>26</v>
      </c>
      <c r="O10" s="106">
        <f t="shared" si="8"/>
        <v>21</v>
      </c>
      <c r="P10" s="106">
        <f t="shared" si="8"/>
        <v>15</v>
      </c>
      <c r="Q10" s="106">
        <f t="shared" si="8"/>
        <v>14</v>
      </c>
      <c r="R10" s="106">
        <f t="shared" si="8"/>
        <v>0</v>
      </c>
      <c r="S10" s="107">
        <f t="shared" si="8"/>
        <v>0</v>
      </c>
      <c r="T10" s="105">
        <f t="shared" si="8"/>
        <v>26</v>
      </c>
      <c r="U10" s="109">
        <f t="shared" si="8"/>
        <v>28</v>
      </c>
      <c r="V10" s="106">
        <f t="shared" si="8"/>
        <v>22</v>
      </c>
      <c r="W10" s="106">
        <f t="shared" si="8"/>
        <v>21</v>
      </c>
      <c r="X10" s="106">
        <f t="shared" si="8"/>
        <v>20</v>
      </c>
      <c r="Y10" s="106">
        <f t="shared" si="8"/>
        <v>2</v>
      </c>
      <c r="Z10" s="107">
        <f t="shared" si="8"/>
        <v>0</v>
      </c>
      <c r="AA10" s="105">
        <f t="shared" si="8"/>
        <v>26</v>
      </c>
      <c r="AB10" s="106">
        <f t="shared" si="8"/>
        <v>26</v>
      </c>
      <c r="AC10" s="107">
        <f t="shared" si="8"/>
        <v>18</v>
      </c>
      <c r="AD10" s="106">
        <f t="shared" si="8"/>
        <v>16</v>
      </c>
      <c r="AE10" s="109">
        <f t="shared" si="8"/>
        <v>15</v>
      </c>
      <c r="AF10" s="106">
        <f t="shared" si="8"/>
        <v>2</v>
      </c>
      <c r="AG10" s="108">
        <f t="shared" si="8"/>
        <v>0</v>
      </c>
      <c r="AH10" s="109">
        <f t="shared" si="8"/>
        <v>28</v>
      </c>
      <c r="AI10" s="106">
        <f t="shared" si="8"/>
        <v>27</v>
      </c>
      <c r="AJ10" s="106">
        <f t="shared" si="8"/>
        <v>24</v>
      </c>
      <c r="AK10" s="106">
        <f t="shared" si="8"/>
        <v>23</v>
      </c>
      <c r="AL10" s="106">
        <f t="shared" si="8"/>
        <v>20</v>
      </c>
      <c r="AM10" s="106">
        <f t="shared" si="8"/>
        <v>4</v>
      </c>
      <c r="AN10" s="107">
        <f t="shared" si="8"/>
        <v>0</v>
      </c>
      <c r="AO10" s="105">
        <f t="shared" si="8"/>
        <v>27</v>
      </c>
      <c r="AP10" s="109">
        <f t="shared" si="8"/>
        <v>26</v>
      </c>
      <c r="AQ10" s="106">
        <f t="shared" si="8"/>
        <v>15</v>
      </c>
      <c r="AR10" s="106">
        <f t="shared" si="8"/>
        <v>13</v>
      </c>
      <c r="AS10" s="106">
        <f t="shared" si="8"/>
        <v>12</v>
      </c>
      <c r="AT10" s="106">
        <f t="shared" si="8"/>
        <v>4</v>
      </c>
      <c r="AU10" s="108">
        <f t="shared" si="8"/>
        <v>2</v>
      </c>
      <c r="AV10" s="2283"/>
      <c r="AW10" s="2283"/>
      <c r="AX10" s="2284"/>
    </row>
    <row r="11" spans="1:50" ht="15" customHeight="1" x14ac:dyDescent="0.25">
      <c r="A11" s="91"/>
      <c r="B11" s="91"/>
      <c r="C11" s="91"/>
      <c r="D11" s="8969" t="s">
        <v>13</v>
      </c>
      <c r="E11" s="8970"/>
      <c r="F11" s="262">
        <f t="shared" ref="F11:AU11" si="9">COUNTIF(F26:F275,"A6")+COUNTIF(F26:F275,"B6")</f>
        <v>10</v>
      </c>
      <c r="G11" s="263">
        <f t="shared" si="9"/>
        <v>8</v>
      </c>
      <c r="H11" s="263">
        <f t="shared" si="9"/>
        <v>8</v>
      </c>
      <c r="I11" s="263">
        <f t="shared" si="9"/>
        <v>8</v>
      </c>
      <c r="J11" s="263">
        <f t="shared" si="9"/>
        <v>8</v>
      </c>
      <c r="K11" s="263">
        <f t="shared" si="9"/>
        <v>8</v>
      </c>
      <c r="L11" s="264">
        <f t="shared" si="9"/>
        <v>6</v>
      </c>
      <c r="M11" s="262">
        <f t="shared" si="9"/>
        <v>7</v>
      </c>
      <c r="N11" s="266">
        <f t="shared" si="9"/>
        <v>7</v>
      </c>
      <c r="O11" s="263">
        <f t="shared" si="9"/>
        <v>7</v>
      </c>
      <c r="P11" s="263">
        <f t="shared" si="9"/>
        <v>5</v>
      </c>
      <c r="Q11" s="263">
        <f t="shared" si="9"/>
        <v>5</v>
      </c>
      <c r="R11" s="263">
        <f t="shared" si="9"/>
        <v>6</v>
      </c>
      <c r="S11" s="264">
        <f t="shared" si="9"/>
        <v>6</v>
      </c>
      <c r="T11" s="262">
        <f t="shared" si="9"/>
        <v>7</v>
      </c>
      <c r="U11" s="266">
        <f t="shared" si="9"/>
        <v>5</v>
      </c>
      <c r="V11" s="263">
        <f t="shared" si="9"/>
        <v>7</v>
      </c>
      <c r="W11" s="263">
        <f t="shared" si="9"/>
        <v>5</v>
      </c>
      <c r="X11" s="263">
        <f t="shared" si="9"/>
        <v>5</v>
      </c>
      <c r="Y11" s="263">
        <f t="shared" si="9"/>
        <v>8</v>
      </c>
      <c r="Z11" s="264">
        <f t="shared" si="9"/>
        <v>4</v>
      </c>
      <c r="AA11" s="262">
        <f t="shared" si="9"/>
        <v>7</v>
      </c>
      <c r="AB11" s="263">
        <f t="shared" si="9"/>
        <v>7</v>
      </c>
      <c r="AC11" s="264">
        <f t="shared" si="9"/>
        <v>7</v>
      </c>
      <c r="AD11" s="263">
        <f t="shared" si="9"/>
        <v>5</v>
      </c>
      <c r="AE11" s="266">
        <f t="shared" si="9"/>
        <v>5</v>
      </c>
      <c r="AF11" s="263">
        <f t="shared" si="9"/>
        <v>6</v>
      </c>
      <c r="AG11" s="265">
        <f t="shared" si="9"/>
        <v>6</v>
      </c>
      <c r="AH11" s="266">
        <f t="shared" si="9"/>
        <v>7</v>
      </c>
      <c r="AI11" s="263">
        <f t="shared" si="9"/>
        <v>9</v>
      </c>
      <c r="AJ11" s="263">
        <f t="shared" si="9"/>
        <v>7</v>
      </c>
      <c r="AK11" s="263">
        <f t="shared" si="9"/>
        <v>5</v>
      </c>
      <c r="AL11" s="263">
        <f t="shared" si="9"/>
        <v>5</v>
      </c>
      <c r="AM11" s="263">
        <f t="shared" si="9"/>
        <v>8</v>
      </c>
      <c r="AN11" s="264">
        <f t="shared" si="9"/>
        <v>8</v>
      </c>
      <c r="AO11" s="262">
        <f t="shared" si="9"/>
        <v>5</v>
      </c>
      <c r="AP11" s="266">
        <f t="shared" si="9"/>
        <v>7</v>
      </c>
      <c r="AQ11" s="263">
        <f t="shared" si="9"/>
        <v>7</v>
      </c>
      <c r="AR11" s="263">
        <f t="shared" si="9"/>
        <v>5</v>
      </c>
      <c r="AS11" s="263">
        <f t="shared" si="9"/>
        <v>5</v>
      </c>
      <c r="AT11" s="263">
        <f t="shared" si="9"/>
        <v>4</v>
      </c>
      <c r="AU11" s="265">
        <f t="shared" si="9"/>
        <v>4</v>
      </c>
      <c r="AV11" s="2283"/>
      <c r="AW11" s="2283"/>
      <c r="AX11" s="2284"/>
    </row>
    <row r="12" spans="1:50" ht="15" customHeight="1" x14ac:dyDescent="0.25">
      <c r="A12" s="91"/>
      <c r="B12" s="91"/>
      <c r="C12" s="91"/>
      <c r="D12" s="8971" t="s">
        <v>14</v>
      </c>
      <c r="E12" s="8972"/>
      <c r="F12" s="1173">
        <f>COUNTIF(F26:F275,"A6")</f>
        <v>5</v>
      </c>
      <c r="G12" s="98">
        <f t="shared" ref="G12:AU12" si="10">COUNTIF(G26:G275,"A6")</f>
        <v>4</v>
      </c>
      <c r="H12" s="98">
        <f t="shared" si="10"/>
        <v>4</v>
      </c>
      <c r="I12" s="98">
        <f t="shared" si="10"/>
        <v>4</v>
      </c>
      <c r="J12" s="98">
        <f t="shared" si="10"/>
        <v>4</v>
      </c>
      <c r="K12" s="98">
        <f t="shared" si="10"/>
        <v>4</v>
      </c>
      <c r="L12" s="591">
        <f t="shared" si="10"/>
        <v>3</v>
      </c>
      <c r="M12" s="97">
        <f t="shared" si="10"/>
        <v>4</v>
      </c>
      <c r="N12" s="590">
        <f t="shared" si="10"/>
        <v>4</v>
      </c>
      <c r="O12" s="98">
        <f t="shared" si="10"/>
        <v>4</v>
      </c>
      <c r="P12" s="98">
        <f t="shared" si="10"/>
        <v>3</v>
      </c>
      <c r="Q12" s="98">
        <f t="shared" si="10"/>
        <v>3</v>
      </c>
      <c r="R12" s="98">
        <f t="shared" si="10"/>
        <v>3</v>
      </c>
      <c r="S12" s="591">
        <f t="shared" si="10"/>
        <v>3</v>
      </c>
      <c r="T12" s="97">
        <f t="shared" si="10"/>
        <v>4</v>
      </c>
      <c r="U12" s="590">
        <f t="shared" si="10"/>
        <v>3</v>
      </c>
      <c r="V12" s="98">
        <f t="shared" si="10"/>
        <v>4</v>
      </c>
      <c r="W12" s="98">
        <f t="shared" si="10"/>
        <v>3</v>
      </c>
      <c r="X12" s="98">
        <f t="shared" si="10"/>
        <v>3</v>
      </c>
      <c r="Y12" s="98">
        <f t="shared" si="10"/>
        <v>4</v>
      </c>
      <c r="Z12" s="591">
        <f t="shared" si="10"/>
        <v>2</v>
      </c>
      <c r="AA12" s="97">
        <f t="shared" si="10"/>
        <v>4</v>
      </c>
      <c r="AB12" s="98">
        <f t="shared" si="10"/>
        <v>4</v>
      </c>
      <c r="AC12" s="591">
        <f t="shared" si="10"/>
        <v>4</v>
      </c>
      <c r="AD12" s="98">
        <f t="shared" si="10"/>
        <v>3</v>
      </c>
      <c r="AE12" s="590">
        <f t="shared" si="10"/>
        <v>3</v>
      </c>
      <c r="AF12" s="98">
        <f t="shared" si="10"/>
        <v>3</v>
      </c>
      <c r="AG12" s="99">
        <f t="shared" si="10"/>
        <v>3</v>
      </c>
      <c r="AH12" s="590">
        <f t="shared" si="10"/>
        <v>4</v>
      </c>
      <c r="AI12" s="98">
        <f t="shared" si="10"/>
        <v>5</v>
      </c>
      <c r="AJ12" s="98">
        <f t="shared" si="10"/>
        <v>4</v>
      </c>
      <c r="AK12" s="98">
        <f t="shared" si="10"/>
        <v>3</v>
      </c>
      <c r="AL12" s="98">
        <f t="shared" si="10"/>
        <v>3</v>
      </c>
      <c r="AM12" s="98">
        <f t="shared" si="10"/>
        <v>4</v>
      </c>
      <c r="AN12" s="591">
        <f t="shared" si="10"/>
        <v>4</v>
      </c>
      <c r="AO12" s="97">
        <f t="shared" si="10"/>
        <v>3</v>
      </c>
      <c r="AP12" s="590">
        <f t="shared" si="10"/>
        <v>4</v>
      </c>
      <c r="AQ12" s="98">
        <f t="shared" si="10"/>
        <v>4</v>
      </c>
      <c r="AR12" s="98">
        <f t="shared" si="10"/>
        <v>3</v>
      </c>
      <c r="AS12" s="98">
        <f t="shared" si="10"/>
        <v>3</v>
      </c>
      <c r="AT12" s="98">
        <f t="shared" si="10"/>
        <v>2</v>
      </c>
      <c r="AU12" s="99">
        <f t="shared" si="10"/>
        <v>2</v>
      </c>
      <c r="AV12" s="2283"/>
      <c r="AW12" s="2283"/>
      <c r="AX12" s="2284"/>
    </row>
    <row r="13" spans="1:50" ht="15" customHeight="1" x14ac:dyDescent="0.25">
      <c r="A13" s="91"/>
      <c r="B13" s="91"/>
      <c r="C13" s="91"/>
      <c r="D13" s="4438" t="s">
        <v>15</v>
      </c>
      <c r="E13" s="4439" t="s">
        <v>759</v>
      </c>
      <c r="F13" s="111">
        <f>COUNTIF(F26:F275,"1T")</f>
        <v>8</v>
      </c>
      <c r="G13" s="112">
        <f t="shared" ref="G13:AU13" si="11">COUNTIF(G26:G275,"1T")</f>
        <v>7</v>
      </c>
      <c r="H13" s="112">
        <f t="shared" si="11"/>
        <v>6</v>
      </c>
      <c r="I13" s="112">
        <f t="shared" si="11"/>
        <v>9</v>
      </c>
      <c r="J13" s="112">
        <f t="shared" si="11"/>
        <v>8</v>
      </c>
      <c r="K13" s="112">
        <f t="shared" si="11"/>
        <v>0</v>
      </c>
      <c r="L13" s="113">
        <f t="shared" si="11"/>
        <v>0</v>
      </c>
      <c r="M13" s="111">
        <f t="shared" si="11"/>
        <v>6</v>
      </c>
      <c r="N13" s="115">
        <f t="shared" si="11"/>
        <v>10</v>
      </c>
      <c r="O13" s="112">
        <f t="shared" si="11"/>
        <v>7</v>
      </c>
      <c r="P13" s="112">
        <f t="shared" si="11"/>
        <v>7</v>
      </c>
      <c r="Q13" s="112">
        <f t="shared" si="11"/>
        <v>8</v>
      </c>
      <c r="R13" s="112">
        <f t="shared" si="11"/>
        <v>0</v>
      </c>
      <c r="S13" s="113">
        <f t="shared" si="11"/>
        <v>0</v>
      </c>
      <c r="T13" s="111">
        <f t="shared" si="11"/>
        <v>6</v>
      </c>
      <c r="U13" s="115">
        <f t="shared" si="11"/>
        <v>8</v>
      </c>
      <c r="V13" s="112">
        <f t="shared" si="11"/>
        <v>7</v>
      </c>
      <c r="W13" s="112">
        <f t="shared" si="11"/>
        <v>9</v>
      </c>
      <c r="X13" s="112">
        <f t="shared" si="11"/>
        <v>8</v>
      </c>
      <c r="Y13" s="112">
        <f t="shared" si="11"/>
        <v>0</v>
      </c>
      <c r="Z13" s="113">
        <f t="shared" si="11"/>
        <v>0</v>
      </c>
      <c r="AA13" s="111">
        <f t="shared" si="11"/>
        <v>8</v>
      </c>
      <c r="AB13" s="112">
        <f t="shared" si="11"/>
        <v>8</v>
      </c>
      <c r="AC13" s="113">
        <f t="shared" si="11"/>
        <v>6</v>
      </c>
      <c r="AD13" s="112">
        <f t="shared" si="11"/>
        <v>9</v>
      </c>
      <c r="AE13" s="115">
        <f t="shared" si="11"/>
        <v>7</v>
      </c>
      <c r="AF13" s="112">
        <f t="shared" si="11"/>
        <v>0</v>
      </c>
      <c r="AG13" s="114">
        <f t="shared" si="11"/>
        <v>0</v>
      </c>
      <c r="AH13" s="115">
        <f t="shared" si="11"/>
        <v>8</v>
      </c>
      <c r="AI13" s="112">
        <f t="shared" si="11"/>
        <v>10</v>
      </c>
      <c r="AJ13" s="112">
        <f t="shared" si="11"/>
        <v>7</v>
      </c>
      <c r="AK13" s="112">
        <f t="shared" si="11"/>
        <v>7</v>
      </c>
      <c r="AL13" s="112">
        <f t="shared" si="11"/>
        <v>6</v>
      </c>
      <c r="AM13" s="112">
        <f t="shared" si="11"/>
        <v>0</v>
      </c>
      <c r="AN13" s="113">
        <f t="shared" si="11"/>
        <v>0</v>
      </c>
      <c r="AO13" s="111">
        <f t="shared" si="11"/>
        <v>7</v>
      </c>
      <c r="AP13" s="115">
        <f t="shared" si="11"/>
        <v>10</v>
      </c>
      <c r="AQ13" s="112">
        <f t="shared" si="11"/>
        <v>7</v>
      </c>
      <c r="AR13" s="112">
        <f t="shared" si="11"/>
        <v>7</v>
      </c>
      <c r="AS13" s="112">
        <f t="shared" si="11"/>
        <v>7</v>
      </c>
      <c r="AT13" s="112">
        <f t="shared" si="11"/>
        <v>0</v>
      </c>
      <c r="AU13" s="114">
        <f t="shared" si="11"/>
        <v>0</v>
      </c>
      <c r="AV13" s="2283"/>
      <c r="AW13" s="2283"/>
      <c r="AX13" s="2284"/>
    </row>
    <row r="14" spans="1:50" ht="15" customHeight="1" x14ac:dyDescent="0.25">
      <c r="A14" s="91"/>
      <c r="B14" s="91"/>
      <c r="C14" s="91"/>
      <c r="D14" s="8973" t="s">
        <v>16</v>
      </c>
      <c r="E14" s="8974"/>
      <c r="F14" s="425">
        <f t="shared" ref="F14:AU14" si="12">COUNTIF(F26:F275,"A12")+COUNTIF(F26:F275,"B12")</f>
        <v>20</v>
      </c>
      <c r="G14" s="566">
        <f t="shared" si="12"/>
        <v>16</v>
      </c>
      <c r="H14" s="566">
        <f t="shared" si="12"/>
        <v>20</v>
      </c>
      <c r="I14" s="566">
        <f t="shared" si="12"/>
        <v>28</v>
      </c>
      <c r="J14" s="566">
        <f t="shared" si="12"/>
        <v>28</v>
      </c>
      <c r="K14" s="567">
        <f t="shared" si="12"/>
        <v>16</v>
      </c>
      <c r="L14" s="568">
        <f t="shared" si="12"/>
        <v>4</v>
      </c>
      <c r="M14" s="425">
        <f t="shared" si="12"/>
        <v>24</v>
      </c>
      <c r="N14" s="570">
        <f t="shared" si="12"/>
        <v>26</v>
      </c>
      <c r="O14" s="566">
        <f t="shared" si="12"/>
        <v>19</v>
      </c>
      <c r="P14" s="566">
        <f t="shared" si="12"/>
        <v>27</v>
      </c>
      <c r="Q14" s="566">
        <f t="shared" si="12"/>
        <v>29</v>
      </c>
      <c r="R14" s="567">
        <f t="shared" si="12"/>
        <v>17</v>
      </c>
      <c r="S14" s="568">
        <f t="shared" si="12"/>
        <v>6</v>
      </c>
      <c r="T14" s="425">
        <f t="shared" si="12"/>
        <v>24</v>
      </c>
      <c r="U14" s="570">
        <f t="shared" si="12"/>
        <v>22</v>
      </c>
      <c r="V14" s="566">
        <f t="shared" si="12"/>
        <v>18</v>
      </c>
      <c r="W14" s="731">
        <f t="shared" si="12"/>
        <v>28</v>
      </c>
      <c r="X14" s="566">
        <f t="shared" si="12"/>
        <v>26</v>
      </c>
      <c r="Y14" s="567">
        <f t="shared" si="12"/>
        <v>14</v>
      </c>
      <c r="Z14" s="568">
        <f t="shared" si="12"/>
        <v>4</v>
      </c>
      <c r="AA14" s="425">
        <f t="shared" si="12"/>
        <v>26</v>
      </c>
      <c r="AB14" s="566">
        <f t="shared" si="12"/>
        <v>26</v>
      </c>
      <c r="AC14" s="4219">
        <f t="shared" si="12"/>
        <v>22</v>
      </c>
      <c r="AD14" s="4219">
        <f t="shared" si="12"/>
        <v>30</v>
      </c>
      <c r="AE14" s="570">
        <f t="shared" si="12"/>
        <v>30</v>
      </c>
      <c r="AF14" s="567">
        <f t="shared" si="12"/>
        <v>14</v>
      </c>
      <c r="AG14" s="569">
        <f t="shared" si="12"/>
        <v>2</v>
      </c>
      <c r="AH14" s="570">
        <f t="shared" si="12"/>
        <v>21</v>
      </c>
      <c r="AI14" s="566">
        <f t="shared" si="12"/>
        <v>21</v>
      </c>
      <c r="AJ14" s="566">
        <f t="shared" si="12"/>
        <v>22</v>
      </c>
      <c r="AK14" s="566">
        <f t="shared" si="12"/>
        <v>32</v>
      </c>
      <c r="AL14" s="566">
        <f t="shared" si="12"/>
        <v>28</v>
      </c>
      <c r="AM14" s="567">
        <f t="shared" si="12"/>
        <v>14</v>
      </c>
      <c r="AN14" s="568">
        <f t="shared" si="12"/>
        <v>2</v>
      </c>
      <c r="AO14" s="425">
        <f t="shared" si="12"/>
        <v>20</v>
      </c>
      <c r="AP14" s="570">
        <f t="shared" si="12"/>
        <v>20</v>
      </c>
      <c r="AQ14" s="566">
        <f t="shared" si="12"/>
        <v>20</v>
      </c>
      <c r="AR14" s="566">
        <f t="shared" si="12"/>
        <v>33</v>
      </c>
      <c r="AS14" s="566">
        <f t="shared" si="12"/>
        <v>31</v>
      </c>
      <c r="AT14" s="567">
        <f t="shared" si="12"/>
        <v>14</v>
      </c>
      <c r="AU14" s="569">
        <f t="shared" si="12"/>
        <v>2</v>
      </c>
      <c r="AV14" s="2283"/>
      <c r="AW14" s="2283"/>
      <c r="AX14" s="2284"/>
    </row>
    <row r="15" spans="1:50" ht="15" customHeight="1" thickBot="1" x14ac:dyDescent="0.3">
      <c r="A15" s="91"/>
      <c r="B15" s="91"/>
      <c r="C15" s="91"/>
      <c r="D15" s="4440" t="s">
        <v>17</v>
      </c>
      <c r="E15" s="4441" t="s">
        <v>759</v>
      </c>
      <c r="F15" s="579">
        <f>COUNTIF(F26:F275,"A12")</f>
        <v>10</v>
      </c>
      <c r="G15" s="318">
        <f t="shared" ref="G15:AU15" si="13">COUNTIF(G26:G275,"A12")</f>
        <v>8</v>
      </c>
      <c r="H15" s="318">
        <f t="shared" si="13"/>
        <v>10</v>
      </c>
      <c r="I15" s="318">
        <f t="shared" si="13"/>
        <v>14</v>
      </c>
      <c r="J15" s="318">
        <f t="shared" si="13"/>
        <v>14</v>
      </c>
      <c r="K15" s="318">
        <f t="shared" si="13"/>
        <v>8</v>
      </c>
      <c r="L15" s="698">
        <f t="shared" si="13"/>
        <v>2</v>
      </c>
      <c r="M15" s="125">
        <f t="shared" si="13"/>
        <v>12</v>
      </c>
      <c r="N15" s="159">
        <f t="shared" si="13"/>
        <v>13</v>
      </c>
      <c r="O15" s="131">
        <f t="shared" si="13"/>
        <v>10</v>
      </c>
      <c r="P15" s="131">
        <f t="shared" si="13"/>
        <v>14</v>
      </c>
      <c r="Q15" s="131">
        <f t="shared" si="13"/>
        <v>15</v>
      </c>
      <c r="R15" s="131">
        <f t="shared" si="13"/>
        <v>9</v>
      </c>
      <c r="S15" s="152">
        <f t="shared" si="13"/>
        <v>3</v>
      </c>
      <c r="T15" s="579">
        <f t="shared" si="13"/>
        <v>12</v>
      </c>
      <c r="U15" s="697">
        <f t="shared" si="13"/>
        <v>11</v>
      </c>
      <c r="V15" s="318">
        <f t="shared" si="13"/>
        <v>9</v>
      </c>
      <c r="W15" s="318">
        <f t="shared" si="13"/>
        <v>14</v>
      </c>
      <c r="X15" s="318">
        <f t="shared" si="13"/>
        <v>13</v>
      </c>
      <c r="Y15" s="318">
        <f t="shared" si="13"/>
        <v>7</v>
      </c>
      <c r="Z15" s="698">
        <f t="shared" si="13"/>
        <v>2</v>
      </c>
      <c r="AA15" s="125">
        <f t="shared" si="13"/>
        <v>13</v>
      </c>
      <c r="AB15" s="131">
        <f t="shared" si="13"/>
        <v>13</v>
      </c>
      <c r="AC15" s="152">
        <f t="shared" si="13"/>
        <v>11</v>
      </c>
      <c r="AD15" s="131">
        <f t="shared" si="13"/>
        <v>15</v>
      </c>
      <c r="AE15" s="159">
        <f t="shared" si="13"/>
        <v>15</v>
      </c>
      <c r="AF15" s="131">
        <f t="shared" si="13"/>
        <v>7</v>
      </c>
      <c r="AG15" s="138">
        <f t="shared" si="13"/>
        <v>1</v>
      </c>
      <c r="AH15" s="697">
        <f t="shared" si="13"/>
        <v>11</v>
      </c>
      <c r="AI15" s="318">
        <f t="shared" si="13"/>
        <v>11</v>
      </c>
      <c r="AJ15" s="318">
        <f t="shared" si="13"/>
        <v>11</v>
      </c>
      <c r="AK15" s="318">
        <f t="shared" si="13"/>
        <v>16</v>
      </c>
      <c r="AL15" s="318">
        <f t="shared" si="13"/>
        <v>14</v>
      </c>
      <c r="AM15" s="318">
        <f t="shared" si="13"/>
        <v>7</v>
      </c>
      <c r="AN15" s="698">
        <f t="shared" si="13"/>
        <v>1</v>
      </c>
      <c r="AO15" s="125">
        <f t="shared" si="13"/>
        <v>10</v>
      </c>
      <c r="AP15" s="159">
        <f t="shared" si="13"/>
        <v>10</v>
      </c>
      <c r="AQ15" s="131">
        <f t="shared" si="13"/>
        <v>10</v>
      </c>
      <c r="AR15" s="131">
        <f t="shared" si="13"/>
        <v>17</v>
      </c>
      <c r="AS15" s="131">
        <f t="shared" si="13"/>
        <v>16</v>
      </c>
      <c r="AT15" s="131">
        <f t="shared" si="13"/>
        <v>7</v>
      </c>
      <c r="AU15" s="138">
        <f t="shared" si="13"/>
        <v>1</v>
      </c>
      <c r="AV15" s="2283"/>
      <c r="AW15" s="2283"/>
      <c r="AX15" s="2284"/>
    </row>
    <row r="16" spans="1:50" ht="15" customHeight="1" x14ac:dyDescent="0.25">
      <c r="A16" s="91"/>
      <c r="B16" s="91"/>
      <c r="C16" s="91"/>
      <c r="D16" s="4807" t="s">
        <v>943</v>
      </c>
      <c r="E16" s="4808" t="s">
        <v>759</v>
      </c>
      <c r="F16" s="4809">
        <f>COUNTIF(F26:F275,"F")</f>
        <v>6</v>
      </c>
      <c r="G16" s="4810">
        <f t="shared" ref="G16:AU16" si="14">COUNTIF(G26:G275,"F")</f>
        <v>6</v>
      </c>
      <c r="H16" s="4810">
        <f t="shared" si="14"/>
        <v>0</v>
      </c>
      <c r="I16" s="4810">
        <f t="shared" si="14"/>
        <v>0</v>
      </c>
      <c r="J16" s="4810">
        <f t="shared" si="14"/>
        <v>0</v>
      </c>
      <c r="K16" s="4810">
        <f t="shared" si="14"/>
        <v>0</v>
      </c>
      <c r="L16" s="4811">
        <f t="shared" si="14"/>
        <v>0</v>
      </c>
      <c r="M16" s="4809">
        <f t="shared" si="14"/>
        <v>21</v>
      </c>
      <c r="N16" s="4812">
        <f t="shared" si="14"/>
        <v>21</v>
      </c>
      <c r="O16" s="4810">
        <f t="shared" si="14"/>
        <v>15</v>
      </c>
      <c r="P16" s="4810">
        <f t="shared" si="14"/>
        <v>15</v>
      </c>
      <c r="Q16" s="4810">
        <f t="shared" si="14"/>
        <v>15</v>
      </c>
      <c r="R16" s="4810">
        <f t="shared" si="14"/>
        <v>0</v>
      </c>
      <c r="S16" s="4811">
        <f t="shared" si="14"/>
        <v>0</v>
      </c>
      <c r="T16" s="4809">
        <f t="shared" si="14"/>
        <v>21</v>
      </c>
      <c r="U16" s="4812">
        <f t="shared" si="14"/>
        <v>21</v>
      </c>
      <c r="V16" s="4810">
        <f t="shared" si="14"/>
        <v>15</v>
      </c>
      <c r="W16" s="4810">
        <f t="shared" si="14"/>
        <v>15</v>
      </c>
      <c r="X16" s="4810">
        <f t="shared" si="14"/>
        <v>15</v>
      </c>
      <c r="Y16" s="4810">
        <f t="shared" si="14"/>
        <v>0</v>
      </c>
      <c r="Z16" s="4811">
        <f t="shared" si="14"/>
        <v>0</v>
      </c>
      <c r="AA16" s="4809">
        <f t="shared" si="14"/>
        <v>21</v>
      </c>
      <c r="AB16" s="4810">
        <f t="shared" si="14"/>
        <v>21</v>
      </c>
      <c r="AC16" s="4811">
        <f t="shared" si="14"/>
        <v>15</v>
      </c>
      <c r="AD16" s="4810">
        <f t="shared" si="14"/>
        <v>15</v>
      </c>
      <c r="AE16" s="4812">
        <f t="shared" si="14"/>
        <v>15</v>
      </c>
      <c r="AF16" s="4810">
        <f t="shared" si="14"/>
        <v>0</v>
      </c>
      <c r="AG16" s="4811">
        <f t="shared" si="14"/>
        <v>0</v>
      </c>
      <c r="AH16" s="4809">
        <f t="shared" si="14"/>
        <v>21</v>
      </c>
      <c r="AI16" s="4810">
        <f t="shared" si="14"/>
        <v>21</v>
      </c>
      <c r="AJ16" s="4810">
        <f t="shared" si="14"/>
        <v>15</v>
      </c>
      <c r="AK16" s="4810">
        <f t="shared" si="14"/>
        <v>15</v>
      </c>
      <c r="AL16" s="4810">
        <f t="shared" si="14"/>
        <v>15</v>
      </c>
      <c r="AM16" s="4810">
        <f t="shared" si="14"/>
        <v>0</v>
      </c>
      <c r="AN16" s="4811">
        <f t="shared" si="14"/>
        <v>0</v>
      </c>
      <c r="AO16" s="4809">
        <f t="shared" si="14"/>
        <v>21</v>
      </c>
      <c r="AP16" s="4812">
        <f t="shared" si="14"/>
        <v>21</v>
      </c>
      <c r="AQ16" s="4810">
        <f t="shared" si="14"/>
        <v>15</v>
      </c>
      <c r="AR16" s="4810">
        <f t="shared" si="14"/>
        <v>15</v>
      </c>
      <c r="AS16" s="4810">
        <f t="shared" si="14"/>
        <v>15</v>
      </c>
      <c r="AT16" s="4810">
        <f t="shared" si="14"/>
        <v>0</v>
      </c>
      <c r="AU16" s="4813">
        <f t="shared" si="14"/>
        <v>0</v>
      </c>
      <c r="AV16" s="2283"/>
      <c r="AW16" s="2283"/>
      <c r="AX16" s="2284"/>
    </row>
    <row r="17" spans="1:51" ht="15" customHeight="1" x14ac:dyDescent="0.25">
      <c r="A17" s="91"/>
      <c r="B17" s="91"/>
      <c r="C17" s="91"/>
      <c r="D17" s="4444" t="s">
        <v>19</v>
      </c>
      <c r="E17" s="4445"/>
      <c r="F17" s="284">
        <f t="shared" ref="F17:AU17" si="15">COUNTIF(F26:F275,"CP")+COUNTIF(F26:F275,"CSS")+COUNTIF(F26:F275,"CPE")+COUNTIF(F26:F275,"PP")+COUNTIF(F26:F275,"CM")</f>
        <v>0</v>
      </c>
      <c r="G17" s="285">
        <f t="shared" si="15"/>
        <v>0</v>
      </c>
      <c r="H17" s="285">
        <f t="shared" si="15"/>
        <v>0</v>
      </c>
      <c r="I17" s="285">
        <f t="shared" si="15"/>
        <v>0</v>
      </c>
      <c r="J17" s="285">
        <f t="shared" si="15"/>
        <v>0</v>
      </c>
      <c r="K17" s="285">
        <f t="shared" si="15"/>
        <v>0</v>
      </c>
      <c r="L17" s="287">
        <f t="shared" si="15"/>
        <v>0</v>
      </c>
      <c r="M17" s="284">
        <f t="shared" si="15"/>
        <v>0</v>
      </c>
      <c r="N17" s="1573">
        <f t="shared" si="15"/>
        <v>0</v>
      </c>
      <c r="O17" s="285">
        <f t="shared" si="15"/>
        <v>0</v>
      </c>
      <c r="P17" s="285">
        <f t="shared" si="15"/>
        <v>0</v>
      </c>
      <c r="Q17" s="285">
        <f t="shared" si="15"/>
        <v>0</v>
      </c>
      <c r="R17" s="285">
        <f t="shared" si="15"/>
        <v>0</v>
      </c>
      <c r="S17" s="287">
        <f t="shared" si="15"/>
        <v>0</v>
      </c>
      <c r="T17" s="284">
        <f t="shared" si="15"/>
        <v>0</v>
      </c>
      <c r="U17" s="1573">
        <f t="shared" si="15"/>
        <v>0</v>
      </c>
      <c r="V17" s="285">
        <f t="shared" si="15"/>
        <v>0</v>
      </c>
      <c r="W17" s="285">
        <f t="shared" si="15"/>
        <v>0</v>
      </c>
      <c r="X17" s="285">
        <f t="shared" si="15"/>
        <v>0</v>
      </c>
      <c r="Y17" s="285">
        <f t="shared" si="15"/>
        <v>0</v>
      </c>
      <c r="Z17" s="287">
        <f t="shared" si="15"/>
        <v>0</v>
      </c>
      <c r="AA17" s="284">
        <f t="shared" si="15"/>
        <v>0</v>
      </c>
      <c r="AB17" s="285">
        <f t="shared" si="15"/>
        <v>0</v>
      </c>
      <c r="AC17" s="287">
        <f t="shared" si="15"/>
        <v>0</v>
      </c>
      <c r="AD17" s="285">
        <f t="shared" si="15"/>
        <v>0</v>
      </c>
      <c r="AE17" s="1573">
        <f t="shared" si="15"/>
        <v>0</v>
      </c>
      <c r="AF17" s="285">
        <f t="shared" si="15"/>
        <v>0</v>
      </c>
      <c r="AG17" s="287">
        <f t="shared" si="15"/>
        <v>0</v>
      </c>
      <c r="AH17" s="284">
        <f t="shared" si="15"/>
        <v>0</v>
      </c>
      <c r="AI17" s="285">
        <f t="shared" si="15"/>
        <v>0</v>
      </c>
      <c r="AJ17" s="285">
        <f t="shared" si="15"/>
        <v>0</v>
      </c>
      <c r="AK17" s="285">
        <f t="shared" si="15"/>
        <v>0</v>
      </c>
      <c r="AL17" s="285">
        <f t="shared" si="15"/>
        <v>0</v>
      </c>
      <c r="AM17" s="285">
        <f t="shared" si="15"/>
        <v>0</v>
      </c>
      <c r="AN17" s="287">
        <f t="shared" si="15"/>
        <v>0</v>
      </c>
      <c r="AO17" s="284">
        <f t="shared" si="15"/>
        <v>0</v>
      </c>
      <c r="AP17" s="1573">
        <f t="shared" si="15"/>
        <v>0</v>
      </c>
      <c r="AQ17" s="285">
        <f t="shared" si="15"/>
        <v>0</v>
      </c>
      <c r="AR17" s="285">
        <f t="shared" si="15"/>
        <v>0</v>
      </c>
      <c r="AS17" s="285">
        <f t="shared" si="15"/>
        <v>0</v>
      </c>
      <c r="AT17" s="285">
        <f t="shared" si="15"/>
        <v>0</v>
      </c>
      <c r="AU17" s="286">
        <f t="shared" si="15"/>
        <v>0</v>
      </c>
      <c r="AV17" s="2283"/>
      <c r="AW17" s="2283"/>
      <c r="AX17" s="2284"/>
    </row>
    <row r="18" spans="1:51" ht="15" customHeight="1" thickBot="1" x14ac:dyDescent="0.3">
      <c r="A18" s="91"/>
      <c r="B18" s="91"/>
      <c r="C18" s="91"/>
      <c r="D18" s="4446" t="s">
        <v>20</v>
      </c>
      <c r="E18" s="4447" t="s">
        <v>759</v>
      </c>
      <c r="F18" s="116">
        <f>COUNTIF(F26:F275,"AM")+COUNTIF(F26:F275,"AT")+COUNTIF(F26:F275,"ABS")+COUNTIF(F26:F275,"MAT")</f>
        <v>4</v>
      </c>
      <c r="G18" s="117">
        <f t="shared" ref="G18:AU18" si="16">COUNTIF(G26:G275,"AM")+COUNTIF(G26:G275,"AT")+COUNTIF(G26:G275,"ABS")+COUNTIF(G26:G275,"MAT")</f>
        <v>4</v>
      </c>
      <c r="H18" s="117">
        <f t="shared" si="16"/>
        <v>4</v>
      </c>
      <c r="I18" s="117">
        <f t="shared" si="16"/>
        <v>4</v>
      </c>
      <c r="J18" s="117">
        <f t="shared" si="16"/>
        <v>4</v>
      </c>
      <c r="K18" s="117">
        <f t="shared" si="16"/>
        <v>4</v>
      </c>
      <c r="L18" s="118">
        <f t="shared" si="16"/>
        <v>4</v>
      </c>
      <c r="M18" s="116">
        <f t="shared" si="16"/>
        <v>4</v>
      </c>
      <c r="N18" s="1575">
        <f t="shared" si="16"/>
        <v>4</v>
      </c>
      <c r="O18" s="117">
        <f t="shared" si="16"/>
        <v>4</v>
      </c>
      <c r="P18" s="117">
        <f t="shared" si="16"/>
        <v>4</v>
      </c>
      <c r="Q18" s="117">
        <f t="shared" si="16"/>
        <v>4</v>
      </c>
      <c r="R18" s="117">
        <f t="shared" si="16"/>
        <v>4</v>
      </c>
      <c r="S18" s="118">
        <f t="shared" si="16"/>
        <v>4</v>
      </c>
      <c r="T18" s="116">
        <f t="shared" si="16"/>
        <v>4</v>
      </c>
      <c r="U18" s="1575">
        <f t="shared" si="16"/>
        <v>4</v>
      </c>
      <c r="V18" s="117">
        <f t="shared" si="16"/>
        <v>4</v>
      </c>
      <c r="W18" s="117">
        <f t="shared" si="16"/>
        <v>4</v>
      </c>
      <c r="X18" s="117">
        <f t="shared" si="16"/>
        <v>4</v>
      </c>
      <c r="Y18" s="117">
        <f t="shared" si="16"/>
        <v>4</v>
      </c>
      <c r="Z18" s="118">
        <f t="shared" si="16"/>
        <v>4</v>
      </c>
      <c r="AA18" s="116">
        <f t="shared" si="16"/>
        <v>4</v>
      </c>
      <c r="AB18" s="117">
        <f t="shared" si="16"/>
        <v>4</v>
      </c>
      <c r="AC18" s="118">
        <f t="shared" si="16"/>
        <v>4</v>
      </c>
      <c r="AD18" s="117">
        <f t="shared" si="16"/>
        <v>4</v>
      </c>
      <c r="AE18" s="1575">
        <f t="shared" si="16"/>
        <v>4</v>
      </c>
      <c r="AF18" s="117">
        <f t="shared" si="16"/>
        <v>4</v>
      </c>
      <c r="AG18" s="118">
        <f t="shared" si="16"/>
        <v>4</v>
      </c>
      <c r="AH18" s="116">
        <f t="shared" si="16"/>
        <v>4</v>
      </c>
      <c r="AI18" s="117">
        <f t="shared" si="16"/>
        <v>4</v>
      </c>
      <c r="AJ18" s="117">
        <f t="shared" si="16"/>
        <v>4</v>
      </c>
      <c r="AK18" s="117">
        <f t="shared" si="16"/>
        <v>4</v>
      </c>
      <c r="AL18" s="117">
        <f t="shared" si="16"/>
        <v>4</v>
      </c>
      <c r="AM18" s="117">
        <f t="shared" si="16"/>
        <v>4</v>
      </c>
      <c r="AN18" s="118">
        <f t="shared" si="16"/>
        <v>4</v>
      </c>
      <c r="AO18" s="116">
        <f t="shared" si="16"/>
        <v>4</v>
      </c>
      <c r="AP18" s="1575">
        <f t="shared" si="16"/>
        <v>4</v>
      </c>
      <c r="AQ18" s="117">
        <f t="shared" si="16"/>
        <v>4</v>
      </c>
      <c r="AR18" s="117">
        <f t="shared" si="16"/>
        <v>4</v>
      </c>
      <c r="AS18" s="117">
        <f t="shared" si="16"/>
        <v>4</v>
      </c>
      <c r="AT18" s="117">
        <f t="shared" si="16"/>
        <v>4</v>
      </c>
      <c r="AU18" s="119">
        <f t="shared" si="16"/>
        <v>4</v>
      </c>
      <c r="AV18" s="2283"/>
      <c r="AW18" s="2283" t="s">
        <v>36</v>
      </c>
      <c r="AX18" s="2283" t="s">
        <v>37</v>
      </c>
      <c r="AY18" s="3529" t="s">
        <v>760</v>
      </c>
    </row>
    <row r="19" spans="1:51" x14ac:dyDescent="0.25">
      <c r="A19" s="91"/>
      <c r="B19" s="91"/>
      <c r="C19" s="91"/>
      <c r="D19" s="2729"/>
      <c r="E19" s="2729"/>
      <c r="F19" s="2"/>
      <c r="G19" s="2"/>
      <c r="H19" s="2"/>
      <c r="I19" s="2"/>
      <c r="J19" s="975">
        <f>105*5</f>
        <v>525</v>
      </c>
      <c r="K19" s="1177">
        <v>42</v>
      </c>
      <c r="L19" s="1177">
        <v>32</v>
      </c>
      <c r="M19" s="975">
        <f>SUM(K19:L19)</f>
        <v>74</v>
      </c>
      <c r="N19" s="2"/>
      <c r="O19" s="2"/>
      <c r="P19" s="2"/>
      <c r="Q19" s="975">
        <f>105*5</f>
        <v>525</v>
      </c>
      <c r="R19" s="1177">
        <v>42</v>
      </c>
      <c r="S19" s="1177">
        <v>32</v>
      </c>
      <c r="T19" s="975">
        <f>SUM(R19:S19)</f>
        <v>74</v>
      </c>
      <c r="U19" s="2"/>
      <c r="V19" s="2"/>
      <c r="W19" s="2"/>
      <c r="X19" s="975">
        <f>105*5</f>
        <v>525</v>
      </c>
      <c r="Y19" s="1177">
        <v>42</v>
      </c>
      <c r="Z19" s="1177">
        <v>32</v>
      </c>
      <c r="AA19" s="695">
        <f>SUM(Y19:Z19)</f>
        <v>74</v>
      </c>
      <c r="AB19" s="2"/>
      <c r="AC19" s="2"/>
      <c r="AD19" s="975"/>
      <c r="AE19" s="975">
        <f>105*5</f>
        <v>525</v>
      </c>
      <c r="AF19" s="1177">
        <v>42</v>
      </c>
      <c r="AG19" s="1177">
        <v>32</v>
      </c>
      <c r="AH19" s="975">
        <f>SUM(AF19:AG19)</f>
        <v>74</v>
      </c>
      <c r="AI19" s="88"/>
      <c r="AJ19" s="88"/>
      <c r="AK19" s="2"/>
      <c r="AL19" s="975">
        <f>105*5</f>
        <v>525</v>
      </c>
      <c r="AM19" s="1177">
        <v>42</v>
      </c>
      <c r="AN19" s="1177">
        <v>32</v>
      </c>
      <c r="AO19" s="975">
        <f>SUM(AM19:AN19)</f>
        <v>74</v>
      </c>
      <c r="AP19" s="88"/>
      <c r="AQ19" s="88"/>
      <c r="AR19" s="2"/>
      <c r="AS19" s="975">
        <f>105*5</f>
        <v>525</v>
      </c>
      <c r="AT19" s="1177">
        <v>42</v>
      </c>
      <c r="AU19" s="1177">
        <v>32</v>
      </c>
      <c r="AV19" s="2284">
        <f>SUM(AT19:AU19)</f>
        <v>74</v>
      </c>
      <c r="AW19" s="2284">
        <f>K19+R19+Y19+AF19+AM19+AT19</f>
        <v>252</v>
      </c>
      <c r="AX19" s="2284">
        <f>L19+S19+Z19+AG19+AN19+AU19</f>
        <v>192</v>
      </c>
      <c r="AY19" s="3529">
        <f>J19+Q19+X19+AE19+AL19+AS19</f>
        <v>3150</v>
      </c>
    </row>
    <row r="20" spans="1:51" x14ac:dyDescent="0.25">
      <c r="A20" s="91"/>
      <c r="B20" s="91"/>
      <c r="C20" s="91"/>
      <c r="D20" s="2729"/>
      <c r="E20" s="2729"/>
      <c r="F20" s="2"/>
      <c r="G20" s="2"/>
      <c r="H20" s="2"/>
      <c r="I20" s="2"/>
      <c r="J20" s="88"/>
      <c r="K20" s="1177">
        <v>21</v>
      </c>
      <c r="L20" s="1177">
        <v>17</v>
      </c>
      <c r="M20" s="975">
        <f>SUM(K20:L20)</f>
        <v>38</v>
      </c>
      <c r="N20" s="2"/>
      <c r="O20" s="2"/>
      <c r="P20" s="2"/>
      <c r="Q20" s="88"/>
      <c r="R20" s="1177">
        <v>21</v>
      </c>
      <c r="S20" s="1177">
        <v>17</v>
      </c>
      <c r="T20" s="975">
        <f>SUM(R20:S20)</f>
        <v>38</v>
      </c>
      <c r="U20" s="2"/>
      <c r="V20" s="2"/>
      <c r="W20" s="88"/>
      <c r="X20" s="88"/>
      <c r="Y20" s="1576">
        <v>21</v>
      </c>
      <c r="Z20" s="1177">
        <v>17</v>
      </c>
      <c r="AA20" s="695">
        <f>SUM(Y20:Z20)</f>
        <v>38</v>
      </c>
      <c r="AB20" s="2"/>
      <c r="AC20" s="2"/>
      <c r="AD20" s="975"/>
      <c r="AE20" s="88"/>
      <c r="AF20" s="1177">
        <v>22</v>
      </c>
      <c r="AG20" s="1177">
        <v>17</v>
      </c>
      <c r="AH20" s="975">
        <f>SUM(AF20:AG20)</f>
        <v>39</v>
      </c>
      <c r="AI20" s="88"/>
      <c r="AJ20" s="88"/>
      <c r="AK20" s="88"/>
      <c r="AL20" s="88"/>
      <c r="AM20" s="1177">
        <v>22</v>
      </c>
      <c r="AN20" s="1177">
        <v>17</v>
      </c>
      <c r="AO20" s="975">
        <f>SUM(AM20:AN20)</f>
        <v>39</v>
      </c>
      <c r="AP20" s="88"/>
      <c r="AQ20" s="88"/>
      <c r="AR20" s="88"/>
      <c r="AS20" s="2"/>
      <c r="AT20" s="1177">
        <v>22</v>
      </c>
      <c r="AU20" s="1177">
        <v>17</v>
      </c>
      <c r="AV20" s="2284">
        <f>SUM(AT20:AU20)</f>
        <v>39</v>
      </c>
      <c r="AW20" s="2284">
        <f>K20+R20+Y20+AF20+AM20+AT20</f>
        <v>129</v>
      </c>
      <c r="AX20" s="2284">
        <f>L20+S20+Z20+AG20+AN20+AU20</f>
        <v>102</v>
      </c>
    </row>
    <row r="21" spans="1:51" ht="22.5" customHeight="1" x14ac:dyDescent="0.35">
      <c r="A21" s="91"/>
      <c r="B21" s="91"/>
      <c r="C21" s="91"/>
      <c r="D21" s="2670" t="s">
        <v>969</v>
      </c>
      <c r="E21" s="2670"/>
      <c r="F21" s="2316"/>
      <c r="G21" s="2316"/>
      <c r="H21" s="2316"/>
      <c r="I21" s="2316"/>
      <c r="J21" s="2316"/>
      <c r="K21" s="2316"/>
      <c r="L21" s="2316"/>
      <c r="M21" s="2284"/>
      <c r="N21" s="2284"/>
      <c r="O21" s="2284"/>
      <c r="P21" s="2284"/>
      <c r="Q21" s="2284"/>
      <c r="R21" s="2284"/>
      <c r="S21" s="2284"/>
      <c r="T21" s="2283"/>
      <c r="U21" s="2283"/>
      <c r="V21" s="2283"/>
      <c r="W21" s="2283"/>
      <c r="X21" s="2283"/>
      <c r="Y21" s="2283"/>
      <c r="Z21" s="2283"/>
      <c r="AA21" s="8960" t="s">
        <v>970</v>
      </c>
      <c r="AB21" s="8960"/>
      <c r="AC21" s="8960"/>
      <c r="AD21" s="8960"/>
      <c r="AE21" s="8960"/>
      <c r="AF21" s="8960"/>
      <c r="AG21" s="8960"/>
      <c r="AH21" s="8960"/>
      <c r="AI21" s="8960"/>
      <c r="AJ21" s="8960"/>
      <c r="AK21" s="8960"/>
      <c r="AL21" s="8960"/>
      <c r="AM21" s="8960"/>
      <c r="AN21" s="8960"/>
      <c r="AO21" s="8960"/>
      <c r="AP21" s="8960"/>
      <c r="AQ21" s="8960"/>
      <c r="AR21" s="8960"/>
      <c r="AS21" s="8960"/>
      <c r="AT21" s="8960"/>
      <c r="AU21" s="8960"/>
      <c r="AV21" s="2283"/>
      <c r="AW21" s="2283"/>
      <c r="AX21" s="2283"/>
    </row>
    <row r="22" spans="1:51" ht="18" x14ac:dyDescent="0.25">
      <c r="A22" s="91"/>
      <c r="B22" s="91"/>
      <c r="C22" s="733"/>
      <c r="D22" s="725"/>
      <c r="E22" s="725"/>
      <c r="F22" s="2284"/>
      <c r="G22" s="2284"/>
      <c r="H22" s="2284"/>
      <c r="I22" s="2284"/>
      <c r="J22" s="2284"/>
      <c r="K22" s="2284"/>
      <c r="L22" s="2284"/>
      <c r="M22" s="2284"/>
      <c r="N22" s="2284"/>
      <c r="O22" s="2284"/>
      <c r="P22" s="2284"/>
      <c r="Q22" s="2284"/>
      <c r="R22" s="2284"/>
      <c r="S22" s="2284"/>
      <c r="T22" s="2283"/>
      <c r="U22" s="2283"/>
      <c r="V22" s="2283"/>
      <c r="W22" s="2283"/>
      <c r="X22" s="2283"/>
      <c r="Y22" s="2283"/>
      <c r="Z22" s="2283"/>
      <c r="AA22" s="2317"/>
      <c r="AB22" s="2318"/>
      <c r="AC22" s="2318"/>
      <c r="AD22" s="2318"/>
      <c r="AE22" s="2318"/>
      <c r="AF22" s="2318"/>
      <c r="AG22" s="2318"/>
      <c r="AH22" s="2318"/>
      <c r="AI22" s="2318"/>
      <c r="AJ22" s="2318"/>
      <c r="AK22" s="2318"/>
      <c r="AL22" s="2318"/>
      <c r="AM22" s="2318"/>
      <c r="AN22" s="2318"/>
      <c r="AO22" s="2318"/>
      <c r="AP22" s="2318"/>
      <c r="AQ22" s="2318"/>
      <c r="AR22" s="2318"/>
      <c r="AS22" s="2318"/>
      <c r="AT22" s="2318"/>
      <c r="AU22" s="2318"/>
      <c r="AV22" s="2283"/>
      <c r="AW22" s="2283"/>
      <c r="AX22" s="2283"/>
    </row>
    <row r="23" spans="1:51" x14ac:dyDescent="0.25">
      <c r="A23" s="91"/>
      <c r="B23" s="91"/>
      <c r="C23" s="2340"/>
      <c r="D23" s="725"/>
      <c r="E23" s="725"/>
      <c r="F23" s="9139" t="s">
        <v>764</v>
      </c>
      <c r="G23" s="9140"/>
      <c r="H23" s="9140"/>
      <c r="I23" s="9140"/>
      <c r="J23" s="9140"/>
      <c r="K23" s="9140"/>
      <c r="L23" s="9141"/>
      <c r="M23" s="8945" t="s">
        <v>765</v>
      </c>
      <c r="N23" s="8945"/>
      <c r="O23" s="8945"/>
      <c r="P23" s="8945"/>
      <c r="Q23" s="8945"/>
      <c r="R23" s="8945"/>
      <c r="S23" s="8966"/>
      <c r="T23" s="8945" t="s">
        <v>766</v>
      </c>
      <c r="U23" s="8945"/>
      <c r="V23" s="8945"/>
      <c r="W23" s="8945"/>
      <c r="X23" s="8945"/>
      <c r="Y23" s="8945"/>
      <c r="Z23" s="8966"/>
      <c r="AA23" s="8945" t="s">
        <v>767</v>
      </c>
      <c r="AB23" s="8945"/>
      <c r="AC23" s="8945"/>
      <c r="AD23" s="8945"/>
      <c r="AE23" s="8945"/>
      <c r="AF23" s="8945"/>
      <c r="AG23" s="8966"/>
      <c r="AH23" s="8945" t="s">
        <v>768</v>
      </c>
      <c r="AI23" s="8945"/>
      <c r="AJ23" s="8945"/>
      <c r="AK23" s="8945"/>
      <c r="AL23" s="8945"/>
      <c r="AM23" s="8945"/>
      <c r="AN23" s="8966"/>
      <c r="AO23" s="8945" t="s">
        <v>769</v>
      </c>
      <c r="AP23" s="8945"/>
      <c r="AQ23" s="8945"/>
      <c r="AR23" s="8945"/>
      <c r="AS23" s="8945"/>
      <c r="AT23" s="8945"/>
      <c r="AU23" s="8966"/>
      <c r="AV23" s="2283"/>
      <c r="AW23" s="2283"/>
      <c r="AX23" s="2283"/>
    </row>
    <row r="24" spans="1:51" x14ac:dyDescent="0.25">
      <c r="A24" s="91"/>
      <c r="B24" s="91"/>
      <c r="C24" s="91"/>
      <c r="D24" s="725"/>
      <c r="E24" s="2731" t="s">
        <v>759</v>
      </c>
      <c r="F24" s="186">
        <v>24</v>
      </c>
      <c r="G24" s="186">
        <v>25</v>
      </c>
      <c r="H24" s="186">
        <v>26</v>
      </c>
      <c r="I24" s="186">
        <v>27</v>
      </c>
      <c r="J24" s="186">
        <v>28</v>
      </c>
      <c r="K24" s="186">
        <v>29</v>
      </c>
      <c r="L24" s="91">
        <v>30</v>
      </c>
      <c r="M24" s="3657">
        <v>1</v>
      </c>
      <c r="N24" s="121">
        <v>2</v>
      </c>
      <c r="O24" s="121">
        <v>3</v>
      </c>
      <c r="P24" s="121">
        <v>4</v>
      </c>
      <c r="Q24" s="121">
        <v>5</v>
      </c>
      <c r="R24" s="121">
        <v>6</v>
      </c>
      <c r="S24" s="3659">
        <v>7</v>
      </c>
      <c r="T24" s="3660">
        <v>8</v>
      </c>
      <c r="U24" s="121">
        <v>9</v>
      </c>
      <c r="V24" s="121">
        <v>10</v>
      </c>
      <c r="W24" s="2327">
        <v>11</v>
      </c>
      <c r="X24" s="121">
        <v>12</v>
      </c>
      <c r="Y24" s="121">
        <v>13</v>
      </c>
      <c r="Z24" s="918">
        <v>14</v>
      </c>
      <c r="AA24" s="174">
        <v>15</v>
      </c>
      <c r="AB24" s="121">
        <v>16</v>
      </c>
      <c r="AC24" s="121">
        <v>17</v>
      </c>
      <c r="AD24" s="3658">
        <v>18</v>
      </c>
      <c r="AE24" s="121">
        <v>19</v>
      </c>
      <c r="AF24" s="121">
        <v>20</v>
      </c>
      <c r="AG24" s="3659">
        <v>21</v>
      </c>
      <c r="AH24" s="919">
        <v>22</v>
      </c>
      <c r="AI24" s="121">
        <v>23</v>
      </c>
      <c r="AJ24" s="121">
        <v>24</v>
      </c>
      <c r="AK24" s="121">
        <v>25</v>
      </c>
      <c r="AL24" s="121">
        <v>26</v>
      </c>
      <c r="AM24" s="121">
        <v>27</v>
      </c>
      <c r="AN24" s="918">
        <v>28</v>
      </c>
      <c r="AO24" s="3661">
        <v>29</v>
      </c>
      <c r="AP24" s="121">
        <v>30</v>
      </c>
      <c r="AQ24" s="121">
        <v>31</v>
      </c>
      <c r="AR24" s="121">
        <v>1</v>
      </c>
      <c r="AS24" s="121">
        <v>2</v>
      </c>
      <c r="AT24" s="121">
        <v>3</v>
      </c>
      <c r="AU24" s="918">
        <v>4</v>
      </c>
      <c r="AV24" s="2283"/>
      <c r="AW24" s="2283"/>
      <c r="AX24" s="2283"/>
    </row>
    <row r="25" spans="1:51" x14ac:dyDescent="0.25">
      <c r="A25" s="91"/>
      <c r="B25" s="91"/>
      <c r="C25" s="91"/>
      <c r="D25" s="2732" t="s">
        <v>30</v>
      </c>
      <c r="E25" s="2733" t="s">
        <v>31</v>
      </c>
      <c r="F25" s="919" t="s">
        <v>32</v>
      </c>
      <c r="G25" s="174" t="s">
        <v>33</v>
      </c>
      <c r="H25" s="174" t="s">
        <v>33</v>
      </c>
      <c r="I25" s="174" t="s">
        <v>34</v>
      </c>
      <c r="J25" s="174" t="s">
        <v>35</v>
      </c>
      <c r="K25" s="174" t="s">
        <v>36</v>
      </c>
      <c r="L25" s="2278" t="s">
        <v>37</v>
      </c>
      <c r="M25" s="3657" t="s">
        <v>32</v>
      </c>
      <c r="N25" s="121" t="s">
        <v>33</v>
      </c>
      <c r="O25" s="121" t="s">
        <v>33</v>
      </c>
      <c r="P25" s="121" t="s">
        <v>34</v>
      </c>
      <c r="Q25" s="121" t="s">
        <v>35</v>
      </c>
      <c r="R25" s="121" t="s">
        <v>36</v>
      </c>
      <c r="S25" s="3659" t="s">
        <v>37</v>
      </c>
      <c r="T25" s="3660" t="s">
        <v>32</v>
      </c>
      <c r="U25" s="121" t="s">
        <v>33</v>
      </c>
      <c r="V25" s="121" t="s">
        <v>33</v>
      </c>
      <c r="W25" s="2327" t="s">
        <v>34</v>
      </c>
      <c r="X25" s="121" t="s">
        <v>35</v>
      </c>
      <c r="Y25" s="121" t="s">
        <v>36</v>
      </c>
      <c r="Z25" s="918" t="s">
        <v>37</v>
      </c>
      <c r="AA25" s="174" t="s">
        <v>32</v>
      </c>
      <c r="AB25" s="121" t="s">
        <v>33</v>
      </c>
      <c r="AC25" s="121" t="s">
        <v>33</v>
      </c>
      <c r="AD25" s="3658" t="s">
        <v>34</v>
      </c>
      <c r="AE25" s="121" t="s">
        <v>35</v>
      </c>
      <c r="AF25" s="121" t="s">
        <v>36</v>
      </c>
      <c r="AG25" s="3659" t="s">
        <v>37</v>
      </c>
      <c r="AH25" s="156" t="s">
        <v>32</v>
      </c>
      <c r="AI25" s="144" t="s">
        <v>33</v>
      </c>
      <c r="AJ25" s="144" t="s">
        <v>33</v>
      </c>
      <c r="AK25" s="144" t="s">
        <v>34</v>
      </c>
      <c r="AL25" s="144" t="s">
        <v>35</v>
      </c>
      <c r="AM25" s="144" t="s">
        <v>36</v>
      </c>
      <c r="AN25" s="145" t="s">
        <v>37</v>
      </c>
      <c r="AO25" s="3661" t="s">
        <v>32</v>
      </c>
      <c r="AP25" s="121" t="s">
        <v>33</v>
      </c>
      <c r="AQ25" s="121" t="s">
        <v>33</v>
      </c>
      <c r="AR25" s="121" t="s">
        <v>34</v>
      </c>
      <c r="AS25" s="121" t="s">
        <v>35</v>
      </c>
      <c r="AT25" s="121" t="s">
        <v>36</v>
      </c>
      <c r="AU25" s="918" t="s">
        <v>37</v>
      </c>
      <c r="AV25" s="2283"/>
      <c r="AW25" s="2283"/>
      <c r="AX25" s="2283"/>
    </row>
    <row r="26" spans="1:51" x14ac:dyDescent="0.25">
      <c r="A26" s="2329" t="s">
        <v>759</v>
      </c>
      <c r="B26" s="91"/>
      <c r="C26" s="733" t="s">
        <v>38</v>
      </c>
      <c r="D26" s="2734" t="s">
        <v>39</v>
      </c>
      <c r="E26" s="4675" t="s">
        <v>40</v>
      </c>
      <c r="F26" s="5136" t="s">
        <v>41</v>
      </c>
      <c r="G26" s="4929" t="s">
        <v>41</v>
      </c>
      <c r="H26" s="4923" t="s">
        <v>42</v>
      </c>
      <c r="I26" s="4925" t="s">
        <v>42</v>
      </c>
      <c r="J26" s="4925" t="s">
        <v>42</v>
      </c>
      <c r="K26" s="4926" t="s">
        <v>42</v>
      </c>
      <c r="L26" s="4927"/>
      <c r="M26" s="5132" t="s">
        <v>44</v>
      </c>
      <c r="N26" s="4929"/>
      <c r="O26" s="4877" t="s">
        <v>44</v>
      </c>
      <c r="P26" s="4877" t="s">
        <v>44</v>
      </c>
      <c r="Q26" s="5151" t="s">
        <v>44</v>
      </c>
      <c r="R26" s="4929"/>
      <c r="S26" s="4927"/>
      <c r="T26" s="5133" t="s">
        <v>64</v>
      </c>
      <c r="U26" s="4925" t="s">
        <v>64</v>
      </c>
      <c r="V26" s="4925" t="s">
        <v>64</v>
      </c>
      <c r="W26" s="4925" t="s">
        <v>64</v>
      </c>
      <c r="X26" s="4925" t="s">
        <v>64</v>
      </c>
      <c r="Y26" s="4929"/>
      <c r="Z26" s="4927"/>
      <c r="AA26" s="5152" t="s">
        <v>42</v>
      </c>
      <c r="AB26" s="4919" t="s">
        <v>42</v>
      </c>
      <c r="AC26" s="4863"/>
      <c r="AD26" s="4863"/>
      <c r="AE26" s="4863"/>
      <c r="AF26" s="4865" t="s">
        <v>44</v>
      </c>
      <c r="AG26" s="5182" t="s">
        <v>44</v>
      </c>
      <c r="AH26" s="5189"/>
      <c r="AI26" s="5146" t="s">
        <v>44</v>
      </c>
      <c r="AJ26" s="5146" t="s">
        <v>44</v>
      </c>
      <c r="AK26" s="5190" t="s">
        <v>42</v>
      </c>
      <c r="AL26" s="5190" t="s">
        <v>42</v>
      </c>
      <c r="AM26" s="5124"/>
      <c r="AN26" s="5126"/>
      <c r="AO26" s="4954" t="s">
        <v>64</v>
      </c>
      <c r="AP26" s="4862" t="s">
        <v>64</v>
      </c>
      <c r="AQ26" s="4863"/>
      <c r="AR26" s="4864"/>
      <c r="AS26" s="5155" t="s">
        <v>65</v>
      </c>
      <c r="AT26" s="5155" t="s">
        <v>65</v>
      </c>
      <c r="AU26" s="5156" t="s">
        <v>65</v>
      </c>
      <c r="AV26" s="1585">
        <f t="shared" ref="AV26:AV76" si="17">COUNTIF(F26:AU26,"&lt;&gt;CP")-COUNTIF(F26:AU26,"")-COUNTIF(F26:AU26,"R")-COUNTIF(F26:AU26,"AT")-COUNTIF(F26:AU26,"AM")-COUNTIF(F26:AU26,"RD")</f>
        <v>26</v>
      </c>
      <c r="AW26" s="638">
        <f>COUNTIF(F26:AU26,"A12")+COUNTIF(F26:AU26,"B12")</f>
        <v>8</v>
      </c>
      <c r="AX26" s="2283"/>
    </row>
    <row r="27" spans="1:51" x14ac:dyDescent="0.25">
      <c r="A27" s="2329" t="s">
        <v>759</v>
      </c>
      <c r="B27" s="91"/>
      <c r="C27" s="733" t="s">
        <v>45</v>
      </c>
      <c r="D27" s="2771" t="s">
        <v>46</v>
      </c>
      <c r="E27" s="4676" t="s">
        <v>47</v>
      </c>
      <c r="F27" s="5157" t="s">
        <v>41</v>
      </c>
      <c r="G27" s="5086" t="s">
        <v>41</v>
      </c>
      <c r="H27" s="5158" t="s">
        <v>48</v>
      </c>
      <c r="I27" s="5159" t="s">
        <v>48</v>
      </c>
      <c r="J27" s="5160" t="s">
        <v>48</v>
      </c>
      <c r="K27" s="5161" t="s">
        <v>48</v>
      </c>
      <c r="L27" s="5162"/>
      <c r="M27" s="5163" t="s">
        <v>50</v>
      </c>
      <c r="N27" s="4868"/>
      <c r="O27" s="4878" t="s">
        <v>50</v>
      </c>
      <c r="P27" s="4878" t="s">
        <v>50</v>
      </c>
      <c r="Q27" s="5164" t="s">
        <v>50</v>
      </c>
      <c r="R27" s="4943"/>
      <c r="S27" s="4948"/>
      <c r="T27" s="4958" t="s">
        <v>69</v>
      </c>
      <c r="U27" s="4867" t="s">
        <v>69</v>
      </c>
      <c r="V27" s="4867" t="s">
        <v>69</v>
      </c>
      <c r="W27" s="4867" t="s">
        <v>69</v>
      </c>
      <c r="X27" s="4867" t="s">
        <v>69</v>
      </c>
      <c r="Y27" s="4943"/>
      <c r="Z27" s="4940"/>
      <c r="AA27" s="5140" t="s">
        <v>48</v>
      </c>
      <c r="AB27" s="4935" t="s">
        <v>48</v>
      </c>
      <c r="AC27" s="4868"/>
      <c r="AD27" s="4868"/>
      <c r="AE27" s="4868"/>
      <c r="AF27" s="4870" t="s">
        <v>50</v>
      </c>
      <c r="AG27" s="5184" t="s">
        <v>50</v>
      </c>
      <c r="AH27" s="5178"/>
      <c r="AI27" s="5150" t="s">
        <v>50</v>
      </c>
      <c r="AJ27" s="5150" t="s">
        <v>50</v>
      </c>
      <c r="AK27" s="5179" t="s">
        <v>48</v>
      </c>
      <c r="AL27" s="5180" t="s">
        <v>48</v>
      </c>
      <c r="AM27" s="4955"/>
      <c r="AN27" s="5109"/>
      <c r="AO27" s="4958" t="s">
        <v>69</v>
      </c>
      <c r="AP27" s="4867" t="s">
        <v>69</v>
      </c>
      <c r="AQ27" s="4868"/>
      <c r="AR27" s="4869"/>
      <c r="AS27" s="5166" t="s">
        <v>65</v>
      </c>
      <c r="AT27" s="5166" t="s">
        <v>65</v>
      </c>
      <c r="AU27" s="5167" t="s">
        <v>65</v>
      </c>
      <c r="AV27" s="1585">
        <f t="shared" si="17"/>
        <v>26</v>
      </c>
      <c r="AW27" s="638">
        <f t="shared" ref="AW27:AW80" si="18">COUNTIF(F27:AU27,"A12")+COUNTIF(F27:AU27,"B12")</f>
        <v>8</v>
      </c>
      <c r="AX27" s="2283"/>
    </row>
    <row r="28" spans="1:51" x14ac:dyDescent="0.25">
      <c r="A28" s="2329" t="s">
        <v>759</v>
      </c>
      <c r="B28" s="91"/>
      <c r="C28" s="733" t="s">
        <v>381</v>
      </c>
      <c r="D28" s="2785" t="s">
        <v>382</v>
      </c>
      <c r="E28" s="2786" t="s">
        <v>383</v>
      </c>
      <c r="F28" s="5168" t="s">
        <v>64</v>
      </c>
      <c r="G28" s="5169" t="s">
        <v>64</v>
      </c>
      <c r="H28" s="5124"/>
      <c r="I28" s="5170"/>
      <c r="J28" s="5171" t="s">
        <v>65</v>
      </c>
      <c r="K28" s="5171" t="s">
        <v>65</v>
      </c>
      <c r="L28" s="5172" t="s">
        <v>65</v>
      </c>
      <c r="M28" s="4924" t="s">
        <v>41</v>
      </c>
      <c r="N28" s="4929" t="s">
        <v>41</v>
      </c>
      <c r="O28" s="4923" t="s">
        <v>42</v>
      </c>
      <c r="P28" s="4925" t="s">
        <v>42</v>
      </c>
      <c r="Q28" s="4925" t="s">
        <v>42</v>
      </c>
      <c r="R28" s="4926" t="s">
        <v>42</v>
      </c>
      <c r="S28" s="4945"/>
      <c r="T28" s="5173" t="s">
        <v>44</v>
      </c>
      <c r="U28" s="4929"/>
      <c r="V28" s="4877" t="s">
        <v>44</v>
      </c>
      <c r="W28" s="4877" t="s">
        <v>44</v>
      </c>
      <c r="X28" s="5151" t="s">
        <v>44</v>
      </c>
      <c r="Y28" s="4929"/>
      <c r="Z28" s="4927"/>
      <c r="AA28" s="5133" t="s">
        <v>64</v>
      </c>
      <c r="AB28" s="4925" t="s">
        <v>64</v>
      </c>
      <c r="AC28" s="4925" t="s">
        <v>64</v>
      </c>
      <c r="AD28" s="4925" t="s">
        <v>64</v>
      </c>
      <c r="AE28" s="4925" t="s">
        <v>64</v>
      </c>
      <c r="AF28" s="4929"/>
      <c r="AG28" s="4927"/>
      <c r="AH28" s="5152" t="s">
        <v>42</v>
      </c>
      <c r="AI28" s="4919" t="s">
        <v>42</v>
      </c>
      <c r="AJ28" s="4863"/>
      <c r="AK28" s="4863"/>
      <c r="AL28" s="4863"/>
      <c r="AM28" s="4865" t="s">
        <v>44</v>
      </c>
      <c r="AN28" s="4865" t="s">
        <v>44</v>
      </c>
      <c r="AO28" s="5153"/>
      <c r="AP28" s="4915" t="s">
        <v>44</v>
      </c>
      <c r="AQ28" s="4915" t="s">
        <v>44</v>
      </c>
      <c r="AR28" s="4919" t="s">
        <v>42</v>
      </c>
      <c r="AS28" s="4919" t="s">
        <v>42</v>
      </c>
      <c r="AT28" s="4863"/>
      <c r="AU28" s="5039"/>
      <c r="AV28" s="1585">
        <f t="shared" si="17"/>
        <v>26</v>
      </c>
      <c r="AW28" s="638">
        <f t="shared" si="18"/>
        <v>8</v>
      </c>
      <c r="AX28" s="2283"/>
    </row>
    <row r="29" spans="1:51" x14ac:dyDescent="0.25">
      <c r="A29" s="2329" t="s">
        <v>759</v>
      </c>
      <c r="B29" s="91"/>
      <c r="C29" s="733" t="s">
        <v>777</v>
      </c>
      <c r="D29" s="2736" t="s">
        <v>695</v>
      </c>
      <c r="E29" s="2737" t="s">
        <v>696</v>
      </c>
      <c r="F29" s="5174" t="s">
        <v>69</v>
      </c>
      <c r="G29" s="4867" t="s">
        <v>69</v>
      </c>
      <c r="H29" s="4868"/>
      <c r="I29" s="4869"/>
      <c r="J29" s="5166" t="s">
        <v>65</v>
      </c>
      <c r="K29" s="5166" t="s">
        <v>65</v>
      </c>
      <c r="L29" s="5175" t="s">
        <v>65</v>
      </c>
      <c r="M29" s="4869" t="s">
        <v>41</v>
      </c>
      <c r="N29" s="4943" t="s">
        <v>41</v>
      </c>
      <c r="O29" s="4937" t="s">
        <v>48</v>
      </c>
      <c r="P29" s="4938" t="s">
        <v>48</v>
      </c>
      <c r="Q29" s="4867" t="s">
        <v>48</v>
      </c>
      <c r="R29" s="4939" t="s">
        <v>48</v>
      </c>
      <c r="S29" s="4948"/>
      <c r="T29" s="5176" t="s">
        <v>50</v>
      </c>
      <c r="U29" s="4868"/>
      <c r="V29" s="4878" t="s">
        <v>50</v>
      </c>
      <c r="W29" s="4878" t="s">
        <v>50</v>
      </c>
      <c r="X29" s="5164" t="s">
        <v>50</v>
      </c>
      <c r="Y29" s="4943"/>
      <c r="Z29" s="4940"/>
      <c r="AA29" s="5030" t="s">
        <v>69</v>
      </c>
      <c r="AB29" s="4867" t="s">
        <v>69</v>
      </c>
      <c r="AC29" s="4867" t="s">
        <v>69</v>
      </c>
      <c r="AD29" s="4867" t="s">
        <v>69</v>
      </c>
      <c r="AE29" s="4867" t="s">
        <v>69</v>
      </c>
      <c r="AF29" s="4943"/>
      <c r="AG29" s="4940"/>
      <c r="AH29" s="5140" t="s">
        <v>48</v>
      </c>
      <c r="AI29" s="4935" t="s">
        <v>48</v>
      </c>
      <c r="AJ29" s="4868"/>
      <c r="AK29" s="4868"/>
      <c r="AL29" s="4868"/>
      <c r="AM29" s="4870" t="s">
        <v>50</v>
      </c>
      <c r="AN29" s="4870" t="s">
        <v>50</v>
      </c>
      <c r="AO29" s="4868"/>
      <c r="AP29" s="4878" t="s">
        <v>50</v>
      </c>
      <c r="AQ29" s="4878" t="s">
        <v>50</v>
      </c>
      <c r="AR29" s="4935" t="s">
        <v>48</v>
      </c>
      <c r="AS29" s="5165" t="s">
        <v>48</v>
      </c>
      <c r="AT29" s="4943"/>
      <c r="AU29" s="4940"/>
      <c r="AV29" s="1585">
        <f t="shared" si="17"/>
        <v>26</v>
      </c>
      <c r="AW29" s="638">
        <f t="shared" si="18"/>
        <v>8</v>
      </c>
      <c r="AX29" s="2283"/>
    </row>
    <row r="30" spans="1:51" x14ac:dyDescent="0.25">
      <c r="A30" s="2329" t="s">
        <v>759</v>
      </c>
      <c r="B30" s="91"/>
      <c r="C30" s="733" t="s">
        <v>71</v>
      </c>
      <c r="D30" s="2741" t="s">
        <v>72</v>
      </c>
      <c r="E30" s="4678" t="s">
        <v>73</v>
      </c>
      <c r="F30" s="4930"/>
      <c r="G30" s="4915" t="s">
        <v>44</v>
      </c>
      <c r="H30" s="4915" t="s">
        <v>44</v>
      </c>
      <c r="I30" s="4919" t="s">
        <v>42</v>
      </c>
      <c r="J30" s="4919" t="s">
        <v>42</v>
      </c>
      <c r="K30" s="4863"/>
      <c r="L30" s="5035"/>
      <c r="M30" s="4954" t="s">
        <v>64</v>
      </c>
      <c r="N30" s="4862" t="s">
        <v>64</v>
      </c>
      <c r="O30" s="4863"/>
      <c r="P30" s="4864"/>
      <c r="Q30" s="5155" t="s">
        <v>65</v>
      </c>
      <c r="R30" s="5155" t="s">
        <v>65</v>
      </c>
      <c r="S30" s="5177" t="s">
        <v>65</v>
      </c>
      <c r="T30" s="4924" t="s">
        <v>41</v>
      </c>
      <c r="U30" s="4929" t="s">
        <v>41</v>
      </c>
      <c r="V30" s="4923" t="s">
        <v>42</v>
      </c>
      <c r="W30" s="4925" t="s">
        <v>42</v>
      </c>
      <c r="X30" s="4925" t="s">
        <v>42</v>
      </c>
      <c r="Y30" s="4926" t="s">
        <v>42</v>
      </c>
      <c r="Z30" s="4927"/>
      <c r="AA30" s="5132" t="s">
        <v>44</v>
      </c>
      <c r="AB30" s="4929"/>
      <c r="AC30" s="4877" t="s">
        <v>44</v>
      </c>
      <c r="AD30" s="4877" t="s">
        <v>44</v>
      </c>
      <c r="AE30" s="5151" t="s">
        <v>44</v>
      </c>
      <c r="AF30" s="4929"/>
      <c r="AG30" s="4927"/>
      <c r="AH30" s="5133" t="s">
        <v>64</v>
      </c>
      <c r="AI30" s="4925" t="s">
        <v>64</v>
      </c>
      <c r="AJ30" s="4925" t="s">
        <v>64</v>
      </c>
      <c r="AK30" s="4925" t="s">
        <v>64</v>
      </c>
      <c r="AL30" s="4925" t="s">
        <v>64</v>
      </c>
      <c r="AM30" s="4929"/>
      <c r="AN30" s="4927"/>
      <c r="AO30" s="5152" t="s">
        <v>42</v>
      </c>
      <c r="AP30" s="4919" t="s">
        <v>42</v>
      </c>
      <c r="AQ30" s="4863"/>
      <c r="AR30" s="4863"/>
      <c r="AS30" s="4863"/>
      <c r="AT30" s="4865" t="s">
        <v>44</v>
      </c>
      <c r="AU30" s="4865" t="s">
        <v>44</v>
      </c>
      <c r="AV30" s="1585">
        <f t="shared" si="17"/>
        <v>26</v>
      </c>
      <c r="AW30" s="638">
        <f t="shared" si="18"/>
        <v>8</v>
      </c>
      <c r="AX30" s="2283"/>
    </row>
    <row r="31" spans="1:51" x14ac:dyDescent="0.25">
      <c r="A31" s="2329" t="s">
        <v>759</v>
      </c>
      <c r="B31" s="2335" t="s">
        <v>74</v>
      </c>
      <c r="C31" s="733" t="s">
        <v>75</v>
      </c>
      <c r="D31" s="2745" t="s">
        <v>76</v>
      </c>
      <c r="E31" s="4679" t="s">
        <v>40</v>
      </c>
      <c r="F31" s="5178"/>
      <c r="G31" s="5150" t="s">
        <v>50</v>
      </c>
      <c r="H31" s="5150" t="s">
        <v>50</v>
      </c>
      <c r="I31" s="5179" t="s">
        <v>48</v>
      </c>
      <c r="J31" s="5180" t="s">
        <v>48</v>
      </c>
      <c r="K31" s="4955"/>
      <c r="L31" s="5109"/>
      <c r="M31" s="4958" t="s">
        <v>69</v>
      </c>
      <c r="N31" s="4867" t="s">
        <v>69</v>
      </c>
      <c r="O31" s="4868"/>
      <c r="P31" s="4869"/>
      <c r="Q31" s="5166" t="s">
        <v>65</v>
      </c>
      <c r="R31" s="5166" t="s">
        <v>65</v>
      </c>
      <c r="S31" s="5175" t="s">
        <v>65</v>
      </c>
      <c r="T31" s="4869" t="s">
        <v>41</v>
      </c>
      <c r="U31" s="4943" t="s">
        <v>41</v>
      </c>
      <c r="V31" s="4937" t="s">
        <v>48</v>
      </c>
      <c r="W31" s="4938" t="s">
        <v>48</v>
      </c>
      <c r="X31" s="4867" t="s">
        <v>48</v>
      </c>
      <c r="Y31" s="4939" t="s">
        <v>48</v>
      </c>
      <c r="Z31" s="4940"/>
      <c r="AA31" s="5181" t="s">
        <v>50</v>
      </c>
      <c r="AB31" s="4868"/>
      <c r="AC31" s="4878" t="s">
        <v>50</v>
      </c>
      <c r="AD31" s="4878" t="s">
        <v>50</v>
      </c>
      <c r="AE31" s="5164" t="s">
        <v>50</v>
      </c>
      <c r="AF31" s="4943"/>
      <c r="AG31" s="4940"/>
      <c r="AH31" s="5030" t="s">
        <v>69</v>
      </c>
      <c r="AI31" s="4867" t="s">
        <v>69</v>
      </c>
      <c r="AJ31" s="4867" t="s">
        <v>69</v>
      </c>
      <c r="AK31" s="4867" t="s">
        <v>69</v>
      </c>
      <c r="AL31" s="4867" t="s">
        <v>69</v>
      </c>
      <c r="AM31" s="4943"/>
      <c r="AN31" s="4940"/>
      <c r="AO31" s="5140" t="s">
        <v>48</v>
      </c>
      <c r="AP31" s="4935" t="s">
        <v>48</v>
      </c>
      <c r="AQ31" s="4868"/>
      <c r="AR31" s="4868"/>
      <c r="AS31" s="4868"/>
      <c r="AT31" s="4870" t="s">
        <v>50</v>
      </c>
      <c r="AU31" s="4870" t="s">
        <v>50</v>
      </c>
      <c r="AV31" s="1585">
        <f t="shared" si="17"/>
        <v>26</v>
      </c>
      <c r="AW31" s="638">
        <f t="shared" si="18"/>
        <v>8</v>
      </c>
      <c r="AX31" s="2283"/>
    </row>
    <row r="32" spans="1:51" x14ac:dyDescent="0.25">
      <c r="A32" s="91" t="s">
        <v>759</v>
      </c>
      <c r="B32" s="91"/>
      <c r="C32" s="733" t="s">
        <v>61</v>
      </c>
      <c r="D32" s="2741" t="s">
        <v>62</v>
      </c>
      <c r="E32" s="2744" t="s">
        <v>63</v>
      </c>
      <c r="F32" s="5152" t="s">
        <v>42</v>
      </c>
      <c r="G32" s="4919" t="s">
        <v>42</v>
      </c>
      <c r="H32" s="4929"/>
      <c r="I32" s="4863"/>
      <c r="J32" s="4863"/>
      <c r="K32" s="4865" t="s">
        <v>44</v>
      </c>
      <c r="L32" s="5182" t="s">
        <v>44</v>
      </c>
      <c r="M32" s="4930"/>
      <c r="N32" s="4915" t="s">
        <v>44</v>
      </c>
      <c r="O32" s="4915" t="s">
        <v>44</v>
      </c>
      <c r="P32" s="4919" t="s">
        <v>42</v>
      </c>
      <c r="Q32" s="4919" t="s">
        <v>42</v>
      </c>
      <c r="R32" s="4863"/>
      <c r="S32" s="5035"/>
      <c r="T32" s="4954" t="s">
        <v>64</v>
      </c>
      <c r="U32" s="4862" t="s">
        <v>64</v>
      </c>
      <c r="V32" s="4863"/>
      <c r="W32" s="4864"/>
      <c r="X32" s="5155" t="s">
        <v>65</v>
      </c>
      <c r="Y32" s="5155" t="s">
        <v>65</v>
      </c>
      <c r="Z32" s="5156" t="s">
        <v>65</v>
      </c>
      <c r="AA32" s="5136" t="s">
        <v>41</v>
      </c>
      <c r="AB32" s="4929" t="s">
        <v>41</v>
      </c>
      <c r="AC32" s="4923" t="s">
        <v>42</v>
      </c>
      <c r="AD32" s="4925" t="s">
        <v>42</v>
      </c>
      <c r="AE32" s="4925" t="s">
        <v>42</v>
      </c>
      <c r="AF32" s="4926" t="s">
        <v>42</v>
      </c>
      <c r="AG32" s="4927"/>
      <c r="AH32" s="5132" t="s">
        <v>44</v>
      </c>
      <c r="AI32" s="4929"/>
      <c r="AJ32" s="4877" t="s">
        <v>44</v>
      </c>
      <c r="AK32" s="4877" t="s">
        <v>44</v>
      </c>
      <c r="AL32" s="5151" t="s">
        <v>44</v>
      </c>
      <c r="AM32" s="4929"/>
      <c r="AN32" s="4927"/>
      <c r="AO32" s="5133" t="s">
        <v>64</v>
      </c>
      <c r="AP32" s="4925" t="s">
        <v>64</v>
      </c>
      <c r="AQ32" s="4925" t="s">
        <v>64</v>
      </c>
      <c r="AR32" s="4925" t="s">
        <v>64</v>
      </c>
      <c r="AS32" s="4925" t="s">
        <v>64</v>
      </c>
      <c r="AT32" s="4929"/>
      <c r="AU32" s="4927"/>
      <c r="AV32" s="1585">
        <f t="shared" si="17"/>
        <v>26</v>
      </c>
      <c r="AW32" s="638">
        <f t="shared" si="18"/>
        <v>8</v>
      </c>
      <c r="AX32" s="2283"/>
    </row>
    <row r="33" spans="1:50" x14ac:dyDescent="0.25">
      <c r="A33" s="91" t="s">
        <v>759</v>
      </c>
      <c r="B33" s="91"/>
      <c r="C33" s="2340"/>
      <c r="D33" s="4853"/>
      <c r="E33" s="4854"/>
      <c r="F33" s="5140" t="s">
        <v>48</v>
      </c>
      <c r="G33" s="4935" t="s">
        <v>48</v>
      </c>
      <c r="H33" s="5183"/>
      <c r="I33" s="4868"/>
      <c r="J33" s="4868"/>
      <c r="K33" s="4870" t="s">
        <v>50</v>
      </c>
      <c r="L33" s="5184" t="s">
        <v>50</v>
      </c>
      <c r="M33" s="4944"/>
      <c r="N33" s="4878" t="s">
        <v>50</v>
      </c>
      <c r="O33" s="4878" t="s">
        <v>50</v>
      </c>
      <c r="P33" s="4935" t="s">
        <v>48</v>
      </c>
      <c r="Q33" s="5165" t="s">
        <v>48</v>
      </c>
      <c r="R33" s="4943"/>
      <c r="S33" s="4948"/>
      <c r="T33" s="5185" t="s">
        <v>69</v>
      </c>
      <c r="U33" s="5160" t="s">
        <v>69</v>
      </c>
      <c r="V33" s="5121"/>
      <c r="W33" s="5080"/>
      <c r="X33" s="5186" t="s">
        <v>65</v>
      </c>
      <c r="Y33" s="5186" t="s">
        <v>65</v>
      </c>
      <c r="Z33" s="5187" t="s">
        <v>65</v>
      </c>
      <c r="AA33" s="5141" t="s">
        <v>41</v>
      </c>
      <c r="AB33" s="4943" t="s">
        <v>41</v>
      </c>
      <c r="AC33" s="4937" t="s">
        <v>48</v>
      </c>
      <c r="AD33" s="4938" t="s">
        <v>48</v>
      </c>
      <c r="AE33" s="4867" t="s">
        <v>48</v>
      </c>
      <c r="AF33" s="4939" t="s">
        <v>48</v>
      </c>
      <c r="AG33" s="4940"/>
      <c r="AH33" s="5181" t="s">
        <v>50</v>
      </c>
      <c r="AI33" s="4868"/>
      <c r="AJ33" s="4878" t="s">
        <v>50</v>
      </c>
      <c r="AK33" s="4878" t="s">
        <v>50</v>
      </c>
      <c r="AL33" s="5164" t="s">
        <v>50</v>
      </c>
      <c r="AM33" s="4943"/>
      <c r="AN33" s="4940"/>
      <c r="AO33" s="5030" t="s">
        <v>69</v>
      </c>
      <c r="AP33" s="4867" t="s">
        <v>69</v>
      </c>
      <c r="AQ33" s="4867" t="s">
        <v>69</v>
      </c>
      <c r="AR33" s="4867" t="s">
        <v>69</v>
      </c>
      <c r="AS33" s="4867" t="s">
        <v>69</v>
      </c>
      <c r="AT33" s="4943"/>
      <c r="AU33" s="4940"/>
      <c r="AV33" s="1585">
        <f t="shared" si="17"/>
        <v>26</v>
      </c>
      <c r="AW33" s="638">
        <f t="shared" si="18"/>
        <v>8</v>
      </c>
      <c r="AX33" s="2283"/>
    </row>
    <row r="34" spans="1:50" x14ac:dyDescent="0.25">
      <c r="A34" s="91" t="s">
        <v>759</v>
      </c>
      <c r="B34" s="91"/>
      <c r="C34" s="733" t="s">
        <v>77</v>
      </c>
      <c r="D34" s="2747" t="s">
        <v>78</v>
      </c>
      <c r="E34" s="4680" t="s">
        <v>79</v>
      </c>
      <c r="F34" s="5133" t="s">
        <v>64</v>
      </c>
      <c r="G34" s="4925" t="s">
        <v>64</v>
      </c>
      <c r="H34" s="4925" t="s">
        <v>64</v>
      </c>
      <c r="I34" s="4925" t="s">
        <v>64</v>
      </c>
      <c r="J34" s="4925" t="s">
        <v>64</v>
      </c>
      <c r="K34" s="4929"/>
      <c r="L34" s="5188"/>
      <c r="M34" s="4946" t="s">
        <v>42</v>
      </c>
      <c r="N34" s="4919" t="s">
        <v>42</v>
      </c>
      <c r="O34" s="4863"/>
      <c r="P34" s="4863"/>
      <c r="Q34" s="4863"/>
      <c r="R34" s="4865" t="s">
        <v>44</v>
      </c>
      <c r="S34" s="5182" t="s">
        <v>44</v>
      </c>
      <c r="T34" s="5189"/>
      <c r="U34" s="5146" t="s">
        <v>44</v>
      </c>
      <c r="V34" s="5146" t="s">
        <v>44</v>
      </c>
      <c r="W34" s="5190" t="s">
        <v>42</v>
      </c>
      <c r="X34" s="5190" t="s">
        <v>42</v>
      </c>
      <c r="Y34" s="5124"/>
      <c r="Z34" s="5126"/>
      <c r="AA34" s="4954" t="s">
        <v>64</v>
      </c>
      <c r="AB34" s="4862" t="s">
        <v>64</v>
      </c>
      <c r="AC34" s="4863"/>
      <c r="AD34" s="4864"/>
      <c r="AE34" s="5155" t="s">
        <v>65</v>
      </c>
      <c r="AF34" s="5155" t="s">
        <v>65</v>
      </c>
      <c r="AG34" s="5156" t="s">
        <v>65</v>
      </c>
      <c r="AH34" s="5136" t="s">
        <v>41</v>
      </c>
      <c r="AI34" s="4929" t="s">
        <v>41</v>
      </c>
      <c r="AJ34" s="4923" t="s">
        <v>42</v>
      </c>
      <c r="AK34" s="4925" t="s">
        <v>42</v>
      </c>
      <c r="AL34" s="4925" t="s">
        <v>42</v>
      </c>
      <c r="AM34" s="4926" t="s">
        <v>42</v>
      </c>
      <c r="AN34" s="4927"/>
      <c r="AO34" s="5132" t="s">
        <v>44</v>
      </c>
      <c r="AP34" s="4929"/>
      <c r="AQ34" s="4877" t="s">
        <v>44</v>
      </c>
      <c r="AR34" s="4877" t="s">
        <v>44</v>
      </c>
      <c r="AS34" s="5151" t="s">
        <v>44</v>
      </c>
      <c r="AT34" s="4929"/>
      <c r="AU34" s="4927"/>
      <c r="AV34" s="1585">
        <f t="shared" si="17"/>
        <v>26</v>
      </c>
      <c r="AW34" s="638">
        <f t="shared" si="18"/>
        <v>8</v>
      </c>
      <c r="AX34" s="2283"/>
    </row>
    <row r="35" spans="1:50" x14ac:dyDescent="0.25">
      <c r="A35" s="91" t="s">
        <v>759</v>
      </c>
      <c r="B35" s="91"/>
      <c r="C35" s="2340"/>
      <c r="D35" s="4852"/>
      <c r="E35" s="4855"/>
      <c r="F35" s="5030" t="s">
        <v>69</v>
      </c>
      <c r="G35" s="4867" t="s">
        <v>69</v>
      </c>
      <c r="H35" s="4867" t="s">
        <v>69</v>
      </c>
      <c r="I35" s="4867" t="s">
        <v>69</v>
      </c>
      <c r="J35" s="4867" t="s">
        <v>69</v>
      </c>
      <c r="K35" s="4943"/>
      <c r="L35" s="5047"/>
      <c r="M35" s="5191" t="s">
        <v>48</v>
      </c>
      <c r="N35" s="5179" t="s">
        <v>48</v>
      </c>
      <c r="O35" s="5127"/>
      <c r="P35" s="5127"/>
      <c r="Q35" s="5127"/>
      <c r="R35" s="5128" t="s">
        <v>50</v>
      </c>
      <c r="S35" s="5192" t="s">
        <v>50</v>
      </c>
      <c r="T35" s="4944"/>
      <c r="U35" s="4878" t="s">
        <v>50</v>
      </c>
      <c r="V35" s="4878" t="s">
        <v>50</v>
      </c>
      <c r="W35" s="4935" t="s">
        <v>48</v>
      </c>
      <c r="X35" s="5165" t="s">
        <v>48</v>
      </c>
      <c r="Y35" s="4943"/>
      <c r="Z35" s="4948"/>
      <c r="AA35" s="4958" t="s">
        <v>69</v>
      </c>
      <c r="AB35" s="4867" t="s">
        <v>69</v>
      </c>
      <c r="AC35" s="4868"/>
      <c r="AD35" s="4869"/>
      <c r="AE35" s="5166" t="s">
        <v>65</v>
      </c>
      <c r="AF35" s="5166" t="s">
        <v>65</v>
      </c>
      <c r="AG35" s="5167" t="s">
        <v>65</v>
      </c>
      <c r="AH35" s="5141" t="s">
        <v>41</v>
      </c>
      <c r="AI35" s="4943" t="s">
        <v>41</v>
      </c>
      <c r="AJ35" s="4937" t="s">
        <v>48</v>
      </c>
      <c r="AK35" s="4938" t="s">
        <v>48</v>
      </c>
      <c r="AL35" s="4867" t="s">
        <v>48</v>
      </c>
      <c r="AM35" s="4939" t="s">
        <v>48</v>
      </c>
      <c r="AN35" s="4940"/>
      <c r="AO35" s="5181" t="s">
        <v>50</v>
      </c>
      <c r="AP35" s="4868"/>
      <c r="AQ35" s="4878" t="s">
        <v>50</v>
      </c>
      <c r="AR35" s="4878" t="s">
        <v>50</v>
      </c>
      <c r="AS35" s="5164" t="s">
        <v>50</v>
      </c>
      <c r="AT35" s="4943"/>
      <c r="AU35" s="4940"/>
      <c r="AV35" s="1585">
        <f t="shared" si="17"/>
        <v>26</v>
      </c>
      <c r="AW35" s="638">
        <f t="shared" si="18"/>
        <v>8</v>
      </c>
      <c r="AX35" s="2283"/>
    </row>
    <row r="36" spans="1:50" x14ac:dyDescent="0.25">
      <c r="A36" s="91" t="s">
        <v>759</v>
      </c>
      <c r="B36" s="91"/>
      <c r="C36" s="733" t="s">
        <v>906</v>
      </c>
      <c r="D36" s="2747" t="s">
        <v>241</v>
      </c>
      <c r="E36" s="4690" t="s">
        <v>242</v>
      </c>
      <c r="F36" s="5119" t="s">
        <v>44</v>
      </c>
      <c r="G36" s="4929"/>
      <c r="H36" s="4877" t="s">
        <v>44</v>
      </c>
      <c r="I36" s="4877" t="s">
        <v>44</v>
      </c>
      <c r="J36" s="5151" t="s">
        <v>44</v>
      </c>
      <c r="K36" s="4929"/>
      <c r="L36" s="4927"/>
      <c r="M36" s="5133" t="s">
        <v>64</v>
      </c>
      <c r="N36" s="4925" t="s">
        <v>64</v>
      </c>
      <c r="O36" s="4925" t="s">
        <v>64</v>
      </c>
      <c r="P36" s="4925" t="s">
        <v>64</v>
      </c>
      <c r="Q36" s="4925" t="s">
        <v>64</v>
      </c>
      <c r="R36" s="4929"/>
      <c r="S36" s="5188"/>
      <c r="T36" s="4946" t="s">
        <v>42</v>
      </c>
      <c r="U36" s="4919" t="s">
        <v>42</v>
      </c>
      <c r="V36" s="4863"/>
      <c r="W36" s="4863"/>
      <c r="X36" s="4863"/>
      <c r="Y36" s="4865" t="s">
        <v>44</v>
      </c>
      <c r="Z36" s="4866" t="s">
        <v>44</v>
      </c>
      <c r="AA36" s="4864"/>
      <c r="AB36" s="4915" t="s">
        <v>44</v>
      </c>
      <c r="AC36" s="4915" t="s">
        <v>44</v>
      </c>
      <c r="AD36" s="4919" t="s">
        <v>42</v>
      </c>
      <c r="AE36" s="4919" t="s">
        <v>42</v>
      </c>
      <c r="AF36" s="4863"/>
      <c r="AG36" s="5039"/>
      <c r="AH36" s="5154" t="s">
        <v>64</v>
      </c>
      <c r="AI36" s="4862" t="s">
        <v>64</v>
      </c>
      <c r="AJ36" s="4863"/>
      <c r="AK36" s="4864"/>
      <c r="AL36" s="5155" t="s">
        <v>65</v>
      </c>
      <c r="AM36" s="5155" t="s">
        <v>65</v>
      </c>
      <c r="AN36" s="5156" t="s">
        <v>65</v>
      </c>
      <c r="AO36" s="5136" t="s">
        <v>41</v>
      </c>
      <c r="AP36" s="4929" t="s">
        <v>41</v>
      </c>
      <c r="AQ36" s="4923" t="s">
        <v>42</v>
      </c>
      <c r="AR36" s="4925" t="s">
        <v>42</v>
      </c>
      <c r="AS36" s="4925" t="s">
        <v>42</v>
      </c>
      <c r="AT36" s="4926" t="s">
        <v>42</v>
      </c>
      <c r="AU36" s="4927"/>
      <c r="AV36" s="1585">
        <f t="shared" si="17"/>
        <v>26</v>
      </c>
      <c r="AW36" s="638">
        <f t="shared" si="18"/>
        <v>8</v>
      </c>
      <c r="AX36" s="2283"/>
    </row>
    <row r="37" spans="1:50" x14ac:dyDescent="0.25">
      <c r="A37" s="91"/>
      <c r="B37" s="91"/>
      <c r="C37" s="733"/>
      <c r="D37" s="4852"/>
      <c r="E37" s="4855"/>
      <c r="F37" s="5181" t="s">
        <v>50</v>
      </c>
      <c r="G37" s="4868"/>
      <c r="H37" s="4878" t="s">
        <v>50</v>
      </c>
      <c r="I37" s="4878" t="s">
        <v>50</v>
      </c>
      <c r="J37" s="5164" t="s">
        <v>50</v>
      </c>
      <c r="K37" s="4943"/>
      <c r="L37" s="4940"/>
      <c r="M37" s="5030" t="s">
        <v>69</v>
      </c>
      <c r="N37" s="4867" t="s">
        <v>69</v>
      </c>
      <c r="O37" s="4867" t="s">
        <v>69</v>
      </c>
      <c r="P37" s="4867" t="s">
        <v>69</v>
      </c>
      <c r="Q37" s="4867" t="s">
        <v>69</v>
      </c>
      <c r="R37" s="4943"/>
      <c r="S37" s="5047"/>
      <c r="T37" s="4950" t="s">
        <v>48</v>
      </c>
      <c r="U37" s="4935" t="s">
        <v>48</v>
      </c>
      <c r="V37" s="4868"/>
      <c r="W37" s="4868"/>
      <c r="X37" s="4868"/>
      <c r="Y37" s="4870" t="s">
        <v>50</v>
      </c>
      <c r="Z37" s="4871" t="s">
        <v>50</v>
      </c>
      <c r="AA37" s="4869"/>
      <c r="AB37" s="4878" t="s">
        <v>50</v>
      </c>
      <c r="AC37" s="4878" t="s">
        <v>50</v>
      </c>
      <c r="AD37" s="4935" t="s">
        <v>48</v>
      </c>
      <c r="AE37" s="5165" t="s">
        <v>48</v>
      </c>
      <c r="AF37" s="4943"/>
      <c r="AG37" s="4940"/>
      <c r="AH37" s="5193" t="s">
        <v>69</v>
      </c>
      <c r="AI37" s="5160" t="s">
        <v>69</v>
      </c>
      <c r="AJ37" s="5121"/>
      <c r="AK37" s="5080"/>
      <c r="AL37" s="5186" t="s">
        <v>65</v>
      </c>
      <c r="AM37" s="5186" t="s">
        <v>65</v>
      </c>
      <c r="AN37" s="5187" t="s">
        <v>65</v>
      </c>
      <c r="AO37" s="5141" t="s">
        <v>41</v>
      </c>
      <c r="AP37" s="4943" t="s">
        <v>41</v>
      </c>
      <c r="AQ37" s="4937" t="s">
        <v>48</v>
      </c>
      <c r="AR37" s="4938" t="s">
        <v>48</v>
      </c>
      <c r="AS37" s="4867" t="s">
        <v>48</v>
      </c>
      <c r="AT37" s="4939" t="s">
        <v>48</v>
      </c>
      <c r="AU37" s="4940"/>
      <c r="AV37" s="1585">
        <f t="shared" si="17"/>
        <v>26</v>
      </c>
      <c r="AW37" s="638">
        <f t="shared" si="18"/>
        <v>8</v>
      </c>
      <c r="AX37" s="2283"/>
    </row>
    <row r="38" spans="1:50" x14ac:dyDescent="0.25">
      <c r="A38" s="2343" t="s">
        <v>759</v>
      </c>
      <c r="B38" s="91"/>
      <c r="C38" s="2340" t="s">
        <v>175</v>
      </c>
      <c r="D38" s="2755" t="s">
        <v>176</v>
      </c>
      <c r="E38" s="4682" t="s">
        <v>177</v>
      </c>
      <c r="F38" s="5136" t="s">
        <v>41</v>
      </c>
      <c r="G38" s="4929" t="s">
        <v>41</v>
      </c>
      <c r="H38" s="4923" t="s">
        <v>42</v>
      </c>
      <c r="I38" s="4925" t="s">
        <v>42</v>
      </c>
      <c r="J38" s="4925" t="s">
        <v>42</v>
      </c>
      <c r="K38" s="4926" t="s">
        <v>42</v>
      </c>
      <c r="L38" s="4927"/>
      <c r="M38" s="5119" t="s">
        <v>44</v>
      </c>
      <c r="N38" s="4929"/>
      <c r="O38" s="4877" t="s">
        <v>44</v>
      </c>
      <c r="P38" s="4877" t="s">
        <v>44</v>
      </c>
      <c r="Q38" s="5151" t="s">
        <v>44</v>
      </c>
      <c r="R38" s="4929"/>
      <c r="S38" s="5188"/>
      <c r="T38" s="4928" t="s">
        <v>64</v>
      </c>
      <c r="U38" s="4925" t="s">
        <v>64</v>
      </c>
      <c r="V38" s="4925" t="s">
        <v>64</v>
      </c>
      <c r="W38" s="4925" t="s">
        <v>64</v>
      </c>
      <c r="X38" s="4925" t="s">
        <v>64</v>
      </c>
      <c r="Y38" s="4929"/>
      <c r="Z38" s="4945"/>
      <c r="AA38" s="4918" t="s">
        <v>42</v>
      </c>
      <c r="AB38" s="4919" t="s">
        <v>42</v>
      </c>
      <c r="AC38" s="4863"/>
      <c r="AD38" s="4863"/>
      <c r="AE38" s="4863"/>
      <c r="AF38" s="4865" t="s">
        <v>44</v>
      </c>
      <c r="AG38" s="5182" t="s">
        <v>44</v>
      </c>
      <c r="AH38" s="5189"/>
      <c r="AI38" s="5146" t="s">
        <v>44</v>
      </c>
      <c r="AJ38" s="5146" t="s">
        <v>44</v>
      </c>
      <c r="AK38" s="5190" t="s">
        <v>42</v>
      </c>
      <c r="AL38" s="5190" t="s">
        <v>42</v>
      </c>
      <c r="AM38" s="5124"/>
      <c r="AN38" s="5126"/>
      <c r="AO38" s="5194" t="s">
        <v>64</v>
      </c>
      <c r="AP38" s="5195" t="s">
        <v>64</v>
      </c>
      <c r="AQ38" s="4920"/>
      <c r="AR38" s="5196"/>
      <c r="AS38" s="5197" t="s">
        <v>65</v>
      </c>
      <c r="AT38" s="5197" t="s">
        <v>65</v>
      </c>
      <c r="AU38" s="5198" t="s">
        <v>65</v>
      </c>
      <c r="AV38" s="1585">
        <f t="shared" si="17"/>
        <v>26</v>
      </c>
      <c r="AW38" s="638">
        <f t="shared" si="18"/>
        <v>8</v>
      </c>
      <c r="AX38" s="2283"/>
    </row>
    <row r="39" spans="1:50" x14ac:dyDescent="0.25">
      <c r="A39" s="2343" t="s">
        <v>759</v>
      </c>
      <c r="B39" s="2913" t="s">
        <v>791</v>
      </c>
      <c r="C39" s="733" t="s">
        <v>792</v>
      </c>
      <c r="D39" s="2745" t="s">
        <v>722</v>
      </c>
      <c r="E39" s="4681" t="s">
        <v>723</v>
      </c>
      <c r="F39" s="5141" t="s">
        <v>41</v>
      </c>
      <c r="G39" s="4943" t="s">
        <v>41</v>
      </c>
      <c r="H39" s="4937" t="s">
        <v>48</v>
      </c>
      <c r="I39" s="4938" t="s">
        <v>48</v>
      </c>
      <c r="J39" s="4867" t="s">
        <v>48</v>
      </c>
      <c r="K39" s="4939" t="s">
        <v>48</v>
      </c>
      <c r="L39" s="4940"/>
      <c r="M39" s="5181" t="s">
        <v>50</v>
      </c>
      <c r="N39" s="4868"/>
      <c r="O39" s="4878" t="s">
        <v>50</v>
      </c>
      <c r="P39" s="4878" t="s">
        <v>50</v>
      </c>
      <c r="Q39" s="5164" t="s">
        <v>50</v>
      </c>
      <c r="R39" s="4943"/>
      <c r="S39" s="5047"/>
      <c r="T39" s="5174" t="s">
        <v>69</v>
      </c>
      <c r="U39" s="4867" t="s">
        <v>69</v>
      </c>
      <c r="V39" s="4867" t="s">
        <v>69</v>
      </c>
      <c r="W39" s="4867" t="s">
        <v>69</v>
      </c>
      <c r="X39" s="4867" t="s">
        <v>69</v>
      </c>
      <c r="Y39" s="4943"/>
      <c r="Z39" s="4948"/>
      <c r="AA39" s="4934" t="s">
        <v>48</v>
      </c>
      <c r="AB39" s="4935" t="s">
        <v>48</v>
      </c>
      <c r="AC39" s="4868"/>
      <c r="AD39" s="4868"/>
      <c r="AE39" s="4868"/>
      <c r="AF39" s="4870" t="s">
        <v>50</v>
      </c>
      <c r="AG39" s="5184" t="s">
        <v>50</v>
      </c>
      <c r="AH39" s="4944"/>
      <c r="AI39" s="4878" t="s">
        <v>50</v>
      </c>
      <c r="AJ39" s="4878" t="s">
        <v>50</v>
      </c>
      <c r="AK39" s="4935" t="s">
        <v>48</v>
      </c>
      <c r="AL39" s="5165" t="s">
        <v>48</v>
      </c>
      <c r="AM39" s="4943"/>
      <c r="AN39" s="4948"/>
      <c r="AO39" s="4958" t="s">
        <v>69</v>
      </c>
      <c r="AP39" s="4867" t="s">
        <v>69</v>
      </c>
      <c r="AQ39" s="4868"/>
      <c r="AR39" s="4869"/>
      <c r="AS39" s="5166" t="s">
        <v>65</v>
      </c>
      <c r="AT39" s="5166" t="s">
        <v>65</v>
      </c>
      <c r="AU39" s="5167" t="s">
        <v>65</v>
      </c>
      <c r="AV39" s="1585">
        <f t="shared" si="17"/>
        <v>26</v>
      </c>
      <c r="AW39" s="638">
        <f t="shared" si="18"/>
        <v>8</v>
      </c>
      <c r="AX39" s="2283"/>
    </row>
    <row r="40" spans="1:50" x14ac:dyDescent="0.25">
      <c r="A40" s="91" t="s">
        <v>759</v>
      </c>
      <c r="B40" s="91"/>
      <c r="C40" s="733" t="s">
        <v>105</v>
      </c>
      <c r="D40" s="2741" t="s">
        <v>106</v>
      </c>
      <c r="E40" s="4682" t="s">
        <v>107</v>
      </c>
      <c r="F40" s="5154" t="s">
        <v>64</v>
      </c>
      <c r="G40" s="4862" t="s">
        <v>64</v>
      </c>
      <c r="H40" s="4863"/>
      <c r="I40" s="4864"/>
      <c r="J40" s="5155" t="s">
        <v>65</v>
      </c>
      <c r="K40" s="5155" t="s">
        <v>65</v>
      </c>
      <c r="L40" s="5156" t="s">
        <v>65</v>
      </c>
      <c r="M40" s="5136" t="s">
        <v>41</v>
      </c>
      <c r="N40" s="4929" t="s">
        <v>41</v>
      </c>
      <c r="O40" s="4923" t="s">
        <v>42</v>
      </c>
      <c r="P40" s="4925" t="s">
        <v>42</v>
      </c>
      <c r="Q40" s="4925" t="s">
        <v>42</v>
      </c>
      <c r="R40" s="4926" t="s">
        <v>42</v>
      </c>
      <c r="S40" s="5188"/>
      <c r="T40" s="5199" t="s">
        <v>44</v>
      </c>
      <c r="U40" s="4929"/>
      <c r="V40" s="4877" t="s">
        <v>44</v>
      </c>
      <c r="W40" s="4877" t="s">
        <v>44</v>
      </c>
      <c r="X40" s="5151" t="s">
        <v>44</v>
      </c>
      <c r="Y40" s="4929"/>
      <c r="Z40" s="4945"/>
      <c r="AA40" s="4923" t="s">
        <v>64</v>
      </c>
      <c r="AB40" s="4925" t="s">
        <v>64</v>
      </c>
      <c r="AC40" s="4925" t="s">
        <v>64</v>
      </c>
      <c r="AD40" s="4925" t="s">
        <v>64</v>
      </c>
      <c r="AE40" s="4925" t="s">
        <v>64</v>
      </c>
      <c r="AF40" s="4929"/>
      <c r="AG40" s="5188"/>
      <c r="AH40" s="4946" t="s">
        <v>42</v>
      </c>
      <c r="AI40" s="4919" t="s">
        <v>42</v>
      </c>
      <c r="AJ40" s="4863"/>
      <c r="AK40" s="4863"/>
      <c r="AL40" s="4863"/>
      <c r="AM40" s="4865" t="s">
        <v>44</v>
      </c>
      <c r="AN40" s="4866" t="s">
        <v>44</v>
      </c>
      <c r="AO40" s="4864"/>
      <c r="AP40" s="4915" t="s">
        <v>44</v>
      </c>
      <c r="AQ40" s="4915" t="s">
        <v>44</v>
      </c>
      <c r="AR40" s="4919" t="s">
        <v>42</v>
      </c>
      <c r="AS40" s="4919" t="s">
        <v>42</v>
      </c>
      <c r="AT40" s="4863"/>
      <c r="AU40" s="5039"/>
      <c r="AV40" s="1585">
        <f t="shared" si="17"/>
        <v>26</v>
      </c>
      <c r="AW40" s="638">
        <f t="shared" si="18"/>
        <v>8</v>
      </c>
      <c r="AX40" s="2283"/>
    </row>
    <row r="41" spans="1:50" x14ac:dyDescent="0.25">
      <c r="A41" s="91" t="s">
        <v>759</v>
      </c>
      <c r="B41" s="91"/>
      <c r="C41" s="91" t="s">
        <v>403</v>
      </c>
      <c r="D41" s="2736" t="s">
        <v>404</v>
      </c>
      <c r="E41" s="4677" t="s">
        <v>405</v>
      </c>
      <c r="F41" s="5193" t="s">
        <v>69</v>
      </c>
      <c r="G41" s="5160" t="s">
        <v>69</v>
      </c>
      <c r="H41" s="5121"/>
      <c r="I41" s="5080"/>
      <c r="J41" s="5186" t="s">
        <v>65</v>
      </c>
      <c r="K41" s="5186" t="s">
        <v>65</v>
      </c>
      <c r="L41" s="5187" t="s">
        <v>65</v>
      </c>
      <c r="M41" s="5141" t="s">
        <v>41</v>
      </c>
      <c r="N41" s="4943" t="s">
        <v>41</v>
      </c>
      <c r="O41" s="4937" t="s">
        <v>48</v>
      </c>
      <c r="P41" s="4938" t="s">
        <v>48</v>
      </c>
      <c r="Q41" s="4867" t="s">
        <v>48</v>
      </c>
      <c r="R41" s="4939" t="s">
        <v>48</v>
      </c>
      <c r="S41" s="5047"/>
      <c r="T41" s="5163" t="s">
        <v>50</v>
      </c>
      <c r="U41" s="4868"/>
      <c r="V41" s="4878" t="s">
        <v>50</v>
      </c>
      <c r="W41" s="4878" t="s">
        <v>50</v>
      </c>
      <c r="X41" s="5164" t="s">
        <v>50</v>
      </c>
      <c r="Y41" s="4943"/>
      <c r="Z41" s="4948"/>
      <c r="AA41" s="4958" t="s">
        <v>69</v>
      </c>
      <c r="AB41" s="4867" t="s">
        <v>69</v>
      </c>
      <c r="AC41" s="4867" t="s">
        <v>69</v>
      </c>
      <c r="AD41" s="4867" t="s">
        <v>69</v>
      </c>
      <c r="AE41" s="4867" t="s">
        <v>69</v>
      </c>
      <c r="AF41" s="4943"/>
      <c r="AG41" s="5047"/>
      <c r="AH41" s="5191" t="s">
        <v>48</v>
      </c>
      <c r="AI41" s="5179" t="s">
        <v>48</v>
      </c>
      <c r="AJ41" s="5127"/>
      <c r="AK41" s="5127"/>
      <c r="AL41" s="5127"/>
      <c r="AM41" s="5128" t="s">
        <v>50</v>
      </c>
      <c r="AN41" s="5200" t="s">
        <v>50</v>
      </c>
      <c r="AO41" s="4869"/>
      <c r="AP41" s="4878" t="s">
        <v>50</v>
      </c>
      <c r="AQ41" s="4878" t="s">
        <v>50</v>
      </c>
      <c r="AR41" s="4935" t="s">
        <v>48</v>
      </c>
      <c r="AS41" s="5165" t="s">
        <v>48</v>
      </c>
      <c r="AT41" s="4943"/>
      <c r="AU41" s="4940"/>
      <c r="AV41" s="1585">
        <f t="shared" si="17"/>
        <v>26</v>
      </c>
      <c r="AW41" s="638">
        <f t="shared" si="18"/>
        <v>8</v>
      </c>
      <c r="AX41" s="2283"/>
    </row>
    <row r="42" spans="1:50" x14ac:dyDescent="0.25">
      <c r="A42" s="91" t="s">
        <v>759</v>
      </c>
      <c r="B42" s="91"/>
      <c r="C42" s="733" t="s">
        <v>111</v>
      </c>
      <c r="D42" s="2738" t="s">
        <v>112</v>
      </c>
      <c r="E42" s="2748" t="s">
        <v>113</v>
      </c>
      <c r="F42" s="5189"/>
      <c r="G42" s="5146" t="s">
        <v>44</v>
      </c>
      <c r="H42" s="5146" t="s">
        <v>44</v>
      </c>
      <c r="I42" s="5190" t="s">
        <v>42</v>
      </c>
      <c r="J42" s="5190" t="s">
        <v>42</v>
      </c>
      <c r="K42" s="5124"/>
      <c r="L42" s="5126"/>
      <c r="M42" s="4954" t="s">
        <v>64</v>
      </c>
      <c r="N42" s="4862" t="s">
        <v>64</v>
      </c>
      <c r="O42" s="4863"/>
      <c r="P42" s="4864"/>
      <c r="Q42" s="5155" t="s">
        <v>65</v>
      </c>
      <c r="R42" s="5155" t="s">
        <v>65</v>
      </c>
      <c r="S42" s="5201" t="s">
        <v>65</v>
      </c>
      <c r="T42" s="5202" t="s">
        <v>41</v>
      </c>
      <c r="U42" s="4929" t="s">
        <v>41</v>
      </c>
      <c r="V42" s="4923" t="s">
        <v>42</v>
      </c>
      <c r="W42" s="4925" t="s">
        <v>42</v>
      </c>
      <c r="X42" s="4925" t="s">
        <v>42</v>
      </c>
      <c r="Y42" s="4926" t="s">
        <v>42</v>
      </c>
      <c r="Z42" s="4945"/>
      <c r="AA42" s="5173" t="s">
        <v>44</v>
      </c>
      <c r="AB42" s="4929"/>
      <c r="AC42" s="4877" t="s">
        <v>44</v>
      </c>
      <c r="AD42" s="4877" t="s">
        <v>44</v>
      </c>
      <c r="AE42" s="5151" t="s">
        <v>44</v>
      </c>
      <c r="AF42" s="4929"/>
      <c r="AG42" s="4927"/>
      <c r="AH42" s="5133" t="s">
        <v>64</v>
      </c>
      <c r="AI42" s="4925" t="s">
        <v>64</v>
      </c>
      <c r="AJ42" s="4925" t="s">
        <v>64</v>
      </c>
      <c r="AK42" s="4925" t="s">
        <v>64</v>
      </c>
      <c r="AL42" s="4925" t="s">
        <v>64</v>
      </c>
      <c r="AM42" s="4929"/>
      <c r="AN42" s="4927"/>
      <c r="AO42" s="5152" t="s">
        <v>42</v>
      </c>
      <c r="AP42" s="4919" t="s">
        <v>42</v>
      </c>
      <c r="AQ42" s="4863"/>
      <c r="AR42" s="4863"/>
      <c r="AS42" s="4863"/>
      <c r="AT42" s="4865" t="s">
        <v>44</v>
      </c>
      <c r="AU42" s="4865" t="s">
        <v>44</v>
      </c>
      <c r="AV42" s="1585">
        <f t="shared" si="17"/>
        <v>26</v>
      </c>
      <c r="AW42" s="638">
        <f t="shared" si="18"/>
        <v>8</v>
      </c>
      <c r="AX42" s="2283"/>
    </row>
    <row r="43" spans="1:50" x14ac:dyDescent="0.25">
      <c r="A43" s="91" t="s">
        <v>759</v>
      </c>
      <c r="B43" s="91"/>
      <c r="C43" s="2283" t="s">
        <v>829</v>
      </c>
      <c r="D43" s="2736" t="s">
        <v>699</v>
      </c>
      <c r="E43" s="2737" t="s">
        <v>700</v>
      </c>
      <c r="F43" s="4944"/>
      <c r="G43" s="4878" t="s">
        <v>50</v>
      </c>
      <c r="H43" s="4878" t="s">
        <v>50</v>
      </c>
      <c r="I43" s="4935" t="s">
        <v>48</v>
      </c>
      <c r="J43" s="5165" t="s">
        <v>48</v>
      </c>
      <c r="K43" s="4943"/>
      <c r="L43" s="4948"/>
      <c r="M43" s="4958" t="s">
        <v>69</v>
      </c>
      <c r="N43" s="4867" t="s">
        <v>69</v>
      </c>
      <c r="O43" s="4868"/>
      <c r="P43" s="4869"/>
      <c r="Q43" s="5166" t="s">
        <v>65</v>
      </c>
      <c r="R43" s="5166" t="s">
        <v>65</v>
      </c>
      <c r="S43" s="5203" t="s">
        <v>65</v>
      </c>
      <c r="T43" s="4944" t="s">
        <v>41</v>
      </c>
      <c r="U43" s="4943" t="s">
        <v>41</v>
      </c>
      <c r="V43" s="4937" t="s">
        <v>48</v>
      </c>
      <c r="W43" s="4938" t="s">
        <v>48</v>
      </c>
      <c r="X43" s="4867" t="s">
        <v>48</v>
      </c>
      <c r="Y43" s="4939" t="s">
        <v>48</v>
      </c>
      <c r="Z43" s="4948"/>
      <c r="AA43" s="5176" t="s">
        <v>50</v>
      </c>
      <c r="AB43" s="4868"/>
      <c r="AC43" s="4878" t="s">
        <v>50</v>
      </c>
      <c r="AD43" s="4878" t="s">
        <v>50</v>
      </c>
      <c r="AE43" s="5164" t="s">
        <v>50</v>
      </c>
      <c r="AF43" s="4943"/>
      <c r="AG43" s="4940"/>
      <c r="AH43" s="5030" t="s">
        <v>69</v>
      </c>
      <c r="AI43" s="4867" t="s">
        <v>69</v>
      </c>
      <c r="AJ43" s="4867" t="s">
        <v>69</v>
      </c>
      <c r="AK43" s="4867" t="s">
        <v>69</v>
      </c>
      <c r="AL43" s="4867" t="s">
        <v>69</v>
      </c>
      <c r="AM43" s="4943"/>
      <c r="AN43" s="4940"/>
      <c r="AO43" s="5140" t="s">
        <v>48</v>
      </c>
      <c r="AP43" s="4935" t="s">
        <v>48</v>
      </c>
      <c r="AQ43" s="4868"/>
      <c r="AR43" s="4868"/>
      <c r="AS43" s="4868"/>
      <c r="AT43" s="4870" t="s">
        <v>50</v>
      </c>
      <c r="AU43" s="4870" t="s">
        <v>50</v>
      </c>
      <c r="AV43" s="1585">
        <f t="shared" si="17"/>
        <v>26</v>
      </c>
      <c r="AW43" s="638">
        <f t="shared" si="18"/>
        <v>8</v>
      </c>
      <c r="AX43" s="2283"/>
    </row>
    <row r="44" spans="1:50" x14ac:dyDescent="0.25">
      <c r="A44" s="91" t="s">
        <v>759</v>
      </c>
      <c r="B44" s="91"/>
      <c r="C44" s="2340" t="s">
        <v>117</v>
      </c>
      <c r="D44" s="4556" t="s">
        <v>118</v>
      </c>
      <c r="E44" s="2735" t="s">
        <v>119</v>
      </c>
      <c r="F44" s="4946" t="s">
        <v>42</v>
      </c>
      <c r="G44" s="4919" t="s">
        <v>42</v>
      </c>
      <c r="H44" s="4863"/>
      <c r="I44" s="4863"/>
      <c r="J44" s="4863"/>
      <c r="K44" s="4865" t="s">
        <v>44</v>
      </c>
      <c r="L44" s="4866" t="s">
        <v>44</v>
      </c>
      <c r="M44" s="4864"/>
      <c r="N44" s="4915" t="s">
        <v>44</v>
      </c>
      <c r="O44" s="4915" t="s">
        <v>44</v>
      </c>
      <c r="P44" s="4919" t="s">
        <v>42</v>
      </c>
      <c r="Q44" s="4919" t="s">
        <v>42</v>
      </c>
      <c r="R44" s="4863"/>
      <c r="S44" s="5037"/>
      <c r="T44" s="5204" t="s">
        <v>64</v>
      </c>
      <c r="U44" s="4862" t="s">
        <v>64</v>
      </c>
      <c r="V44" s="4863"/>
      <c r="W44" s="4864"/>
      <c r="X44" s="5155" t="s">
        <v>65</v>
      </c>
      <c r="Y44" s="5155" t="s">
        <v>65</v>
      </c>
      <c r="Z44" s="5177" t="s">
        <v>65</v>
      </c>
      <c r="AA44" s="4924" t="s">
        <v>41</v>
      </c>
      <c r="AB44" s="4929" t="s">
        <v>41</v>
      </c>
      <c r="AC44" s="4923" t="s">
        <v>42</v>
      </c>
      <c r="AD44" s="4925" t="s">
        <v>42</v>
      </c>
      <c r="AE44" s="4925" t="s">
        <v>42</v>
      </c>
      <c r="AF44" s="4926" t="s">
        <v>42</v>
      </c>
      <c r="AG44" s="4927"/>
      <c r="AH44" s="5132" t="s">
        <v>44</v>
      </c>
      <c r="AI44" s="4929"/>
      <c r="AJ44" s="4877" t="s">
        <v>44</v>
      </c>
      <c r="AK44" s="4877" t="s">
        <v>44</v>
      </c>
      <c r="AL44" s="5151" t="s">
        <v>44</v>
      </c>
      <c r="AM44" s="4929"/>
      <c r="AN44" s="4927"/>
      <c r="AO44" s="5133" t="s">
        <v>64</v>
      </c>
      <c r="AP44" s="4925" t="s">
        <v>64</v>
      </c>
      <c r="AQ44" s="4925" t="s">
        <v>64</v>
      </c>
      <c r="AR44" s="4925" t="s">
        <v>64</v>
      </c>
      <c r="AS44" s="4925" t="s">
        <v>64</v>
      </c>
      <c r="AT44" s="4929"/>
      <c r="AU44" s="4927"/>
      <c r="AV44" s="1585">
        <f t="shared" si="17"/>
        <v>26</v>
      </c>
      <c r="AW44" s="638">
        <f t="shared" si="18"/>
        <v>8</v>
      </c>
      <c r="AX44" s="2283"/>
    </row>
    <row r="45" spans="1:50" x14ac:dyDescent="0.25">
      <c r="A45" s="2283"/>
      <c r="B45" s="91"/>
      <c r="C45" s="2340" t="s">
        <v>901</v>
      </c>
      <c r="D45" s="4747" t="s">
        <v>836</v>
      </c>
      <c r="E45" s="4764" t="s">
        <v>837</v>
      </c>
      <c r="F45" s="5191" t="s">
        <v>48</v>
      </c>
      <c r="G45" s="5179" t="s">
        <v>48</v>
      </c>
      <c r="H45" s="5127"/>
      <c r="I45" s="5127"/>
      <c r="J45" s="5127"/>
      <c r="K45" s="5128" t="s">
        <v>50</v>
      </c>
      <c r="L45" s="5200" t="s">
        <v>50</v>
      </c>
      <c r="M45" s="4869"/>
      <c r="N45" s="4878" t="s">
        <v>50</v>
      </c>
      <c r="O45" s="4878" t="s">
        <v>50</v>
      </c>
      <c r="P45" s="4935" t="s">
        <v>48</v>
      </c>
      <c r="Q45" s="5165" t="s">
        <v>48</v>
      </c>
      <c r="R45" s="4943"/>
      <c r="S45" s="5047"/>
      <c r="T45" s="5174" t="s">
        <v>69</v>
      </c>
      <c r="U45" s="4867" t="s">
        <v>69</v>
      </c>
      <c r="V45" s="4868"/>
      <c r="W45" s="4869"/>
      <c r="X45" s="5166" t="s">
        <v>65</v>
      </c>
      <c r="Y45" s="5166" t="s">
        <v>65</v>
      </c>
      <c r="Z45" s="5175" t="s">
        <v>65</v>
      </c>
      <c r="AA45" s="4869" t="s">
        <v>41</v>
      </c>
      <c r="AB45" s="4943" t="s">
        <v>41</v>
      </c>
      <c r="AC45" s="4937" t="s">
        <v>48</v>
      </c>
      <c r="AD45" s="4938" t="s">
        <v>48</v>
      </c>
      <c r="AE45" s="4867" t="s">
        <v>48</v>
      </c>
      <c r="AF45" s="4939" t="s">
        <v>48</v>
      </c>
      <c r="AG45" s="4940"/>
      <c r="AH45" s="5181" t="s">
        <v>50</v>
      </c>
      <c r="AI45" s="4868"/>
      <c r="AJ45" s="4878" t="s">
        <v>50</v>
      </c>
      <c r="AK45" s="4878" t="s">
        <v>50</v>
      </c>
      <c r="AL45" s="5164" t="s">
        <v>50</v>
      </c>
      <c r="AM45" s="4943"/>
      <c r="AN45" s="4940"/>
      <c r="AO45" s="5030" t="s">
        <v>69</v>
      </c>
      <c r="AP45" s="4867" t="s">
        <v>69</v>
      </c>
      <c r="AQ45" s="4867" t="s">
        <v>69</v>
      </c>
      <c r="AR45" s="4867" t="s">
        <v>69</v>
      </c>
      <c r="AS45" s="4867" t="s">
        <v>69</v>
      </c>
      <c r="AT45" s="4943"/>
      <c r="AU45" s="4940"/>
      <c r="AV45" s="1585">
        <f t="shared" si="17"/>
        <v>26</v>
      </c>
      <c r="AW45" s="638">
        <f t="shared" si="18"/>
        <v>8</v>
      </c>
      <c r="AX45" s="2283"/>
    </row>
    <row r="46" spans="1:50" x14ac:dyDescent="0.25">
      <c r="A46" s="2283" t="s">
        <v>759</v>
      </c>
      <c r="B46" s="91"/>
      <c r="C46" s="792" t="s">
        <v>127</v>
      </c>
      <c r="D46" s="2741" t="s">
        <v>128</v>
      </c>
      <c r="E46" s="4682" t="s">
        <v>129</v>
      </c>
      <c r="F46" s="5133" t="s">
        <v>64</v>
      </c>
      <c r="G46" s="4925" t="s">
        <v>64</v>
      </c>
      <c r="H46" s="4925" t="s">
        <v>64</v>
      </c>
      <c r="I46" s="4925" t="s">
        <v>64</v>
      </c>
      <c r="J46" s="4925" t="s">
        <v>64</v>
      </c>
      <c r="K46" s="4929"/>
      <c r="L46" s="4927"/>
      <c r="M46" s="5152" t="s">
        <v>42</v>
      </c>
      <c r="N46" s="4919" t="s">
        <v>42</v>
      </c>
      <c r="O46" s="4863"/>
      <c r="P46" s="4863"/>
      <c r="Q46" s="4863"/>
      <c r="R46" s="4865" t="s">
        <v>44</v>
      </c>
      <c r="S46" s="5182" t="s">
        <v>44</v>
      </c>
      <c r="T46" s="4930"/>
      <c r="U46" s="4915" t="s">
        <v>44</v>
      </c>
      <c r="V46" s="4915" t="s">
        <v>44</v>
      </c>
      <c r="W46" s="4919" t="s">
        <v>42</v>
      </c>
      <c r="X46" s="4919" t="s">
        <v>42</v>
      </c>
      <c r="Y46" s="4863"/>
      <c r="Z46" s="5035"/>
      <c r="AA46" s="4954" t="s">
        <v>64</v>
      </c>
      <c r="AB46" s="4862" t="s">
        <v>64</v>
      </c>
      <c r="AC46" s="4863"/>
      <c r="AD46" s="4864"/>
      <c r="AE46" s="5155" t="s">
        <v>65</v>
      </c>
      <c r="AF46" s="5155" t="s">
        <v>65</v>
      </c>
      <c r="AG46" s="5156" t="s">
        <v>65</v>
      </c>
      <c r="AH46" s="5136" t="s">
        <v>41</v>
      </c>
      <c r="AI46" s="4929" t="s">
        <v>41</v>
      </c>
      <c r="AJ46" s="4923" t="s">
        <v>42</v>
      </c>
      <c r="AK46" s="4925" t="s">
        <v>42</v>
      </c>
      <c r="AL46" s="4925" t="s">
        <v>42</v>
      </c>
      <c r="AM46" s="4926" t="s">
        <v>42</v>
      </c>
      <c r="AN46" s="4927"/>
      <c r="AO46" s="5132" t="s">
        <v>44</v>
      </c>
      <c r="AP46" s="4929"/>
      <c r="AQ46" s="4877" t="s">
        <v>44</v>
      </c>
      <c r="AR46" s="4877" t="s">
        <v>44</v>
      </c>
      <c r="AS46" s="5151" t="s">
        <v>44</v>
      </c>
      <c r="AT46" s="4929"/>
      <c r="AU46" s="4927"/>
      <c r="AV46" s="1585">
        <f t="shared" si="17"/>
        <v>26</v>
      </c>
      <c r="AW46" s="638">
        <f t="shared" si="18"/>
        <v>8</v>
      </c>
      <c r="AX46" s="2283"/>
    </row>
    <row r="47" spans="1:50" x14ac:dyDescent="0.25">
      <c r="A47" s="2283" t="s">
        <v>759</v>
      </c>
      <c r="B47" s="91"/>
      <c r="C47" s="2340" t="s">
        <v>130</v>
      </c>
      <c r="D47" s="2743" t="s">
        <v>131</v>
      </c>
      <c r="E47" s="4677" t="s">
        <v>132</v>
      </c>
      <c r="F47" s="5030" t="s">
        <v>69</v>
      </c>
      <c r="G47" s="4867" t="s">
        <v>69</v>
      </c>
      <c r="H47" s="4867" t="s">
        <v>69</v>
      </c>
      <c r="I47" s="4867" t="s">
        <v>69</v>
      </c>
      <c r="J47" s="4867" t="s">
        <v>69</v>
      </c>
      <c r="K47" s="4943"/>
      <c r="L47" s="4940"/>
      <c r="M47" s="5140" t="s">
        <v>48</v>
      </c>
      <c r="N47" s="4935" t="s">
        <v>48</v>
      </c>
      <c r="O47" s="4868"/>
      <c r="P47" s="4868"/>
      <c r="Q47" s="4868"/>
      <c r="R47" s="4870" t="s">
        <v>50</v>
      </c>
      <c r="S47" s="5184" t="s">
        <v>50</v>
      </c>
      <c r="T47" s="4944"/>
      <c r="U47" s="4878" t="s">
        <v>50</v>
      </c>
      <c r="V47" s="4878" t="s">
        <v>50</v>
      </c>
      <c r="W47" s="4935" t="s">
        <v>48</v>
      </c>
      <c r="X47" s="5165" t="s">
        <v>48</v>
      </c>
      <c r="Y47" s="4943"/>
      <c r="Z47" s="4948"/>
      <c r="AA47" s="4958" t="s">
        <v>69</v>
      </c>
      <c r="AB47" s="4867" t="s">
        <v>69</v>
      </c>
      <c r="AC47" s="4868"/>
      <c r="AD47" s="4869"/>
      <c r="AE47" s="5166" t="s">
        <v>65</v>
      </c>
      <c r="AF47" s="5166" t="s">
        <v>65</v>
      </c>
      <c r="AG47" s="5167" t="s">
        <v>65</v>
      </c>
      <c r="AH47" s="5141" t="s">
        <v>41</v>
      </c>
      <c r="AI47" s="4943" t="s">
        <v>41</v>
      </c>
      <c r="AJ47" s="4937" t="s">
        <v>48</v>
      </c>
      <c r="AK47" s="4938" t="s">
        <v>48</v>
      </c>
      <c r="AL47" s="4867" t="s">
        <v>48</v>
      </c>
      <c r="AM47" s="4939" t="s">
        <v>48</v>
      </c>
      <c r="AN47" s="4940"/>
      <c r="AO47" s="5181" t="s">
        <v>50</v>
      </c>
      <c r="AP47" s="4868"/>
      <c r="AQ47" s="4878" t="s">
        <v>50</v>
      </c>
      <c r="AR47" s="4878" t="s">
        <v>50</v>
      </c>
      <c r="AS47" s="5164" t="s">
        <v>50</v>
      </c>
      <c r="AT47" s="4943"/>
      <c r="AU47" s="4940"/>
      <c r="AV47" s="1585">
        <f t="shared" si="17"/>
        <v>26</v>
      </c>
      <c r="AW47" s="638">
        <f t="shared" si="18"/>
        <v>8</v>
      </c>
      <c r="AX47" s="2283"/>
    </row>
    <row r="48" spans="1:50" x14ac:dyDescent="0.25">
      <c r="A48" s="2329" t="s">
        <v>759</v>
      </c>
      <c r="B48" s="91"/>
      <c r="C48" s="733" t="s">
        <v>133</v>
      </c>
      <c r="D48" s="2741" t="s">
        <v>134</v>
      </c>
      <c r="E48" s="4682" t="s">
        <v>135</v>
      </c>
      <c r="F48" s="5119" t="s">
        <v>44</v>
      </c>
      <c r="G48" s="4929"/>
      <c r="H48" s="4877" t="s">
        <v>44</v>
      </c>
      <c r="I48" s="4877" t="s">
        <v>44</v>
      </c>
      <c r="J48" s="5151" t="s">
        <v>44</v>
      </c>
      <c r="K48" s="4929"/>
      <c r="L48" s="4927"/>
      <c r="M48" s="5133" t="s">
        <v>64</v>
      </c>
      <c r="N48" s="4925" t="s">
        <v>64</v>
      </c>
      <c r="O48" s="4925" t="s">
        <v>64</v>
      </c>
      <c r="P48" s="4925" t="s">
        <v>64</v>
      </c>
      <c r="Q48" s="4925" t="s">
        <v>64</v>
      </c>
      <c r="R48" s="4929"/>
      <c r="S48" s="5188"/>
      <c r="T48" s="4946" t="s">
        <v>42</v>
      </c>
      <c r="U48" s="4919" t="s">
        <v>42</v>
      </c>
      <c r="V48" s="4863"/>
      <c r="W48" s="4863"/>
      <c r="X48" s="4863"/>
      <c r="Y48" s="4865" t="s">
        <v>44</v>
      </c>
      <c r="Z48" s="4866" t="s">
        <v>44</v>
      </c>
      <c r="AA48" s="4864"/>
      <c r="AB48" s="4915" t="s">
        <v>44</v>
      </c>
      <c r="AC48" s="4915" t="s">
        <v>44</v>
      </c>
      <c r="AD48" s="4919" t="s">
        <v>42</v>
      </c>
      <c r="AE48" s="4919" t="s">
        <v>42</v>
      </c>
      <c r="AF48" s="4863"/>
      <c r="AG48" s="5039"/>
      <c r="AH48" s="5154" t="s">
        <v>64</v>
      </c>
      <c r="AI48" s="4862" t="s">
        <v>64</v>
      </c>
      <c r="AJ48" s="4863"/>
      <c r="AK48" s="4864"/>
      <c r="AL48" s="5155" t="s">
        <v>65</v>
      </c>
      <c r="AM48" s="5155" t="s">
        <v>65</v>
      </c>
      <c r="AN48" s="5156" t="s">
        <v>65</v>
      </c>
      <c r="AO48" s="5136" t="s">
        <v>41</v>
      </c>
      <c r="AP48" s="4929" t="s">
        <v>41</v>
      </c>
      <c r="AQ48" s="4923" t="s">
        <v>42</v>
      </c>
      <c r="AR48" s="4925" t="s">
        <v>42</v>
      </c>
      <c r="AS48" s="4925" t="s">
        <v>42</v>
      </c>
      <c r="AT48" s="4926" t="s">
        <v>42</v>
      </c>
      <c r="AU48" s="4927"/>
      <c r="AV48" s="1585">
        <f t="shared" si="17"/>
        <v>26</v>
      </c>
      <c r="AW48" s="638">
        <f t="shared" si="18"/>
        <v>8</v>
      </c>
      <c r="AX48" s="2283"/>
    </row>
    <row r="49" spans="1:50" x14ac:dyDescent="0.25">
      <c r="A49" s="2343" t="s">
        <v>759</v>
      </c>
      <c r="B49" s="91"/>
      <c r="C49" s="2340" t="s">
        <v>136</v>
      </c>
      <c r="D49" s="2743" t="s">
        <v>137</v>
      </c>
      <c r="E49" s="4677" t="s">
        <v>138</v>
      </c>
      <c r="F49" s="5181" t="s">
        <v>50</v>
      </c>
      <c r="G49" s="4868"/>
      <c r="H49" s="4878" t="s">
        <v>50</v>
      </c>
      <c r="I49" s="4878" t="s">
        <v>50</v>
      </c>
      <c r="J49" s="5164" t="s">
        <v>50</v>
      </c>
      <c r="K49" s="4943"/>
      <c r="L49" s="4940"/>
      <c r="M49" s="5030" t="s">
        <v>69</v>
      </c>
      <c r="N49" s="4867" t="s">
        <v>69</v>
      </c>
      <c r="O49" s="4867" t="s">
        <v>69</v>
      </c>
      <c r="P49" s="4867" t="s">
        <v>69</v>
      </c>
      <c r="Q49" s="4867" t="s">
        <v>69</v>
      </c>
      <c r="R49" s="4943"/>
      <c r="S49" s="5047"/>
      <c r="T49" s="4950" t="s">
        <v>48</v>
      </c>
      <c r="U49" s="4935" t="s">
        <v>48</v>
      </c>
      <c r="V49" s="4868"/>
      <c r="W49" s="4868"/>
      <c r="X49" s="4868"/>
      <c r="Y49" s="4870" t="s">
        <v>50</v>
      </c>
      <c r="Z49" s="4871" t="s">
        <v>50</v>
      </c>
      <c r="AA49" s="4869"/>
      <c r="AB49" s="4878" t="s">
        <v>50</v>
      </c>
      <c r="AC49" s="4878" t="s">
        <v>50</v>
      </c>
      <c r="AD49" s="4935" t="s">
        <v>48</v>
      </c>
      <c r="AE49" s="5165" t="s">
        <v>48</v>
      </c>
      <c r="AF49" s="4943"/>
      <c r="AG49" s="4940"/>
      <c r="AH49" s="5030" t="s">
        <v>69</v>
      </c>
      <c r="AI49" s="4867" t="s">
        <v>69</v>
      </c>
      <c r="AJ49" s="4868"/>
      <c r="AK49" s="4869"/>
      <c r="AL49" s="5166" t="s">
        <v>65</v>
      </c>
      <c r="AM49" s="5166" t="s">
        <v>65</v>
      </c>
      <c r="AN49" s="5167" t="s">
        <v>65</v>
      </c>
      <c r="AO49" s="5141" t="s">
        <v>41</v>
      </c>
      <c r="AP49" s="4943" t="s">
        <v>41</v>
      </c>
      <c r="AQ49" s="4937" t="s">
        <v>48</v>
      </c>
      <c r="AR49" s="4938" t="s">
        <v>48</v>
      </c>
      <c r="AS49" s="4867" t="s">
        <v>48</v>
      </c>
      <c r="AT49" s="4939" t="s">
        <v>48</v>
      </c>
      <c r="AU49" s="4940"/>
      <c r="AV49" s="1585">
        <f t="shared" si="17"/>
        <v>26</v>
      </c>
      <c r="AW49" s="638">
        <f t="shared" si="18"/>
        <v>8</v>
      </c>
      <c r="AX49" s="2283"/>
    </row>
    <row r="50" spans="1:50" x14ac:dyDescent="0.25">
      <c r="A50" s="4551" t="s">
        <v>759</v>
      </c>
      <c r="B50" s="91"/>
      <c r="C50" s="2340" t="s">
        <v>296</v>
      </c>
      <c r="D50" s="2768" t="s">
        <v>827</v>
      </c>
      <c r="E50" s="4540" t="s">
        <v>828</v>
      </c>
      <c r="F50" s="5136" t="s">
        <v>41</v>
      </c>
      <c r="G50" s="4929" t="s">
        <v>41</v>
      </c>
      <c r="H50" s="4923" t="s">
        <v>42</v>
      </c>
      <c r="I50" s="4925" t="s">
        <v>42</v>
      </c>
      <c r="J50" s="4925" t="s">
        <v>42</v>
      </c>
      <c r="K50" s="4926" t="s">
        <v>42</v>
      </c>
      <c r="L50" s="4927"/>
      <c r="M50" s="5119" t="s">
        <v>44</v>
      </c>
      <c r="N50" s="4929"/>
      <c r="O50" s="4877" t="s">
        <v>44</v>
      </c>
      <c r="P50" s="4877" t="s">
        <v>44</v>
      </c>
      <c r="Q50" s="5151" t="s">
        <v>44</v>
      </c>
      <c r="R50" s="4929"/>
      <c r="S50" s="5188"/>
      <c r="T50" s="4928" t="s">
        <v>64</v>
      </c>
      <c r="U50" s="4925" t="s">
        <v>64</v>
      </c>
      <c r="V50" s="4925" t="s">
        <v>64</v>
      </c>
      <c r="W50" s="4925" t="s">
        <v>64</v>
      </c>
      <c r="X50" s="4925" t="s">
        <v>64</v>
      </c>
      <c r="Y50" s="4929"/>
      <c r="Z50" s="4945"/>
      <c r="AA50" s="4918" t="s">
        <v>42</v>
      </c>
      <c r="AB50" s="4919" t="s">
        <v>42</v>
      </c>
      <c r="AC50" s="4863"/>
      <c r="AD50" s="4863"/>
      <c r="AE50" s="4863"/>
      <c r="AF50" s="4865" t="s">
        <v>44</v>
      </c>
      <c r="AG50" s="4865" t="s">
        <v>44</v>
      </c>
      <c r="AH50" s="5153"/>
      <c r="AI50" s="4915" t="s">
        <v>44</v>
      </c>
      <c r="AJ50" s="4915" t="s">
        <v>44</v>
      </c>
      <c r="AK50" s="4919" t="s">
        <v>42</v>
      </c>
      <c r="AL50" s="4919" t="s">
        <v>42</v>
      </c>
      <c r="AM50" s="4863"/>
      <c r="AN50" s="5039"/>
      <c r="AO50" s="5205" t="s">
        <v>64</v>
      </c>
      <c r="AP50" s="5195" t="s">
        <v>64</v>
      </c>
      <c r="AQ50" s="4920"/>
      <c r="AR50" s="5196"/>
      <c r="AS50" s="5197" t="s">
        <v>65</v>
      </c>
      <c r="AT50" s="5197" t="s">
        <v>65</v>
      </c>
      <c r="AU50" s="5198" t="s">
        <v>65</v>
      </c>
      <c r="AV50" s="1585">
        <f t="shared" si="17"/>
        <v>26</v>
      </c>
      <c r="AW50" s="638">
        <f t="shared" si="18"/>
        <v>8</v>
      </c>
      <c r="AX50" s="2283"/>
    </row>
    <row r="51" spans="1:50" x14ac:dyDescent="0.25">
      <c r="A51" s="4551" t="s">
        <v>759</v>
      </c>
      <c r="B51" s="2283"/>
      <c r="C51" s="733"/>
      <c r="D51" s="4852"/>
      <c r="E51" s="4855"/>
      <c r="F51" s="5141" t="s">
        <v>41</v>
      </c>
      <c r="G51" s="4943" t="s">
        <v>41</v>
      </c>
      <c r="H51" s="4937" t="s">
        <v>48</v>
      </c>
      <c r="I51" s="4938" t="s">
        <v>48</v>
      </c>
      <c r="J51" s="4867" t="s">
        <v>48</v>
      </c>
      <c r="K51" s="4939" t="s">
        <v>48</v>
      </c>
      <c r="L51" s="4940"/>
      <c r="M51" s="5181" t="s">
        <v>50</v>
      </c>
      <c r="N51" s="4868"/>
      <c r="O51" s="4878" t="s">
        <v>50</v>
      </c>
      <c r="P51" s="4878" t="s">
        <v>50</v>
      </c>
      <c r="Q51" s="5164" t="s">
        <v>50</v>
      </c>
      <c r="R51" s="4943"/>
      <c r="S51" s="5047"/>
      <c r="T51" s="4941" t="s">
        <v>69</v>
      </c>
      <c r="U51" s="4942" t="s">
        <v>69</v>
      </c>
      <c r="V51" s="4942" t="s">
        <v>69</v>
      </c>
      <c r="W51" s="4942" t="s">
        <v>69</v>
      </c>
      <c r="X51" s="4942" t="s">
        <v>69</v>
      </c>
      <c r="Y51" s="4955"/>
      <c r="Z51" s="5109"/>
      <c r="AA51" s="4934" t="s">
        <v>48</v>
      </c>
      <c r="AB51" s="4935" t="s">
        <v>48</v>
      </c>
      <c r="AC51" s="4868"/>
      <c r="AD51" s="4868"/>
      <c r="AE51" s="4868"/>
      <c r="AF51" s="4870" t="s">
        <v>50</v>
      </c>
      <c r="AG51" s="4870" t="s">
        <v>50</v>
      </c>
      <c r="AH51" s="4868"/>
      <c r="AI51" s="4878" t="s">
        <v>50</v>
      </c>
      <c r="AJ51" s="4878" t="s">
        <v>50</v>
      </c>
      <c r="AK51" s="4935" t="s">
        <v>48</v>
      </c>
      <c r="AL51" s="5165" t="s">
        <v>48</v>
      </c>
      <c r="AM51" s="4943"/>
      <c r="AN51" s="4940"/>
      <c r="AO51" s="5030" t="s">
        <v>69</v>
      </c>
      <c r="AP51" s="4867" t="s">
        <v>69</v>
      </c>
      <c r="AQ51" s="4868"/>
      <c r="AR51" s="4869"/>
      <c r="AS51" s="5166" t="s">
        <v>65</v>
      </c>
      <c r="AT51" s="5166" t="s">
        <v>65</v>
      </c>
      <c r="AU51" s="5167" t="s">
        <v>65</v>
      </c>
      <c r="AV51" s="1585">
        <f t="shared" si="17"/>
        <v>26</v>
      </c>
      <c r="AW51" s="638">
        <f t="shared" si="18"/>
        <v>8</v>
      </c>
      <c r="AX51" s="2283"/>
    </row>
    <row r="52" spans="1:50" x14ac:dyDescent="0.25">
      <c r="A52" s="4551" t="s">
        <v>759</v>
      </c>
      <c r="B52" s="91"/>
      <c r="C52" s="733" t="s">
        <v>145</v>
      </c>
      <c r="D52" s="2734" t="s">
        <v>146</v>
      </c>
      <c r="E52" s="4675" t="s">
        <v>73</v>
      </c>
      <c r="F52" s="5154" t="s">
        <v>64</v>
      </c>
      <c r="G52" s="4862" t="s">
        <v>64</v>
      </c>
      <c r="H52" s="4863"/>
      <c r="I52" s="4864"/>
      <c r="J52" s="5155" t="s">
        <v>65</v>
      </c>
      <c r="K52" s="5155" t="s">
        <v>65</v>
      </c>
      <c r="L52" s="5156" t="s">
        <v>65</v>
      </c>
      <c r="M52" s="5136" t="s">
        <v>41</v>
      </c>
      <c r="N52" s="4929" t="s">
        <v>41</v>
      </c>
      <c r="O52" s="4923" t="s">
        <v>42</v>
      </c>
      <c r="P52" s="4925" t="s">
        <v>42</v>
      </c>
      <c r="Q52" s="4925" t="s">
        <v>42</v>
      </c>
      <c r="R52" s="4926" t="s">
        <v>42</v>
      </c>
      <c r="S52" s="4927"/>
      <c r="T52" s="5132" t="s">
        <v>44</v>
      </c>
      <c r="U52" s="4929"/>
      <c r="V52" s="4877" t="s">
        <v>44</v>
      </c>
      <c r="W52" s="4877" t="s">
        <v>44</v>
      </c>
      <c r="X52" s="5151" t="s">
        <v>44</v>
      </c>
      <c r="Y52" s="4929"/>
      <c r="Z52" s="4927"/>
      <c r="AA52" s="5133" t="s">
        <v>64</v>
      </c>
      <c r="AB52" s="4925" t="s">
        <v>64</v>
      </c>
      <c r="AC52" s="4925" t="s">
        <v>64</v>
      </c>
      <c r="AD52" s="4925" t="s">
        <v>64</v>
      </c>
      <c r="AE52" s="4925" t="s">
        <v>64</v>
      </c>
      <c r="AF52" s="4929"/>
      <c r="AG52" s="4927"/>
      <c r="AH52" s="5152" t="s">
        <v>42</v>
      </c>
      <c r="AI52" s="4919" t="s">
        <v>42</v>
      </c>
      <c r="AJ52" s="4863"/>
      <c r="AK52" s="4863"/>
      <c r="AL52" s="4863"/>
      <c r="AM52" s="4865" t="s">
        <v>44</v>
      </c>
      <c r="AN52" s="4865" t="s">
        <v>44</v>
      </c>
      <c r="AO52" s="5153"/>
      <c r="AP52" s="4915" t="s">
        <v>44</v>
      </c>
      <c r="AQ52" s="4915" t="s">
        <v>44</v>
      </c>
      <c r="AR52" s="4919" t="s">
        <v>42</v>
      </c>
      <c r="AS52" s="4919" t="s">
        <v>42</v>
      </c>
      <c r="AT52" s="4863"/>
      <c r="AU52" s="5039"/>
      <c r="AV52" s="1585">
        <f t="shared" si="17"/>
        <v>26</v>
      </c>
      <c r="AW52" s="638">
        <f t="shared" si="18"/>
        <v>8</v>
      </c>
      <c r="AX52" s="2283"/>
    </row>
    <row r="53" spans="1:50" x14ac:dyDescent="0.25">
      <c r="A53" s="4551"/>
      <c r="B53" s="91"/>
      <c r="C53" s="733" t="s">
        <v>902</v>
      </c>
      <c r="D53" s="694" t="s">
        <v>830</v>
      </c>
      <c r="E53" s="4677" t="s">
        <v>831</v>
      </c>
      <c r="F53" s="5030" t="s">
        <v>69</v>
      </c>
      <c r="G53" s="4867" t="s">
        <v>69</v>
      </c>
      <c r="H53" s="4868"/>
      <c r="I53" s="4869"/>
      <c r="J53" s="5166" t="s">
        <v>65</v>
      </c>
      <c r="K53" s="5166" t="s">
        <v>65</v>
      </c>
      <c r="L53" s="5167" t="s">
        <v>65</v>
      </c>
      <c r="M53" s="5141" t="s">
        <v>41</v>
      </c>
      <c r="N53" s="4943" t="s">
        <v>41</v>
      </c>
      <c r="O53" s="4937" t="s">
        <v>48</v>
      </c>
      <c r="P53" s="4938" t="s">
        <v>48</v>
      </c>
      <c r="Q53" s="4867" t="s">
        <v>48</v>
      </c>
      <c r="R53" s="4939" t="s">
        <v>48</v>
      </c>
      <c r="S53" s="4940"/>
      <c r="T53" s="5181" t="s">
        <v>50</v>
      </c>
      <c r="U53" s="4868"/>
      <c r="V53" s="4878" t="s">
        <v>50</v>
      </c>
      <c r="W53" s="4878" t="s">
        <v>50</v>
      </c>
      <c r="X53" s="5164" t="s">
        <v>50</v>
      </c>
      <c r="Y53" s="4943"/>
      <c r="Z53" s="4940"/>
      <c r="AA53" s="5030" t="s">
        <v>69</v>
      </c>
      <c r="AB53" s="4867" t="s">
        <v>69</v>
      </c>
      <c r="AC53" s="4867" t="s">
        <v>69</v>
      </c>
      <c r="AD53" s="4867" t="s">
        <v>69</v>
      </c>
      <c r="AE53" s="4867" t="s">
        <v>69</v>
      </c>
      <c r="AF53" s="4943"/>
      <c r="AG53" s="4940"/>
      <c r="AH53" s="5140" t="s">
        <v>48</v>
      </c>
      <c r="AI53" s="4935" t="s">
        <v>48</v>
      </c>
      <c r="AJ53" s="4868"/>
      <c r="AK53" s="4868"/>
      <c r="AL53" s="4868"/>
      <c r="AM53" s="4870" t="s">
        <v>50</v>
      </c>
      <c r="AN53" s="4870" t="s">
        <v>50</v>
      </c>
      <c r="AO53" s="4868"/>
      <c r="AP53" s="4878" t="s">
        <v>50</v>
      </c>
      <c r="AQ53" s="4878" t="s">
        <v>50</v>
      </c>
      <c r="AR53" s="4935" t="s">
        <v>48</v>
      </c>
      <c r="AS53" s="5165" t="s">
        <v>48</v>
      </c>
      <c r="AT53" s="4943"/>
      <c r="AU53" s="4940"/>
      <c r="AV53" s="1585">
        <f t="shared" si="17"/>
        <v>26</v>
      </c>
      <c r="AW53" s="638">
        <f t="shared" si="18"/>
        <v>8</v>
      </c>
      <c r="AX53" s="2283"/>
    </row>
    <row r="54" spans="1:50" x14ac:dyDescent="0.25">
      <c r="A54" s="2329" t="s">
        <v>759</v>
      </c>
      <c r="B54" s="2283"/>
      <c r="C54" s="2340" t="s">
        <v>157</v>
      </c>
      <c r="D54" s="2762" t="s">
        <v>690</v>
      </c>
      <c r="E54" s="4685" t="s">
        <v>159</v>
      </c>
      <c r="F54" s="5206"/>
      <c r="G54" s="5120" t="s">
        <v>44</v>
      </c>
      <c r="H54" s="5120" t="s">
        <v>44</v>
      </c>
      <c r="I54" s="5207" t="s">
        <v>42</v>
      </c>
      <c r="J54" s="5207" t="s">
        <v>42</v>
      </c>
      <c r="K54" s="4920"/>
      <c r="L54" s="5053"/>
      <c r="M54" s="4954" t="s">
        <v>64</v>
      </c>
      <c r="N54" s="4862" t="s">
        <v>64</v>
      </c>
      <c r="O54" s="4863"/>
      <c r="P54" s="4864"/>
      <c r="Q54" s="5155" t="s">
        <v>65</v>
      </c>
      <c r="R54" s="5155" t="s">
        <v>65</v>
      </c>
      <c r="S54" s="5156" t="s">
        <v>65</v>
      </c>
      <c r="T54" s="5136" t="s">
        <v>41</v>
      </c>
      <c r="U54" s="4929" t="s">
        <v>41</v>
      </c>
      <c r="V54" s="4923" t="s">
        <v>42</v>
      </c>
      <c r="W54" s="4925" t="s">
        <v>42</v>
      </c>
      <c r="X54" s="4925" t="s">
        <v>42</v>
      </c>
      <c r="Y54" s="4926" t="s">
        <v>42</v>
      </c>
      <c r="Z54" s="4927"/>
      <c r="AA54" s="5132" t="s">
        <v>44</v>
      </c>
      <c r="AB54" s="4929"/>
      <c r="AC54" s="4877" t="s">
        <v>44</v>
      </c>
      <c r="AD54" s="4877" t="s">
        <v>44</v>
      </c>
      <c r="AE54" s="5151" t="s">
        <v>44</v>
      </c>
      <c r="AF54" s="4929"/>
      <c r="AG54" s="4927"/>
      <c r="AH54" s="5133" t="s">
        <v>64</v>
      </c>
      <c r="AI54" s="4925" t="s">
        <v>64</v>
      </c>
      <c r="AJ54" s="4925" t="s">
        <v>64</v>
      </c>
      <c r="AK54" s="4925" t="s">
        <v>64</v>
      </c>
      <c r="AL54" s="4925" t="s">
        <v>64</v>
      </c>
      <c r="AM54" s="4929"/>
      <c r="AN54" s="4927"/>
      <c r="AO54" s="5152" t="s">
        <v>42</v>
      </c>
      <c r="AP54" s="4919" t="s">
        <v>42</v>
      </c>
      <c r="AQ54" s="4863"/>
      <c r="AR54" s="4863"/>
      <c r="AS54" s="4863"/>
      <c r="AT54" s="4865" t="s">
        <v>44</v>
      </c>
      <c r="AU54" s="4865" t="s">
        <v>44</v>
      </c>
      <c r="AV54" s="1585">
        <f t="shared" si="17"/>
        <v>26</v>
      </c>
      <c r="AW54" s="638">
        <f t="shared" si="18"/>
        <v>8</v>
      </c>
      <c r="AX54" s="2283"/>
    </row>
    <row r="55" spans="1:50" x14ac:dyDescent="0.25">
      <c r="A55" s="2329" t="s">
        <v>759</v>
      </c>
      <c r="B55" s="2283"/>
      <c r="C55" s="732" t="s">
        <v>160</v>
      </c>
      <c r="D55" s="2736" t="s">
        <v>161</v>
      </c>
      <c r="E55" s="4681" t="s">
        <v>162</v>
      </c>
      <c r="F55" s="5141"/>
      <c r="G55" s="4878" t="s">
        <v>50</v>
      </c>
      <c r="H55" s="4878" t="s">
        <v>50</v>
      </c>
      <c r="I55" s="4935" t="s">
        <v>48</v>
      </c>
      <c r="J55" s="5165" t="s">
        <v>48</v>
      </c>
      <c r="K55" s="4943"/>
      <c r="L55" s="4940"/>
      <c r="M55" s="4958" t="s">
        <v>69</v>
      </c>
      <c r="N55" s="4867" t="s">
        <v>69</v>
      </c>
      <c r="O55" s="4868"/>
      <c r="P55" s="4869"/>
      <c r="Q55" s="5166" t="s">
        <v>65</v>
      </c>
      <c r="R55" s="5166" t="s">
        <v>65</v>
      </c>
      <c r="S55" s="5167" t="s">
        <v>65</v>
      </c>
      <c r="T55" s="5141" t="s">
        <v>41</v>
      </c>
      <c r="U55" s="4943" t="s">
        <v>41</v>
      </c>
      <c r="V55" s="4937" t="s">
        <v>48</v>
      </c>
      <c r="W55" s="4938" t="s">
        <v>48</v>
      </c>
      <c r="X55" s="4867" t="s">
        <v>48</v>
      </c>
      <c r="Y55" s="4939" t="s">
        <v>48</v>
      </c>
      <c r="Z55" s="4940"/>
      <c r="AA55" s="5181" t="s">
        <v>50</v>
      </c>
      <c r="AB55" s="4868"/>
      <c r="AC55" s="4878" t="s">
        <v>50</v>
      </c>
      <c r="AD55" s="4878" t="s">
        <v>50</v>
      </c>
      <c r="AE55" s="5164" t="s">
        <v>50</v>
      </c>
      <c r="AF55" s="4943"/>
      <c r="AG55" s="4940"/>
      <c r="AH55" s="5030" t="s">
        <v>69</v>
      </c>
      <c r="AI55" s="4867" t="s">
        <v>69</v>
      </c>
      <c r="AJ55" s="4867" t="s">
        <v>69</v>
      </c>
      <c r="AK55" s="4867" t="s">
        <v>69</v>
      </c>
      <c r="AL55" s="4867" t="s">
        <v>69</v>
      </c>
      <c r="AM55" s="4943"/>
      <c r="AN55" s="4940"/>
      <c r="AO55" s="5140" t="s">
        <v>48</v>
      </c>
      <c r="AP55" s="4935" t="s">
        <v>48</v>
      </c>
      <c r="AQ55" s="4868"/>
      <c r="AR55" s="4868"/>
      <c r="AS55" s="4868"/>
      <c r="AT55" s="4870" t="s">
        <v>50</v>
      </c>
      <c r="AU55" s="4870" t="s">
        <v>50</v>
      </c>
      <c r="AV55" s="1585">
        <f t="shared" si="17"/>
        <v>26</v>
      </c>
      <c r="AW55" s="638">
        <f t="shared" si="18"/>
        <v>8</v>
      </c>
      <c r="AX55" s="2283"/>
    </row>
    <row r="56" spans="1:50" x14ac:dyDescent="0.25">
      <c r="A56" s="2329" t="s">
        <v>759</v>
      </c>
      <c r="B56" s="91"/>
      <c r="C56" s="733" t="s">
        <v>169</v>
      </c>
      <c r="D56" s="2765" t="s">
        <v>170</v>
      </c>
      <c r="E56" s="4686" t="s">
        <v>171</v>
      </c>
      <c r="F56" s="5152" t="s">
        <v>42</v>
      </c>
      <c r="G56" s="4919" t="s">
        <v>42</v>
      </c>
      <c r="H56" s="4863"/>
      <c r="I56" s="4863"/>
      <c r="J56" s="4863"/>
      <c r="K56" s="4865" t="s">
        <v>44</v>
      </c>
      <c r="L56" s="5208" t="s">
        <v>44</v>
      </c>
      <c r="M56" s="4864"/>
      <c r="N56" s="4915" t="s">
        <v>44</v>
      </c>
      <c r="O56" s="4915" t="s">
        <v>44</v>
      </c>
      <c r="P56" s="4919" t="s">
        <v>42</v>
      </c>
      <c r="Q56" s="4919" t="s">
        <v>42</v>
      </c>
      <c r="R56" s="4863"/>
      <c r="S56" s="5039"/>
      <c r="T56" s="5154" t="s">
        <v>64</v>
      </c>
      <c r="U56" s="4862" t="s">
        <v>64</v>
      </c>
      <c r="V56" s="4863"/>
      <c r="W56" s="4864"/>
      <c r="X56" s="5155" t="s">
        <v>65</v>
      </c>
      <c r="Y56" s="5155" t="s">
        <v>65</v>
      </c>
      <c r="Z56" s="5156" t="s">
        <v>65</v>
      </c>
      <c r="AA56" s="5136" t="s">
        <v>41</v>
      </c>
      <c r="AB56" s="4929" t="s">
        <v>41</v>
      </c>
      <c r="AC56" s="4923" t="s">
        <v>42</v>
      </c>
      <c r="AD56" s="4925" t="s">
        <v>42</v>
      </c>
      <c r="AE56" s="4925" t="s">
        <v>42</v>
      </c>
      <c r="AF56" s="4926" t="s">
        <v>42</v>
      </c>
      <c r="AG56" s="4927"/>
      <c r="AH56" s="5132" t="s">
        <v>44</v>
      </c>
      <c r="AI56" s="4929"/>
      <c r="AJ56" s="4877" t="s">
        <v>44</v>
      </c>
      <c r="AK56" s="4877" t="s">
        <v>44</v>
      </c>
      <c r="AL56" s="5151" t="s">
        <v>44</v>
      </c>
      <c r="AM56" s="4929"/>
      <c r="AN56" s="4927"/>
      <c r="AO56" s="5133" t="s">
        <v>64</v>
      </c>
      <c r="AP56" s="4925" t="s">
        <v>64</v>
      </c>
      <c r="AQ56" s="4925" t="s">
        <v>64</v>
      </c>
      <c r="AR56" s="4925" t="s">
        <v>64</v>
      </c>
      <c r="AS56" s="4925" t="s">
        <v>64</v>
      </c>
      <c r="AT56" s="4929"/>
      <c r="AU56" s="4927"/>
      <c r="AV56" s="1585">
        <f t="shared" si="17"/>
        <v>26</v>
      </c>
      <c r="AW56" s="638">
        <f t="shared" si="18"/>
        <v>8</v>
      </c>
      <c r="AX56" s="2283"/>
    </row>
    <row r="57" spans="1:50" x14ac:dyDescent="0.25">
      <c r="A57" s="2329" t="s">
        <v>759</v>
      </c>
      <c r="B57" s="2283"/>
      <c r="C57" s="733" t="s">
        <v>173</v>
      </c>
      <c r="D57" s="2743" t="s">
        <v>174</v>
      </c>
      <c r="E57" s="4687" t="s">
        <v>40</v>
      </c>
      <c r="F57" s="5140" t="s">
        <v>48</v>
      </c>
      <c r="G57" s="4935" t="s">
        <v>48</v>
      </c>
      <c r="H57" s="4868"/>
      <c r="I57" s="4868"/>
      <c r="J57" s="4868"/>
      <c r="K57" s="4870" t="s">
        <v>50</v>
      </c>
      <c r="L57" s="4870" t="s">
        <v>50</v>
      </c>
      <c r="M57" s="4868"/>
      <c r="N57" s="4878" t="s">
        <v>50</v>
      </c>
      <c r="O57" s="4878" t="s">
        <v>50</v>
      </c>
      <c r="P57" s="4935" t="s">
        <v>48</v>
      </c>
      <c r="Q57" s="5165" t="s">
        <v>48</v>
      </c>
      <c r="R57" s="4943"/>
      <c r="S57" s="4940"/>
      <c r="T57" s="5030" t="s">
        <v>69</v>
      </c>
      <c r="U57" s="4867" t="s">
        <v>69</v>
      </c>
      <c r="V57" s="4868"/>
      <c r="W57" s="4869"/>
      <c r="X57" s="5166" t="s">
        <v>65</v>
      </c>
      <c r="Y57" s="5166" t="s">
        <v>65</v>
      </c>
      <c r="Z57" s="5167" t="s">
        <v>65</v>
      </c>
      <c r="AA57" s="5141" t="s">
        <v>41</v>
      </c>
      <c r="AB57" s="4943" t="s">
        <v>41</v>
      </c>
      <c r="AC57" s="4937" t="s">
        <v>48</v>
      </c>
      <c r="AD57" s="4938" t="s">
        <v>48</v>
      </c>
      <c r="AE57" s="4867" t="s">
        <v>48</v>
      </c>
      <c r="AF57" s="4939" t="s">
        <v>48</v>
      </c>
      <c r="AG57" s="4940"/>
      <c r="AH57" s="5181" t="s">
        <v>50</v>
      </c>
      <c r="AI57" s="4868"/>
      <c r="AJ57" s="4878" t="s">
        <v>50</v>
      </c>
      <c r="AK57" s="4878" t="s">
        <v>50</v>
      </c>
      <c r="AL57" s="5164" t="s">
        <v>50</v>
      </c>
      <c r="AM57" s="4943"/>
      <c r="AN57" s="4940"/>
      <c r="AO57" s="5030" t="s">
        <v>69</v>
      </c>
      <c r="AP57" s="4867" t="s">
        <v>69</v>
      </c>
      <c r="AQ57" s="4867" t="s">
        <v>69</v>
      </c>
      <c r="AR57" s="4867" t="s">
        <v>69</v>
      </c>
      <c r="AS57" s="4867" t="s">
        <v>69</v>
      </c>
      <c r="AT57" s="4943"/>
      <c r="AU57" s="4940"/>
      <c r="AV57" s="1585">
        <f t="shared" si="17"/>
        <v>26</v>
      </c>
      <c r="AW57" s="638">
        <f t="shared" si="18"/>
        <v>8</v>
      </c>
      <c r="AX57" s="2283"/>
    </row>
    <row r="58" spans="1:50" ht="15.75" x14ac:dyDescent="0.25">
      <c r="A58" s="2283" t="s">
        <v>759</v>
      </c>
      <c r="B58" s="4544" t="s">
        <v>903</v>
      </c>
      <c r="C58" s="2340" t="s">
        <v>420</v>
      </c>
      <c r="D58" s="2768" t="s">
        <v>421</v>
      </c>
      <c r="E58" s="4688" t="s">
        <v>110</v>
      </c>
      <c r="F58" s="5133" t="s">
        <v>64</v>
      </c>
      <c r="G58" s="4925" t="s">
        <v>64</v>
      </c>
      <c r="H58" s="4925" t="s">
        <v>64</v>
      </c>
      <c r="I58" s="4925" t="s">
        <v>64</v>
      </c>
      <c r="J58" s="4925" t="s">
        <v>64</v>
      </c>
      <c r="K58" s="4929"/>
      <c r="L58" s="4927"/>
      <c r="M58" s="5152" t="s">
        <v>42</v>
      </c>
      <c r="N58" s="4919" t="s">
        <v>42</v>
      </c>
      <c r="O58" s="4863"/>
      <c r="P58" s="4863"/>
      <c r="Q58" s="4863"/>
      <c r="R58" s="4865" t="s">
        <v>44</v>
      </c>
      <c r="S58" s="4865" t="s">
        <v>44</v>
      </c>
      <c r="T58" s="5153"/>
      <c r="U58" s="4915" t="s">
        <v>44</v>
      </c>
      <c r="V58" s="4915" t="s">
        <v>44</v>
      </c>
      <c r="W58" s="4919" t="s">
        <v>42</v>
      </c>
      <c r="X58" s="4919" t="s">
        <v>42</v>
      </c>
      <c r="Y58" s="4863"/>
      <c r="Z58" s="5039"/>
      <c r="AA58" s="5154" t="s">
        <v>64</v>
      </c>
      <c r="AB58" s="4862" t="s">
        <v>64</v>
      </c>
      <c r="AC58" s="4863"/>
      <c r="AD58" s="4864"/>
      <c r="AE58" s="5155" t="s">
        <v>65</v>
      </c>
      <c r="AF58" s="5155" t="s">
        <v>65</v>
      </c>
      <c r="AG58" s="5156" t="s">
        <v>65</v>
      </c>
      <c r="AH58" s="5136" t="s">
        <v>41</v>
      </c>
      <c r="AI58" s="4929" t="s">
        <v>41</v>
      </c>
      <c r="AJ58" s="4923" t="s">
        <v>42</v>
      </c>
      <c r="AK58" s="4925" t="s">
        <v>42</v>
      </c>
      <c r="AL58" s="4925" t="s">
        <v>42</v>
      </c>
      <c r="AM58" s="4926" t="s">
        <v>42</v>
      </c>
      <c r="AN58" s="4927"/>
      <c r="AO58" s="5132" t="s">
        <v>44</v>
      </c>
      <c r="AP58" s="4929"/>
      <c r="AQ58" s="4877" t="s">
        <v>44</v>
      </c>
      <c r="AR58" s="4877" t="s">
        <v>44</v>
      </c>
      <c r="AS58" s="5151" t="s">
        <v>44</v>
      </c>
      <c r="AT58" s="4929"/>
      <c r="AU58" s="4927"/>
      <c r="AV58" s="1585">
        <f t="shared" si="17"/>
        <v>26</v>
      </c>
      <c r="AW58" s="638">
        <f t="shared" si="18"/>
        <v>8</v>
      </c>
      <c r="AX58" s="2283"/>
    </row>
    <row r="59" spans="1:50" x14ac:dyDescent="0.25">
      <c r="A59" s="2283" t="s">
        <v>759</v>
      </c>
      <c r="B59" s="91"/>
      <c r="C59" s="2340" t="s">
        <v>330</v>
      </c>
      <c r="D59" s="2736" t="s">
        <v>331</v>
      </c>
      <c r="E59" s="4677" t="s">
        <v>309</v>
      </c>
      <c r="F59" s="5030" t="s">
        <v>69</v>
      </c>
      <c r="G59" s="4867" t="s">
        <v>69</v>
      </c>
      <c r="H59" s="4867" t="s">
        <v>69</v>
      </c>
      <c r="I59" s="4867" t="s">
        <v>69</v>
      </c>
      <c r="J59" s="4867" t="s">
        <v>69</v>
      </c>
      <c r="K59" s="4943"/>
      <c r="L59" s="4940"/>
      <c r="M59" s="5140" t="s">
        <v>48</v>
      </c>
      <c r="N59" s="4935" t="s">
        <v>48</v>
      </c>
      <c r="O59" s="4868"/>
      <c r="P59" s="4868"/>
      <c r="Q59" s="4868"/>
      <c r="R59" s="4870" t="s">
        <v>50</v>
      </c>
      <c r="S59" s="4870" t="s">
        <v>50</v>
      </c>
      <c r="T59" s="4868"/>
      <c r="U59" s="4878" t="s">
        <v>50</v>
      </c>
      <c r="V59" s="4878" t="s">
        <v>50</v>
      </c>
      <c r="W59" s="4935" t="s">
        <v>48</v>
      </c>
      <c r="X59" s="5165" t="s">
        <v>48</v>
      </c>
      <c r="Y59" s="4943"/>
      <c r="Z59" s="4940"/>
      <c r="AA59" s="5193" t="s">
        <v>69</v>
      </c>
      <c r="AB59" s="5160" t="s">
        <v>69</v>
      </c>
      <c r="AC59" s="5121"/>
      <c r="AD59" s="5080"/>
      <c r="AE59" s="5186" t="s">
        <v>65</v>
      </c>
      <c r="AF59" s="5186" t="s">
        <v>65</v>
      </c>
      <c r="AG59" s="5187" t="s">
        <v>65</v>
      </c>
      <c r="AH59" s="5141" t="s">
        <v>41</v>
      </c>
      <c r="AI59" s="4943" t="s">
        <v>41</v>
      </c>
      <c r="AJ59" s="4937" t="s">
        <v>48</v>
      </c>
      <c r="AK59" s="4938" t="s">
        <v>48</v>
      </c>
      <c r="AL59" s="4867" t="s">
        <v>48</v>
      </c>
      <c r="AM59" s="4939" t="s">
        <v>48</v>
      </c>
      <c r="AN59" s="4940"/>
      <c r="AO59" s="5181" t="s">
        <v>50</v>
      </c>
      <c r="AP59" s="4868"/>
      <c r="AQ59" s="4878" t="s">
        <v>50</v>
      </c>
      <c r="AR59" s="4878" t="s">
        <v>50</v>
      </c>
      <c r="AS59" s="5164" t="s">
        <v>50</v>
      </c>
      <c r="AT59" s="4943"/>
      <c r="AU59" s="4940"/>
      <c r="AV59" s="1585">
        <f t="shared" si="17"/>
        <v>26</v>
      </c>
      <c r="AW59" s="638">
        <f t="shared" si="18"/>
        <v>8</v>
      </c>
      <c r="AX59" s="2283"/>
    </row>
    <row r="60" spans="1:50" x14ac:dyDescent="0.25">
      <c r="A60" s="2283" t="s">
        <v>759</v>
      </c>
      <c r="B60" s="91"/>
      <c r="C60" s="733" t="s">
        <v>182</v>
      </c>
      <c r="D60" s="2741" t="s">
        <v>183</v>
      </c>
      <c r="E60" s="4682" t="s">
        <v>184</v>
      </c>
      <c r="F60" s="5119" t="s">
        <v>44</v>
      </c>
      <c r="G60" s="4929"/>
      <c r="H60" s="4877" t="s">
        <v>44</v>
      </c>
      <c r="I60" s="4877" t="s">
        <v>44</v>
      </c>
      <c r="J60" s="5151" t="s">
        <v>44</v>
      </c>
      <c r="K60" s="4929"/>
      <c r="L60" s="4927"/>
      <c r="M60" s="5133" t="s">
        <v>64</v>
      </c>
      <c r="N60" s="4925" t="s">
        <v>64</v>
      </c>
      <c r="O60" s="4925" t="s">
        <v>64</v>
      </c>
      <c r="P60" s="4925" t="s">
        <v>64</v>
      </c>
      <c r="Q60" s="4925" t="s">
        <v>64</v>
      </c>
      <c r="R60" s="4929"/>
      <c r="S60" s="4927"/>
      <c r="T60" s="5152" t="s">
        <v>42</v>
      </c>
      <c r="U60" s="4919" t="s">
        <v>42</v>
      </c>
      <c r="V60" s="4863"/>
      <c r="W60" s="4863"/>
      <c r="X60" s="4863"/>
      <c r="Y60" s="4865" t="s">
        <v>44</v>
      </c>
      <c r="Z60" s="5182" t="s">
        <v>44</v>
      </c>
      <c r="AA60" s="5189"/>
      <c r="AB60" s="5146" t="s">
        <v>44</v>
      </c>
      <c r="AC60" s="5146" t="s">
        <v>44</v>
      </c>
      <c r="AD60" s="5190" t="s">
        <v>42</v>
      </c>
      <c r="AE60" s="5190" t="s">
        <v>42</v>
      </c>
      <c r="AF60" s="5124"/>
      <c r="AG60" s="5126"/>
      <c r="AH60" s="4954" t="s">
        <v>64</v>
      </c>
      <c r="AI60" s="4862" t="s">
        <v>64</v>
      </c>
      <c r="AJ60" s="4863"/>
      <c r="AK60" s="4864"/>
      <c r="AL60" s="5155" t="s">
        <v>65</v>
      </c>
      <c r="AM60" s="5155" t="s">
        <v>65</v>
      </c>
      <c r="AN60" s="5156" t="s">
        <v>65</v>
      </c>
      <c r="AO60" s="5136" t="s">
        <v>41</v>
      </c>
      <c r="AP60" s="4929" t="s">
        <v>41</v>
      </c>
      <c r="AQ60" s="4923" t="s">
        <v>42</v>
      </c>
      <c r="AR60" s="4925" t="s">
        <v>42</v>
      </c>
      <c r="AS60" s="4925" t="s">
        <v>42</v>
      </c>
      <c r="AT60" s="4926" t="s">
        <v>42</v>
      </c>
      <c r="AU60" s="4927"/>
      <c r="AV60" s="1585">
        <f t="shared" si="17"/>
        <v>26</v>
      </c>
      <c r="AW60" s="638">
        <f t="shared" si="18"/>
        <v>8</v>
      </c>
      <c r="AX60" s="2283"/>
    </row>
    <row r="61" spans="1:50" x14ac:dyDescent="0.25">
      <c r="A61" s="2283" t="s">
        <v>759</v>
      </c>
      <c r="B61" s="91"/>
      <c r="C61" s="2340" t="s">
        <v>185</v>
      </c>
      <c r="D61" s="2743" t="s">
        <v>186</v>
      </c>
      <c r="E61" s="4683" t="s">
        <v>187</v>
      </c>
      <c r="F61" s="5181" t="s">
        <v>50</v>
      </c>
      <c r="G61" s="4868"/>
      <c r="H61" s="4878" t="s">
        <v>50</v>
      </c>
      <c r="I61" s="4878" t="s">
        <v>50</v>
      </c>
      <c r="J61" s="5164" t="s">
        <v>50</v>
      </c>
      <c r="K61" s="4943"/>
      <c r="L61" s="4940"/>
      <c r="M61" s="5030" t="s">
        <v>69</v>
      </c>
      <c r="N61" s="4867" t="s">
        <v>69</v>
      </c>
      <c r="O61" s="4867" t="s">
        <v>69</v>
      </c>
      <c r="P61" s="4867" t="s">
        <v>69</v>
      </c>
      <c r="Q61" s="4867" t="s">
        <v>69</v>
      </c>
      <c r="R61" s="4943"/>
      <c r="S61" s="4940"/>
      <c r="T61" s="5140" t="s">
        <v>48</v>
      </c>
      <c r="U61" s="4935" t="s">
        <v>48</v>
      </c>
      <c r="V61" s="4868"/>
      <c r="W61" s="4868"/>
      <c r="X61" s="4868"/>
      <c r="Y61" s="4870" t="s">
        <v>50</v>
      </c>
      <c r="Z61" s="5184" t="s">
        <v>50</v>
      </c>
      <c r="AA61" s="4944"/>
      <c r="AB61" s="4878" t="s">
        <v>50</v>
      </c>
      <c r="AC61" s="4878" t="s">
        <v>50</v>
      </c>
      <c r="AD61" s="4935" t="s">
        <v>48</v>
      </c>
      <c r="AE61" s="5165" t="s">
        <v>48</v>
      </c>
      <c r="AF61" s="4943"/>
      <c r="AG61" s="4948"/>
      <c r="AH61" s="4958" t="s">
        <v>69</v>
      </c>
      <c r="AI61" s="4867" t="s">
        <v>69</v>
      </c>
      <c r="AJ61" s="4868"/>
      <c r="AK61" s="4869"/>
      <c r="AL61" s="5166" t="s">
        <v>65</v>
      </c>
      <c r="AM61" s="5166" t="s">
        <v>65</v>
      </c>
      <c r="AN61" s="5167" t="s">
        <v>65</v>
      </c>
      <c r="AO61" s="5141" t="s">
        <v>41</v>
      </c>
      <c r="AP61" s="4943" t="s">
        <v>41</v>
      </c>
      <c r="AQ61" s="4937" t="s">
        <v>48</v>
      </c>
      <c r="AR61" s="4938" t="s">
        <v>48</v>
      </c>
      <c r="AS61" s="4867" t="s">
        <v>48</v>
      </c>
      <c r="AT61" s="4939" t="s">
        <v>48</v>
      </c>
      <c r="AU61" s="4940"/>
      <c r="AV61" s="1585">
        <f t="shared" si="17"/>
        <v>26</v>
      </c>
      <c r="AW61" s="638">
        <f t="shared" si="18"/>
        <v>8</v>
      </c>
      <c r="AX61" s="2283"/>
    </row>
    <row r="62" spans="1:50" x14ac:dyDescent="0.25">
      <c r="A62" s="91" t="s">
        <v>759</v>
      </c>
      <c r="B62" s="91"/>
      <c r="C62" s="2340" t="s">
        <v>188</v>
      </c>
      <c r="D62" s="2755" t="s">
        <v>189</v>
      </c>
      <c r="E62" s="4689" t="s">
        <v>190</v>
      </c>
      <c r="F62" s="5136" t="s">
        <v>41</v>
      </c>
      <c r="G62" s="4929" t="s">
        <v>41</v>
      </c>
      <c r="H62" s="4923" t="s">
        <v>42</v>
      </c>
      <c r="I62" s="4925" t="s">
        <v>42</v>
      </c>
      <c r="J62" s="4925" t="s">
        <v>42</v>
      </c>
      <c r="K62" s="4926" t="s">
        <v>42</v>
      </c>
      <c r="L62" s="4927"/>
      <c r="M62" s="5119" t="s">
        <v>44</v>
      </c>
      <c r="N62" s="4929"/>
      <c r="O62" s="4877" t="s">
        <v>44</v>
      </c>
      <c r="P62" s="4877" t="s">
        <v>44</v>
      </c>
      <c r="Q62" s="5209" t="s">
        <v>44</v>
      </c>
      <c r="R62" s="4929"/>
      <c r="S62" s="4927"/>
      <c r="T62" s="5133" t="s">
        <v>64</v>
      </c>
      <c r="U62" s="4925" t="s">
        <v>64</v>
      </c>
      <c r="V62" s="4925" t="s">
        <v>64</v>
      </c>
      <c r="W62" s="4925" t="s">
        <v>64</v>
      </c>
      <c r="X62" s="4925" t="s">
        <v>64</v>
      </c>
      <c r="Y62" s="4929"/>
      <c r="Z62" s="5188"/>
      <c r="AA62" s="4946" t="s">
        <v>42</v>
      </c>
      <c r="AB62" s="4919" t="s">
        <v>42</v>
      </c>
      <c r="AC62" s="4863"/>
      <c r="AD62" s="4863"/>
      <c r="AE62" s="4863"/>
      <c r="AF62" s="4865" t="s">
        <v>44</v>
      </c>
      <c r="AG62" s="4866" t="s">
        <v>44</v>
      </c>
      <c r="AH62" s="4864"/>
      <c r="AI62" s="4915" t="s">
        <v>44</v>
      </c>
      <c r="AJ62" s="4915" t="s">
        <v>44</v>
      </c>
      <c r="AK62" s="4919" t="s">
        <v>42</v>
      </c>
      <c r="AL62" s="4919" t="s">
        <v>42</v>
      </c>
      <c r="AM62" s="4863"/>
      <c r="AN62" s="5039"/>
      <c r="AO62" s="5205" t="s">
        <v>64</v>
      </c>
      <c r="AP62" s="5195" t="s">
        <v>64</v>
      </c>
      <c r="AQ62" s="4920"/>
      <c r="AR62" s="5196"/>
      <c r="AS62" s="5197" t="s">
        <v>65</v>
      </c>
      <c r="AT62" s="5197" t="s">
        <v>65</v>
      </c>
      <c r="AU62" s="5198" t="s">
        <v>65</v>
      </c>
      <c r="AV62" s="1585">
        <f t="shared" si="17"/>
        <v>26</v>
      </c>
      <c r="AW62" s="638">
        <f t="shared" si="18"/>
        <v>8</v>
      </c>
      <c r="AX62" s="2283"/>
    </row>
    <row r="63" spans="1:50" x14ac:dyDescent="0.25">
      <c r="A63" s="91" t="s">
        <v>759</v>
      </c>
      <c r="B63" s="91"/>
      <c r="C63" s="791"/>
      <c r="D63" s="4852"/>
      <c r="E63" s="4855"/>
      <c r="F63" s="5141" t="s">
        <v>41</v>
      </c>
      <c r="G63" s="4943" t="s">
        <v>41</v>
      </c>
      <c r="H63" s="4937" t="s">
        <v>48</v>
      </c>
      <c r="I63" s="4938" t="s">
        <v>48</v>
      </c>
      <c r="J63" s="4867" t="s">
        <v>48</v>
      </c>
      <c r="K63" s="4939" t="s">
        <v>48</v>
      </c>
      <c r="L63" s="4940"/>
      <c r="M63" s="5181" t="s">
        <v>50</v>
      </c>
      <c r="N63" s="4868"/>
      <c r="O63" s="4878" t="s">
        <v>50</v>
      </c>
      <c r="P63" s="4878" t="s">
        <v>50</v>
      </c>
      <c r="Q63" s="4878" t="s">
        <v>50</v>
      </c>
      <c r="R63" s="4943"/>
      <c r="S63" s="4940"/>
      <c r="T63" s="5030" t="s">
        <v>69</v>
      </c>
      <c r="U63" s="4867" t="s">
        <v>69</v>
      </c>
      <c r="V63" s="4867" t="s">
        <v>69</v>
      </c>
      <c r="W63" s="4867" t="s">
        <v>69</v>
      </c>
      <c r="X63" s="4867" t="s">
        <v>69</v>
      </c>
      <c r="Y63" s="4943"/>
      <c r="Z63" s="5047"/>
      <c r="AA63" s="5191" t="s">
        <v>48</v>
      </c>
      <c r="AB63" s="5179" t="s">
        <v>48</v>
      </c>
      <c r="AC63" s="5127"/>
      <c r="AD63" s="5127"/>
      <c r="AE63" s="5127"/>
      <c r="AF63" s="5128" t="s">
        <v>50</v>
      </c>
      <c r="AG63" s="5200" t="s">
        <v>50</v>
      </c>
      <c r="AH63" s="5080"/>
      <c r="AI63" s="5210" t="s">
        <v>50</v>
      </c>
      <c r="AJ63" s="5210" t="s">
        <v>50</v>
      </c>
      <c r="AK63" s="5211" t="s">
        <v>48</v>
      </c>
      <c r="AL63" s="5212" t="s">
        <v>48</v>
      </c>
      <c r="AM63" s="5086"/>
      <c r="AN63" s="5087"/>
      <c r="AO63" s="5030" t="s">
        <v>69</v>
      </c>
      <c r="AP63" s="4867" t="s">
        <v>69</v>
      </c>
      <c r="AQ63" s="4868"/>
      <c r="AR63" s="4869"/>
      <c r="AS63" s="5166" t="s">
        <v>65</v>
      </c>
      <c r="AT63" s="5166" t="s">
        <v>65</v>
      </c>
      <c r="AU63" s="5167" t="s">
        <v>65</v>
      </c>
      <c r="AV63" s="1585">
        <f t="shared" si="17"/>
        <v>26</v>
      </c>
      <c r="AW63" s="638">
        <f t="shared" si="18"/>
        <v>8</v>
      </c>
      <c r="AX63" s="2283"/>
    </row>
    <row r="64" spans="1:50" x14ac:dyDescent="0.25">
      <c r="A64" s="2283" t="s">
        <v>759</v>
      </c>
      <c r="B64" s="2349" t="s">
        <v>194</v>
      </c>
      <c r="C64" s="2340" t="s">
        <v>64</v>
      </c>
      <c r="D64" s="2741" t="s">
        <v>195</v>
      </c>
      <c r="E64" s="4682" t="s">
        <v>196</v>
      </c>
      <c r="F64" s="5154" t="s">
        <v>64</v>
      </c>
      <c r="G64" s="4862" t="s">
        <v>64</v>
      </c>
      <c r="H64" s="4863"/>
      <c r="I64" s="4864"/>
      <c r="J64" s="5155" t="s">
        <v>65</v>
      </c>
      <c r="K64" s="5155" t="s">
        <v>65</v>
      </c>
      <c r="L64" s="5156" t="s">
        <v>65</v>
      </c>
      <c r="M64" s="5136" t="s">
        <v>41</v>
      </c>
      <c r="N64" s="4929" t="s">
        <v>41</v>
      </c>
      <c r="O64" s="4923" t="s">
        <v>42</v>
      </c>
      <c r="P64" s="4925" t="s">
        <v>42</v>
      </c>
      <c r="Q64" s="4925" t="s">
        <v>42</v>
      </c>
      <c r="R64" s="4926" t="s">
        <v>42</v>
      </c>
      <c r="S64" s="4927"/>
      <c r="T64" s="5132" t="s">
        <v>44</v>
      </c>
      <c r="U64" s="4929"/>
      <c r="V64" s="4877" t="s">
        <v>44</v>
      </c>
      <c r="W64" s="4877" t="s">
        <v>44</v>
      </c>
      <c r="X64" s="5151" t="s">
        <v>44</v>
      </c>
      <c r="Y64" s="4929"/>
      <c r="Z64" s="4927"/>
      <c r="AA64" s="5133" t="s">
        <v>64</v>
      </c>
      <c r="AB64" s="4925" t="s">
        <v>64</v>
      </c>
      <c r="AC64" s="4925" t="s">
        <v>64</v>
      </c>
      <c r="AD64" s="4925" t="s">
        <v>64</v>
      </c>
      <c r="AE64" s="4925" t="s">
        <v>64</v>
      </c>
      <c r="AF64" s="4929"/>
      <c r="AG64" s="5188"/>
      <c r="AH64" s="5213" t="s">
        <v>42</v>
      </c>
      <c r="AI64" s="5190" t="s">
        <v>42</v>
      </c>
      <c r="AJ64" s="5124"/>
      <c r="AK64" s="5124"/>
      <c r="AL64" s="5124"/>
      <c r="AM64" s="5125" t="s">
        <v>44</v>
      </c>
      <c r="AN64" s="5214" t="s">
        <v>44</v>
      </c>
      <c r="AO64" s="4864"/>
      <c r="AP64" s="4915" t="s">
        <v>44</v>
      </c>
      <c r="AQ64" s="4915" t="s">
        <v>44</v>
      </c>
      <c r="AR64" s="4919" t="s">
        <v>42</v>
      </c>
      <c r="AS64" s="4919" t="s">
        <v>42</v>
      </c>
      <c r="AT64" s="4863"/>
      <c r="AU64" s="5039"/>
      <c r="AV64" s="1585">
        <f t="shared" si="17"/>
        <v>26</v>
      </c>
      <c r="AW64" s="638">
        <f t="shared" si="18"/>
        <v>8</v>
      </c>
      <c r="AX64" s="2283"/>
    </row>
    <row r="65" spans="1:50" x14ac:dyDescent="0.25">
      <c r="A65" s="2283" t="s">
        <v>759</v>
      </c>
      <c r="B65" s="2283"/>
      <c r="C65" s="733" t="s">
        <v>197</v>
      </c>
      <c r="D65" s="2743" t="s">
        <v>198</v>
      </c>
      <c r="E65" s="4683" t="s">
        <v>199</v>
      </c>
      <c r="F65" s="5193" t="s">
        <v>69</v>
      </c>
      <c r="G65" s="5160" t="s">
        <v>69</v>
      </c>
      <c r="H65" s="5121"/>
      <c r="I65" s="5080"/>
      <c r="J65" s="5186" t="s">
        <v>65</v>
      </c>
      <c r="K65" s="5186" t="s">
        <v>65</v>
      </c>
      <c r="L65" s="5187" t="s">
        <v>65</v>
      </c>
      <c r="M65" s="5141" t="s">
        <v>41</v>
      </c>
      <c r="N65" s="4943" t="s">
        <v>41</v>
      </c>
      <c r="O65" s="4937" t="s">
        <v>48</v>
      </c>
      <c r="P65" s="4938" t="s">
        <v>48</v>
      </c>
      <c r="Q65" s="4867" t="s">
        <v>48</v>
      </c>
      <c r="R65" s="4939" t="s">
        <v>48</v>
      </c>
      <c r="S65" s="4940"/>
      <c r="T65" s="5181" t="s">
        <v>50</v>
      </c>
      <c r="U65" s="4868"/>
      <c r="V65" s="4878" t="s">
        <v>50</v>
      </c>
      <c r="W65" s="4878" t="s">
        <v>50</v>
      </c>
      <c r="X65" s="5164" t="s">
        <v>50</v>
      </c>
      <c r="Y65" s="4943"/>
      <c r="Z65" s="4940"/>
      <c r="AA65" s="5030" t="s">
        <v>69</v>
      </c>
      <c r="AB65" s="4867" t="s">
        <v>69</v>
      </c>
      <c r="AC65" s="4867" t="s">
        <v>69</v>
      </c>
      <c r="AD65" s="4867" t="s">
        <v>69</v>
      </c>
      <c r="AE65" s="4867" t="s">
        <v>69</v>
      </c>
      <c r="AF65" s="4943"/>
      <c r="AG65" s="5047"/>
      <c r="AH65" s="5191" t="s">
        <v>48</v>
      </c>
      <c r="AI65" s="5179" t="s">
        <v>48</v>
      </c>
      <c r="AJ65" s="5127"/>
      <c r="AK65" s="5127"/>
      <c r="AL65" s="5127"/>
      <c r="AM65" s="5128" t="s">
        <v>50</v>
      </c>
      <c r="AN65" s="5200" t="s">
        <v>50</v>
      </c>
      <c r="AO65" s="4869"/>
      <c r="AP65" s="4878" t="s">
        <v>50</v>
      </c>
      <c r="AQ65" s="4878" t="s">
        <v>50</v>
      </c>
      <c r="AR65" s="4935" t="s">
        <v>48</v>
      </c>
      <c r="AS65" s="5165" t="s">
        <v>48</v>
      </c>
      <c r="AT65" s="4943"/>
      <c r="AU65" s="4940"/>
      <c r="AV65" s="1585">
        <f t="shared" si="17"/>
        <v>26</v>
      </c>
      <c r="AW65" s="638">
        <f t="shared" si="18"/>
        <v>8</v>
      </c>
      <c r="AX65" s="2283"/>
    </row>
    <row r="66" spans="1:50" x14ac:dyDescent="0.25">
      <c r="A66" s="3714"/>
      <c r="B66" s="1040" t="s">
        <v>883</v>
      </c>
      <c r="C66" s="733" t="s">
        <v>98</v>
      </c>
      <c r="D66" s="2741" t="s">
        <v>99</v>
      </c>
      <c r="E66" s="2756" t="s">
        <v>100</v>
      </c>
      <c r="F66" s="5189"/>
      <c r="G66" s="5146" t="s">
        <v>44</v>
      </c>
      <c r="H66" s="5146" t="s">
        <v>44</v>
      </c>
      <c r="I66" s="5190" t="s">
        <v>42</v>
      </c>
      <c r="J66" s="5190" t="s">
        <v>42</v>
      </c>
      <c r="K66" s="5124"/>
      <c r="L66" s="5126"/>
      <c r="M66" s="4954" t="s">
        <v>64</v>
      </c>
      <c r="N66" s="4862" t="s">
        <v>64</v>
      </c>
      <c r="O66" s="4863"/>
      <c r="P66" s="4920"/>
      <c r="Q66" s="5155" t="s">
        <v>65</v>
      </c>
      <c r="R66" s="5155" t="s">
        <v>65</v>
      </c>
      <c r="S66" s="5156" t="s">
        <v>65</v>
      </c>
      <c r="T66" s="5136" t="s">
        <v>41</v>
      </c>
      <c r="U66" s="4929" t="s">
        <v>41</v>
      </c>
      <c r="V66" s="4923" t="s">
        <v>42</v>
      </c>
      <c r="W66" s="4925" t="s">
        <v>42</v>
      </c>
      <c r="X66" s="4925" t="s">
        <v>42</v>
      </c>
      <c r="Y66" s="4926" t="s">
        <v>42</v>
      </c>
      <c r="Z66" s="4927"/>
      <c r="AA66" s="5132" t="s">
        <v>44</v>
      </c>
      <c r="AB66" s="4929"/>
      <c r="AC66" s="4877" t="s">
        <v>44</v>
      </c>
      <c r="AD66" s="4877" t="s">
        <v>44</v>
      </c>
      <c r="AE66" s="5151" t="s">
        <v>44</v>
      </c>
      <c r="AF66" s="4929"/>
      <c r="AG66" s="4927"/>
      <c r="AH66" s="5133" t="s">
        <v>64</v>
      </c>
      <c r="AI66" s="4925" t="s">
        <v>64</v>
      </c>
      <c r="AJ66" s="4925" t="s">
        <v>64</v>
      </c>
      <c r="AK66" s="4925" t="s">
        <v>64</v>
      </c>
      <c r="AL66" s="4925" t="s">
        <v>64</v>
      </c>
      <c r="AM66" s="4929"/>
      <c r="AN66" s="4927"/>
      <c r="AO66" s="5152" t="s">
        <v>42</v>
      </c>
      <c r="AP66" s="4919" t="s">
        <v>42</v>
      </c>
      <c r="AQ66" s="4863"/>
      <c r="AR66" s="4863"/>
      <c r="AS66" s="4863"/>
      <c r="AT66" s="4865" t="s">
        <v>44</v>
      </c>
      <c r="AU66" s="4865" t="s">
        <v>44</v>
      </c>
      <c r="AV66" s="1585">
        <f t="shared" si="17"/>
        <v>26</v>
      </c>
      <c r="AW66" s="638">
        <f t="shared" si="18"/>
        <v>8</v>
      </c>
      <c r="AX66" s="2283"/>
    </row>
    <row r="67" spans="1:50" x14ac:dyDescent="0.25">
      <c r="A67" s="746"/>
      <c r="B67" s="91"/>
      <c r="C67" s="2340" t="s">
        <v>249</v>
      </c>
      <c r="D67" s="2749" t="s">
        <v>250</v>
      </c>
      <c r="E67" s="2737" t="s">
        <v>251</v>
      </c>
      <c r="F67" s="4944"/>
      <c r="G67" s="4878" t="s">
        <v>50</v>
      </c>
      <c r="H67" s="4878" t="s">
        <v>50</v>
      </c>
      <c r="I67" s="4935" t="s">
        <v>48</v>
      </c>
      <c r="J67" s="5165" t="s">
        <v>48</v>
      </c>
      <c r="K67" s="4943"/>
      <c r="L67" s="4948"/>
      <c r="M67" s="4958" t="s">
        <v>69</v>
      </c>
      <c r="N67" s="4867" t="s">
        <v>69</v>
      </c>
      <c r="O67" s="4868"/>
      <c r="P67" s="4868"/>
      <c r="Q67" s="5166" t="s">
        <v>65</v>
      </c>
      <c r="R67" s="5166" t="s">
        <v>65</v>
      </c>
      <c r="S67" s="5167" t="s">
        <v>65</v>
      </c>
      <c r="T67" s="5141" t="s">
        <v>41</v>
      </c>
      <c r="U67" s="4943" t="s">
        <v>41</v>
      </c>
      <c r="V67" s="4937" t="s">
        <v>48</v>
      </c>
      <c r="W67" s="4938" t="s">
        <v>48</v>
      </c>
      <c r="X67" s="4867" t="s">
        <v>48</v>
      </c>
      <c r="Y67" s="4939" t="s">
        <v>48</v>
      </c>
      <c r="Z67" s="4940"/>
      <c r="AA67" s="5181" t="s">
        <v>50</v>
      </c>
      <c r="AB67" s="4868"/>
      <c r="AC67" s="4878" t="s">
        <v>50</v>
      </c>
      <c r="AD67" s="4878" t="s">
        <v>50</v>
      </c>
      <c r="AE67" s="5164" t="s">
        <v>50</v>
      </c>
      <c r="AF67" s="4943"/>
      <c r="AG67" s="4940"/>
      <c r="AH67" s="5030" t="s">
        <v>69</v>
      </c>
      <c r="AI67" s="4867" t="s">
        <v>69</v>
      </c>
      <c r="AJ67" s="4867" t="s">
        <v>69</v>
      </c>
      <c r="AK67" s="4867" t="s">
        <v>69</v>
      </c>
      <c r="AL67" s="4867" t="s">
        <v>69</v>
      </c>
      <c r="AM67" s="4943"/>
      <c r="AN67" s="4940"/>
      <c r="AO67" s="5140" t="s">
        <v>48</v>
      </c>
      <c r="AP67" s="4935" t="s">
        <v>48</v>
      </c>
      <c r="AQ67" s="4868"/>
      <c r="AR67" s="4868"/>
      <c r="AS67" s="4868"/>
      <c r="AT67" s="4870" t="s">
        <v>50</v>
      </c>
      <c r="AU67" s="4870" t="s">
        <v>50</v>
      </c>
      <c r="AV67" s="1585">
        <f t="shared" si="17"/>
        <v>26</v>
      </c>
      <c r="AW67" s="638">
        <f t="shared" si="18"/>
        <v>8</v>
      </c>
      <c r="AX67" s="2283"/>
    </row>
    <row r="68" spans="1:50" x14ac:dyDescent="0.25">
      <c r="A68" s="2329" t="s">
        <v>759</v>
      </c>
      <c r="B68" s="91"/>
      <c r="C68" s="733" t="s">
        <v>904</v>
      </c>
      <c r="D68" s="2734" t="s">
        <v>253</v>
      </c>
      <c r="E68" s="2735" t="s">
        <v>254</v>
      </c>
      <c r="F68" s="4946" t="s">
        <v>42</v>
      </c>
      <c r="G68" s="4919" t="s">
        <v>42</v>
      </c>
      <c r="H68" s="4863"/>
      <c r="I68" s="4920"/>
      <c r="J68" s="4864"/>
      <c r="K68" s="4865" t="s">
        <v>44</v>
      </c>
      <c r="L68" s="4866" t="s">
        <v>44</v>
      </c>
      <c r="M68" s="4864"/>
      <c r="N68" s="4915" t="s">
        <v>44</v>
      </c>
      <c r="O68" s="4915" t="s">
        <v>44</v>
      </c>
      <c r="P68" s="4919" t="s">
        <v>42</v>
      </c>
      <c r="Q68" s="4919" t="s">
        <v>42</v>
      </c>
      <c r="R68" s="4863"/>
      <c r="S68" s="5039"/>
      <c r="T68" s="5154" t="s">
        <v>64</v>
      </c>
      <c r="U68" s="4862" t="s">
        <v>64</v>
      </c>
      <c r="V68" s="4863"/>
      <c r="W68" s="4864"/>
      <c r="X68" s="5155" t="s">
        <v>65</v>
      </c>
      <c r="Y68" s="5155" t="s">
        <v>65</v>
      </c>
      <c r="Z68" s="5156" t="s">
        <v>65</v>
      </c>
      <c r="AA68" s="5136" t="s">
        <v>41</v>
      </c>
      <c r="AB68" s="4929" t="s">
        <v>41</v>
      </c>
      <c r="AC68" s="4923" t="s">
        <v>42</v>
      </c>
      <c r="AD68" s="4925" t="s">
        <v>42</v>
      </c>
      <c r="AE68" s="4925" t="s">
        <v>42</v>
      </c>
      <c r="AF68" s="4926" t="s">
        <v>42</v>
      </c>
      <c r="AG68" s="4927"/>
      <c r="AH68" s="5132" t="s">
        <v>44</v>
      </c>
      <c r="AI68" s="4929"/>
      <c r="AJ68" s="4877" t="s">
        <v>44</v>
      </c>
      <c r="AK68" s="4877" t="s">
        <v>44</v>
      </c>
      <c r="AL68" s="5151" t="s">
        <v>44</v>
      </c>
      <c r="AM68" s="4929"/>
      <c r="AN68" s="4927"/>
      <c r="AO68" s="5133" t="s">
        <v>64</v>
      </c>
      <c r="AP68" s="4925" t="s">
        <v>64</v>
      </c>
      <c r="AQ68" s="4925" t="s">
        <v>64</v>
      </c>
      <c r="AR68" s="4925" t="s">
        <v>64</v>
      </c>
      <c r="AS68" s="4925" t="s">
        <v>64</v>
      </c>
      <c r="AT68" s="4929"/>
      <c r="AU68" s="4927"/>
      <c r="AV68" s="1585">
        <f t="shared" si="17"/>
        <v>26</v>
      </c>
      <c r="AW68" s="638">
        <f t="shared" si="18"/>
        <v>8</v>
      </c>
      <c r="AX68" s="2283"/>
    </row>
    <row r="69" spans="1:50" x14ac:dyDescent="0.25">
      <c r="A69" s="2329" t="s">
        <v>759</v>
      </c>
      <c r="B69" s="91"/>
      <c r="C69" s="733" t="s">
        <v>108</v>
      </c>
      <c r="D69" s="4624" t="s">
        <v>109</v>
      </c>
      <c r="E69" s="4625" t="s">
        <v>110</v>
      </c>
      <c r="F69" s="4950" t="s">
        <v>48</v>
      </c>
      <c r="G69" s="4935" t="s">
        <v>48</v>
      </c>
      <c r="H69" s="4868"/>
      <c r="I69" s="4868"/>
      <c r="J69" s="4869"/>
      <c r="K69" s="4870" t="s">
        <v>50</v>
      </c>
      <c r="L69" s="4871" t="s">
        <v>50</v>
      </c>
      <c r="M69" s="4869"/>
      <c r="N69" s="4878" t="s">
        <v>50</v>
      </c>
      <c r="O69" s="4878" t="s">
        <v>50</v>
      </c>
      <c r="P69" s="4935" t="s">
        <v>48</v>
      </c>
      <c r="Q69" s="5165" t="s">
        <v>48</v>
      </c>
      <c r="R69" s="4943"/>
      <c r="S69" s="4940"/>
      <c r="T69" s="5030" t="s">
        <v>69</v>
      </c>
      <c r="U69" s="4867" t="s">
        <v>69</v>
      </c>
      <c r="V69" s="4868"/>
      <c r="W69" s="4869"/>
      <c r="X69" s="5166" t="s">
        <v>65</v>
      </c>
      <c r="Y69" s="5166" t="s">
        <v>65</v>
      </c>
      <c r="Z69" s="5167" t="s">
        <v>65</v>
      </c>
      <c r="AA69" s="5141" t="s">
        <v>41</v>
      </c>
      <c r="AB69" s="4943" t="s">
        <v>41</v>
      </c>
      <c r="AC69" s="4937" t="s">
        <v>48</v>
      </c>
      <c r="AD69" s="4938" t="s">
        <v>48</v>
      </c>
      <c r="AE69" s="4867" t="s">
        <v>48</v>
      </c>
      <c r="AF69" s="4939" t="s">
        <v>48</v>
      </c>
      <c r="AG69" s="4940"/>
      <c r="AH69" s="5181" t="s">
        <v>50</v>
      </c>
      <c r="AI69" s="4868"/>
      <c r="AJ69" s="4878" t="s">
        <v>50</v>
      </c>
      <c r="AK69" s="4878" t="s">
        <v>50</v>
      </c>
      <c r="AL69" s="5164" t="s">
        <v>50</v>
      </c>
      <c r="AM69" s="4943"/>
      <c r="AN69" s="4940"/>
      <c r="AO69" s="5030" t="s">
        <v>69</v>
      </c>
      <c r="AP69" s="4867" t="s">
        <v>69</v>
      </c>
      <c r="AQ69" s="4867" t="s">
        <v>69</v>
      </c>
      <c r="AR69" s="4867" t="s">
        <v>69</v>
      </c>
      <c r="AS69" s="4867" t="s">
        <v>69</v>
      </c>
      <c r="AT69" s="4943"/>
      <c r="AU69" s="4940"/>
      <c r="AV69" s="1585">
        <f t="shared" si="17"/>
        <v>26</v>
      </c>
      <c r="AW69" s="638">
        <f t="shared" si="18"/>
        <v>8</v>
      </c>
      <c r="AX69" s="2283"/>
    </row>
    <row r="70" spans="1:50" x14ac:dyDescent="0.25">
      <c r="A70" s="2329" t="s">
        <v>759</v>
      </c>
      <c r="B70" s="2283"/>
      <c r="C70" s="733" t="s">
        <v>905</v>
      </c>
      <c r="D70" s="4248" t="s">
        <v>246</v>
      </c>
      <c r="E70" s="4464" t="s">
        <v>247</v>
      </c>
      <c r="F70" s="4928" t="s">
        <v>64</v>
      </c>
      <c r="G70" s="4925" t="s">
        <v>64</v>
      </c>
      <c r="H70" s="4925" t="s">
        <v>64</v>
      </c>
      <c r="I70" s="4925" t="s">
        <v>64</v>
      </c>
      <c r="J70" s="4923" t="s">
        <v>64</v>
      </c>
      <c r="K70" s="4929"/>
      <c r="L70" s="4945"/>
      <c r="M70" s="4918" t="s">
        <v>42</v>
      </c>
      <c r="N70" s="4919" t="s">
        <v>42</v>
      </c>
      <c r="O70" s="4863"/>
      <c r="P70" s="4863"/>
      <c r="Q70" s="4863"/>
      <c r="R70" s="4865" t="s">
        <v>44</v>
      </c>
      <c r="S70" s="4865" t="s">
        <v>44</v>
      </c>
      <c r="T70" s="5153"/>
      <c r="U70" s="4915" t="s">
        <v>44</v>
      </c>
      <c r="V70" s="4915" t="s">
        <v>44</v>
      </c>
      <c r="W70" s="4919" t="s">
        <v>42</v>
      </c>
      <c r="X70" s="4919" t="s">
        <v>42</v>
      </c>
      <c r="Y70" s="4863"/>
      <c r="Z70" s="5039"/>
      <c r="AA70" s="5154" t="s">
        <v>64</v>
      </c>
      <c r="AB70" s="4862" t="s">
        <v>64</v>
      </c>
      <c r="AC70" s="4863"/>
      <c r="AD70" s="4864"/>
      <c r="AE70" s="5155" t="s">
        <v>65</v>
      </c>
      <c r="AF70" s="5155" t="s">
        <v>65</v>
      </c>
      <c r="AG70" s="5156" t="s">
        <v>65</v>
      </c>
      <c r="AH70" s="5136" t="s">
        <v>41</v>
      </c>
      <c r="AI70" s="4929" t="s">
        <v>41</v>
      </c>
      <c r="AJ70" s="4923" t="s">
        <v>42</v>
      </c>
      <c r="AK70" s="4925" t="s">
        <v>42</v>
      </c>
      <c r="AL70" s="4925" t="s">
        <v>42</v>
      </c>
      <c r="AM70" s="4926" t="s">
        <v>42</v>
      </c>
      <c r="AN70" s="4927"/>
      <c r="AO70" s="5132" t="s">
        <v>44</v>
      </c>
      <c r="AP70" s="4929"/>
      <c r="AQ70" s="4877" t="s">
        <v>44</v>
      </c>
      <c r="AR70" s="4877" t="s">
        <v>44</v>
      </c>
      <c r="AS70" s="5151" t="s">
        <v>44</v>
      </c>
      <c r="AT70" s="4929"/>
      <c r="AU70" s="4927"/>
      <c r="AV70" s="1585">
        <f t="shared" si="17"/>
        <v>26</v>
      </c>
      <c r="AW70" s="638">
        <f t="shared" si="18"/>
        <v>8</v>
      </c>
      <c r="AX70" s="2283"/>
    </row>
    <row r="71" spans="1:50" x14ac:dyDescent="0.25">
      <c r="A71" s="2329" t="s">
        <v>759</v>
      </c>
      <c r="B71" s="733"/>
      <c r="C71" s="2340" t="s">
        <v>154</v>
      </c>
      <c r="D71" s="2743" t="s">
        <v>155</v>
      </c>
      <c r="E71" s="2754" t="s">
        <v>156</v>
      </c>
      <c r="F71" s="5174" t="s">
        <v>69</v>
      </c>
      <c r="G71" s="4867" t="s">
        <v>69</v>
      </c>
      <c r="H71" s="4867" t="s">
        <v>69</v>
      </c>
      <c r="I71" s="4867" t="s">
        <v>69</v>
      </c>
      <c r="J71" s="4958" t="s">
        <v>69</v>
      </c>
      <c r="K71" s="4943"/>
      <c r="L71" s="4948"/>
      <c r="M71" s="4934" t="s">
        <v>48</v>
      </c>
      <c r="N71" s="4935" t="s">
        <v>48</v>
      </c>
      <c r="O71" s="4868"/>
      <c r="P71" s="4868"/>
      <c r="Q71" s="4868"/>
      <c r="R71" s="4870" t="s">
        <v>50</v>
      </c>
      <c r="S71" s="4870" t="s">
        <v>50</v>
      </c>
      <c r="T71" s="4868"/>
      <c r="U71" s="4878" t="s">
        <v>50</v>
      </c>
      <c r="V71" s="4878" t="s">
        <v>50</v>
      </c>
      <c r="W71" s="4935" t="s">
        <v>48</v>
      </c>
      <c r="X71" s="5165" t="s">
        <v>48</v>
      </c>
      <c r="Y71" s="4943"/>
      <c r="Z71" s="4940"/>
      <c r="AA71" s="5193" t="s">
        <v>69</v>
      </c>
      <c r="AB71" s="5160" t="s">
        <v>69</v>
      </c>
      <c r="AC71" s="5121"/>
      <c r="AD71" s="5080"/>
      <c r="AE71" s="5186" t="s">
        <v>65</v>
      </c>
      <c r="AF71" s="5186" t="s">
        <v>65</v>
      </c>
      <c r="AG71" s="5187" t="s">
        <v>65</v>
      </c>
      <c r="AH71" s="5141" t="s">
        <v>41</v>
      </c>
      <c r="AI71" s="4943" t="s">
        <v>41</v>
      </c>
      <c r="AJ71" s="4937" t="s">
        <v>48</v>
      </c>
      <c r="AK71" s="4938" t="s">
        <v>48</v>
      </c>
      <c r="AL71" s="4867" t="s">
        <v>48</v>
      </c>
      <c r="AM71" s="4939" t="s">
        <v>48</v>
      </c>
      <c r="AN71" s="4940"/>
      <c r="AO71" s="5181" t="s">
        <v>50</v>
      </c>
      <c r="AP71" s="4868"/>
      <c r="AQ71" s="4878" t="s">
        <v>50</v>
      </c>
      <c r="AR71" s="4878" t="s">
        <v>50</v>
      </c>
      <c r="AS71" s="5164" t="s">
        <v>50</v>
      </c>
      <c r="AT71" s="4943"/>
      <c r="AU71" s="4940"/>
      <c r="AV71" s="1585">
        <f t="shared" si="17"/>
        <v>26</v>
      </c>
      <c r="AW71" s="638">
        <f t="shared" si="18"/>
        <v>8</v>
      </c>
      <c r="AX71" s="2283"/>
    </row>
    <row r="72" spans="1:50" x14ac:dyDescent="0.25">
      <c r="A72" s="2329" t="s">
        <v>759</v>
      </c>
      <c r="B72" s="91"/>
      <c r="C72" s="2340" t="s">
        <v>222</v>
      </c>
      <c r="D72" s="2751" t="s">
        <v>223</v>
      </c>
      <c r="E72" s="2752" t="s">
        <v>224</v>
      </c>
      <c r="F72" s="5215" t="s">
        <v>44</v>
      </c>
      <c r="G72" s="4929"/>
      <c r="H72" s="4877" t="s">
        <v>44</v>
      </c>
      <c r="I72" s="4877" t="s">
        <v>44</v>
      </c>
      <c r="J72" s="5151" t="s">
        <v>44</v>
      </c>
      <c r="K72" s="5086"/>
      <c r="L72" s="4945"/>
      <c r="M72" s="4923" t="s">
        <v>64</v>
      </c>
      <c r="N72" s="4925" t="s">
        <v>64</v>
      </c>
      <c r="O72" s="4925" t="s">
        <v>64</v>
      </c>
      <c r="P72" s="4925" t="s">
        <v>64</v>
      </c>
      <c r="Q72" s="4925" t="s">
        <v>64</v>
      </c>
      <c r="R72" s="4929"/>
      <c r="S72" s="4927"/>
      <c r="T72" s="5152" t="s">
        <v>42</v>
      </c>
      <c r="U72" s="4919" t="s">
        <v>42</v>
      </c>
      <c r="V72" s="4863"/>
      <c r="W72" s="4863"/>
      <c r="X72" s="4863"/>
      <c r="Y72" s="4865" t="s">
        <v>44</v>
      </c>
      <c r="Z72" s="5182" t="s">
        <v>44</v>
      </c>
      <c r="AA72" s="5189"/>
      <c r="AB72" s="5146" t="s">
        <v>44</v>
      </c>
      <c r="AC72" s="5146" t="s">
        <v>44</v>
      </c>
      <c r="AD72" s="5190" t="s">
        <v>42</v>
      </c>
      <c r="AE72" s="5190" t="s">
        <v>42</v>
      </c>
      <c r="AF72" s="5124"/>
      <c r="AG72" s="5126"/>
      <c r="AH72" s="4954" t="s">
        <v>64</v>
      </c>
      <c r="AI72" s="4862" t="s">
        <v>64</v>
      </c>
      <c r="AJ72" s="4863"/>
      <c r="AK72" s="4864"/>
      <c r="AL72" s="5155" t="s">
        <v>65</v>
      </c>
      <c r="AM72" s="5155" t="s">
        <v>65</v>
      </c>
      <c r="AN72" s="5156" t="s">
        <v>65</v>
      </c>
      <c r="AO72" s="5136" t="s">
        <v>41</v>
      </c>
      <c r="AP72" s="4929" t="s">
        <v>41</v>
      </c>
      <c r="AQ72" s="4923" t="s">
        <v>42</v>
      </c>
      <c r="AR72" s="4925" t="s">
        <v>42</v>
      </c>
      <c r="AS72" s="4925" t="s">
        <v>42</v>
      </c>
      <c r="AT72" s="4926" t="s">
        <v>42</v>
      </c>
      <c r="AU72" s="4927"/>
      <c r="AV72" s="1585">
        <f t="shared" si="17"/>
        <v>26</v>
      </c>
      <c r="AW72" s="638">
        <f t="shared" si="18"/>
        <v>8</v>
      </c>
      <c r="AX72" s="2283"/>
    </row>
    <row r="73" spans="1:50" x14ac:dyDescent="0.25">
      <c r="A73" s="3714"/>
      <c r="B73" s="91"/>
      <c r="C73" s="2340" t="s">
        <v>225</v>
      </c>
      <c r="D73" s="2736" t="s">
        <v>226</v>
      </c>
      <c r="E73" s="2737" t="s">
        <v>227</v>
      </c>
      <c r="F73" s="5163" t="s">
        <v>50</v>
      </c>
      <c r="G73" s="4868"/>
      <c r="H73" s="4878" t="s">
        <v>50</v>
      </c>
      <c r="I73" s="4878" t="s">
        <v>50</v>
      </c>
      <c r="J73" s="5164" t="s">
        <v>50</v>
      </c>
      <c r="K73" s="5216"/>
      <c r="L73" s="4948"/>
      <c r="M73" s="4958" t="s">
        <v>69</v>
      </c>
      <c r="N73" s="4867" t="s">
        <v>69</v>
      </c>
      <c r="O73" s="4867" t="s">
        <v>69</v>
      </c>
      <c r="P73" s="4867" t="s">
        <v>69</v>
      </c>
      <c r="Q73" s="4867" t="s">
        <v>69</v>
      </c>
      <c r="R73" s="4943"/>
      <c r="S73" s="4940"/>
      <c r="T73" s="5140" t="s">
        <v>48</v>
      </c>
      <c r="U73" s="4935" t="s">
        <v>48</v>
      </c>
      <c r="V73" s="4868"/>
      <c r="W73" s="4868"/>
      <c r="X73" s="4868"/>
      <c r="Y73" s="4870" t="s">
        <v>50</v>
      </c>
      <c r="Z73" s="5184" t="s">
        <v>50</v>
      </c>
      <c r="AA73" s="4944"/>
      <c r="AB73" s="4878" t="s">
        <v>50</v>
      </c>
      <c r="AC73" s="4878" t="s">
        <v>50</v>
      </c>
      <c r="AD73" s="4935" t="s">
        <v>48</v>
      </c>
      <c r="AE73" s="5165" t="s">
        <v>48</v>
      </c>
      <c r="AF73" s="4943"/>
      <c r="AG73" s="4948"/>
      <c r="AH73" s="4958" t="s">
        <v>69</v>
      </c>
      <c r="AI73" s="4867" t="s">
        <v>69</v>
      </c>
      <c r="AJ73" s="4868"/>
      <c r="AK73" s="4869"/>
      <c r="AL73" s="5166" t="s">
        <v>65</v>
      </c>
      <c r="AM73" s="5166" t="s">
        <v>65</v>
      </c>
      <c r="AN73" s="5167" t="s">
        <v>65</v>
      </c>
      <c r="AO73" s="5141" t="s">
        <v>41</v>
      </c>
      <c r="AP73" s="4943" t="s">
        <v>41</v>
      </c>
      <c r="AQ73" s="4937" t="s">
        <v>48</v>
      </c>
      <c r="AR73" s="4938" t="s">
        <v>48</v>
      </c>
      <c r="AS73" s="4867" t="s">
        <v>48</v>
      </c>
      <c r="AT73" s="4939" t="s">
        <v>48</v>
      </c>
      <c r="AU73" s="4940"/>
      <c r="AV73" s="1585">
        <f t="shared" si="17"/>
        <v>26</v>
      </c>
      <c r="AW73" s="638">
        <f t="shared" si="18"/>
        <v>8</v>
      </c>
      <c r="AX73" s="2283"/>
    </row>
    <row r="74" spans="1:50" x14ac:dyDescent="0.25">
      <c r="A74" s="91"/>
      <c r="B74" s="91"/>
      <c r="C74" s="791" t="s">
        <v>228</v>
      </c>
      <c r="D74" s="2755" t="s">
        <v>229</v>
      </c>
      <c r="E74" s="3502" t="s">
        <v>230</v>
      </c>
      <c r="F74" s="5202" t="s">
        <v>41</v>
      </c>
      <c r="G74" s="4929" t="s">
        <v>41</v>
      </c>
      <c r="H74" s="4923" t="s">
        <v>42</v>
      </c>
      <c r="I74" s="4925" t="s">
        <v>42</v>
      </c>
      <c r="J74" s="4923" t="s">
        <v>42</v>
      </c>
      <c r="K74" s="4926" t="s">
        <v>42</v>
      </c>
      <c r="L74" s="4945"/>
      <c r="M74" s="5130" t="s">
        <v>44</v>
      </c>
      <c r="N74" s="4929"/>
      <c r="O74" s="4877" t="s">
        <v>44</v>
      </c>
      <c r="P74" s="4877" t="s">
        <v>44</v>
      </c>
      <c r="Q74" s="4877" t="s">
        <v>44</v>
      </c>
      <c r="R74" s="4929"/>
      <c r="S74" s="4927"/>
      <c r="T74" s="5133" t="s">
        <v>64</v>
      </c>
      <c r="U74" s="4925" t="s">
        <v>64</v>
      </c>
      <c r="V74" s="4925" t="s">
        <v>64</v>
      </c>
      <c r="W74" s="4925" t="s">
        <v>64</v>
      </c>
      <c r="X74" s="4925" t="s">
        <v>64</v>
      </c>
      <c r="Y74" s="4929"/>
      <c r="Z74" s="5188"/>
      <c r="AA74" s="4946" t="s">
        <v>42</v>
      </c>
      <c r="AB74" s="4919" t="s">
        <v>42</v>
      </c>
      <c r="AC74" s="4863"/>
      <c r="AD74" s="4863"/>
      <c r="AE74" s="4863"/>
      <c r="AF74" s="4865" t="s">
        <v>44</v>
      </c>
      <c r="AG74" s="4866" t="s">
        <v>44</v>
      </c>
      <c r="AH74" s="4864"/>
      <c r="AI74" s="4915" t="s">
        <v>44</v>
      </c>
      <c r="AJ74" s="4915" t="s">
        <v>44</v>
      </c>
      <c r="AK74" s="4919" t="s">
        <v>42</v>
      </c>
      <c r="AL74" s="4919" t="s">
        <v>42</v>
      </c>
      <c r="AM74" s="4863"/>
      <c r="AN74" s="5039"/>
      <c r="AO74" s="5205" t="s">
        <v>64</v>
      </c>
      <c r="AP74" s="5195" t="s">
        <v>64</v>
      </c>
      <c r="AQ74" s="4920"/>
      <c r="AR74" s="5196"/>
      <c r="AS74" s="5197" t="s">
        <v>65</v>
      </c>
      <c r="AT74" s="5197" t="s">
        <v>65</v>
      </c>
      <c r="AU74" s="5198" t="s">
        <v>65</v>
      </c>
      <c r="AV74" s="1585">
        <f t="shared" si="17"/>
        <v>26</v>
      </c>
      <c r="AW74" s="638">
        <f t="shared" si="18"/>
        <v>8</v>
      </c>
      <c r="AX74" s="2283"/>
    </row>
    <row r="75" spans="1:50" x14ac:dyDescent="0.25">
      <c r="A75" s="91"/>
      <c r="B75" s="91"/>
      <c r="C75" s="733"/>
      <c r="D75" s="4856"/>
      <c r="E75" s="4857"/>
      <c r="F75" s="5178" t="s">
        <v>41</v>
      </c>
      <c r="G75" s="4955" t="s">
        <v>41</v>
      </c>
      <c r="H75" s="5217" t="s">
        <v>48</v>
      </c>
      <c r="I75" s="5218" t="s">
        <v>48</v>
      </c>
      <c r="J75" s="4949" t="s">
        <v>48</v>
      </c>
      <c r="K75" s="5219" t="s">
        <v>48</v>
      </c>
      <c r="L75" s="5109"/>
      <c r="M75" s="5176" t="s">
        <v>50</v>
      </c>
      <c r="N75" s="4868"/>
      <c r="O75" s="4878" t="s">
        <v>50</v>
      </c>
      <c r="P75" s="4878" t="s">
        <v>50</v>
      </c>
      <c r="Q75" s="4878" t="s">
        <v>50</v>
      </c>
      <c r="R75" s="4943"/>
      <c r="S75" s="4940"/>
      <c r="T75" s="5030" t="s">
        <v>69</v>
      </c>
      <c r="U75" s="4867" t="s">
        <v>69</v>
      </c>
      <c r="V75" s="4867" t="s">
        <v>69</v>
      </c>
      <c r="W75" s="4867" t="s">
        <v>69</v>
      </c>
      <c r="X75" s="4867" t="s">
        <v>69</v>
      </c>
      <c r="Y75" s="4943"/>
      <c r="Z75" s="5047"/>
      <c r="AA75" s="5191" t="s">
        <v>48</v>
      </c>
      <c r="AB75" s="5179" t="s">
        <v>48</v>
      </c>
      <c r="AC75" s="5127"/>
      <c r="AD75" s="5127"/>
      <c r="AE75" s="5127"/>
      <c r="AF75" s="5128" t="s">
        <v>50</v>
      </c>
      <c r="AG75" s="5200" t="s">
        <v>50</v>
      </c>
      <c r="AH75" s="5080"/>
      <c r="AI75" s="5210" t="s">
        <v>50</v>
      </c>
      <c r="AJ75" s="5210" t="s">
        <v>50</v>
      </c>
      <c r="AK75" s="5211" t="s">
        <v>48</v>
      </c>
      <c r="AL75" s="5212" t="s">
        <v>48</v>
      </c>
      <c r="AM75" s="5086"/>
      <c r="AN75" s="5087"/>
      <c r="AO75" s="5030" t="s">
        <v>69</v>
      </c>
      <c r="AP75" s="4867" t="s">
        <v>69</v>
      </c>
      <c r="AQ75" s="4868"/>
      <c r="AR75" s="4869"/>
      <c r="AS75" s="5166" t="s">
        <v>65</v>
      </c>
      <c r="AT75" s="5166" t="s">
        <v>65</v>
      </c>
      <c r="AU75" s="5167" t="s">
        <v>65</v>
      </c>
      <c r="AV75" s="1585">
        <f t="shared" si="17"/>
        <v>26</v>
      </c>
      <c r="AW75" s="638">
        <f t="shared" si="18"/>
        <v>8</v>
      </c>
      <c r="AX75" s="2283"/>
    </row>
    <row r="76" spans="1:50" x14ac:dyDescent="0.25">
      <c r="A76" s="91"/>
      <c r="B76" s="91"/>
      <c r="C76" s="733" t="s">
        <v>91</v>
      </c>
      <c r="D76" s="2741" t="s">
        <v>92</v>
      </c>
      <c r="E76" s="4678" t="s">
        <v>93</v>
      </c>
      <c r="F76" s="5133" t="s">
        <v>64</v>
      </c>
      <c r="G76" s="4925" t="s">
        <v>64</v>
      </c>
      <c r="H76" s="4929"/>
      <c r="I76" s="4929"/>
      <c r="J76" s="5318" t="s">
        <v>65</v>
      </c>
      <c r="K76" s="5320" t="s">
        <v>65</v>
      </c>
      <c r="L76" s="5806" t="s">
        <v>65</v>
      </c>
      <c r="M76" s="5136" t="s">
        <v>41</v>
      </c>
      <c r="N76" s="4929" t="s">
        <v>41</v>
      </c>
      <c r="O76" s="4923" t="s">
        <v>42</v>
      </c>
      <c r="P76" s="4925" t="s">
        <v>42</v>
      </c>
      <c r="Q76" s="4925" t="s">
        <v>42</v>
      </c>
      <c r="R76" s="4926" t="s">
        <v>42</v>
      </c>
      <c r="S76" s="4927"/>
      <c r="T76" s="5132" t="s">
        <v>44</v>
      </c>
      <c r="U76" s="4929"/>
      <c r="V76" s="4877" t="s">
        <v>44</v>
      </c>
      <c r="W76" s="4877" t="s">
        <v>44</v>
      </c>
      <c r="X76" s="5151" t="s">
        <v>44</v>
      </c>
      <c r="Y76" s="4929"/>
      <c r="Z76" s="4927"/>
      <c r="AA76" s="5133" t="s">
        <v>64</v>
      </c>
      <c r="AB76" s="4925" t="s">
        <v>64</v>
      </c>
      <c r="AC76" s="4925" t="s">
        <v>64</v>
      </c>
      <c r="AD76" s="4925" t="s">
        <v>64</v>
      </c>
      <c r="AE76" s="4925" t="s">
        <v>64</v>
      </c>
      <c r="AF76" s="4929"/>
      <c r="AG76" s="5188"/>
      <c r="AH76" s="5213" t="s">
        <v>42</v>
      </c>
      <c r="AI76" s="5190" t="s">
        <v>42</v>
      </c>
      <c r="AJ76" s="5124"/>
      <c r="AK76" s="5124"/>
      <c r="AL76" s="5124"/>
      <c r="AM76" s="5125" t="s">
        <v>44</v>
      </c>
      <c r="AN76" s="5214" t="s">
        <v>44</v>
      </c>
      <c r="AO76" s="4864"/>
      <c r="AP76" s="4915" t="s">
        <v>44</v>
      </c>
      <c r="AQ76" s="4915" t="s">
        <v>44</v>
      </c>
      <c r="AR76" s="4919" t="s">
        <v>42</v>
      </c>
      <c r="AS76" s="4919" t="s">
        <v>42</v>
      </c>
      <c r="AT76" s="4863"/>
      <c r="AU76" s="5039"/>
      <c r="AV76" s="1585">
        <f t="shared" si="17"/>
        <v>26</v>
      </c>
      <c r="AW76" s="638">
        <f t="shared" si="18"/>
        <v>8</v>
      </c>
      <c r="AX76" s="2283"/>
    </row>
    <row r="77" spans="1:50" x14ac:dyDescent="0.25">
      <c r="A77" s="91"/>
      <c r="B77" s="91"/>
      <c r="C77" s="733"/>
      <c r="D77" s="3943"/>
      <c r="E77" s="4681"/>
      <c r="F77" s="5732"/>
      <c r="G77" s="5473"/>
      <c r="H77" s="5267"/>
      <c r="I77" s="5267"/>
      <c r="J77" s="5268"/>
      <c r="K77" s="5267"/>
      <c r="L77" s="5477"/>
      <c r="M77" s="5141"/>
      <c r="N77" s="4943"/>
      <c r="O77" s="4869"/>
      <c r="P77" s="4868"/>
      <c r="Q77" s="4943"/>
      <c r="R77" s="4943"/>
      <c r="S77" s="4940"/>
      <c r="T77" s="5141"/>
      <c r="U77" s="4868"/>
      <c r="V77" s="4943"/>
      <c r="W77" s="4943"/>
      <c r="X77" s="5222"/>
      <c r="Y77" s="4943"/>
      <c r="Z77" s="4940"/>
      <c r="AA77" s="5223"/>
      <c r="AB77" s="4943"/>
      <c r="AC77" s="4943"/>
      <c r="AD77" s="4943"/>
      <c r="AE77" s="4943"/>
      <c r="AF77" s="4943"/>
      <c r="AG77" s="5047"/>
      <c r="AH77" s="4944"/>
      <c r="AI77" s="4868"/>
      <c r="AJ77" s="4868"/>
      <c r="AK77" s="4868"/>
      <c r="AL77" s="4868"/>
      <c r="AM77" s="4868"/>
      <c r="AN77" s="4948"/>
      <c r="AO77" s="4869"/>
      <c r="AP77" s="4943"/>
      <c r="AQ77" s="4943"/>
      <c r="AR77" s="4868"/>
      <c r="AS77" s="4943"/>
      <c r="AT77" s="4943"/>
      <c r="AU77" s="4940"/>
      <c r="AV77" s="1585">
        <f t="shared" ref="AV77:AV95" si="19">COUNTIF(F77:AU77,"&lt;&gt;CP")-COUNTIF(F77:AU77,"")-COUNTIF(F77:AU77,"R")-COUNTIF(F77:AU77,"AT")-COUNTIF(F77:AU77,"AM")-COUNTIF(F77:AU77,"RD")</f>
        <v>0</v>
      </c>
      <c r="AW77" s="638">
        <f t="shared" si="18"/>
        <v>0</v>
      </c>
      <c r="AX77" s="2283"/>
    </row>
    <row r="78" spans="1:50" x14ac:dyDescent="0.25">
      <c r="A78" s="2283"/>
      <c r="B78" s="93"/>
      <c r="C78" s="2340"/>
      <c r="D78" s="4770"/>
      <c r="E78" s="3503"/>
      <c r="F78" s="4930"/>
      <c r="G78" s="4863"/>
      <c r="H78" s="4863"/>
      <c r="I78" s="4863"/>
      <c r="J78" s="4864"/>
      <c r="K78" s="4863"/>
      <c r="L78" s="5035"/>
      <c r="M78" s="5196"/>
      <c r="N78" s="4920"/>
      <c r="O78" s="4920"/>
      <c r="P78" s="4920"/>
      <c r="Q78" s="4920"/>
      <c r="R78" s="4920"/>
      <c r="S78" s="5053"/>
      <c r="T78" s="5153"/>
      <c r="U78" s="4863"/>
      <c r="V78" s="4863"/>
      <c r="W78" s="4864"/>
      <c r="X78" s="4863"/>
      <c r="Y78" s="4863"/>
      <c r="Z78" s="4953"/>
      <c r="AA78" s="5136"/>
      <c r="AB78" s="4929"/>
      <c r="AC78" s="4924"/>
      <c r="AD78" s="4929"/>
      <c r="AE78" s="4929"/>
      <c r="AF78" s="4929"/>
      <c r="AG78" s="4927"/>
      <c r="AH78" s="5153"/>
      <c r="AI78" s="4929"/>
      <c r="AJ78" s="4929"/>
      <c r="AK78" s="4929"/>
      <c r="AL78" s="4924"/>
      <c r="AM78" s="4929"/>
      <c r="AN78" s="4927"/>
      <c r="AO78" s="5136"/>
      <c r="AP78" s="4929"/>
      <c r="AQ78" s="4929"/>
      <c r="AR78" s="5224"/>
      <c r="AS78" s="4924"/>
      <c r="AT78" s="4929"/>
      <c r="AU78" s="4927"/>
      <c r="AV78" s="1585">
        <f t="shared" si="19"/>
        <v>0</v>
      </c>
      <c r="AW78" s="638">
        <f t="shared" si="18"/>
        <v>0</v>
      </c>
      <c r="AX78" s="2283"/>
    </row>
    <row r="79" spans="1:50" x14ac:dyDescent="0.25">
      <c r="A79" s="2283"/>
      <c r="B79" s="2335" t="s">
        <v>200</v>
      </c>
      <c r="C79" s="2340" t="s">
        <v>204</v>
      </c>
      <c r="D79" s="4624" t="s">
        <v>205</v>
      </c>
      <c r="E79" s="4625" t="s">
        <v>206</v>
      </c>
      <c r="F79" s="4944"/>
      <c r="G79" s="4868"/>
      <c r="H79" s="4868"/>
      <c r="I79" s="4868"/>
      <c r="J79" s="4869"/>
      <c r="K79" s="4868"/>
      <c r="L79" s="4948"/>
      <c r="M79" s="4869"/>
      <c r="N79" s="4943"/>
      <c r="O79" s="4943"/>
      <c r="P79" s="4868"/>
      <c r="Q79" s="4943"/>
      <c r="R79" s="4943"/>
      <c r="S79" s="4940"/>
      <c r="T79" s="5223"/>
      <c r="U79" s="4943"/>
      <c r="V79" s="4868"/>
      <c r="W79" s="4869"/>
      <c r="X79" s="4868"/>
      <c r="Y79" s="4868"/>
      <c r="Z79" s="4940"/>
      <c r="AA79" s="5141"/>
      <c r="AB79" s="4943"/>
      <c r="AC79" s="4869"/>
      <c r="AD79" s="4868"/>
      <c r="AE79" s="4943"/>
      <c r="AF79" s="4943"/>
      <c r="AG79" s="4940"/>
      <c r="AH79" s="5141"/>
      <c r="AI79" s="4868"/>
      <c r="AJ79" s="4943"/>
      <c r="AK79" s="4943"/>
      <c r="AL79" s="5222"/>
      <c r="AM79" s="4943"/>
      <c r="AN79" s="4940"/>
      <c r="AO79" s="5223"/>
      <c r="AP79" s="4943"/>
      <c r="AQ79" s="4943"/>
      <c r="AR79" s="5225"/>
      <c r="AS79" s="5222"/>
      <c r="AT79" s="4943"/>
      <c r="AU79" s="4940"/>
      <c r="AV79" s="1585">
        <f t="shared" si="19"/>
        <v>0</v>
      </c>
      <c r="AW79" s="638">
        <f t="shared" si="18"/>
        <v>0</v>
      </c>
      <c r="AX79" s="2283"/>
    </row>
    <row r="80" spans="1:50" ht="15" customHeight="1" x14ac:dyDescent="0.25">
      <c r="A80" s="2283"/>
      <c r="B80" s="93"/>
      <c r="C80" s="2340"/>
      <c r="D80" s="4537"/>
      <c r="E80" s="725"/>
      <c r="F80" s="4914"/>
      <c r="G80" s="5196"/>
      <c r="H80" s="5196"/>
      <c r="I80" s="5196"/>
      <c r="J80" s="5196"/>
      <c r="K80" s="5196"/>
      <c r="L80" s="5226"/>
      <c r="M80" s="5196"/>
      <c r="N80" s="5196"/>
      <c r="O80" s="5196"/>
      <c r="P80" s="4920"/>
      <c r="Q80" s="4920"/>
      <c r="R80" s="4921"/>
      <c r="S80" s="4922"/>
      <c r="T80" s="5206"/>
      <c r="U80" s="5196"/>
      <c r="V80" s="5196"/>
      <c r="W80" s="5227"/>
      <c r="X80" s="5196"/>
      <c r="Y80" s="4921"/>
      <c r="Z80" s="4922"/>
      <c r="AA80" s="5206"/>
      <c r="AB80" s="5196"/>
      <c r="AC80" s="5196"/>
      <c r="AD80" s="5227"/>
      <c r="AE80" s="5196"/>
      <c r="AF80" s="4921"/>
      <c r="AG80" s="4922"/>
      <c r="AH80" s="5206"/>
      <c r="AI80" s="5196"/>
      <c r="AJ80" s="5196"/>
      <c r="AK80" s="5227"/>
      <c r="AL80" s="5196"/>
      <c r="AM80" s="4921"/>
      <c r="AN80" s="4922"/>
      <c r="AO80" s="5206"/>
      <c r="AP80" s="5196"/>
      <c r="AQ80" s="5196"/>
      <c r="AR80" s="5227"/>
      <c r="AS80" s="5196"/>
      <c r="AT80" s="4921"/>
      <c r="AU80" s="4922"/>
      <c r="AV80" s="1585">
        <f t="shared" si="19"/>
        <v>0</v>
      </c>
      <c r="AW80" s="638">
        <f t="shared" si="18"/>
        <v>0</v>
      </c>
      <c r="AX80" s="2283"/>
    </row>
    <row r="81" spans="1:50" ht="15" customHeight="1" x14ac:dyDescent="0.25">
      <c r="A81" s="2283"/>
      <c r="B81" s="93"/>
      <c r="C81" s="4731" t="s">
        <v>907</v>
      </c>
      <c r="D81" s="4729" t="s">
        <v>908</v>
      </c>
      <c r="E81" s="4764" t="s">
        <v>909</v>
      </c>
      <c r="F81" s="5228"/>
      <c r="G81" s="4932"/>
      <c r="H81" s="4932"/>
      <c r="I81" s="4932"/>
      <c r="J81" s="4932"/>
      <c r="K81" s="4932"/>
      <c r="L81" s="5229"/>
      <c r="M81" s="4932"/>
      <c r="N81" s="4932"/>
      <c r="O81" s="4932"/>
      <c r="P81" s="5230"/>
      <c r="Q81" s="5230"/>
      <c r="R81" s="4979"/>
      <c r="S81" s="4936"/>
      <c r="T81" s="5231"/>
      <c r="U81" s="4932"/>
      <c r="V81" s="4932"/>
      <c r="W81" s="5232"/>
      <c r="X81" s="4932"/>
      <c r="Y81" s="4979"/>
      <c r="Z81" s="4936"/>
      <c r="AA81" s="5231"/>
      <c r="AB81" s="4932"/>
      <c r="AC81" s="4932"/>
      <c r="AD81" s="5232"/>
      <c r="AE81" s="4932"/>
      <c r="AF81" s="4979"/>
      <c r="AG81" s="4936"/>
      <c r="AH81" s="5231"/>
      <c r="AI81" s="4932"/>
      <c r="AJ81" s="4932"/>
      <c r="AK81" s="5232"/>
      <c r="AL81" s="4932"/>
      <c r="AM81" s="4979"/>
      <c r="AN81" s="4936"/>
      <c r="AO81" s="5231"/>
      <c r="AP81" s="4932"/>
      <c r="AQ81" s="4932"/>
      <c r="AR81" s="5232"/>
      <c r="AS81" s="4932"/>
      <c r="AT81" s="4979"/>
      <c r="AU81" s="4936"/>
      <c r="AV81" s="1585">
        <f t="shared" si="19"/>
        <v>0</v>
      </c>
      <c r="AW81" s="638">
        <f>COUNTIF(F81:AU81,"A12")+COUNTIF(F81:AU81,"B12")</f>
        <v>0</v>
      </c>
      <c r="AX81" s="2283"/>
    </row>
    <row r="82" spans="1:50" ht="15" customHeight="1" x14ac:dyDescent="0.25">
      <c r="A82" s="2283"/>
      <c r="B82" s="93"/>
      <c r="C82" s="733"/>
      <c r="D82" s="4740"/>
      <c r="E82" s="2729"/>
      <c r="F82" s="4914"/>
      <c r="G82" s="5196"/>
      <c r="H82" s="5196"/>
      <c r="I82" s="5196"/>
      <c r="J82" s="5196"/>
      <c r="K82" s="5196"/>
      <c r="L82" s="5233"/>
      <c r="M82" s="5196"/>
      <c r="N82" s="5196"/>
      <c r="O82" s="5196"/>
      <c r="P82" s="4920"/>
      <c r="Q82" s="4920"/>
      <c r="R82" s="4921"/>
      <c r="S82" s="4922"/>
      <c r="T82" s="5206"/>
      <c r="U82" s="5196"/>
      <c r="V82" s="5196"/>
      <c r="W82" s="5227"/>
      <c r="X82" s="5196"/>
      <c r="Y82" s="4921"/>
      <c r="Z82" s="4922"/>
      <c r="AA82" s="5206"/>
      <c r="AB82" s="5196"/>
      <c r="AC82" s="5196"/>
      <c r="AD82" s="5227"/>
      <c r="AE82" s="5196"/>
      <c r="AF82" s="4921"/>
      <c r="AG82" s="4922"/>
      <c r="AH82" s="5206"/>
      <c r="AI82" s="5196"/>
      <c r="AJ82" s="5196"/>
      <c r="AK82" s="5227"/>
      <c r="AL82" s="5196"/>
      <c r="AM82" s="4921"/>
      <c r="AN82" s="4922"/>
      <c r="AO82" s="5206"/>
      <c r="AP82" s="5196"/>
      <c r="AQ82" s="5196"/>
      <c r="AR82" s="5227"/>
      <c r="AS82" s="5196"/>
      <c r="AT82" s="4921"/>
      <c r="AU82" s="4922"/>
      <c r="AV82" s="1585">
        <f t="shared" si="19"/>
        <v>0</v>
      </c>
      <c r="AW82" s="638">
        <f t="shared" ref="AW82" si="20">COUNTIF(F82:AU82,"A12")+COUNTIF(F82:AU82,"B12")</f>
        <v>0</v>
      </c>
      <c r="AX82" s="2283"/>
    </row>
    <row r="83" spans="1:50" x14ac:dyDescent="0.25">
      <c r="A83" s="2283"/>
      <c r="B83" s="91"/>
      <c r="C83" s="733" t="s">
        <v>94</v>
      </c>
      <c r="D83" s="694" t="s">
        <v>845</v>
      </c>
      <c r="E83" s="2737" t="s">
        <v>846</v>
      </c>
      <c r="F83" s="5234"/>
      <c r="G83" s="5235"/>
      <c r="H83" s="5235"/>
      <c r="I83" s="5235"/>
      <c r="J83" s="5236"/>
      <c r="K83" s="5235"/>
      <c r="L83" s="5237"/>
      <c r="M83" s="5236"/>
      <c r="N83" s="5235"/>
      <c r="O83" s="5235"/>
      <c r="P83" s="5235"/>
      <c r="Q83" s="5236"/>
      <c r="R83" s="5235"/>
      <c r="S83" s="5235"/>
      <c r="T83" s="5238"/>
      <c r="U83" s="5235"/>
      <c r="V83" s="5235"/>
      <c r="W83" s="5239"/>
      <c r="X83" s="5236"/>
      <c r="Y83" s="5235"/>
      <c r="Z83" s="5235"/>
      <c r="AA83" s="5238"/>
      <c r="AB83" s="5235"/>
      <c r="AC83" s="5235"/>
      <c r="AD83" s="5239"/>
      <c r="AE83" s="5236"/>
      <c r="AF83" s="5235"/>
      <c r="AG83" s="5235"/>
      <c r="AH83" s="5238"/>
      <c r="AI83" s="5235"/>
      <c r="AJ83" s="5235"/>
      <c r="AK83" s="5239"/>
      <c r="AL83" s="5236"/>
      <c r="AM83" s="5235"/>
      <c r="AN83" s="5235"/>
      <c r="AO83" s="5238"/>
      <c r="AP83" s="5235"/>
      <c r="AQ83" s="5235"/>
      <c r="AR83" s="5239"/>
      <c r="AS83" s="5236"/>
      <c r="AT83" s="5235"/>
      <c r="AU83" s="5240"/>
      <c r="AV83" s="1585">
        <f t="shared" si="19"/>
        <v>0</v>
      </c>
      <c r="AW83" s="5831">
        <f t="shared" ref="AW83:AW101" si="21">COUNTIF(F83:AU83,"A12")+COUNTIF(F83:AU83,"B12")</f>
        <v>0</v>
      </c>
      <c r="AX83" s="2283"/>
    </row>
    <row r="84" spans="1:50" ht="15" customHeight="1" x14ac:dyDescent="0.25">
      <c r="A84" s="2283"/>
      <c r="B84" s="93"/>
      <c r="C84" s="2340"/>
      <c r="D84" s="4006"/>
      <c r="E84" s="2890"/>
      <c r="F84" s="4914"/>
      <c r="G84" s="5196"/>
      <c r="H84" s="5196"/>
      <c r="I84" s="5196"/>
      <c r="J84" s="5196"/>
      <c r="K84" s="5196"/>
      <c r="L84" s="5241"/>
      <c r="M84" s="5196"/>
      <c r="N84" s="5196"/>
      <c r="O84" s="5196"/>
      <c r="P84" s="4920"/>
      <c r="Q84" s="4920"/>
      <c r="R84" s="4921"/>
      <c r="S84" s="4922"/>
      <c r="T84" s="5206"/>
      <c r="U84" s="5196"/>
      <c r="V84" s="5196"/>
      <c r="W84" s="5227"/>
      <c r="X84" s="5196"/>
      <c r="Y84" s="4921"/>
      <c r="Z84" s="4922"/>
      <c r="AA84" s="5206"/>
      <c r="AB84" s="5196"/>
      <c r="AC84" s="5196"/>
      <c r="AD84" s="5227"/>
      <c r="AE84" s="5196"/>
      <c r="AF84" s="4921"/>
      <c r="AG84" s="4922"/>
      <c r="AH84" s="5206"/>
      <c r="AI84" s="5196"/>
      <c r="AJ84" s="5196"/>
      <c r="AK84" s="5227"/>
      <c r="AL84" s="5196"/>
      <c r="AM84" s="4921"/>
      <c r="AN84" s="4922"/>
      <c r="AO84" s="5206"/>
      <c r="AP84" s="5196"/>
      <c r="AQ84" s="5196"/>
      <c r="AR84" s="5227"/>
      <c r="AS84" s="5196"/>
      <c r="AT84" s="4921"/>
      <c r="AU84" s="4922"/>
      <c r="AV84" s="1585">
        <f t="shared" si="19"/>
        <v>0</v>
      </c>
      <c r="AW84" s="638">
        <f t="shared" si="21"/>
        <v>0</v>
      </c>
      <c r="AX84" s="2283"/>
    </row>
    <row r="85" spans="1:50" x14ac:dyDescent="0.25">
      <c r="A85" s="2283"/>
      <c r="B85" s="91"/>
      <c r="C85" s="4743" t="s">
        <v>913</v>
      </c>
      <c r="D85" s="4744" t="s">
        <v>834</v>
      </c>
      <c r="E85" s="4752" t="s">
        <v>835</v>
      </c>
      <c r="F85" s="5234"/>
      <c r="G85" s="5235"/>
      <c r="H85" s="5235"/>
      <c r="I85" s="5235"/>
      <c r="J85" s="5236"/>
      <c r="K85" s="5235"/>
      <c r="L85" s="5237"/>
      <c r="M85" s="5236"/>
      <c r="N85" s="5235"/>
      <c r="O85" s="5235"/>
      <c r="P85" s="5235"/>
      <c r="Q85" s="5235"/>
      <c r="R85" s="5235"/>
      <c r="S85" s="5235"/>
      <c r="T85" s="5238"/>
      <c r="U85" s="5235"/>
      <c r="V85" s="5235"/>
      <c r="W85" s="5239"/>
      <c r="X85" s="5236"/>
      <c r="Y85" s="5235"/>
      <c r="Z85" s="5235"/>
      <c r="AA85" s="5238"/>
      <c r="AB85" s="5235"/>
      <c r="AC85" s="5235"/>
      <c r="AD85" s="5239"/>
      <c r="AE85" s="5236"/>
      <c r="AF85" s="5235"/>
      <c r="AG85" s="5235"/>
      <c r="AH85" s="5238"/>
      <c r="AI85" s="5235"/>
      <c r="AJ85" s="5235"/>
      <c r="AK85" s="5239"/>
      <c r="AL85" s="5236"/>
      <c r="AM85" s="5235"/>
      <c r="AN85" s="5235"/>
      <c r="AO85" s="5238"/>
      <c r="AP85" s="5235"/>
      <c r="AQ85" s="5235"/>
      <c r="AR85" s="5239"/>
      <c r="AS85" s="5236"/>
      <c r="AT85" s="5235"/>
      <c r="AU85" s="5240"/>
      <c r="AV85" s="1585">
        <f t="shared" si="19"/>
        <v>0</v>
      </c>
      <c r="AW85" s="638">
        <f t="shared" si="21"/>
        <v>0</v>
      </c>
      <c r="AX85" s="2283"/>
    </row>
    <row r="86" spans="1:50" ht="15" customHeight="1" x14ac:dyDescent="0.25">
      <c r="A86" s="2283"/>
      <c r="B86" s="91"/>
      <c r="C86" s="733"/>
      <c r="D86" s="4739"/>
      <c r="E86" s="3439"/>
      <c r="F86" s="4914"/>
      <c r="G86" s="5196"/>
      <c r="H86" s="5196"/>
      <c r="I86" s="4920"/>
      <c r="J86" s="5196"/>
      <c r="K86" s="4921"/>
      <c r="L86" s="4917"/>
      <c r="M86" s="5196"/>
      <c r="N86" s="5196"/>
      <c r="O86" s="5196"/>
      <c r="P86" s="4920"/>
      <c r="Q86" s="4920"/>
      <c r="R86" s="4921"/>
      <c r="S86" s="4922"/>
      <c r="T86" s="5206"/>
      <c r="U86" s="5196"/>
      <c r="V86" s="5196"/>
      <c r="W86" s="5227"/>
      <c r="X86" s="5196"/>
      <c r="Y86" s="4921"/>
      <c r="Z86" s="4922"/>
      <c r="AA86" s="5206"/>
      <c r="AB86" s="5196"/>
      <c r="AC86" s="5196"/>
      <c r="AD86" s="5227"/>
      <c r="AE86" s="5196"/>
      <c r="AF86" s="4921"/>
      <c r="AG86" s="4922"/>
      <c r="AH86" s="5206"/>
      <c r="AI86" s="5196"/>
      <c r="AJ86" s="5196"/>
      <c r="AK86" s="5227"/>
      <c r="AL86" s="5196"/>
      <c r="AM86" s="4921"/>
      <c r="AN86" s="4922"/>
      <c r="AO86" s="5206"/>
      <c r="AP86" s="5196"/>
      <c r="AQ86" s="5196"/>
      <c r="AR86" s="5227"/>
      <c r="AS86" s="5196"/>
      <c r="AT86" s="4921"/>
      <c r="AU86" s="4922"/>
      <c r="AV86" s="1585">
        <f t="shared" si="19"/>
        <v>0</v>
      </c>
      <c r="AW86" s="638">
        <f t="shared" si="21"/>
        <v>0</v>
      </c>
      <c r="AX86" s="2283"/>
    </row>
    <row r="87" spans="1:50" x14ac:dyDescent="0.25">
      <c r="A87" s="2283"/>
      <c r="B87" s="91"/>
      <c r="C87" s="733" t="s">
        <v>290</v>
      </c>
      <c r="D87" s="1296" t="s">
        <v>840</v>
      </c>
      <c r="E87" s="4753" t="s">
        <v>841</v>
      </c>
      <c r="F87" s="5234"/>
      <c r="G87" s="5235"/>
      <c r="H87" s="5235"/>
      <c r="I87" s="5235"/>
      <c r="J87" s="5235"/>
      <c r="K87" s="5235"/>
      <c r="L87" s="5807"/>
      <c r="M87" s="5236"/>
      <c r="N87" s="5235"/>
      <c r="O87" s="5235"/>
      <c r="P87" s="5235"/>
      <c r="Q87" s="5235"/>
      <c r="R87" s="5235"/>
      <c r="S87" s="5235"/>
      <c r="T87" s="5238"/>
      <c r="U87" s="5235"/>
      <c r="V87" s="5235"/>
      <c r="W87" s="5239"/>
      <c r="X87" s="5236"/>
      <c r="Y87" s="5235"/>
      <c r="Z87" s="5235"/>
      <c r="AA87" s="5238"/>
      <c r="AB87" s="5235"/>
      <c r="AC87" s="5235"/>
      <c r="AD87" s="5239"/>
      <c r="AE87" s="5236"/>
      <c r="AF87" s="5235"/>
      <c r="AG87" s="5235"/>
      <c r="AH87" s="5238"/>
      <c r="AI87" s="5235"/>
      <c r="AJ87" s="5235"/>
      <c r="AK87" s="5239"/>
      <c r="AL87" s="5236"/>
      <c r="AM87" s="5235"/>
      <c r="AN87" s="5235"/>
      <c r="AO87" s="5238"/>
      <c r="AP87" s="5235"/>
      <c r="AQ87" s="5235"/>
      <c r="AR87" s="5239"/>
      <c r="AS87" s="5236"/>
      <c r="AT87" s="5235"/>
      <c r="AU87" s="5240"/>
      <c r="AV87" s="1585">
        <f t="shared" si="19"/>
        <v>0</v>
      </c>
      <c r="AW87" s="638">
        <f t="shared" si="21"/>
        <v>0</v>
      </c>
      <c r="AX87" s="2283"/>
    </row>
    <row r="88" spans="1:50" ht="15" customHeight="1" x14ac:dyDescent="0.25">
      <c r="A88" s="2283"/>
      <c r="B88" s="91"/>
      <c r="C88" s="2340"/>
      <c r="D88" s="4738"/>
      <c r="E88" s="4649"/>
      <c r="F88" s="4914"/>
      <c r="G88" s="5196"/>
      <c r="H88" s="5196"/>
      <c r="I88" s="4920"/>
      <c r="J88" s="5196"/>
      <c r="K88" s="4921"/>
      <c r="L88" s="4951"/>
      <c r="M88" s="5196"/>
      <c r="N88" s="5196"/>
      <c r="O88" s="5196"/>
      <c r="P88" s="4920"/>
      <c r="Q88" s="4920"/>
      <c r="R88" s="4921"/>
      <c r="S88" s="4922"/>
      <c r="T88" s="5206"/>
      <c r="U88" s="5196"/>
      <c r="V88" s="5196"/>
      <c r="W88" s="5227"/>
      <c r="X88" s="5196"/>
      <c r="Y88" s="4921"/>
      <c r="Z88" s="4922"/>
      <c r="AA88" s="5206"/>
      <c r="AB88" s="5196"/>
      <c r="AC88" s="5196"/>
      <c r="AD88" s="5227"/>
      <c r="AE88" s="5196"/>
      <c r="AF88" s="4921"/>
      <c r="AG88" s="4922"/>
      <c r="AH88" s="5206"/>
      <c r="AI88" s="5196"/>
      <c r="AJ88" s="5196"/>
      <c r="AK88" s="5227"/>
      <c r="AL88" s="5196"/>
      <c r="AM88" s="4921"/>
      <c r="AN88" s="4922"/>
      <c r="AO88" s="5206"/>
      <c r="AP88" s="5196"/>
      <c r="AQ88" s="5196"/>
      <c r="AR88" s="5227"/>
      <c r="AS88" s="5196"/>
      <c r="AT88" s="4921"/>
      <c r="AU88" s="4922"/>
      <c r="AV88" s="1585">
        <f t="shared" si="19"/>
        <v>0</v>
      </c>
      <c r="AW88" s="638">
        <f t="shared" si="21"/>
        <v>0</v>
      </c>
      <c r="AX88" s="2283"/>
    </row>
    <row r="89" spans="1:50" x14ac:dyDescent="0.25">
      <c r="A89" s="91"/>
      <c r="B89" s="91"/>
      <c r="C89" s="733" t="s">
        <v>117</v>
      </c>
      <c r="D89" s="4724" t="s">
        <v>838</v>
      </c>
      <c r="E89" s="3439" t="s">
        <v>839</v>
      </c>
      <c r="F89" s="5234"/>
      <c r="G89" s="5235"/>
      <c r="H89" s="5235"/>
      <c r="I89" s="5235"/>
      <c r="J89" s="5235"/>
      <c r="K89" s="5235"/>
      <c r="L89" s="5807"/>
      <c r="M89" s="5236"/>
      <c r="N89" s="5235"/>
      <c r="O89" s="5235"/>
      <c r="P89" s="5235"/>
      <c r="Q89" s="5235"/>
      <c r="R89" s="5235"/>
      <c r="S89" s="5235"/>
      <c r="T89" s="5238"/>
      <c r="U89" s="5235"/>
      <c r="V89" s="5235"/>
      <c r="W89" s="5239"/>
      <c r="X89" s="5236"/>
      <c r="Y89" s="5235"/>
      <c r="Z89" s="5235"/>
      <c r="AA89" s="5238"/>
      <c r="AB89" s="5235"/>
      <c r="AC89" s="5235"/>
      <c r="AD89" s="5239"/>
      <c r="AE89" s="5236"/>
      <c r="AF89" s="5235"/>
      <c r="AG89" s="5235"/>
      <c r="AH89" s="5238"/>
      <c r="AI89" s="5235"/>
      <c r="AJ89" s="5235"/>
      <c r="AK89" s="5239"/>
      <c r="AL89" s="5236"/>
      <c r="AM89" s="5235"/>
      <c r="AN89" s="5235"/>
      <c r="AO89" s="5238"/>
      <c r="AP89" s="5235"/>
      <c r="AQ89" s="5235"/>
      <c r="AR89" s="5239"/>
      <c r="AS89" s="5236"/>
      <c r="AT89" s="5235"/>
      <c r="AU89" s="5240"/>
      <c r="AV89" s="1585">
        <f t="shared" si="19"/>
        <v>0</v>
      </c>
      <c r="AW89" s="638">
        <f t="shared" si="21"/>
        <v>0</v>
      </c>
      <c r="AX89" s="2283"/>
    </row>
    <row r="90" spans="1:50" ht="15" customHeight="1" x14ac:dyDescent="0.25">
      <c r="A90" s="2283"/>
      <c r="B90" s="91"/>
      <c r="C90" s="2340"/>
      <c r="D90" s="5830"/>
      <c r="E90" s="4650"/>
      <c r="F90" s="4914"/>
      <c r="G90" s="5196"/>
      <c r="H90" s="5196"/>
      <c r="I90" s="4920"/>
      <c r="J90" s="5196"/>
      <c r="K90" s="4921"/>
      <c r="L90" s="4951"/>
      <c r="M90" s="5196"/>
      <c r="N90" s="5196"/>
      <c r="O90" s="5196"/>
      <c r="P90" s="4920"/>
      <c r="Q90" s="4920"/>
      <c r="R90" s="4921"/>
      <c r="S90" s="4922"/>
      <c r="T90" s="5206"/>
      <c r="U90" s="5196"/>
      <c r="V90" s="5196"/>
      <c r="W90" s="5227"/>
      <c r="X90" s="5196"/>
      <c r="Y90" s="4921"/>
      <c r="Z90" s="4922"/>
      <c r="AA90" s="5206"/>
      <c r="AB90" s="5196"/>
      <c r="AC90" s="5196"/>
      <c r="AD90" s="5227"/>
      <c r="AE90" s="5196"/>
      <c r="AF90" s="4921"/>
      <c r="AG90" s="4922"/>
      <c r="AH90" s="5206"/>
      <c r="AI90" s="5196"/>
      <c r="AJ90" s="5196"/>
      <c r="AK90" s="5227"/>
      <c r="AL90" s="5196"/>
      <c r="AM90" s="4921"/>
      <c r="AN90" s="4922"/>
      <c r="AO90" s="5206"/>
      <c r="AP90" s="5196"/>
      <c r="AQ90" s="5196"/>
      <c r="AR90" s="5227"/>
      <c r="AS90" s="5196"/>
      <c r="AT90" s="4921"/>
      <c r="AU90" s="4922"/>
      <c r="AV90" s="1585">
        <f t="shared" si="19"/>
        <v>0</v>
      </c>
      <c r="AW90" s="638">
        <f t="shared" si="21"/>
        <v>0</v>
      </c>
      <c r="AX90" s="2283"/>
    </row>
    <row r="91" spans="1:50" x14ac:dyDescent="0.25">
      <c r="A91" s="91"/>
      <c r="B91" s="91"/>
      <c r="C91" s="733" t="s">
        <v>75</v>
      </c>
      <c r="D91" s="5829" t="s">
        <v>830</v>
      </c>
      <c r="E91" s="4764" t="s">
        <v>847</v>
      </c>
      <c r="F91" s="5101"/>
      <c r="G91" s="5042"/>
      <c r="H91" s="5042"/>
      <c r="I91" s="5042"/>
      <c r="J91" s="5042"/>
      <c r="K91" s="5042"/>
      <c r="L91" s="5102"/>
      <c r="M91" s="5056"/>
      <c r="N91" s="5042"/>
      <c r="O91" s="5042"/>
      <c r="P91" s="5042"/>
      <c r="Q91" s="5042"/>
      <c r="R91" s="5042"/>
      <c r="S91" s="5103"/>
      <c r="T91" s="5808"/>
      <c r="U91" s="5245"/>
      <c r="V91" s="5245"/>
      <c r="W91" s="5809"/>
      <c r="X91" s="5252"/>
      <c r="Y91" s="5245"/>
      <c r="Z91" s="5810"/>
      <c r="AA91" s="5105"/>
      <c r="AB91" s="5042"/>
      <c r="AC91" s="5042"/>
      <c r="AD91" s="5811"/>
      <c r="AE91" s="5056"/>
      <c r="AF91" s="5042"/>
      <c r="AG91" s="5058"/>
      <c r="AH91" s="5105"/>
      <c r="AI91" s="5042"/>
      <c r="AJ91" s="5042"/>
      <c r="AK91" s="5811"/>
      <c r="AL91" s="5056"/>
      <c r="AM91" s="5042"/>
      <c r="AN91" s="5103"/>
      <c r="AO91" s="5105"/>
      <c r="AP91" s="5042"/>
      <c r="AQ91" s="5042"/>
      <c r="AR91" s="5811"/>
      <c r="AS91" s="5056"/>
      <c r="AT91" s="5042"/>
      <c r="AU91" s="5037"/>
      <c r="AV91" s="1585">
        <f t="shared" si="19"/>
        <v>0</v>
      </c>
      <c r="AW91" s="638">
        <f t="shared" si="21"/>
        <v>0</v>
      </c>
      <c r="AX91" s="2283"/>
    </row>
    <row r="92" spans="1:50" ht="15" customHeight="1" x14ac:dyDescent="0.25">
      <c r="A92" s="2283"/>
      <c r="B92" s="91"/>
      <c r="C92" s="91"/>
      <c r="D92" s="4537"/>
      <c r="E92" s="725"/>
      <c r="F92" s="4914"/>
      <c r="G92" s="5196"/>
      <c r="H92" s="5196"/>
      <c r="I92" s="4920"/>
      <c r="J92" s="5196"/>
      <c r="K92" s="4921"/>
      <c r="L92" s="4951"/>
      <c r="M92" s="5196"/>
      <c r="N92" s="5196"/>
      <c r="O92" s="5196"/>
      <c r="P92" s="4920"/>
      <c r="Q92" s="4920"/>
      <c r="R92" s="4921"/>
      <c r="S92" s="4922"/>
      <c r="T92" s="5206"/>
      <c r="U92" s="5196"/>
      <c r="V92" s="5196"/>
      <c r="W92" s="5227"/>
      <c r="X92" s="5196"/>
      <c r="Y92" s="4921"/>
      <c r="Z92" s="4922"/>
      <c r="AA92" s="5206"/>
      <c r="AB92" s="5196"/>
      <c r="AC92" s="5196"/>
      <c r="AD92" s="5227"/>
      <c r="AE92" s="5196"/>
      <c r="AF92" s="4921"/>
      <c r="AG92" s="4922"/>
      <c r="AH92" s="5206"/>
      <c r="AI92" s="5196"/>
      <c r="AJ92" s="5196"/>
      <c r="AK92" s="5227"/>
      <c r="AL92" s="5196"/>
      <c r="AM92" s="4921"/>
      <c r="AN92" s="4922"/>
      <c r="AO92" s="5206"/>
      <c r="AP92" s="5196"/>
      <c r="AQ92" s="5196"/>
      <c r="AR92" s="5227"/>
      <c r="AS92" s="5196"/>
      <c r="AT92" s="4921"/>
      <c r="AU92" s="4922"/>
      <c r="AV92" s="1585">
        <f t="shared" si="19"/>
        <v>0</v>
      </c>
      <c r="AW92" s="638">
        <f t="shared" si="21"/>
        <v>0</v>
      </c>
      <c r="AX92" s="2283"/>
    </row>
    <row r="93" spans="1:50" ht="15" customHeight="1" x14ac:dyDescent="0.25">
      <c r="A93" s="2283"/>
      <c r="B93" s="93"/>
      <c r="C93" s="2340"/>
      <c r="D93" s="3943"/>
      <c r="E93" s="2750"/>
      <c r="F93" s="5202"/>
      <c r="G93" s="4924"/>
      <c r="H93" s="4924"/>
      <c r="I93" s="4929"/>
      <c r="J93" s="4924"/>
      <c r="K93" s="4842"/>
      <c r="L93" s="5825"/>
      <c r="M93" s="4924"/>
      <c r="N93" s="4924"/>
      <c r="O93" s="4924"/>
      <c r="P93" s="4929"/>
      <c r="Q93" s="4929"/>
      <c r="R93" s="4842"/>
      <c r="S93" s="4977"/>
      <c r="T93" s="5136"/>
      <c r="U93" s="4924"/>
      <c r="V93" s="4924"/>
      <c r="W93" s="5826"/>
      <c r="X93" s="4924"/>
      <c r="Y93" s="4842"/>
      <c r="Z93" s="4977"/>
      <c r="AA93" s="5136"/>
      <c r="AB93" s="4924"/>
      <c r="AC93" s="4924"/>
      <c r="AD93" s="5826"/>
      <c r="AE93" s="4924"/>
      <c r="AF93" s="4842"/>
      <c r="AG93" s="4977"/>
      <c r="AH93" s="5136"/>
      <c r="AI93" s="4924"/>
      <c r="AJ93" s="4924"/>
      <c r="AK93" s="5826"/>
      <c r="AL93" s="4924"/>
      <c r="AM93" s="4842"/>
      <c r="AN93" s="4977"/>
      <c r="AO93" s="5231"/>
      <c r="AP93" s="4932"/>
      <c r="AQ93" s="4932"/>
      <c r="AR93" s="5232"/>
      <c r="AS93" s="4932"/>
      <c r="AT93" s="4979"/>
      <c r="AU93" s="4936"/>
      <c r="AV93" s="1585">
        <f t="shared" si="19"/>
        <v>0</v>
      </c>
      <c r="AW93" s="638">
        <f t="shared" si="21"/>
        <v>0</v>
      </c>
      <c r="AX93" s="2283"/>
    </row>
    <row r="94" spans="1:50" x14ac:dyDescent="0.25">
      <c r="A94" s="2329" t="s">
        <v>759</v>
      </c>
      <c r="B94" s="1212" t="s">
        <v>848</v>
      </c>
      <c r="C94" s="733" t="s">
        <v>52</v>
      </c>
      <c r="D94" s="2738" t="s">
        <v>53</v>
      </c>
      <c r="E94" s="2739" t="s">
        <v>54</v>
      </c>
      <c r="F94" s="5147" t="s">
        <v>44</v>
      </c>
      <c r="G94" s="5146" t="s">
        <v>44</v>
      </c>
      <c r="H94" s="5148"/>
      <c r="I94" s="5124"/>
      <c r="J94" s="5170"/>
      <c r="K94" s="5125" t="s">
        <v>44</v>
      </c>
      <c r="L94" s="5214" t="s">
        <v>44</v>
      </c>
      <c r="M94" s="5316"/>
      <c r="N94" s="5812" t="s">
        <v>42</v>
      </c>
      <c r="O94" s="5812" t="s">
        <v>42</v>
      </c>
      <c r="P94" s="5123" t="s">
        <v>42</v>
      </c>
      <c r="Q94" s="5123" t="s">
        <v>42</v>
      </c>
      <c r="R94" s="5813" t="s">
        <v>42</v>
      </c>
      <c r="S94" s="5814"/>
      <c r="T94" s="5815" t="s">
        <v>44</v>
      </c>
      <c r="U94" s="5148"/>
      <c r="V94" s="5816" t="s">
        <v>44</v>
      </c>
      <c r="W94" s="5816" t="s">
        <v>44</v>
      </c>
      <c r="X94" s="5817" t="s">
        <v>44</v>
      </c>
      <c r="Y94" s="5148"/>
      <c r="Z94" s="5814"/>
      <c r="AA94" s="5818" t="s">
        <v>64</v>
      </c>
      <c r="AB94" s="5123" t="s">
        <v>64</v>
      </c>
      <c r="AC94" s="5123" t="s">
        <v>64</v>
      </c>
      <c r="AD94" s="5123" t="s">
        <v>64</v>
      </c>
      <c r="AE94" s="5123" t="s">
        <v>64</v>
      </c>
      <c r="AF94" s="5148"/>
      <c r="AG94" s="5814"/>
      <c r="AH94" s="5819" t="s">
        <v>42</v>
      </c>
      <c r="AI94" s="5190" t="s">
        <v>42</v>
      </c>
      <c r="AJ94" s="5124"/>
      <c r="AK94" s="5124"/>
      <c r="AL94" s="5124"/>
      <c r="AM94" s="5125" t="s">
        <v>44</v>
      </c>
      <c r="AN94" s="5214" t="s">
        <v>44</v>
      </c>
      <c r="AO94" s="4864"/>
      <c r="AP94" s="4915" t="s">
        <v>44</v>
      </c>
      <c r="AQ94" s="4915" t="s">
        <v>44</v>
      </c>
      <c r="AR94" s="5246" t="s">
        <v>42</v>
      </c>
      <c r="AS94" s="4918" t="s">
        <v>42</v>
      </c>
      <c r="AT94" s="4863"/>
      <c r="AU94" s="5039"/>
      <c r="AV94" s="1585">
        <f t="shared" si="19"/>
        <v>26</v>
      </c>
      <c r="AW94" s="638">
        <f t="shared" si="21"/>
        <v>9</v>
      </c>
      <c r="AX94" s="2283"/>
    </row>
    <row r="95" spans="1:50" x14ac:dyDescent="0.25">
      <c r="A95" s="2329" t="s">
        <v>759</v>
      </c>
      <c r="B95" s="91"/>
      <c r="C95" s="733" t="s">
        <v>56</v>
      </c>
      <c r="D95" s="2736" t="s">
        <v>57</v>
      </c>
      <c r="E95" s="4605" t="s">
        <v>58</v>
      </c>
      <c r="F95" s="5149" t="s">
        <v>50</v>
      </c>
      <c r="G95" s="5150" t="s">
        <v>50</v>
      </c>
      <c r="H95" s="4955"/>
      <c r="I95" s="5127"/>
      <c r="J95" s="5517"/>
      <c r="K95" s="5128" t="s">
        <v>50</v>
      </c>
      <c r="L95" s="5200" t="s">
        <v>50</v>
      </c>
      <c r="M95" s="5517"/>
      <c r="N95" s="5217" t="s">
        <v>48</v>
      </c>
      <c r="O95" s="5217" t="s">
        <v>48</v>
      </c>
      <c r="P95" s="5218" t="s">
        <v>48</v>
      </c>
      <c r="Q95" s="4942" t="s">
        <v>48</v>
      </c>
      <c r="R95" s="5219" t="s">
        <v>48</v>
      </c>
      <c r="S95" s="5820"/>
      <c r="T95" s="5821" t="s">
        <v>50</v>
      </c>
      <c r="U95" s="5127"/>
      <c r="V95" s="5150" t="s">
        <v>50</v>
      </c>
      <c r="W95" s="5150" t="s">
        <v>50</v>
      </c>
      <c r="X95" s="5822" t="s">
        <v>50</v>
      </c>
      <c r="Y95" s="4955"/>
      <c r="Z95" s="5820"/>
      <c r="AA95" s="5823" t="s">
        <v>69</v>
      </c>
      <c r="AB95" s="4942" t="s">
        <v>69</v>
      </c>
      <c r="AC95" s="4942" t="s">
        <v>69</v>
      </c>
      <c r="AD95" s="4942" t="s">
        <v>69</v>
      </c>
      <c r="AE95" s="4942" t="s">
        <v>69</v>
      </c>
      <c r="AF95" s="4955"/>
      <c r="AG95" s="5820"/>
      <c r="AH95" s="5824" t="s">
        <v>48</v>
      </c>
      <c r="AI95" s="5179" t="s">
        <v>48</v>
      </c>
      <c r="AJ95" s="5127"/>
      <c r="AK95" s="5127"/>
      <c r="AL95" s="5127"/>
      <c r="AM95" s="5128" t="s">
        <v>50</v>
      </c>
      <c r="AN95" s="5200" t="s">
        <v>50</v>
      </c>
      <c r="AO95" s="4869"/>
      <c r="AP95" s="4878" t="s">
        <v>50</v>
      </c>
      <c r="AQ95" s="4878" t="s">
        <v>50</v>
      </c>
      <c r="AR95" s="5247" t="s">
        <v>48</v>
      </c>
      <c r="AS95" s="5248" t="s">
        <v>48</v>
      </c>
      <c r="AT95" s="4943"/>
      <c r="AU95" s="4940"/>
      <c r="AV95" s="1585">
        <f t="shared" si="19"/>
        <v>26</v>
      </c>
      <c r="AW95" s="638">
        <f t="shared" si="21"/>
        <v>9</v>
      </c>
      <c r="AX95" s="2283"/>
    </row>
    <row r="96" spans="1:50" ht="15" customHeight="1" x14ac:dyDescent="0.25">
      <c r="A96" s="2343" t="s">
        <v>759</v>
      </c>
      <c r="B96" s="2353" t="s">
        <v>849</v>
      </c>
      <c r="C96" s="733" t="s">
        <v>392</v>
      </c>
      <c r="D96" s="2747" t="s">
        <v>393</v>
      </c>
      <c r="E96" s="2739" t="s">
        <v>394</v>
      </c>
      <c r="F96" s="5249" t="s">
        <v>64</v>
      </c>
      <c r="G96" s="5245"/>
      <c r="H96" s="5244" t="s">
        <v>64</v>
      </c>
      <c r="I96" s="5243" t="s">
        <v>64</v>
      </c>
      <c r="J96" s="5244" t="s">
        <v>64</v>
      </c>
      <c r="K96" s="5252"/>
      <c r="L96" s="5251"/>
      <c r="M96" s="5244" t="s">
        <v>64</v>
      </c>
      <c r="N96" s="5252"/>
      <c r="O96" s="5252"/>
      <c r="P96" s="5245"/>
      <c r="Q96" s="5245"/>
      <c r="R96" s="5827" t="s">
        <v>44</v>
      </c>
      <c r="S96" s="5254" t="s">
        <v>44</v>
      </c>
      <c r="T96" s="5808"/>
      <c r="U96" s="5244" t="s">
        <v>64</v>
      </c>
      <c r="V96" s="5244" t="s">
        <v>64</v>
      </c>
      <c r="W96" s="5244" t="s">
        <v>64</v>
      </c>
      <c r="X96" s="5244" t="s">
        <v>64</v>
      </c>
      <c r="Y96" s="5094"/>
      <c r="Z96" s="5095"/>
      <c r="AA96" s="5255" t="s">
        <v>64</v>
      </c>
      <c r="AB96" s="5244" t="s">
        <v>64</v>
      </c>
      <c r="AC96" s="5828" t="s">
        <v>64</v>
      </c>
      <c r="AD96" s="5245"/>
      <c r="AE96" s="5252"/>
      <c r="AF96" s="5827" t="s">
        <v>44</v>
      </c>
      <c r="AG96" s="5257"/>
      <c r="AH96" s="5242" t="s">
        <v>64</v>
      </c>
      <c r="AI96" s="5244" t="s">
        <v>64</v>
      </c>
      <c r="AJ96" s="5244" t="s">
        <v>64</v>
      </c>
      <c r="AK96" s="5244" t="s">
        <v>64</v>
      </c>
      <c r="AL96" s="5252"/>
      <c r="AM96" s="5252"/>
      <c r="AN96" s="5257"/>
      <c r="AO96" s="5256" t="s">
        <v>64</v>
      </c>
      <c r="AP96" s="5252"/>
      <c r="AQ96" s="5250"/>
      <c r="AR96" s="5250"/>
      <c r="AS96" s="5252"/>
      <c r="AT96" s="5253" t="s">
        <v>44</v>
      </c>
      <c r="AU96" s="5258" t="s">
        <v>44</v>
      </c>
      <c r="AV96" s="1585">
        <f t="shared" ref="AV96:AV101" si="22">COUNTIF(F96:AU96,"&lt;&gt;CP")-COUNTIF(F96:AU96,"")-COUNTIF(F96:AU96,"R")-COUNTIF(F96:AU96,"AT")-COUNTIF(F96:AU96,"AM")-COUNTIF(F96:AU96,"RD")</f>
        <v>22</v>
      </c>
      <c r="AW96" s="638">
        <f t="shared" si="21"/>
        <v>0</v>
      </c>
      <c r="AX96" s="2283"/>
    </row>
    <row r="97" spans="1:50" ht="15" customHeight="1" x14ac:dyDescent="0.25">
      <c r="A97" s="2343" t="s">
        <v>759</v>
      </c>
      <c r="B97" s="91"/>
      <c r="C97" s="2340" t="s">
        <v>243</v>
      </c>
      <c r="D97" s="2736" t="s">
        <v>244</v>
      </c>
      <c r="E97" s="2737" t="s">
        <v>245</v>
      </c>
      <c r="F97" s="5259" t="s">
        <v>69</v>
      </c>
      <c r="G97" s="5080"/>
      <c r="H97" s="5260" t="s">
        <v>69</v>
      </c>
      <c r="I97" s="5261" t="s">
        <v>69</v>
      </c>
      <c r="J97" s="5260" t="s">
        <v>69</v>
      </c>
      <c r="K97" s="5080"/>
      <c r="L97" s="5262"/>
      <c r="M97" s="5097" t="s">
        <v>69</v>
      </c>
      <c r="N97" s="4867" t="s">
        <v>69</v>
      </c>
      <c r="O97" s="4867" t="s">
        <v>69</v>
      </c>
      <c r="P97" s="4868"/>
      <c r="Q97" s="4868"/>
      <c r="R97" s="5263" t="s">
        <v>50</v>
      </c>
      <c r="S97" s="5264" t="s">
        <v>50</v>
      </c>
      <c r="T97" s="5223"/>
      <c r="U97" s="5046" t="s">
        <v>69</v>
      </c>
      <c r="V97" s="5073" t="s">
        <v>69</v>
      </c>
      <c r="W97" s="5116" t="s">
        <v>69</v>
      </c>
      <c r="X97" s="5046" t="s">
        <v>69</v>
      </c>
      <c r="Y97" s="5222"/>
      <c r="Z97" s="5265"/>
      <c r="AA97" s="5266" t="s">
        <v>69</v>
      </c>
      <c r="AB97" s="5142" t="s">
        <v>69</v>
      </c>
      <c r="AC97" s="5142" t="s">
        <v>69</v>
      </c>
      <c r="AD97" s="5267"/>
      <c r="AE97" s="5268"/>
      <c r="AF97" s="5269" t="s">
        <v>50</v>
      </c>
      <c r="AG97" s="5270"/>
      <c r="AH97" s="5271" t="s">
        <v>69</v>
      </c>
      <c r="AI97" s="5272" t="s">
        <v>69</v>
      </c>
      <c r="AJ97" s="5273" t="s">
        <v>69</v>
      </c>
      <c r="AK97" s="5274" t="s">
        <v>69</v>
      </c>
      <c r="AL97" s="5275"/>
      <c r="AM97" s="5268"/>
      <c r="AN97" s="5270"/>
      <c r="AO97" s="5276" t="s">
        <v>69</v>
      </c>
      <c r="AP97" s="5143" t="s">
        <v>69</v>
      </c>
      <c r="AQ97" s="5143" t="s">
        <v>69</v>
      </c>
      <c r="AR97" s="5275"/>
      <c r="AS97" s="5275"/>
      <c r="AT97" s="5269" t="s">
        <v>50</v>
      </c>
      <c r="AU97" s="5277" t="s">
        <v>50</v>
      </c>
      <c r="AV97" s="1585">
        <f t="shared" si="22"/>
        <v>26</v>
      </c>
      <c r="AW97" s="638">
        <f t="shared" si="21"/>
        <v>0</v>
      </c>
      <c r="AX97" s="2283"/>
    </row>
    <row r="98" spans="1:50" ht="15" customHeight="1" x14ac:dyDescent="0.25">
      <c r="A98" s="2343" t="s">
        <v>759</v>
      </c>
      <c r="B98" s="2354" t="s">
        <v>258</v>
      </c>
      <c r="C98" s="733" t="s">
        <v>259</v>
      </c>
      <c r="D98" s="2747" t="s">
        <v>260</v>
      </c>
      <c r="E98" s="2739" t="s">
        <v>261</v>
      </c>
      <c r="F98" s="5147" t="s">
        <v>44</v>
      </c>
      <c r="G98" s="5146" t="s">
        <v>44</v>
      </c>
      <c r="H98" s="5148"/>
      <c r="I98" s="5148"/>
      <c r="J98" s="5146" t="s">
        <v>44</v>
      </c>
      <c r="K98" s="5125" t="s">
        <v>44</v>
      </c>
      <c r="L98" s="5006"/>
      <c r="M98" s="4923" t="s">
        <v>64</v>
      </c>
      <c r="N98" s="4925" t="s">
        <v>64</v>
      </c>
      <c r="O98" s="4925" t="s">
        <v>64</v>
      </c>
      <c r="P98" s="4925" t="s">
        <v>64</v>
      </c>
      <c r="Q98" s="4925" t="s">
        <v>64</v>
      </c>
      <c r="R98" s="5278"/>
      <c r="S98" s="4986"/>
      <c r="T98" s="5135" t="s">
        <v>42</v>
      </c>
      <c r="U98" s="5137" t="s">
        <v>42</v>
      </c>
      <c r="V98" s="4929"/>
      <c r="W98" s="4929"/>
      <c r="X98" s="4929"/>
      <c r="Y98" s="5137" t="s">
        <v>42</v>
      </c>
      <c r="Z98" s="5137" t="s">
        <v>42</v>
      </c>
      <c r="AA98" s="5136"/>
      <c r="AB98" s="5137" t="s">
        <v>42</v>
      </c>
      <c r="AC98" s="5137" t="s">
        <v>42</v>
      </c>
      <c r="AD98" s="5137" t="s">
        <v>42</v>
      </c>
      <c r="AE98" s="5137" t="s">
        <v>42</v>
      </c>
      <c r="AF98" s="5144"/>
      <c r="AG98" s="5145"/>
      <c r="AH98" s="5133" t="s">
        <v>64</v>
      </c>
      <c r="AI98" s="4929"/>
      <c r="AJ98" s="4925" t="s">
        <v>64</v>
      </c>
      <c r="AK98" s="4925" t="s">
        <v>64</v>
      </c>
      <c r="AL98" s="4925" t="s">
        <v>64</v>
      </c>
      <c r="AM98" s="5134" t="s">
        <v>64</v>
      </c>
      <c r="AN98" s="5279"/>
      <c r="AO98" s="5280"/>
      <c r="AP98" s="5146" t="s">
        <v>44</v>
      </c>
      <c r="AQ98" s="5146" t="s">
        <v>44</v>
      </c>
      <c r="AR98" s="5146" t="s">
        <v>44</v>
      </c>
      <c r="AS98" s="5146" t="s">
        <v>44</v>
      </c>
      <c r="AT98" s="4864"/>
      <c r="AU98" s="4953"/>
      <c r="AV98" s="1585">
        <f t="shared" si="22"/>
        <v>26</v>
      </c>
      <c r="AW98" s="638">
        <f t="shared" si="21"/>
        <v>8</v>
      </c>
      <c r="AX98" s="2283"/>
    </row>
    <row r="99" spans="1:50" ht="15" customHeight="1" x14ac:dyDescent="0.25">
      <c r="A99" s="2343" t="s">
        <v>759</v>
      </c>
      <c r="B99" s="91"/>
      <c r="C99" s="2340" t="s">
        <v>262</v>
      </c>
      <c r="D99" s="2749" t="s">
        <v>263</v>
      </c>
      <c r="E99" s="2750" t="s">
        <v>264</v>
      </c>
      <c r="F99" s="5149" t="s">
        <v>50</v>
      </c>
      <c r="G99" s="5150" t="s">
        <v>50</v>
      </c>
      <c r="H99" s="4955"/>
      <c r="I99" s="4955"/>
      <c r="J99" s="5150" t="s">
        <v>50</v>
      </c>
      <c r="K99" s="5128" t="s">
        <v>50</v>
      </c>
      <c r="L99" s="5109"/>
      <c r="M99" s="4958" t="s">
        <v>69</v>
      </c>
      <c r="N99" s="4867" t="s">
        <v>69</v>
      </c>
      <c r="O99" s="4867" t="s">
        <v>69</v>
      </c>
      <c r="P99" s="4867" t="s">
        <v>69</v>
      </c>
      <c r="Q99" s="4867" t="s">
        <v>69</v>
      </c>
      <c r="R99" s="4868"/>
      <c r="S99" s="5047"/>
      <c r="T99" s="5140" t="s">
        <v>48</v>
      </c>
      <c r="U99" s="4934" t="s">
        <v>48</v>
      </c>
      <c r="V99" s="4943"/>
      <c r="W99" s="4943"/>
      <c r="X99" s="4943"/>
      <c r="Y99" s="4934" t="s">
        <v>48</v>
      </c>
      <c r="Z99" s="4934" t="s">
        <v>48</v>
      </c>
      <c r="AA99" s="5141"/>
      <c r="AB99" s="4934" t="s">
        <v>48</v>
      </c>
      <c r="AC99" s="4934" t="s">
        <v>48</v>
      </c>
      <c r="AD99" s="4934" t="s">
        <v>48</v>
      </c>
      <c r="AE99" s="4934" t="s">
        <v>48</v>
      </c>
      <c r="AF99" s="4868"/>
      <c r="AG99" s="4940"/>
      <c r="AH99" s="5030" t="s">
        <v>69</v>
      </c>
      <c r="AI99" s="4943"/>
      <c r="AJ99" s="4867" t="s">
        <v>69</v>
      </c>
      <c r="AK99" s="4867" t="s">
        <v>69</v>
      </c>
      <c r="AL99" s="4867" t="s">
        <v>69</v>
      </c>
      <c r="AM99" s="5139" t="s">
        <v>69</v>
      </c>
      <c r="AN99" s="4940"/>
      <c r="AO99" s="5281"/>
      <c r="AP99" s="4878" t="s">
        <v>50</v>
      </c>
      <c r="AQ99" s="4878" t="s">
        <v>50</v>
      </c>
      <c r="AR99" s="4878" t="s">
        <v>50</v>
      </c>
      <c r="AS99" s="4878" t="s">
        <v>50</v>
      </c>
      <c r="AT99" s="4932"/>
      <c r="AU99" s="4936"/>
      <c r="AV99" s="1585">
        <f t="shared" si="22"/>
        <v>26</v>
      </c>
      <c r="AW99" s="638">
        <f t="shared" si="21"/>
        <v>8</v>
      </c>
      <c r="AX99" s="2283"/>
    </row>
    <row r="100" spans="1:50" ht="15" customHeight="1" x14ac:dyDescent="0.25">
      <c r="A100" s="2343" t="s">
        <v>759</v>
      </c>
      <c r="B100" s="2354" t="s">
        <v>258</v>
      </c>
      <c r="C100" s="733" t="s">
        <v>265</v>
      </c>
      <c r="D100" s="2747" t="s">
        <v>266</v>
      </c>
      <c r="E100" s="2748" t="s">
        <v>267</v>
      </c>
      <c r="F100" s="5818" t="s">
        <v>64</v>
      </c>
      <c r="G100" s="5123" t="s">
        <v>64</v>
      </c>
      <c r="H100" s="5123" t="s">
        <v>64</v>
      </c>
      <c r="I100" s="5123" t="s">
        <v>64</v>
      </c>
      <c r="J100" s="5123" t="s">
        <v>64</v>
      </c>
      <c r="K100" s="5148"/>
      <c r="L100" s="5814"/>
      <c r="M100" s="5819" t="s">
        <v>42</v>
      </c>
      <c r="N100" s="5190" t="s">
        <v>42</v>
      </c>
      <c r="O100" s="5124"/>
      <c r="P100" s="5124"/>
      <c r="Q100" s="5124"/>
      <c r="R100" s="5125" t="s">
        <v>44</v>
      </c>
      <c r="S100" s="5214" t="s">
        <v>44</v>
      </c>
      <c r="T100" s="4864"/>
      <c r="U100" s="4915" t="s">
        <v>44</v>
      </c>
      <c r="V100" s="4915" t="s">
        <v>44</v>
      </c>
      <c r="W100" s="5246" t="s">
        <v>42</v>
      </c>
      <c r="X100" s="4918" t="s">
        <v>42</v>
      </c>
      <c r="Y100" s="4863"/>
      <c r="Z100" s="5039"/>
      <c r="AA100" s="5147" t="s">
        <v>44</v>
      </c>
      <c r="AB100" s="5146" t="s">
        <v>44</v>
      </c>
      <c r="AC100" s="5148"/>
      <c r="AD100" s="5124"/>
      <c r="AE100" s="5170"/>
      <c r="AF100" s="5125" t="s">
        <v>44</v>
      </c>
      <c r="AG100" s="5214" t="s">
        <v>44</v>
      </c>
      <c r="AH100" s="5316"/>
      <c r="AI100" s="5812" t="s">
        <v>42</v>
      </c>
      <c r="AJ100" s="5812" t="s">
        <v>42</v>
      </c>
      <c r="AK100" s="5123" t="s">
        <v>42</v>
      </c>
      <c r="AL100" s="5123" t="s">
        <v>42</v>
      </c>
      <c r="AM100" s="5813" t="s">
        <v>42</v>
      </c>
      <c r="AN100" s="5814"/>
      <c r="AO100" s="5815" t="s">
        <v>44</v>
      </c>
      <c r="AP100" s="5148"/>
      <c r="AQ100" s="5816" t="s">
        <v>44</v>
      </c>
      <c r="AR100" s="5816" t="s">
        <v>44</v>
      </c>
      <c r="AS100" s="5817" t="s">
        <v>44</v>
      </c>
      <c r="AT100" s="5148"/>
      <c r="AU100" s="5814"/>
      <c r="AV100" s="1585">
        <f t="shared" si="22"/>
        <v>26</v>
      </c>
      <c r="AW100" s="638">
        <f t="shared" si="21"/>
        <v>9</v>
      </c>
      <c r="AX100" s="2283"/>
    </row>
    <row r="101" spans="1:50" ht="15" customHeight="1" x14ac:dyDescent="0.25">
      <c r="A101" s="2343" t="s">
        <v>759</v>
      </c>
      <c r="B101" s="127" t="s">
        <v>759</v>
      </c>
      <c r="C101" s="791" t="s">
        <v>268</v>
      </c>
      <c r="D101" s="2736" t="s">
        <v>269</v>
      </c>
      <c r="E101" s="2737" t="s">
        <v>68</v>
      </c>
      <c r="F101" s="5823" t="s">
        <v>69</v>
      </c>
      <c r="G101" s="4942" t="s">
        <v>69</v>
      </c>
      <c r="H101" s="4942" t="s">
        <v>69</v>
      </c>
      <c r="I101" s="4942" t="s">
        <v>69</v>
      </c>
      <c r="J101" s="4942" t="s">
        <v>69</v>
      </c>
      <c r="K101" s="4955"/>
      <c r="L101" s="5820"/>
      <c r="M101" s="5824" t="s">
        <v>48</v>
      </c>
      <c r="N101" s="5179" t="s">
        <v>48</v>
      </c>
      <c r="O101" s="5127"/>
      <c r="P101" s="5127"/>
      <c r="Q101" s="5127"/>
      <c r="R101" s="5128" t="s">
        <v>50</v>
      </c>
      <c r="S101" s="5200" t="s">
        <v>50</v>
      </c>
      <c r="T101" s="4869"/>
      <c r="U101" s="4878" t="s">
        <v>50</v>
      </c>
      <c r="V101" s="4878" t="s">
        <v>50</v>
      </c>
      <c r="W101" s="5247" t="s">
        <v>48</v>
      </c>
      <c r="X101" s="5248" t="s">
        <v>48</v>
      </c>
      <c r="Y101" s="4943"/>
      <c r="Z101" s="4940"/>
      <c r="AA101" s="5149" t="s">
        <v>50</v>
      </c>
      <c r="AB101" s="5150" t="s">
        <v>50</v>
      </c>
      <c r="AC101" s="4955"/>
      <c r="AD101" s="5127"/>
      <c r="AE101" s="5517"/>
      <c r="AF101" s="5128" t="s">
        <v>50</v>
      </c>
      <c r="AG101" s="5200" t="s">
        <v>50</v>
      </c>
      <c r="AH101" s="5517"/>
      <c r="AI101" s="5217" t="s">
        <v>48</v>
      </c>
      <c r="AJ101" s="5217" t="s">
        <v>48</v>
      </c>
      <c r="AK101" s="5218" t="s">
        <v>48</v>
      </c>
      <c r="AL101" s="4942" t="s">
        <v>48</v>
      </c>
      <c r="AM101" s="5219" t="s">
        <v>48</v>
      </c>
      <c r="AN101" s="5820"/>
      <c r="AO101" s="5821" t="s">
        <v>50</v>
      </c>
      <c r="AP101" s="5127"/>
      <c r="AQ101" s="5150" t="s">
        <v>50</v>
      </c>
      <c r="AR101" s="5150" t="s">
        <v>50</v>
      </c>
      <c r="AS101" s="5822" t="s">
        <v>50</v>
      </c>
      <c r="AT101" s="4955"/>
      <c r="AU101" s="5820"/>
      <c r="AV101" s="1585">
        <f t="shared" si="22"/>
        <v>26</v>
      </c>
      <c r="AW101" s="5831">
        <f t="shared" si="21"/>
        <v>9</v>
      </c>
      <c r="AX101" s="2283"/>
    </row>
    <row r="102" spans="1:50" x14ac:dyDescent="0.25">
      <c r="A102" s="91"/>
      <c r="B102" s="91"/>
      <c r="C102" s="733"/>
      <c r="D102" s="2783" t="s">
        <v>759</v>
      </c>
      <c r="E102" s="2784" t="s">
        <v>759</v>
      </c>
      <c r="F102" s="4959" t="s">
        <v>759</v>
      </c>
      <c r="G102" s="4960" t="s">
        <v>759</v>
      </c>
      <c r="H102" s="4961" t="s">
        <v>759</v>
      </c>
      <c r="I102" s="4962" t="s">
        <v>759</v>
      </c>
      <c r="J102" s="4960" t="s">
        <v>759</v>
      </c>
      <c r="K102" s="4960" t="s">
        <v>759</v>
      </c>
      <c r="L102" s="4963" t="s">
        <v>759</v>
      </c>
      <c r="M102" s="4888" t="s">
        <v>759</v>
      </c>
      <c r="N102" s="4884" t="s">
        <v>759</v>
      </c>
      <c r="O102" s="4885" t="s">
        <v>759</v>
      </c>
      <c r="P102" s="4886" t="s">
        <v>759</v>
      </c>
      <c r="Q102" s="4886" t="s">
        <v>759</v>
      </c>
      <c r="R102" s="4884" t="s">
        <v>759</v>
      </c>
      <c r="S102" s="4887" t="s">
        <v>759</v>
      </c>
      <c r="T102" s="5293" t="s">
        <v>759</v>
      </c>
      <c r="U102" s="5294" t="s">
        <v>759</v>
      </c>
      <c r="V102" s="5295" t="s">
        <v>759</v>
      </c>
      <c r="W102" s="5296" t="s">
        <v>759</v>
      </c>
      <c r="X102" s="5294" t="s">
        <v>759</v>
      </c>
      <c r="Y102" s="5294" t="s">
        <v>759</v>
      </c>
      <c r="Z102" s="5297" t="s">
        <v>759</v>
      </c>
      <c r="AA102" s="4888" t="s">
        <v>759</v>
      </c>
      <c r="AB102" s="4884" t="s">
        <v>759</v>
      </c>
      <c r="AC102" s="4885" t="s">
        <v>759</v>
      </c>
      <c r="AD102" s="4886" t="s">
        <v>759</v>
      </c>
      <c r="AE102" s="4884" t="s">
        <v>759</v>
      </c>
      <c r="AF102" s="4884" t="s">
        <v>759</v>
      </c>
      <c r="AG102" s="4887" t="s">
        <v>759</v>
      </c>
      <c r="AH102" s="4888" t="s">
        <v>759</v>
      </c>
      <c r="AI102" s="4884" t="s">
        <v>759</v>
      </c>
      <c r="AJ102" s="4885" t="s">
        <v>759</v>
      </c>
      <c r="AK102" s="4886" t="s">
        <v>759</v>
      </c>
      <c r="AL102" s="4884" t="s">
        <v>759</v>
      </c>
      <c r="AM102" s="4884" t="s">
        <v>759</v>
      </c>
      <c r="AN102" s="4887" t="s">
        <v>759</v>
      </c>
      <c r="AO102" s="4888" t="s">
        <v>759</v>
      </c>
      <c r="AP102" s="4884" t="s">
        <v>759</v>
      </c>
      <c r="AQ102" s="4885" t="s">
        <v>759</v>
      </c>
      <c r="AR102" s="4886" t="s">
        <v>759</v>
      </c>
      <c r="AS102" s="4884" t="s">
        <v>759</v>
      </c>
      <c r="AT102" s="4884" t="s">
        <v>759</v>
      </c>
      <c r="AU102" s="4887" t="s">
        <v>759</v>
      </c>
      <c r="AV102" s="3666"/>
      <c r="AW102" s="3667"/>
      <c r="AX102" s="2283"/>
    </row>
    <row r="103" spans="1:50" x14ac:dyDescent="0.25">
      <c r="A103" s="2283"/>
      <c r="B103" s="91"/>
      <c r="C103" s="4741" t="s">
        <v>277</v>
      </c>
      <c r="D103" s="4556" t="s">
        <v>278</v>
      </c>
      <c r="E103" s="4691" t="s">
        <v>279</v>
      </c>
      <c r="F103" s="5122" t="s">
        <v>64</v>
      </c>
      <c r="G103" s="5123" t="s">
        <v>64</v>
      </c>
      <c r="H103" s="4862" t="s">
        <v>64</v>
      </c>
      <c r="I103" s="4863"/>
      <c r="J103" s="4864"/>
      <c r="K103" s="4872" t="s">
        <v>43</v>
      </c>
      <c r="L103" s="4873" t="s">
        <v>43</v>
      </c>
      <c r="M103" s="5119" t="s">
        <v>44</v>
      </c>
      <c r="N103" s="5120" t="s">
        <v>44</v>
      </c>
      <c r="O103" s="4920"/>
      <c r="P103" s="4877" t="s">
        <v>44</v>
      </c>
      <c r="Q103" s="4877" t="s">
        <v>44</v>
      </c>
      <c r="R103" s="4920"/>
      <c r="S103" s="5129"/>
      <c r="T103" s="5122" t="s">
        <v>64</v>
      </c>
      <c r="U103" s="5123" t="s">
        <v>64</v>
      </c>
      <c r="V103" s="5124"/>
      <c r="W103" s="5123" t="s">
        <v>64</v>
      </c>
      <c r="X103" s="5123" t="s">
        <v>64</v>
      </c>
      <c r="Y103" s="5125" t="s">
        <v>64</v>
      </c>
      <c r="Z103" s="5126"/>
      <c r="AA103" s="5130" t="s">
        <v>44</v>
      </c>
      <c r="AB103" s="5120" t="s">
        <v>44</v>
      </c>
      <c r="AC103" s="4920"/>
      <c r="AD103" s="4877" t="s">
        <v>44</v>
      </c>
      <c r="AE103" s="4877" t="s">
        <v>44</v>
      </c>
      <c r="AF103" s="4920"/>
      <c r="AG103" s="4920"/>
      <c r="AH103" s="5119" t="s">
        <v>44</v>
      </c>
      <c r="AI103" s="5120" t="s">
        <v>44</v>
      </c>
      <c r="AJ103" s="4862" t="s">
        <v>64</v>
      </c>
      <c r="AK103" s="4863"/>
      <c r="AL103" s="4864"/>
      <c r="AM103" s="4872" t="s">
        <v>43</v>
      </c>
      <c r="AN103" s="4873" t="s">
        <v>43</v>
      </c>
      <c r="AO103" s="5119" t="s">
        <v>44</v>
      </c>
      <c r="AP103" s="5120" t="s">
        <v>44</v>
      </c>
      <c r="AQ103" s="4920"/>
      <c r="AR103" s="4877" t="s">
        <v>44</v>
      </c>
      <c r="AS103" s="4877" t="s">
        <v>44</v>
      </c>
      <c r="AT103" s="4920"/>
      <c r="AU103" s="5053"/>
      <c r="AV103" s="1585">
        <f t="shared" ref="AV103:AV148" si="23">COUNTIF(F103:AU103,"&lt;&gt;CP")-COUNTIF(F103:AU103,"")-COUNTIF(F103:AU103,"R")-COUNTIF(F103:AU103,"AT")-COUNTIF(F103:AU103,"AM")-COUNTIF(F103:AU103,"RD")</f>
        <v>27</v>
      </c>
      <c r="AW103" s="1271">
        <f t="shared" ref="AW103:AW156" si="24">COUNTIF(F103:AU103,"A12")+COUNTIF(F103:AU103,"B12")</f>
        <v>0</v>
      </c>
      <c r="AX103" s="2283"/>
    </row>
    <row r="104" spans="1:50" x14ac:dyDescent="0.25">
      <c r="A104" s="2283"/>
      <c r="B104" s="2309" t="s">
        <v>280</v>
      </c>
      <c r="C104" s="4742" t="s">
        <v>281</v>
      </c>
      <c r="D104" s="4766" t="s">
        <v>282</v>
      </c>
      <c r="E104" s="4769" t="s">
        <v>283</v>
      </c>
      <c r="F104" s="5106" t="s">
        <v>211</v>
      </c>
      <c r="G104" s="5107" t="s">
        <v>211</v>
      </c>
      <c r="H104" s="4867" t="s">
        <v>69</v>
      </c>
      <c r="I104" s="4868"/>
      <c r="J104" s="4869"/>
      <c r="K104" s="4874" t="s">
        <v>49</v>
      </c>
      <c r="L104" s="4875" t="s">
        <v>49</v>
      </c>
      <c r="M104" s="5114" t="s">
        <v>211</v>
      </c>
      <c r="N104" s="5115" t="s">
        <v>211</v>
      </c>
      <c r="O104" s="4868"/>
      <c r="P104" s="4878" t="s">
        <v>50</v>
      </c>
      <c r="Q104" s="4878" t="s">
        <v>50</v>
      </c>
      <c r="R104" s="4868"/>
      <c r="S104" s="5047"/>
      <c r="T104" s="5106" t="s">
        <v>211</v>
      </c>
      <c r="U104" s="5107" t="s">
        <v>211</v>
      </c>
      <c r="V104" s="5127"/>
      <c r="W104" s="4942" t="s">
        <v>69</v>
      </c>
      <c r="X104" s="4942" t="s">
        <v>69</v>
      </c>
      <c r="Y104" s="5128" t="s">
        <v>69</v>
      </c>
      <c r="Z104" s="5109"/>
      <c r="AA104" s="5131" t="s">
        <v>211</v>
      </c>
      <c r="AB104" s="5115" t="s">
        <v>211</v>
      </c>
      <c r="AC104" s="4943"/>
      <c r="AD104" s="4878" t="s">
        <v>50</v>
      </c>
      <c r="AE104" s="4878" t="s">
        <v>50</v>
      </c>
      <c r="AF104" s="4868"/>
      <c r="AG104" s="4868"/>
      <c r="AH104" s="5114" t="s">
        <v>211</v>
      </c>
      <c r="AI104" s="5115" t="s">
        <v>211</v>
      </c>
      <c r="AJ104" s="4867" t="s">
        <v>69</v>
      </c>
      <c r="AK104" s="4868"/>
      <c r="AL104" s="4869"/>
      <c r="AM104" s="4874" t="s">
        <v>49</v>
      </c>
      <c r="AN104" s="4875" t="s">
        <v>49</v>
      </c>
      <c r="AO104" s="5114" t="s">
        <v>211</v>
      </c>
      <c r="AP104" s="5115" t="s">
        <v>211</v>
      </c>
      <c r="AQ104" s="4868"/>
      <c r="AR104" s="4878" t="s">
        <v>50</v>
      </c>
      <c r="AS104" s="4878" t="s">
        <v>50</v>
      </c>
      <c r="AT104" s="4868"/>
      <c r="AU104" s="4940"/>
      <c r="AV104" s="1585">
        <f t="shared" si="23"/>
        <v>27</v>
      </c>
      <c r="AW104" s="638">
        <f t="shared" si="24"/>
        <v>0</v>
      </c>
      <c r="AX104" s="2283"/>
    </row>
    <row r="105" spans="1:50" x14ac:dyDescent="0.25">
      <c r="A105" s="2283"/>
      <c r="B105" s="91"/>
      <c r="C105" s="4743" t="s">
        <v>284</v>
      </c>
      <c r="D105" s="4559" t="s">
        <v>285</v>
      </c>
      <c r="E105" s="4695" t="s">
        <v>286</v>
      </c>
      <c r="F105" s="5119" t="s">
        <v>44</v>
      </c>
      <c r="G105" s="5120" t="s">
        <v>44</v>
      </c>
      <c r="H105" s="4920"/>
      <c r="I105" s="4877" t="s">
        <v>44</v>
      </c>
      <c r="J105" s="4877" t="s">
        <v>44</v>
      </c>
      <c r="K105" s="4920"/>
      <c r="L105" s="4920"/>
      <c r="M105" s="5122" t="s">
        <v>64</v>
      </c>
      <c r="N105" s="5123" t="s">
        <v>64</v>
      </c>
      <c r="O105" s="4862" t="s">
        <v>64</v>
      </c>
      <c r="P105" s="4863"/>
      <c r="Q105" s="4864"/>
      <c r="R105" s="4872" t="s">
        <v>43</v>
      </c>
      <c r="S105" s="4873" t="s">
        <v>43</v>
      </c>
      <c r="T105" s="5132" t="s">
        <v>44</v>
      </c>
      <c r="U105" s="4915" t="s">
        <v>44</v>
      </c>
      <c r="V105" s="4863"/>
      <c r="W105" s="4877" t="s">
        <v>44</v>
      </c>
      <c r="X105" s="4877" t="s">
        <v>44</v>
      </c>
      <c r="Y105" s="4863"/>
      <c r="Z105" s="4863"/>
      <c r="AA105" s="5122" t="s">
        <v>64</v>
      </c>
      <c r="AB105" s="5123" t="s">
        <v>64</v>
      </c>
      <c r="AC105" s="5124"/>
      <c r="AD105" s="5123" t="s">
        <v>64</v>
      </c>
      <c r="AE105" s="5123" t="s">
        <v>64</v>
      </c>
      <c r="AF105" s="5125" t="s">
        <v>64</v>
      </c>
      <c r="AG105" s="5126"/>
      <c r="AH105" s="5119" t="s">
        <v>44</v>
      </c>
      <c r="AI105" s="5120" t="s">
        <v>44</v>
      </c>
      <c r="AJ105" s="4920"/>
      <c r="AK105" s="4877" t="s">
        <v>44</v>
      </c>
      <c r="AL105" s="4877" t="s">
        <v>44</v>
      </c>
      <c r="AM105" s="4920"/>
      <c r="AN105" s="4920"/>
      <c r="AO105" s="5122" t="s">
        <v>64</v>
      </c>
      <c r="AP105" s="5123" t="s">
        <v>64</v>
      </c>
      <c r="AQ105" s="4862" t="s">
        <v>64</v>
      </c>
      <c r="AR105" s="4863"/>
      <c r="AS105" s="4864"/>
      <c r="AT105" s="4872" t="s">
        <v>43</v>
      </c>
      <c r="AU105" s="4873" t="s">
        <v>43</v>
      </c>
      <c r="AV105" s="1585">
        <f t="shared" si="23"/>
        <v>27</v>
      </c>
      <c r="AW105" s="638">
        <f t="shared" si="24"/>
        <v>0</v>
      </c>
      <c r="AX105" s="2283"/>
    </row>
    <row r="106" spans="1:50" x14ac:dyDescent="0.25">
      <c r="A106" s="2283"/>
      <c r="B106" s="3670" t="s">
        <v>854</v>
      </c>
      <c r="C106" s="4741" t="s">
        <v>290</v>
      </c>
      <c r="D106" s="4555" t="s">
        <v>291</v>
      </c>
      <c r="E106" s="4692" t="s">
        <v>292</v>
      </c>
      <c r="F106" s="5114" t="s">
        <v>211</v>
      </c>
      <c r="G106" s="5115" t="s">
        <v>211</v>
      </c>
      <c r="H106" s="4943"/>
      <c r="I106" s="4878" t="s">
        <v>50</v>
      </c>
      <c r="J106" s="4878" t="s">
        <v>50</v>
      </c>
      <c r="K106" s="4868"/>
      <c r="L106" s="4868"/>
      <c r="M106" s="5106" t="s">
        <v>211</v>
      </c>
      <c r="N106" s="5107" t="s">
        <v>211</v>
      </c>
      <c r="O106" s="4867" t="s">
        <v>69</v>
      </c>
      <c r="P106" s="4868"/>
      <c r="Q106" s="4869"/>
      <c r="R106" s="4874" t="s">
        <v>49</v>
      </c>
      <c r="S106" s="4875" t="s">
        <v>49</v>
      </c>
      <c r="T106" s="5114" t="s">
        <v>211</v>
      </c>
      <c r="U106" s="5115" t="s">
        <v>211</v>
      </c>
      <c r="V106" s="4868"/>
      <c r="W106" s="4878" t="s">
        <v>50</v>
      </c>
      <c r="X106" s="4878" t="s">
        <v>50</v>
      </c>
      <c r="Y106" s="4868"/>
      <c r="Z106" s="4868"/>
      <c r="AA106" s="5106" t="s">
        <v>211</v>
      </c>
      <c r="AB106" s="5107" t="s">
        <v>211</v>
      </c>
      <c r="AC106" s="5127"/>
      <c r="AD106" s="4942" t="s">
        <v>69</v>
      </c>
      <c r="AE106" s="4942" t="s">
        <v>69</v>
      </c>
      <c r="AF106" s="5128" t="s">
        <v>69</v>
      </c>
      <c r="AG106" s="5109"/>
      <c r="AH106" s="5114" t="s">
        <v>211</v>
      </c>
      <c r="AI106" s="5115" t="s">
        <v>211</v>
      </c>
      <c r="AJ106" s="4868"/>
      <c r="AK106" s="4878" t="s">
        <v>50</v>
      </c>
      <c r="AL106" s="4878" t="s">
        <v>50</v>
      </c>
      <c r="AM106" s="4868"/>
      <c r="AN106" s="4868"/>
      <c r="AO106" s="5106" t="s">
        <v>211</v>
      </c>
      <c r="AP106" s="5107" t="s">
        <v>211</v>
      </c>
      <c r="AQ106" s="4867" t="s">
        <v>69</v>
      </c>
      <c r="AR106" s="4868"/>
      <c r="AS106" s="4869"/>
      <c r="AT106" s="4874" t="s">
        <v>49</v>
      </c>
      <c r="AU106" s="4875" t="s">
        <v>49</v>
      </c>
      <c r="AV106" s="1585">
        <f t="shared" si="23"/>
        <v>27</v>
      </c>
      <c r="AW106" s="638">
        <f t="shared" si="24"/>
        <v>0</v>
      </c>
      <c r="AX106" s="2283"/>
    </row>
    <row r="107" spans="1:50" x14ac:dyDescent="0.25">
      <c r="A107" s="2283"/>
      <c r="B107" s="91"/>
      <c r="C107" s="4741" t="s">
        <v>293</v>
      </c>
      <c r="D107" s="4557" t="s">
        <v>294</v>
      </c>
      <c r="E107" s="4693" t="s">
        <v>104</v>
      </c>
      <c r="F107" s="5122" t="s">
        <v>64</v>
      </c>
      <c r="G107" s="5123" t="s">
        <v>64</v>
      </c>
      <c r="H107" s="4862" t="s">
        <v>64</v>
      </c>
      <c r="I107" s="4863"/>
      <c r="J107" s="4864"/>
      <c r="K107" s="4872" t="s">
        <v>43</v>
      </c>
      <c r="L107" s="4873" t="s">
        <v>43</v>
      </c>
      <c r="M107" s="5119" t="s">
        <v>44</v>
      </c>
      <c r="N107" s="5120" t="s">
        <v>44</v>
      </c>
      <c r="O107" s="4920"/>
      <c r="P107" s="4877" t="s">
        <v>44</v>
      </c>
      <c r="Q107" s="4877" t="s">
        <v>44</v>
      </c>
      <c r="R107" s="4920"/>
      <c r="S107" s="4920"/>
      <c r="T107" s="5122" t="s">
        <v>64</v>
      </c>
      <c r="U107" s="5123" t="s">
        <v>64</v>
      </c>
      <c r="V107" s="4862" t="s">
        <v>64</v>
      </c>
      <c r="W107" s="4863"/>
      <c r="X107" s="4864"/>
      <c r="Y107" s="4872" t="s">
        <v>43</v>
      </c>
      <c r="Z107" s="4873" t="s">
        <v>43</v>
      </c>
      <c r="AA107" s="5119" t="s">
        <v>44</v>
      </c>
      <c r="AB107" s="5120" t="s">
        <v>44</v>
      </c>
      <c r="AC107" s="4920"/>
      <c r="AD107" s="4877" t="s">
        <v>44</v>
      </c>
      <c r="AE107" s="4877" t="s">
        <v>44</v>
      </c>
      <c r="AF107" s="4920"/>
      <c r="AG107" s="4920"/>
      <c r="AH107" s="5122" t="s">
        <v>64</v>
      </c>
      <c r="AI107" s="5123" t="s">
        <v>64</v>
      </c>
      <c r="AJ107" s="5124"/>
      <c r="AK107" s="5123" t="s">
        <v>64</v>
      </c>
      <c r="AL107" s="5123" t="s">
        <v>64</v>
      </c>
      <c r="AM107" s="5125" t="s">
        <v>64</v>
      </c>
      <c r="AN107" s="5126"/>
      <c r="AO107" s="5119" t="s">
        <v>44</v>
      </c>
      <c r="AP107" s="5120" t="s">
        <v>44</v>
      </c>
      <c r="AQ107" s="4920"/>
      <c r="AR107" s="4877" t="s">
        <v>44</v>
      </c>
      <c r="AS107" s="4877" t="s">
        <v>44</v>
      </c>
      <c r="AT107" s="4920"/>
      <c r="AU107" s="5053"/>
      <c r="AV107" s="1585">
        <f t="shared" si="23"/>
        <v>27</v>
      </c>
      <c r="AW107" s="638">
        <f t="shared" si="24"/>
        <v>0</v>
      </c>
      <c r="AX107" s="2283"/>
    </row>
    <row r="108" spans="1:50" x14ac:dyDescent="0.25">
      <c r="A108" s="2283"/>
      <c r="B108" s="2309" t="s">
        <v>857</v>
      </c>
      <c r="C108" s="4743" t="s">
        <v>300</v>
      </c>
      <c r="D108" s="4558" t="s">
        <v>301</v>
      </c>
      <c r="E108" s="4694" t="s">
        <v>302</v>
      </c>
      <c r="F108" s="5106" t="s">
        <v>211</v>
      </c>
      <c r="G108" s="5107" t="s">
        <v>211</v>
      </c>
      <c r="H108" s="4867" t="s">
        <v>69</v>
      </c>
      <c r="I108" s="4868"/>
      <c r="J108" s="4869"/>
      <c r="K108" s="4874" t="s">
        <v>49</v>
      </c>
      <c r="L108" s="4875" t="s">
        <v>49</v>
      </c>
      <c r="M108" s="5114" t="s">
        <v>211</v>
      </c>
      <c r="N108" s="5115" t="s">
        <v>211</v>
      </c>
      <c r="O108" s="4868"/>
      <c r="P108" s="4878" t="s">
        <v>50</v>
      </c>
      <c r="Q108" s="4878" t="s">
        <v>50</v>
      </c>
      <c r="R108" s="4868"/>
      <c r="S108" s="4868"/>
      <c r="T108" s="5106" t="s">
        <v>211</v>
      </c>
      <c r="U108" s="5107" t="s">
        <v>211</v>
      </c>
      <c r="V108" s="4867" t="s">
        <v>69</v>
      </c>
      <c r="W108" s="4868"/>
      <c r="X108" s="4869"/>
      <c r="Y108" s="4874" t="s">
        <v>49</v>
      </c>
      <c r="Z108" s="4875" t="s">
        <v>49</v>
      </c>
      <c r="AA108" s="5114" t="s">
        <v>211</v>
      </c>
      <c r="AB108" s="5115" t="s">
        <v>211</v>
      </c>
      <c r="AC108" s="4943"/>
      <c r="AD108" s="4878" t="s">
        <v>50</v>
      </c>
      <c r="AE108" s="4878" t="s">
        <v>50</v>
      </c>
      <c r="AF108" s="4868"/>
      <c r="AG108" s="4868"/>
      <c r="AH108" s="5106" t="s">
        <v>211</v>
      </c>
      <c r="AI108" s="5107" t="s">
        <v>211</v>
      </c>
      <c r="AJ108" s="5127"/>
      <c r="AK108" s="4942" t="s">
        <v>69</v>
      </c>
      <c r="AL108" s="4942" t="s">
        <v>69</v>
      </c>
      <c r="AM108" s="5128" t="s">
        <v>69</v>
      </c>
      <c r="AN108" s="5109"/>
      <c r="AO108" s="5114" t="s">
        <v>211</v>
      </c>
      <c r="AP108" s="5115" t="s">
        <v>211</v>
      </c>
      <c r="AQ108" s="4868"/>
      <c r="AR108" s="4878" t="s">
        <v>50</v>
      </c>
      <c r="AS108" s="4878" t="s">
        <v>50</v>
      </c>
      <c r="AT108" s="4868"/>
      <c r="AU108" s="4940"/>
      <c r="AV108" s="1585">
        <f t="shared" si="23"/>
        <v>27</v>
      </c>
      <c r="AW108" s="638">
        <f t="shared" si="24"/>
        <v>0</v>
      </c>
      <c r="AX108" s="2283"/>
    </row>
    <row r="109" spans="1:50" x14ac:dyDescent="0.25">
      <c r="A109" s="2283"/>
      <c r="B109" s="2356" t="s">
        <v>303</v>
      </c>
      <c r="C109" s="4741" t="s">
        <v>304</v>
      </c>
      <c r="D109" s="4559" t="s">
        <v>305</v>
      </c>
      <c r="E109" s="4695" t="s">
        <v>119</v>
      </c>
      <c r="F109" s="5119" t="s">
        <v>44</v>
      </c>
      <c r="G109" s="5120" t="s">
        <v>44</v>
      </c>
      <c r="H109" s="4920"/>
      <c r="I109" s="4877" t="s">
        <v>44</v>
      </c>
      <c r="J109" s="4877" t="s">
        <v>44</v>
      </c>
      <c r="K109" s="4920"/>
      <c r="L109" s="4920"/>
      <c r="M109" s="5122" t="s">
        <v>64</v>
      </c>
      <c r="N109" s="5123" t="s">
        <v>64</v>
      </c>
      <c r="O109" s="4862" t="s">
        <v>64</v>
      </c>
      <c r="P109" s="4863"/>
      <c r="Q109" s="4864"/>
      <c r="R109" s="4872" t="s">
        <v>43</v>
      </c>
      <c r="S109" s="4873" t="s">
        <v>43</v>
      </c>
      <c r="T109" s="5119" t="s">
        <v>44</v>
      </c>
      <c r="U109" s="5120" t="s">
        <v>44</v>
      </c>
      <c r="V109" s="4920"/>
      <c r="W109" s="4877" t="s">
        <v>44</v>
      </c>
      <c r="X109" s="4877" t="s">
        <v>44</v>
      </c>
      <c r="Y109" s="4920"/>
      <c r="Z109" s="4920"/>
      <c r="AA109" s="5122" t="s">
        <v>64</v>
      </c>
      <c r="AB109" s="5123" t="s">
        <v>64</v>
      </c>
      <c r="AC109" s="4862" t="s">
        <v>64</v>
      </c>
      <c r="AD109" s="4863"/>
      <c r="AE109" s="4864"/>
      <c r="AF109" s="4872" t="s">
        <v>43</v>
      </c>
      <c r="AG109" s="4873" t="s">
        <v>43</v>
      </c>
      <c r="AH109" s="5119" t="s">
        <v>44</v>
      </c>
      <c r="AI109" s="5120" t="s">
        <v>44</v>
      </c>
      <c r="AJ109" s="4920"/>
      <c r="AK109" s="4877" t="s">
        <v>44</v>
      </c>
      <c r="AL109" s="4877" t="s">
        <v>44</v>
      </c>
      <c r="AM109" s="4920"/>
      <c r="AN109" s="4920"/>
      <c r="AO109" s="5122" t="s">
        <v>64</v>
      </c>
      <c r="AP109" s="5123" t="s">
        <v>64</v>
      </c>
      <c r="AQ109" s="5124"/>
      <c r="AR109" s="5123" t="s">
        <v>64</v>
      </c>
      <c r="AS109" s="5123" t="s">
        <v>64</v>
      </c>
      <c r="AT109" s="5125" t="s">
        <v>64</v>
      </c>
      <c r="AU109" s="5126"/>
      <c r="AV109" s="1585">
        <f t="shared" si="23"/>
        <v>27</v>
      </c>
      <c r="AW109" s="638">
        <f t="shared" si="24"/>
        <v>0</v>
      </c>
      <c r="AX109" s="2283"/>
    </row>
    <row r="110" spans="1:50" x14ac:dyDescent="0.25">
      <c r="A110" s="91"/>
      <c r="B110" s="2309" t="s">
        <v>307</v>
      </c>
      <c r="C110" s="732" t="s">
        <v>916</v>
      </c>
      <c r="D110" s="4766" t="s">
        <v>308</v>
      </c>
      <c r="E110" s="4767" t="s">
        <v>309</v>
      </c>
      <c r="F110" s="5114" t="s">
        <v>211</v>
      </c>
      <c r="G110" s="5115" t="s">
        <v>211</v>
      </c>
      <c r="H110" s="4943"/>
      <c r="I110" s="4878" t="s">
        <v>50</v>
      </c>
      <c r="J110" s="4878" t="s">
        <v>50</v>
      </c>
      <c r="K110" s="4868"/>
      <c r="L110" s="4868"/>
      <c r="M110" s="5106" t="s">
        <v>211</v>
      </c>
      <c r="N110" s="5107" t="s">
        <v>211</v>
      </c>
      <c r="O110" s="4867" t="s">
        <v>69</v>
      </c>
      <c r="P110" s="4868"/>
      <c r="Q110" s="4869"/>
      <c r="R110" s="4874" t="s">
        <v>49</v>
      </c>
      <c r="S110" s="4875" t="s">
        <v>49</v>
      </c>
      <c r="T110" s="5114" t="s">
        <v>211</v>
      </c>
      <c r="U110" s="5115" t="s">
        <v>211</v>
      </c>
      <c r="V110" s="4868"/>
      <c r="W110" s="4878" t="s">
        <v>50</v>
      </c>
      <c r="X110" s="4878" t="s">
        <v>50</v>
      </c>
      <c r="Y110" s="4868"/>
      <c r="Z110" s="4868"/>
      <c r="AA110" s="5106" t="s">
        <v>211</v>
      </c>
      <c r="AB110" s="5107" t="s">
        <v>211</v>
      </c>
      <c r="AC110" s="4867" t="s">
        <v>69</v>
      </c>
      <c r="AD110" s="4868"/>
      <c r="AE110" s="4869"/>
      <c r="AF110" s="4874" t="s">
        <v>49</v>
      </c>
      <c r="AG110" s="4875" t="s">
        <v>49</v>
      </c>
      <c r="AH110" s="5114" t="s">
        <v>211</v>
      </c>
      <c r="AI110" s="5115" t="s">
        <v>211</v>
      </c>
      <c r="AJ110" s="4868"/>
      <c r="AK110" s="4878" t="s">
        <v>50</v>
      </c>
      <c r="AL110" s="4878" t="s">
        <v>50</v>
      </c>
      <c r="AM110" s="4868"/>
      <c r="AN110" s="4868"/>
      <c r="AO110" s="5106" t="s">
        <v>211</v>
      </c>
      <c r="AP110" s="5107" t="s">
        <v>211</v>
      </c>
      <c r="AQ110" s="5127"/>
      <c r="AR110" s="4942" t="s">
        <v>69</v>
      </c>
      <c r="AS110" s="4942" t="s">
        <v>69</v>
      </c>
      <c r="AT110" s="5128" t="s">
        <v>69</v>
      </c>
      <c r="AU110" s="5109"/>
      <c r="AV110" s="1585">
        <f t="shared" si="23"/>
        <v>27</v>
      </c>
      <c r="AW110" s="638">
        <f t="shared" si="24"/>
        <v>0</v>
      </c>
      <c r="AX110" s="2283"/>
    </row>
    <row r="111" spans="1:50" x14ac:dyDescent="0.25">
      <c r="A111" s="91"/>
      <c r="B111" s="91"/>
      <c r="C111" s="733" t="s">
        <v>313</v>
      </c>
      <c r="D111" s="4768" t="s">
        <v>314</v>
      </c>
      <c r="E111" s="4695" t="s">
        <v>315</v>
      </c>
      <c r="F111" s="5122" t="s">
        <v>64</v>
      </c>
      <c r="G111" s="5123" t="s">
        <v>64</v>
      </c>
      <c r="H111" s="5124"/>
      <c r="I111" s="5123" t="s">
        <v>64</v>
      </c>
      <c r="J111" s="5123" t="s">
        <v>64</v>
      </c>
      <c r="K111" s="5125" t="s">
        <v>64</v>
      </c>
      <c r="L111" s="5126"/>
      <c r="M111" s="5119" t="s">
        <v>44</v>
      </c>
      <c r="N111" s="5120" t="s">
        <v>44</v>
      </c>
      <c r="O111" s="4920"/>
      <c r="P111" s="4877" t="s">
        <v>44</v>
      </c>
      <c r="Q111" s="4877" t="s">
        <v>44</v>
      </c>
      <c r="R111" s="4920"/>
      <c r="S111" s="4920"/>
      <c r="T111" s="5122" t="s">
        <v>64</v>
      </c>
      <c r="U111" s="5123" t="s">
        <v>64</v>
      </c>
      <c r="V111" s="4862" t="s">
        <v>64</v>
      </c>
      <c r="W111" s="4863"/>
      <c r="X111" s="4864"/>
      <c r="Y111" s="4872" t="s">
        <v>43</v>
      </c>
      <c r="Z111" s="4873" t="s">
        <v>43</v>
      </c>
      <c r="AA111" s="5119" t="s">
        <v>44</v>
      </c>
      <c r="AB111" s="5120" t="s">
        <v>44</v>
      </c>
      <c r="AC111" s="4920"/>
      <c r="AD111" s="4877" t="s">
        <v>44</v>
      </c>
      <c r="AE111" s="4877" t="s">
        <v>44</v>
      </c>
      <c r="AF111" s="4920"/>
      <c r="AG111" s="4920"/>
      <c r="AH111" s="5122" t="s">
        <v>64</v>
      </c>
      <c r="AI111" s="5123" t="s">
        <v>64</v>
      </c>
      <c r="AJ111" s="4862" t="s">
        <v>64</v>
      </c>
      <c r="AK111" s="4863"/>
      <c r="AL111" s="4864"/>
      <c r="AM111" s="4872" t="s">
        <v>43</v>
      </c>
      <c r="AN111" s="4873" t="s">
        <v>43</v>
      </c>
      <c r="AO111" s="5119" t="s">
        <v>44</v>
      </c>
      <c r="AP111" s="5120" t="s">
        <v>44</v>
      </c>
      <c r="AQ111" s="4920"/>
      <c r="AR111" s="4877" t="s">
        <v>44</v>
      </c>
      <c r="AS111" s="4877" t="s">
        <v>44</v>
      </c>
      <c r="AT111" s="4920"/>
      <c r="AU111" s="5053"/>
      <c r="AV111" s="1585">
        <f t="shared" si="23"/>
        <v>27</v>
      </c>
      <c r="AW111" s="638">
        <f t="shared" si="24"/>
        <v>0</v>
      </c>
      <c r="AX111" s="2283"/>
    </row>
    <row r="112" spans="1:50" x14ac:dyDescent="0.25">
      <c r="A112" s="2283"/>
      <c r="B112" s="3670" t="s">
        <v>318</v>
      </c>
      <c r="C112" s="733" t="s">
        <v>319</v>
      </c>
      <c r="D112" s="4725" t="s">
        <v>320</v>
      </c>
      <c r="E112" s="4696" t="s">
        <v>321</v>
      </c>
      <c r="F112" s="5106" t="s">
        <v>211</v>
      </c>
      <c r="G112" s="5107" t="s">
        <v>211</v>
      </c>
      <c r="H112" s="5127"/>
      <c r="I112" s="4942" t="s">
        <v>69</v>
      </c>
      <c r="J112" s="4942" t="s">
        <v>69</v>
      </c>
      <c r="K112" s="5128" t="s">
        <v>69</v>
      </c>
      <c r="L112" s="5109"/>
      <c r="M112" s="5114" t="s">
        <v>211</v>
      </c>
      <c r="N112" s="5115" t="s">
        <v>211</v>
      </c>
      <c r="O112" s="4868"/>
      <c r="P112" s="4878" t="s">
        <v>50</v>
      </c>
      <c r="Q112" s="4878" t="s">
        <v>50</v>
      </c>
      <c r="R112" s="4868"/>
      <c r="S112" s="4868"/>
      <c r="T112" s="5106" t="s">
        <v>211</v>
      </c>
      <c r="U112" s="5107" t="s">
        <v>211</v>
      </c>
      <c r="V112" s="4867" t="s">
        <v>69</v>
      </c>
      <c r="W112" s="4868"/>
      <c r="X112" s="4869"/>
      <c r="Y112" s="4874" t="s">
        <v>49</v>
      </c>
      <c r="Z112" s="4875" t="s">
        <v>49</v>
      </c>
      <c r="AA112" s="5114" t="s">
        <v>211</v>
      </c>
      <c r="AB112" s="5115" t="s">
        <v>211</v>
      </c>
      <c r="AC112" s="4943"/>
      <c r="AD112" s="4878" t="s">
        <v>50</v>
      </c>
      <c r="AE112" s="4878" t="s">
        <v>50</v>
      </c>
      <c r="AF112" s="4868"/>
      <c r="AG112" s="4868"/>
      <c r="AH112" s="5106" t="s">
        <v>211</v>
      </c>
      <c r="AI112" s="5107" t="s">
        <v>211</v>
      </c>
      <c r="AJ112" s="4867" t="s">
        <v>69</v>
      </c>
      <c r="AK112" s="4868"/>
      <c r="AL112" s="4869"/>
      <c r="AM112" s="4874" t="s">
        <v>49</v>
      </c>
      <c r="AN112" s="4875" t="s">
        <v>49</v>
      </c>
      <c r="AO112" s="5114" t="s">
        <v>211</v>
      </c>
      <c r="AP112" s="5115" t="s">
        <v>211</v>
      </c>
      <c r="AQ112" s="4868"/>
      <c r="AR112" s="4878" t="s">
        <v>50</v>
      </c>
      <c r="AS112" s="4878" t="s">
        <v>50</v>
      </c>
      <c r="AT112" s="4868"/>
      <c r="AU112" s="4940"/>
      <c r="AV112" s="1585">
        <f t="shared" si="23"/>
        <v>27</v>
      </c>
      <c r="AW112" s="638">
        <f t="shared" si="24"/>
        <v>0</v>
      </c>
      <c r="AX112" s="2283"/>
    </row>
    <row r="113" spans="1:50" x14ac:dyDescent="0.25">
      <c r="A113" s="91"/>
      <c r="B113" s="91"/>
      <c r="C113" s="791"/>
      <c r="D113" s="2791" t="s">
        <v>759</v>
      </c>
      <c r="E113" s="2792" t="s">
        <v>759</v>
      </c>
      <c r="F113" s="4879" t="s">
        <v>759</v>
      </c>
      <c r="G113" s="4880" t="s">
        <v>759</v>
      </c>
      <c r="H113" s="4881" t="s">
        <v>759</v>
      </c>
      <c r="I113" s="4882" t="s">
        <v>759</v>
      </c>
      <c r="J113" s="4880" t="s">
        <v>759</v>
      </c>
      <c r="K113" s="4880" t="s">
        <v>759</v>
      </c>
      <c r="L113" s="4883" t="s">
        <v>759</v>
      </c>
      <c r="M113" s="4884" t="s">
        <v>759</v>
      </c>
      <c r="N113" s="4884" t="s">
        <v>759</v>
      </c>
      <c r="O113" s="4885" t="s">
        <v>759</v>
      </c>
      <c r="P113" s="4886" t="s">
        <v>759</v>
      </c>
      <c r="Q113" s="4884" t="s">
        <v>759</v>
      </c>
      <c r="R113" s="4884" t="s">
        <v>759</v>
      </c>
      <c r="S113" s="4887" t="s">
        <v>759</v>
      </c>
      <c r="T113" s="4888" t="s">
        <v>759</v>
      </c>
      <c r="U113" s="4884" t="s">
        <v>759</v>
      </c>
      <c r="V113" s="4885" t="s">
        <v>759</v>
      </c>
      <c r="W113" s="4886" t="s">
        <v>759</v>
      </c>
      <c r="X113" s="4884" t="s">
        <v>759</v>
      </c>
      <c r="Y113" s="4884" t="s">
        <v>759</v>
      </c>
      <c r="Z113" s="4887" t="s">
        <v>759</v>
      </c>
      <c r="AA113" s="4888" t="s">
        <v>759</v>
      </c>
      <c r="AB113" s="4884" t="s">
        <v>759</v>
      </c>
      <c r="AC113" s="4885" t="s">
        <v>759</v>
      </c>
      <c r="AD113" s="4886" t="s">
        <v>759</v>
      </c>
      <c r="AE113" s="4884" t="s">
        <v>759</v>
      </c>
      <c r="AF113" s="4884" t="s">
        <v>759</v>
      </c>
      <c r="AG113" s="4887" t="s">
        <v>759</v>
      </c>
      <c r="AH113" s="4888" t="s">
        <v>759</v>
      </c>
      <c r="AI113" s="4884" t="s">
        <v>759</v>
      </c>
      <c r="AJ113" s="4885" t="s">
        <v>759</v>
      </c>
      <c r="AK113" s="4886" t="s">
        <v>759</v>
      </c>
      <c r="AL113" s="4884" t="s">
        <v>759</v>
      </c>
      <c r="AM113" s="4884" t="s">
        <v>759</v>
      </c>
      <c r="AN113" s="4887" t="s">
        <v>759</v>
      </c>
      <c r="AO113" s="4888" t="s">
        <v>759</v>
      </c>
      <c r="AP113" s="4884" t="s">
        <v>759</v>
      </c>
      <c r="AQ113" s="4885" t="s">
        <v>759</v>
      </c>
      <c r="AR113" s="4886" t="s">
        <v>759</v>
      </c>
      <c r="AS113" s="4884" t="s">
        <v>759</v>
      </c>
      <c r="AT113" s="4884" t="s">
        <v>759</v>
      </c>
      <c r="AU113" s="4887" t="s">
        <v>759</v>
      </c>
      <c r="AV113" s="3666"/>
      <c r="AW113" s="3667"/>
      <c r="AX113" s="2283"/>
    </row>
    <row r="114" spans="1:50" x14ac:dyDescent="0.25">
      <c r="A114" s="91"/>
      <c r="B114" s="91"/>
      <c r="C114" s="733" t="s">
        <v>325</v>
      </c>
      <c r="D114" s="2793" t="s">
        <v>326</v>
      </c>
      <c r="E114" s="4860" t="s">
        <v>327</v>
      </c>
      <c r="F114" s="4889" t="s">
        <v>43</v>
      </c>
      <c r="G114" s="4890" t="s">
        <v>43</v>
      </c>
      <c r="H114" s="4836"/>
      <c r="I114" s="4891" t="s">
        <v>328</v>
      </c>
      <c r="J114" s="4836"/>
      <c r="K114" s="4890" t="s">
        <v>43</v>
      </c>
      <c r="L114" s="4892" t="s">
        <v>43</v>
      </c>
      <c r="M114" s="4893" t="s">
        <v>42</v>
      </c>
      <c r="N114" s="4894" t="s">
        <v>42</v>
      </c>
      <c r="O114" s="4836"/>
      <c r="P114" s="4895" t="s">
        <v>328</v>
      </c>
      <c r="Q114" s="4894" t="s">
        <v>42</v>
      </c>
      <c r="R114" s="4896" t="s">
        <v>55</v>
      </c>
      <c r="S114" s="4897" t="s">
        <v>55</v>
      </c>
      <c r="T114" s="4898" t="s">
        <v>43</v>
      </c>
      <c r="U114" s="4899" t="s">
        <v>43</v>
      </c>
      <c r="V114" s="4899" t="s">
        <v>43</v>
      </c>
      <c r="W114" s="4900" t="s">
        <v>328</v>
      </c>
      <c r="X114" s="4836"/>
      <c r="Y114" s="4899" t="s">
        <v>43</v>
      </c>
      <c r="Z114" s="4839"/>
      <c r="AA114" s="4901" t="s">
        <v>42</v>
      </c>
      <c r="AB114" s="4894" t="s">
        <v>42</v>
      </c>
      <c r="AC114" s="4836"/>
      <c r="AD114" s="4895" t="s">
        <v>328</v>
      </c>
      <c r="AE114" s="4894" t="s">
        <v>42</v>
      </c>
      <c r="AF114" s="4836" t="s">
        <v>55</v>
      </c>
      <c r="AG114" s="4839" t="s">
        <v>55</v>
      </c>
      <c r="AH114" s="4898" t="s">
        <v>43</v>
      </c>
      <c r="AI114" s="4899" t="s">
        <v>43</v>
      </c>
      <c r="AJ114" s="4896"/>
      <c r="AK114" s="4895" t="s">
        <v>328</v>
      </c>
      <c r="AL114" s="4896"/>
      <c r="AM114" s="4899" t="s">
        <v>43</v>
      </c>
      <c r="AN114" s="4899" t="s">
        <v>43</v>
      </c>
      <c r="AO114" s="4901" t="s">
        <v>42</v>
      </c>
      <c r="AP114" s="4894" t="s">
        <v>42</v>
      </c>
      <c r="AQ114" s="4836"/>
      <c r="AR114" s="4895" t="s">
        <v>328</v>
      </c>
      <c r="AS114" s="4894" t="s">
        <v>42</v>
      </c>
      <c r="AT114" s="4896" t="s">
        <v>55</v>
      </c>
      <c r="AU114" s="4902" t="s">
        <v>55</v>
      </c>
      <c r="AV114" s="1585">
        <f t="shared" si="23"/>
        <v>27</v>
      </c>
      <c r="AW114" s="638">
        <f t="shared" si="24"/>
        <v>9</v>
      </c>
      <c r="AX114" s="2283"/>
    </row>
    <row r="115" spans="1:50" x14ac:dyDescent="0.25">
      <c r="A115" s="91"/>
      <c r="B115" s="2357" t="s">
        <v>759</v>
      </c>
      <c r="C115" s="733" t="s">
        <v>921</v>
      </c>
      <c r="D115" s="4745" t="s">
        <v>253</v>
      </c>
      <c r="E115" s="4764" t="s">
        <v>842</v>
      </c>
      <c r="F115" s="4903" t="s">
        <v>49</v>
      </c>
      <c r="G115" s="4904" t="s">
        <v>49</v>
      </c>
      <c r="H115" s="4905"/>
      <c r="I115" s="4906" t="s">
        <v>69</v>
      </c>
      <c r="J115" s="4905"/>
      <c r="K115" s="4904" t="s">
        <v>49</v>
      </c>
      <c r="L115" s="4907" t="s">
        <v>49</v>
      </c>
      <c r="M115" s="4908" t="s">
        <v>48</v>
      </c>
      <c r="N115" s="4909" t="s">
        <v>48</v>
      </c>
      <c r="O115" s="4905"/>
      <c r="P115" s="4906" t="s">
        <v>69</v>
      </c>
      <c r="Q115" s="4909" t="s">
        <v>48</v>
      </c>
      <c r="R115" s="4905" t="s">
        <v>55</v>
      </c>
      <c r="S115" s="4910" t="s">
        <v>55</v>
      </c>
      <c r="T115" s="4911" t="s">
        <v>49</v>
      </c>
      <c r="U115" s="4904" t="s">
        <v>49</v>
      </c>
      <c r="V115" s="4904" t="s">
        <v>49</v>
      </c>
      <c r="W115" s="4906" t="s">
        <v>69</v>
      </c>
      <c r="X115" s="4905"/>
      <c r="Y115" s="4904" t="s">
        <v>49</v>
      </c>
      <c r="Z115" s="4912"/>
      <c r="AA115" s="4913" t="s">
        <v>48</v>
      </c>
      <c r="AB115" s="4909" t="s">
        <v>48</v>
      </c>
      <c r="AC115" s="4905"/>
      <c r="AD115" s="4906" t="s">
        <v>69</v>
      </c>
      <c r="AE115" s="4909" t="s">
        <v>48</v>
      </c>
      <c r="AF115" s="4905" t="s">
        <v>55</v>
      </c>
      <c r="AG115" s="4912" t="s">
        <v>55</v>
      </c>
      <c r="AH115" s="4911" t="s">
        <v>49</v>
      </c>
      <c r="AI115" s="4904" t="s">
        <v>49</v>
      </c>
      <c r="AJ115" s="4905"/>
      <c r="AK115" s="4906" t="s">
        <v>69</v>
      </c>
      <c r="AL115" s="4905"/>
      <c r="AM115" s="4904" t="s">
        <v>49</v>
      </c>
      <c r="AN115" s="4904" t="s">
        <v>49</v>
      </c>
      <c r="AO115" s="4913" t="s">
        <v>48</v>
      </c>
      <c r="AP115" s="4909" t="s">
        <v>48</v>
      </c>
      <c r="AQ115" s="4905"/>
      <c r="AR115" s="4906" t="s">
        <v>69</v>
      </c>
      <c r="AS115" s="4909" t="s">
        <v>48</v>
      </c>
      <c r="AT115" s="4905" t="s">
        <v>55</v>
      </c>
      <c r="AU115" s="4912" t="s">
        <v>55</v>
      </c>
      <c r="AV115" s="1585">
        <f t="shared" si="23"/>
        <v>27</v>
      </c>
      <c r="AW115" s="638">
        <f t="shared" si="24"/>
        <v>9</v>
      </c>
      <c r="AX115" s="2283"/>
    </row>
    <row r="116" spans="1:50" x14ac:dyDescent="0.25">
      <c r="A116" s="2343" t="s">
        <v>759</v>
      </c>
      <c r="B116" s="2335" t="s">
        <v>74</v>
      </c>
      <c r="C116" s="2340" t="s">
        <v>84</v>
      </c>
      <c r="D116" s="2751" t="s">
        <v>85</v>
      </c>
      <c r="E116" s="2752" t="s">
        <v>86</v>
      </c>
      <c r="F116" s="4914"/>
      <c r="G116" s="4915" t="s">
        <v>44</v>
      </c>
      <c r="H116" s="4915" t="s">
        <v>44</v>
      </c>
      <c r="I116" s="4915" t="s">
        <v>44</v>
      </c>
      <c r="J116" s="4915" t="s">
        <v>44</v>
      </c>
      <c r="K116" s="4916"/>
      <c r="L116" s="4917"/>
      <c r="M116" s="4918" t="s">
        <v>42</v>
      </c>
      <c r="N116" s="4919" t="s">
        <v>42</v>
      </c>
      <c r="O116" s="4863"/>
      <c r="P116" s="4920"/>
      <c r="Q116" s="4864"/>
      <c r="R116" s="4865" t="s">
        <v>44</v>
      </c>
      <c r="S116" s="4866" t="s">
        <v>44</v>
      </c>
      <c r="T116" s="4864"/>
      <c r="U116" s="4915" t="s">
        <v>44</v>
      </c>
      <c r="V116" s="4915" t="s">
        <v>44</v>
      </c>
      <c r="W116" s="4915" t="s">
        <v>44</v>
      </c>
      <c r="X116" s="4915" t="s">
        <v>44</v>
      </c>
      <c r="Y116" s="4921"/>
      <c r="Z116" s="4922"/>
      <c r="AA116" s="4923" t="s">
        <v>42</v>
      </c>
      <c r="AB116" s="4924"/>
      <c r="AC116" s="4925" t="s">
        <v>42</v>
      </c>
      <c r="AD116" s="4925" t="s">
        <v>42</v>
      </c>
      <c r="AE116" s="4925" t="s">
        <v>42</v>
      </c>
      <c r="AF116" s="4926" t="s">
        <v>42</v>
      </c>
      <c r="AG116" s="4927"/>
      <c r="AH116" s="4928" t="s">
        <v>64</v>
      </c>
      <c r="AI116" s="4925" t="s">
        <v>64</v>
      </c>
      <c r="AJ116" s="4925" t="s">
        <v>64</v>
      </c>
      <c r="AK116" s="4925" t="s">
        <v>64</v>
      </c>
      <c r="AL116" s="4925" t="s">
        <v>64</v>
      </c>
      <c r="AM116" s="4929"/>
      <c r="AN116" s="4922"/>
      <c r="AO116" s="4930"/>
      <c r="AP116" s="4863"/>
      <c r="AQ116" s="4919" t="s">
        <v>42</v>
      </c>
      <c r="AR116" s="4919" t="s">
        <v>42</v>
      </c>
      <c r="AS116" s="4864"/>
      <c r="AT116" s="4865" t="s">
        <v>44</v>
      </c>
      <c r="AU116" s="4866" t="s">
        <v>44</v>
      </c>
      <c r="AV116" s="1585">
        <f t="shared" si="23"/>
        <v>26</v>
      </c>
      <c r="AW116" s="638">
        <f t="shared" si="24"/>
        <v>9</v>
      </c>
      <c r="AX116" s="2283"/>
    </row>
    <row r="117" spans="1:50" x14ac:dyDescent="0.25">
      <c r="A117" s="2343" t="s">
        <v>759</v>
      </c>
      <c r="B117" s="2357"/>
      <c r="C117" s="733" t="s">
        <v>359</v>
      </c>
      <c r="D117" s="3591" t="s">
        <v>779</v>
      </c>
      <c r="E117" s="4153" t="s">
        <v>780</v>
      </c>
      <c r="F117" s="4931"/>
      <c r="G117" s="4878" t="s">
        <v>50</v>
      </c>
      <c r="H117" s="4878" t="s">
        <v>50</v>
      </c>
      <c r="I117" s="4878" t="s">
        <v>50</v>
      </c>
      <c r="J117" s="4878" t="s">
        <v>50</v>
      </c>
      <c r="K117" s="4932"/>
      <c r="L117" s="4933"/>
      <c r="M117" s="4934" t="s">
        <v>48</v>
      </c>
      <c r="N117" s="4935" t="s">
        <v>48</v>
      </c>
      <c r="O117" s="4868"/>
      <c r="P117" s="4868"/>
      <c r="Q117" s="4869"/>
      <c r="R117" s="4870" t="s">
        <v>50</v>
      </c>
      <c r="S117" s="4871" t="s">
        <v>50</v>
      </c>
      <c r="T117" s="4869"/>
      <c r="U117" s="4878" t="s">
        <v>50</v>
      </c>
      <c r="V117" s="4878" t="s">
        <v>50</v>
      </c>
      <c r="W117" s="4878" t="s">
        <v>50</v>
      </c>
      <c r="X117" s="4878" t="s">
        <v>50</v>
      </c>
      <c r="Y117" s="4932"/>
      <c r="Z117" s="4936"/>
      <c r="AA117" s="4937" t="s">
        <v>48</v>
      </c>
      <c r="AB117" s="4869"/>
      <c r="AC117" s="4938" t="s">
        <v>48</v>
      </c>
      <c r="AD117" s="4938" t="s">
        <v>48</v>
      </c>
      <c r="AE117" s="4867" t="s">
        <v>48</v>
      </c>
      <c r="AF117" s="4939" t="s">
        <v>48</v>
      </c>
      <c r="AG117" s="4940"/>
      <c r="AH117" s="4941" t="s">
        <v>69</v>
      </c>
      <c r="AI117" s="4942" t="s">
        <v>69</v>
      </c>
      <c r="AJ117" s="4942" t="s">
        <v>69</v>
      </c>
      <c r="AK117" s="4942" t="s">
        <v>69</v>
      </c>
      <c r="AL117" s="4942" t="s">
        <v>69</v>
      </c>
      <c r="AM117" s="4943"/>
      <c r="AN117" s="4936"/>
      <c r="AO117" s="4944"/>
      <c r="AP117" s="4868"/>
      <c r="AQ117" s="4935" t="s">
        <v>48</v>
      </c>
      <c r="AR117" s="4935" t="s">
        <v>48</v>
      </c>
      <c r="AS117" s="4869"/>
      <c r="AT117" s="4870" t="s">
        <v>50</v>
      </c>
      <c r="AU117" s="4871" t="s">
        <v>50</v>
      </c>
      <c r="AV117" s="1585">
        <f t="shared" si="23"/>
        <v>26</v>
      </c>
      <c r="AW117" s="638">
        <f t="shared" si="24"/>
        <v>9</v>
      </c>
      <c r="AX117" s="2283"/>
    </row>
    <row r="118" spans="1:50" x14ac:dyDescent="0.25">
      <c r="A118" s="2343" t="s">
        <v>759</v>
      </c>
      <c r="B118" s="91"/>
      <c r="C118" s="791" t="s">
        <v>333</v>
      </c>
      <c r="D118" s="2734" t="s">
        <v>334</v>
      </c>
      <c r="E118" s="4651" t="s">
        <v>335</v>
      </c>
      <c r="F118" s="4928" t="s">
        <v>42</v>
      </c>
      <c r="G118" s="4924"/>
      <c r="H118" s="4925" t="s">
        <v>42</v>
      </c>
      <c r="I118" s="4925" t="s">
        <v>42</v>
      </c>
      <c r="J118" s="4925" t="s">
        <v>42</v>
      </c>
      <c r="K118" s="4926" t="s">
        <v>42</v>
      </c>
      <c r="L118" s="4945"/>
      <c r="M118" s="4923" t="s">
        <v>64</v>
      </c>
      <c r="N118" s="4925" t="s">
        <v>64</v>
      </c>
      <c r="O118" s="4925" t="s">
        <v>64</v>
      </c>
      <c r="P118" s="4925" t="s">
        <v>64</v>
      </c>
      <c r="Q118" s="4925" t="s">
        <v>64</v>
      </c>
      <c r="R118" s="4921" t="s">
        <v>55</v>
      </c>
      <c r="S118" s="4922" t="s">
        <v>55</v>
      </c>
      <c r="T118" s="4946" t="s">
        <v>42</v>
      </c>
      <c r="U118" s="4919" t="s">
        <v>42</v>
      </c>
      <c r="V118" s="4863"/>
      <c r="W118" s="4920"/>
      <c r="X118" s="4864"/>
      <c r="Y118" s="4865" t="s">
        <v>44</v>
      </c>
      <c r="Z118" s="4866" t="s">
        <v>44</v>
      </c>
      <c r="AA118" s="4864"/>
      <c r="AB118" s="4915" t="s">
        <v>44</v>
      </c>
      <c r="AC118" s="4915" t="s">
        <v>44</v>
      </c>
      <c r="AD118" s="4915" t="s">
        <v>44</v>
      </c>
      <c r="AE118" s="4915" t="s">
        <v>44</v>
      </c>
      <c r="AF118" s="4929" t="s">
        <v>55</v>
      </c>
      <c r="AG118" s="4922" t="s">
        <v>55</v>
      </c>
      <c r="AH118" s="4930"/>
      <c r="AI118" s="4863"/>
      <c r="AJ118" s="4919" t="s">
        <v>42</v>
      </c>
      <c r="AK118" s="4919" t="s">
        <v>42</v>
      </c>
      <c r="AL118" s="4864"/>
      <c r="AM118" s="4865" t="s">
        <v>44</v>
      </c>
      <c r="AN118" s="4866" t="s">
        <v>44</v>
      </c>
      <c r="AO118" s="4915" t="s">
        <v>44</v>
      </c>
      <c r="AP118" s="4863"/>
      <c r="AQ118" s="4915" t="s">
        <v>44</v>
      </c>
      <c r="AR118" s="4915" t="s">
        <v>44</v>
      </c>
      <c r="AS118" s="4915" t="s">
        <v>44</v>
      </c>
      <c r="AT118" s="4921" t="s">
        <v>55</v>
      </c>
      <c r="AU118" s="4922" t="s">
        <v>55</v>
      </c>
      <c r="AV118" s="1585">
        <f t="shared" si="23"/>
        <v>26</v>
      </c>
      <c r="AW118" s="638">
        <f t="shared" si="24"/>
        <v>9</v>
      </c>
      <c r="AX118" s="2283"/>
    </row>
    <row r="119" spans="1:50" x14ac:dyDescent="0.25">
      <c r="A119" s="2343" t="s">
        <v>759</v>
      </c>
      <c r="B119" s="91"/>
      <c r="C119" s="732" t="s">
        <v>336</v>
      </c>
      <c r="D119" s="2736" t="s">
        <v>337</v>
      </c>
      <c r="E119" s="4861" t="s">
        <v>338</v>
      </c>
      <c r="F119" s="4947" t="s">
        <v>48</v>
      </c>
      <c r="G119" s="4869"/>
      <c r="H119" s="4938" t="s">
        <v>48</v>
      </c>
      <c r="I119" s="4938" t="s">
        <v>48</v>
      </c>
      <c r="J119" s="4867" t="s">
        <v>48</v>
      </c>
      <c r="K119" s="4939" t="s">
        <v>48</v>
      </c>
      <c r="L119" s="4948"/>
      <c r="M119" s="4949" t="s">
        <v>69</v>
      </c>
      <c r="N119" s="4942" t="s">
        <v>69</v>
      </c>
      <c r="O119" s="4942" t="s">
        <v>69</v>
      </c>
      <c r="P119" s="4942" t="s">
        <v>69</v>
      </c>
      <c r="Q119" s="4942" t="s">
        <v>69</v>
      </c>
      <c r="R119" s="4932"/>
      <c r="S119" s="4936"/>
      <c r="T119" s="4950" t="s">
        <v>48</v>
      </c>
      <c r="U119" s="4935" t="s">
        <v>48</v>
      </c>
      <c r="V119" s="4868"/>
      <c r="W119" s="4868"/>
      <c r="X119" s="4869"/>
      <c r="Y119" s="4870" t="s">
        <v>50</v>
      </c>
      <c r="Z119" s="4871" t="s">
        <v>50</v>
      </c>
      <c r="AA119" s="4869"/>
      <c r="AB119" s="4878" t="s">
        <v>50</v>
      </c>
      <c r="AC119" s="4878" t="s">
        <v>50</v>
      </c>
      <c r="AD119" s="4878" t="s">
        <v>50</v>
      </c>
      <c r="AE119" s="4878" t="s">
        <v>50</v>
      </c>
      <c r="AF119" s="4943"/>
      <c r="AG119" s="4936"/>
      <c r="AH119" s="4944"/>
      <c r="AI119" s="4868"/>
      <c r="AJ119" s="4935" t="s">
        <v>48</v>
      </c>
      <c r="AK119" s="4935" t="s">
        <v>48</v>
      </c>
      <c r="AL119" s="4869"/>
      <c r="AM119" s="4870" t="s">
        <v>50</v>
      </c>
      <c r="AN119" s="4871" t="s">
        <v>50</v>
      </c>
      <c r="AO119" s="4878" t="s">
        <v>50</v>
      </c>
      <c r="AP119" s="4943"/>
      <c r="AQ119" s="4878" t="s">
        <v>50</v>
      </c>
      <c r="AR119" s="4878" t="s">
        <v>50</v>
      </c>
      <c r="AS119" s="4878" t="s">
        <v>50</v>
      </c>
      <c r="AT119" s="4932"/>
      <c r="AU119" s="4936"/>
      <c r="AV119" s="1585">
        <f t="shared" si="23"/>
        <v>26</v>
      </c>
      <c r="AW119" s="638">
        <f t="shared" si="24"/>
        <v>9</v>
      </c>
      <c r="AX119" s="2283"/>
    </row>
    <row r="120" spans="1:50" x14ac:dyDescent="0.25">
      <c r="A120" s="91"/>
      <c r="B120" s="91"/>
      <c r="C120" s="2340" t="s">
        <v>208</v>
      </c>
      <c r="D120" s="2747" t="s">
        <v>209</v>
      </c>
      <c r="E120" s="2748" t="s">
        <v>210</v>
      </c>
      <c r="F120" s="4928" t="s">
        <v>64</v>
      </c>
      <c r="G120" s="4925" t="s">
        <v>64</v>
      </c>
      <c r="H120" s="4925" t="s">
        <v>64</v>
      </c>
      <c r="I120" s="4925" t="s">
        <v>64</v>
      </c>
      <c r="J120" s="4925" t="s">
        <v>64</v>
      </c>
      <c r="K120" s="4929"/>
      <c r="L120" s="4951"/>
      <c r="M120" s="4864"/>
      <c r="N120" s="4863"/>
      <c r="O120" s="4915" t="s">
        <v>44</v>
      </c>
      <c r="P120" s="4915" t="s">
        <v>44</v>
      </c>
      <c r="Q120" s="4952"/>
      <c r="R120" s="4918" t="s">
        <v>42</v>
      </c>
      <c r="S120" s="4919" t="s">
        <v>42</v>
      </c>
      <c r="T120" s="4946" t="s">
        <v>42</v>
      </c>
      <c r="U120" s="4863"/>
      <c r="V120" s="4915" t="s">
        <v>44</v>
      </c>
      <c r="W120" s="4915" t="s">
        <v>44</v>
      </c>
      <c r="X120" s="4915" t="s">
        <v>44</v>
      </c>
      <c r="Y120" s="4916"/>
      <c r="Z120" s="4953"/>
      <c r="AA120" s="4946" t="s">
        <v>42</v>
      </c>
      <c r="AB120" s="4919" t="s">
        <v>42</v>
      </c>
      <c r="AC120" s="4863"/>
      <c r="AD120" s="4920"/>
      <c r="AE120" s="4864"/>
      <c r="AF120" s="4865" t="s">
        <v>44</v>
      </c>
      <c r="AG120" s="4866" t="s">
        <v>44</v>
      </c>
      <c r="AH120" s="4864"/>
      <c r="AI120" s="4915" t="s">
        <v>44</v>
      </c>
      <c r="AJ120" s="4915" t="s">
        <v>44</v>
      </c>
      <c r="AK120" s="4915" t="s">
        <v>44</v>
      </c>
      <c r="AL120" s="4915" t="s">
        <v>44</v>
      </c>
      <c r="AM120" s="4921"/>
      <c r="AN120" s="4922"/>
      <c r="AO120" s="4954" t="s">
        <v>64</v>
      </c>
      <c r="AP120" s="4862" t="s">
        <v>64</v>
      </c>
      <c r="AQ120" s="4924"/>
      <c r="AR120" s="4925" t="s">
        <v>42</v>
      </c>
      <c r="AS120" s="4925" t="s">
        <v>42</v>
      </c>
      <c r="AT120" s="4926" t="s">
        <v>42</v>
      </c>
      <c r="AU120" s="4922"/>
      <c r="AV120" s="1585">
        <f t="shared" si="23"/>
        <v>26</v>
      </c>
      <c r="AW120" s="638">
        <f t="shared" si="24"/>
        <v>8</v>
      </c>
      <c r="AX120" s="2283"/>
    </row>
    <row r="121" spans="1:50" x14ac:dyDescent="0.25">
      <c r="A121" s="91"/>
      <c r="B121" s="91"/>
      <c r="C121" s="732" t="s">
        <v>178</v>
      </c>
      <c r="D121" s="2736" t="s">
        <v>345</v>
      </c>
      <c r="E121" s="4861" t="s">
        <v>346</v>
      </c>
      <c r="F121" s="4941" t="s">
        <v>69</v>
      </c>
      <c r="G121" s="4942" t="s">
        <v>69</v>
      </c>
      <c r="H121" s="4942" t="s">
        <v>69</v>
      </c>
      <c r="I121" s="4942" t="s">
        <v>69</v>
      </c>
      <c r="J121" s="4942" t="s">
        <v>69</v>
      </c>
      <c r="K121" s="4955"/>
      <c r="L121" s="4956"/>
      <c r="M121" s="4869"/>
      <c r="N121" s="4868"/>
      <c r="O121" s="4878" t="s">
        <v>50</v>
      </c>
      <c r="P121" s="4878" t="s">
        <v>50</v>
      </c>
      <c r="Q121" s="4957"/>
      <c r="R121" s="4934" t="s">
        <v>48</v>
      </c>
      <c r="S121" s="4935" t="s">
        <v>48</v>
      </c>
      <c r="T121" s="4950" t="s">
        <v>48</v>
      </c>
      <c r="U121" s="4943"/>
      <c r="V121" s="4878" t="s">
        <v>50</v>
      </c>
      <c r="W121" s="4878" t="s">
        <v>50</v>
      </c>
      <c r="X121" s="4878" t="s">
        <v>50</v>
      </c>
      <c r="Y121" s="4932"/>
      <c r="Z121" s="4936"/>
      <c r="AA121" s="4950" t="s">
        <v>48</v>
      </c>
      <c r="AB121" s="4935" t="s">
        <v>48</v>
      </c>
      <c r="AC121" s="4868"/>
      <c r="AD121" s="4868"/>
      <c r="AE121" s="4869"/>
      <c r="AF121" s="4870" t="s">
        <v>50</v>
      </c>
      <c r="AG121" s="4871" t="s">
        <v>50</v>
      </c>
      <c r="AH121" s="4869"/>
      <c r="AI121" s="4878" t="s">
        <v>50</v>
      </c>
      <c r="AJ121" s="4878" t="s">
        <v>50</v>
      </c>
      <c r="AK121" s="4878" t="s">
        <v>50</v>
      </c>
      <c r="AL121" s="4878" t="s">
        <v>50</v>
      </c>
      <c r="AM121" s="4932"/>
      <c r="AN121" s="4936"/>
      <c r="AO121" s="4958" t="s">
        <v>69</v>
      </c>
      <c r="AP121" s="4867" t="s">
        <v>69</v>
      </c>
      <c r="AQ121" s="4869"/>
      <c r="AR121" s="4938" t="s">
        <v>48</v>
      </c>
      <c r="AS121" s="4867" t="s">
        <v>48</v>
      </c>
      <c r="AT121" s="4939" t="s">
        <v>48</v>
      </c>
      <c r="AU121" s="4936"/>
      <c r="AV121" s="1585">
        <f t="shared" si="23"/>
        <v>26</v>
      </c>
      <c r="AW121" s="638">
        <f t="shared" si="24"/>
        <v>8</v>
      </c>
      <c r="AX121" s="2283"/>
    </row>
    <row r="122" spans="1:50" x14ac:dyDescent="0.25">
      <c r="A122" s="91"/>
      <c r="B122" s="91"/>
      <c r="C122" s="733" t="s">
        <v>366</v>
      </c>
      <c r="D122" s="2796" t="s">
        <v>759</v>
      </c>
      <c r="E122" s="2797" t="s">
        <v>759</v>
      </c>
      <c r="F122" s="4959"/>
      <c r="G122" s="4960"/>
      <c r="H122" s="4961"/>
      <c r="I122" s="4962"/>
      <c r="J122" s="4960"/>
      <c r="K122" s="4960"/>
      <c r="L122" s="4963"/>
      <c r="M122" s="4888"/>
      <c r="N122" s="4884"/>
      <c r="O122" s="4885"/>
      <c r="P122" s="4886"/>
      <c r="Q122" s="4884"/>
      <c r="R122" s="4884"/>
      <c r="S122" s="4887"/>
      <c r="T122" s="4888"/>
      <c r="U122" s="4884"/>
      <c r="V122" s="4885"/>
      <c r="W122" s="4886"/>
      <c r="X122" s="4884"/>
      <c r="Y122" s="4884"/>
      <c r="Z122" s="4887"/>
      <c r="AA122" s="4888"/>
      <c r="AB122" s="4884"/>
      <c r="AC122" s="4885"/>
      <c r="AD122" s="4886"/>
      <c r="AE122" s="4884"/>
      <c r="AF122" s="4884"/>
      <c r="AG122" s="4887"/>
      <c r="AH122" s="4888"/>
      <c r="AI122" s="4884"/>
      <c r="AJ122" s="4885"/>
      <c r="AK122" s="4886"/>
      <c r="AL122" s="4884"/>
      <c r="AM122" s="4884"/>
      <c r="AN122" s="4887"/>
      <c r="AO122" s="4888"/>
      <c r="AP122" s="4884"/>
      <c r="AQ122" s="4885"/>
      <c r="AR122" s="4886"/>
      <c r="AS122" s="4884"/>
      <c r="AT122" s="4884"/>
      <c r="AU122" s="4887"/>
      <c r="AV122" s="3666"/>
      <c r="AW122" s="3667"/>
      <c r="AX122" s="2283"/>
    </row>
    <row r="123" spans="1:50" x14ac:dyDescent="0.25">
      <c r="A123" s="91"/>
      <c r="B123" s="836" t="s">
        <v>347</v>
      </c>
      <c r="C123" s="733" t="s">
        <v>348</v>
      </c>
      <c r="D123" s="2734" t="s">
        <v>349</v>
      </c>
      <c r="E123" s="4684" t="s">
        <v>63</v>
      </c>
      <c r="F123" s="4964" t="s">
        <v>42</v>
      </c>
      <c r="G123" s="4965"/>
      <c r="H123" s="4894" t="s">
        <v>42</v>
      </c>
      <c r="I123" s="4894" t="s">
        <v>42</v>
      </c>
      <c r="J123" s="4894" t="s">
        <v>42</v>
      </c>
      <c r="K123" s="4920"/>
      <c r="L123" s="4966"/>
      <c r="M123" s="4967" t="s">
        <v>42</v>
      </c>
      <c r="N123" s="4968" t="s">
        <v>42</v>
      </c>
      <c r="O123" s="4968" t="s">
        <v>42</v>
      </c>
      <c r="P123" s="4968" t="s">
        <v>42</v>
      </c>
      <c r="Q123" s="4968" t="s">
        <v>42</v>
      </c>
      <c r="R123" s="4921"/>
      <c r="S123" s="4922"/>
      <c r="T123" s="4967" t="s">
        <v>42</v>
      </c>
      <c r="U123" s="4968" t="s">
        <v>42</v>
      </c>
      <c r="V123" s="4968" t="s">
        <v>42</v>
      </c>
      <c r="W123" s="4968" t="s">
        <v>42</v>
      </c>
      <c r="X123" s="4968" t="s">
        <v>42</v>
      </c>
      <c r="Y123" s="4921"/>
      <c r="Z123" s="4922"/>
      <c r="AA123" s="4969" t="s">
        <v>42</v>
      </c>
      <c r="AB123" s="4894" t="s">
        <v>42</v>
      </c>
      <c r="AC123" s="4894" t="s">
        <v>42</v>
      </c>
      <c r="AD123" s="4894" t="s">
        <v>42</v>
      </c>
      <c r="AE123" s="4920"/>
      <c r="AF123" s="4970"/>
      <c r="AG123" s="4966"/>
      <c r="AH123" s="4969" t="s">
        <v>42</v>
      </c>
      <c r="AI123" s="4894" t="s">
        <v>42</v>
      </c>
      <c r="AJ123" s="4894" t="s">
        <v>42</v>
      </c>
      <c r="AK123" s="4894" t="s">
        <v>42</v>
      </c>
      <c r="AL123" s="4920"/>
      <c r="AM123" s="4921"/>
      <c r="AN123" s="4922"/>
      <c r="AO123" s="4969" t="s">
        <v>42</v>
      </c>
      <c r="AP123" s="4894" t="s">
        <v>42</v>
      </c>
      <c r="AQ123" s="4894" t="s">
        <v>42</v>
      </c>
      <c r="AR123" s="4894" t="s">
        <v>42</v>
      </c>
      <c r="AS123" s="4920"/>
      <c r="AT123" s="4921"/>
      <c r="AU123" s="4922"/>
      <c r="AV123" s="1585">
        <f t="shared" si="23"/>
        <v>26</v>
      </c>
      <c r="AW123" s="638">
        <f t="shared" si="24"/>
        <v>26</v>
      </c>
      <c r="AX123" s="2283"/>
    </row>
    <row r="124" spans="1:50" x14ac:dyDescent="0.25">
      <c r="A124" s="91"/>
      <c r="B124" s="91"/>
      <c r="C124" s="732" t="s">
        <v>255</v>
      </c>
      <c r="D124" s="2753" t="s">
        <v>256</v>
      </c>
      <c r="E124" s="4697" t="s">
        <v>257</v>
      </c>
      <c r="F124" s="4971" t="s">
        <v>48</v>
      </c>
      <c r="G124" s="4972"/>
      <c r="H124" s="4973" t="s">
        <v>48</v>
      </c>
      <c r="I124" s="4973" t="s">
        <v>48</v>
      </c>
      <c r="J124" s="4973" t="s">
        <v>48</v>
      </c>
      <c r="K124" s="4842"/>
      <c r="L124" s="4974"/>
      <c r="M124" s="4975" t="s">
        <v>48</v>
      </c>
      <c r="N124" s="4976" t="s">
        <v>48</v>
      </c>
      <c r="O124" s="4976" t="s">
        <v>48</v>
      </c>
      <c r="P124" s="4976" t="s">
        <v>48</v>
      </c>
      <c r="Q124" s="4976" t="s">
        <v>48</v>
      </c>
      <c r="R124" s="4924"/>
      <c r="S124" s="4977"/>
      <c r="T124" s="4975" t="s">
        <v>48</v>
      </c>
      <c r="U124" s="4976" t="s">
        <v>48</v>
      </c>
      <c r="V124" s="4976" t="s">
        <v>48</v>
      </c>
      <c r="W124" s="4976" t="s">
        <v>48</v>
      </c>
      <c r="X124" s="4976" t="s">
        <v>48</v>
      </c>
      <c r="Y124" s="4932"/>
      <c r="Z124" s="4936"/>
      <c r="AA124" s="4978" t="s">
        <v>48</v>
      </c>
      <c r="AB124" s="4973" t="s">
        <v>48</v>
      </c>
      <c r="AC124" s="4973" t="s">
        <v>48</v>
      </c>
      <c r="AD124" s="4973" t="s">
        <v>48</v>
      </c>
      <c r="AE124" s="4979"/>
      <c r="AF124" s="4980"/>
      <c r="AG124" s="4974"/>
      <c r="AH124" s="4978" t="s">
        <v>48</v>
      </c>
      <c r="AI124" s="4973" t="s">
        <v>48</v>
      </c>
      <c r="AJ124" s="4973" t="s">
        <v>48</v>
      </c>
      <c r="AK124" s="4973" t="s">
        <v>48</v>
      </c>
      <c r="AL124" s="4979"/>
      <c r="AM124" s="4932"/>
      <c r="AN124" s="4936"/>
      <c r="AO124" s="4978" t="s">
        <v>48</v>
      </c>
      <c r="AP124" s="4973" t="s">
        <v>48</v>
      </c>
      <c r="AQ124" s="4973" t="s">
        <v>48</v>
      </c>
      <c r="AR124" s="4973" t="s">
        <v>48</v>
      </c>
      <c r="AS124" s="4979"/>
      <c r="AT124" s="4932"/>
      <c r="AU124" s="4936"/>
      <c r="AV124" s="1585">
        <f t="shared" si="23"/>
        <v>26</v>
      </c>
      <c r="AW124" s="638">
        <f t="shared" si="24"/>
        <v>26</v>
      </c>
      <c r="AX124" s="2283"/>
    </row>
    <row r="125" spans="1:50" x14ac:dyDescent="0.25">
      <c r="A125" s="91"/>
      <c r="B125" s="136" t="s">
        <v>353</v>
      </c>
      <c r="C125" s="733" t="s">
        <v>48</v>
      </c>
      <c r="D125" s="2747" t="s">
        <v>139</v>
      </c>
      <c r="E125" s="2739" t="s">
        <v>140</v>
      </c>
      <c r="F125" s="4981" t="s">
        <v>42</v>
      </c>
      <c r="G125" s="4982" t="s">
        <v>42</v>
      </c>
      <c r="H125" s="4983"/>
      <c r="I125" s="4983"/>
      <c r="J125" s="4983"/>
      <c r="K125" s="4982" t="s">
        <v>42</v>
      </c>
      <c r="L125" s="4984" t="s">
        <v>42</v>
      </c>
      <c r="M125" s="4981" t="s">
        <v>42</v>
      </c>
      <c r="N125" s="4970"/>
      <c r="O125" s="4893" t="s">
        <v>42</v>
      </c>
      <c r="P125" s="4894" t="s">
        <v>42</v>
      </c>
      <c r="Q125" s="4894" t="s">
        <v>42</v>
      </c>
      <c r="R125" s="4896"/>
      <c r="S125" s="4985"/>
      <c r="T125" s="4967" t="s">
        <v>42</v>
      </c>
      <c r="U125" s="4968" t="s">
        <v>42</v>
      </c>
      <c r="V125" s="4968" t="s">
        <v>42</v>
      </c>
      <c r="W125" s="4968" t="s">
        <v>42</v>
      </c>
      <c r="X125" s="4970"/>
      <c r="Y125" s="4968" t="s">
        <v>42</v>
      </c>
      <c r="Z125" s="4986"/>
      <c r="AA125" s="4967" t="s">
        <v>42</v>
      </c>
      <c r="AB125" s="4968" t="s">
        <v>42</v>
      </c>
      <c r="AC125" s="4968" t="s">
        <v>42</v>
      </c>
      <c r="AD125" s="4968" t="s">
        <v>42</v>
      </c>
      <c r="AE125" s="4968" t="s">
        <v>42</v>
      </c>
      <c r="AF125" s="4970"/>
      <c r="AG125" s="4966"/>
      <c r="AH125" s="4987" t="s">
        <v>42</v>
      </c>
      <c r="AI125" s="4988" t="s">
        <v>42</v>
      </c>
      <c r="AJ125" s="4970"/>
      <c r="AK125" s="4970"/>
      <c r="AL125" s="4970"/>
      <c r="AM125" s="4988" t="s">
        <v>42</v>
      </c>
      <c r="AN125" s="4988" t="s">
        <v>42</v>
      </c>
      <c r="AO125" s="4989"/>
      <c r="AP125" s="4988" t="s">
        <v>42</v>
      </c>
      <c r="AQ125" s="4893" t="s">
        <v>42</v>
      </c>
      <c r="AR125" s="4894" t="s">
        <v>42</v>
      </c>
      <c r="AS125" s="4894" t="s">
        <v>42</v>
      </c>
      <c r="AT125" s="4896"/>
      <c r="AU125" s="4990"/>
      <c r="AV125" s="1585">
        <f t="shared" si="23"/>
        <v>26</v>
      </c>
      <c r="AW125" s="638">
        <f t="shared" si="24"/>
        <v>26</v>
      </c>
      <c r="AX125" s="2283"/>
    </row>
    <row r="126" spans="1:50" x14ac:dyDescent="0.25">
      <c r="A126" s="91"/>
      <c r="B126" s="93"/>
      <c r="C126" s="2340"/>
      <c r="D126" s="4852"/>
      <c r="E126" s="4504"/>
      <c r="F126" s="4991" t="s">
        <v>48</v>
      </c>
      <c r="G126" s="4992" t="s">
        <v>48</v>
      </c>
      <c r="H126" s="4836"/>
      <c r="I126" s="4836"/>
      <c r="J126" s="4836"/>
      <c r="K126" s="4992" t="s">
        <v>48</v>
      </c>
      <c r="L126" s="4993" t="s">
        <v>48</v>
      </c>
      <c r="M126" s="4994" t="s">
        <v>48</v>
      </c>
      <c r="N126" s="4980"/>
      <c r="O126" s="4995" t="s">
        <v>48</v>
      </c>
      <c r="P126" s="4973" t="s">
        <v>48</v>
      </c>
      <c r="Q126" s="4996" t="s">
        <v>48</v>
      </c>
      <c r="R126" s="4943"/>
      <c r="S126" s="4997"/>
      <c r="T126" s="4975" t="s">
        <v>48</v>
      </c>
      <c r="U126" s="4976" t="s">
        <v>48</v>
      </c>
      <c r="V126" s="4976" t="s">
        <v>48</v>
      </c>
      <c r="W126" s="4976" t="s">
        <v>48</v>
      </c>
      <c r="X126" s="4980"/>
      <c r="Y126" s="4976" t="s">
        <v>48</v>
      </c>
      <c r="Z126" s="4998"/>
      <c r="AA126" s="4975" t="s">
        <v>48</v>
      </c>
      <c r="AB126" s="4976" t="s">
        <v>48</v>
      </c>
      <c r="AC126" s="4976" t="s">
        <v>48</v>
      </c>
      <c r="AD126" s="4976" t="s">
        <v>48</v>
      </c>
      <c r="AE126" s="4976" t="s">
        <v>48</v>
      </c>
      <c r="AF126" s="4980"/>
      <c r="AG126" s="4974"/>
      <c r="AH126" s="4999" t="s">
        <v>48</v>
      </c>
      <c r="AI126" s="5000" t="s">
        <v>48</v>
      </c>
      <c r="AJ126" s="4980"/>
      <c r="AK126" s="4980"/>
      <c r="AL126" s="4980"/>
      <c r="AM126" s="5000" t="s">
        <v>48</v>
      </c>
      <c r="AN126" s="5000" t="s">
        <v>48</v>
      </c>
      <c r="AO126" s="5001"/>
      <c r="AP126" s="5000" t="s">
        <v>48</v>
      </c>
      <c r="AQ126" s="4995" t="s">
        <v>48</v>
      </c>
      <c r="AR126" s="4973" t="s">
        <v>48</v>
      </c>
      <c r="AS126" s="4996" t="s">
        <v>48</v>
      </c>
      <c r="AT126" s="4943"/>
      <c r="AU126" s="4980"/>
      <c r="AV126" s="1585">
        <f t="shared" si="23"/>
        <v>26</v>
      </c>
      <c r="AW126" s="638">
        <f t="shared" si="24"/>
        <v>26</v>
      </c>
      <c r="AX126" s="2283"/>
    </row>
    <row r="127" spans="1:50" x14ac:dyDescent="0.25">
      <c r="A127" s="91"/>
      <c r="B127" s="136" t="s">
        <v>365</v>
      </c>
      <c r="C127" s="733" t="s">
        <v>366</v>
      </c>
      <c r="D127" s="2747" t="s">
        <v>367</v>
      </c>
      <c r="E127" s="2739" t="s">
        <v>261</v>
      </c>
      <c r="F127" s="5002"/>
      <c r="G127" s="4982" t="s">
        <v>42</v>
      </c>
      <c r="H127" s="5003" t="s">
        <v>42</v>
      </c>
      <c r="I127" s="5004" t="s">
        <v>42</v>
      </c>
      <c r="J127" s="5004" t="s">
        <v>42</v>
      </c>
      <c r="K127" s="5005"/>
      <c r="L127" s="5006"/>
      <c r="M127" s="5007" t="s">
        <v>42</v>
      </c>
      <c r="N127" s="4982" t="s">
        <v>42</v>
      </c>
      <c r="O127" s="4983"/>
      <c r="P127" s="4983"/>
      <c r="Q127" s="4983"/>
      <c r="R127" s="4982" t="s">
        <v>42</v>
      </c>
      <c r="S127" s="4984" t="s">
        <v>42</v>
      </c>
      <c r="T127" s="4981" t="s">
        <v>42</v>
      </c>
      <c r="U127" s="4970"/>
      <c r="V127" s="4893" t="s">
        <v>42</v>
      </c>
      <c r="W127" s="4894" t="s">
        <v>42</v>
      </c>
      <c r="X127" s="4894" t="s">
        <v>42</v>
      </c>
      <c r="Y127" s="4896"/>
      <c r="Z127" s="4985"/>
      <c r="AA127" s="4989"/>
      <c r="AB127" s="4968" t="s">
        <v>42</v>
      </c>
      <c r="AC127" s="4968" t="s">
        <v>42</v>
      </c>
      <c r="AD127" s="4968" t="s">
        <v>42</v>
      </c>
      <c r="AE127" s="4968" t="s">
        <v>42</v>
      </c>
      <c r="AF127" s="4968" t="s">
        <v>42</v>
      </c>
      <c r="AG127" s="4986"/>
      <c r="AH127" s="4967" t="s">
        <v>42</v>
      </c>
      <c r="AI127" s="4968" t="s">
        <v>42</v>
      </c>
      <c r="AJ127" s="4968" t="s">
        <v>42</v>
      </c>
      <c r="AK127" s="4968" t="s">
        <v>42</v>
      </c>
      <c r="AL127" s="4968" t="s">
        <v>42</v>
      </c>
      <c r="AM127" s="4970"/>
      <c r="AN127" s="4966"/>
      <c r="AO127" s="4987" t="s">
        <v>42</v>
      </c>
      <c r="AP127" s="4988" t="s">
        <v>42</v>
      </c>
      <c r="AQ127" s="4970"/>
      <c r="AR127" s="4970"/>
      <c r="AS127" s="4970"/>
      <c r="AT127" s="4988" t="s">
        <v>42</v>
      </c>
      <c r="AU127" s="4988" t="s">
        <v>42</v>
      </c>
      <c r="AV127" s="1585">
        <f t="shared" ref="AV127:AV128" si="25">COUNTIF(F127:AU127,"&lt;&gt;CP")-COUNTIF(F127:AU127,"")-COUNTIF(F127:AU127,"R")-COUNTIF(F127:AU127,"AT")-COUNTIF(F127:AU127,"AM")-COUNTIF(F127:AU127,"RD")</f>
        <v>26</v>
      </c>
      <c r="AW127" s="638">
        <f t="shared" ref="AW127:AW128" si="26">COUNTIF(F127:AU127,"A12")+COUNTIF(F127:AU127,"B12")</f>
        <v>26</v>
      </c>
      <c r="AX127" s="2283"/>
    </row>
    <row r="128" spans="1:50" x14ac:dyDescent="0.25">
      <c r="A128" s="91" t="s">
        <v>759</v>
      </c>
      <c r="B128" s="88"/>
      <c r="C128" s="732" t="s">
        <v>350</v>
      </c>
      <c r="D128" s="4748" t="s">
        <v>351</v>
      </c>
      <c r="E128" s="4859" t="s">
        <v>352</v>
      </c>
      <c r="F128" s="5008"/>
      <c r="G128" s="5000" t="s">
        <v>48</v>
      </c>
      <c r="H128" s="4995" t="s">
        <v>48</v>
      </c>
      <c r="I128" s="4973" t="s">
        <v>48</v>
      </c>
      <c r="J128" s="4996" t="s">
        <v>48</v>
      </c>
      <c r="K128" s="4943"/>
      <c r="L128" s="5009"/>
      <c r="M128" s="4999" t="s">
        <v>48</v>
      </c>
      <c r="N128" s="5000" t="s">
        <v>48</v>
      </c>
      <c r="O128" s="4980"/>
      <c r="P128" s="4980"/>
      <c r="Q128" s="4980"/>
      <c r="R128" s="5000" t="s">
        <v>48</v>
      </c>
      <c r="S128" s="5010" t="s">
        <v>48</v>
      </c>
      <c r="T128" s="4994" t="s">
        <v>48</v>
      </c>
      <c r="U128" s="4980"/>
      <c r="V128" s="4995" t="s">
        <v>48</v>
      </c>
      <c r="W128" s="4973" t="s">
        <v>48</v>
      </c>
      <c r="X128" s="4996" t="s">
        <v>48</v>
      </c>
      <c r="Y128" s="4943"/>
      <c r="Z128" s="4997"/>
      <c r="AA128" s="5001"/>
      <c r="AB128" s="4976" t="s">
        <v>48</v>
      </c>
      <c r="AC128" s="4976" t="s">
        <v>48</v>
      </c>
      <c r="AD128" s="4976" t="s">
        <v>48</v>
      </c>
      <c r="AE128" s="4976" t="s">
        <v>48</v>
      </c>
      <c r="AF128" s="4976" t="s">
        <v>48</v>
      </c>
      <c r="AG128" s="4998"/>
      <c r="AH128" s="4975" t="s">
        <v>48</v>
      </c>
      <c r="AI128" s="4976" t="s">
        <v>48</v>
      </c>
      <c r="AJ128" s="4976" t="s">
        <v>48</v>
      </c>
      <c r="AK128" s="4976" t="s">
        <v>48</v>
      </c>
      <c r="AL128" s="4976" t="s">
        <v>48</v>
      </c>
      <c r="AM128" s="4980"/>
      <c r="AN128" s="4974"/>
      <c r="AO128" s="4999" t="s">
        <v>48</v>
      </c>
      <c r="AP128" s="5000" t="s">
        <v>48</v>
      </c>
      <c r="AQ128" s="4980"/>
      <c r="AR128" s="4980"/>
      <c r="AS128" s="4980"/>
      <c r="AT128" s="5000" t="s">
        <v>48</v>
      </c>
      <c r="AU128" s="5000" t="s">
        <v>48</v>
      </c>
      <c r="AV128" s="1585">
        <f t="shared" si="25"/>
        <v>26</v>
      </c>
      <c r="AW128" s="638">
        <f t="shared" si="26"/>
        <v>26</v>
      </c>
      <c r="AX128" s="2283"/>
    </row>
    <row r="129" spans="1:50" x14ac:dyDescent="0.25">
      <c r="A129" s="91" t="s">
        <v>759</v>
      </c>
      <c r="B129" s="136" t="s">
        <v>353</v>
      </c>
      <c r="C129" s="732" t="s">
        <v>354</v>
      </c>
      <c r="D129" s="2747" t="s">
        <v>355</v>
      </c>
      <c r="E129" s="2748" t="s">
        <v>327</v>
      </c>
      <c r="F129" s="5011" t="s">
        <v>42</v>
      </c>
      <c r="G129" s="4988" t="s">
        <v>42</v>
      </c>
      <c r="H129" s="4970"/>
      <c r="I129" s="4970"/>
      <c r="J129" s="4970"/>
      <c r="K129" s="4988" t="s">
        <v>42</v>
      </c>
      <c r="L129" s="5012" t="s">
        <v>42</v>
      </c>
      <c r="M129" s="4965"/>
      <c r="N129" s="4988" t="s">
        <v>42</v>
      </c>
      <c r="O129" s="4893" t="s">
        <v>42</v>
      </c>
      <c r="P129" s="4894" t="s">
        <v>42</v>
      </c>
      <c r="Q129" s="4894" t="s">
        <v>42</v>
      </c>
      <c r="R129" s="4896"/>
      <c r="S129" s="4990"/>
      <c r="T129" s="4981" t="s">
        <v>42</v>
      </c>
      <c r="U129" s="4982" t="s">
        <v>42</v>
      </c>
      <c r="V129" s="4983"/>
      <c r="W129" s="4983"/>
      <c r="X129" s="4983"/>
      <c r="Y129" s="4982" t="s">
        <v>42</v>
      </c>
      <c r="Z129" s="4984" t="s">
        <v>42</v>
      </c>
      <c r="AA129" s="4981" t="s">
        <v>42</v>
      </c>
      <c r="AB129" s="4970"/>
      <c r="AC129" s="4893" t="s">
        <v>42</v>
      </c>
      <c r="AD129" s="4894" t="s">
        <v>42</v>
      </c>
      <c r="AE129" s="4894" t="s">
        <v>42</v>
      </c>
      <c r="AF129" s="4896"/>
      <c r="AG129" s="4985"/>
      <c r="AH129" s="4989"/>
      <c r="AI129" s="4968" t="s">
        <v>42</v>
      </c>
      <c r="AJ129" s="4968" t="s">
        <v>42</v>
      </c>
      <c r="AK129" s="4968" t="s">
        <v>42</v>
      </c>
      <c r="AL129" s="4968" t="s">
        <v>42</v>
      </c>
      <c r="AM129" s="4968" t="s">
        <v>42</v>
      </c>
      <c r="AN129" s="4986"/>
      <c r="AO129" s="4967" t="s">
        <v>42</v>
      </c>
      <c r="AP129" s="4968" t="s">
        <v>42</v>
      </c>
      <c r="AQ129" s="4968" t="s">
        <v>42</v>
      </c>
      <c r="AR129" s="4968" t="s">
        <v>42</v>
      </c>
      <c r="AS129" s="4968" t="s">
        <v>42</v>
      </c>
      <c r="AT129" s="4970"/>
      <c r="AU129" s="4966"/>
      <c r="AV129" s="1585">
        <f t="shared" si="23"/>
        <v>26</v>
      </c>
      <c r="AW129" s="638">
        <f t="shared" si="24"/>
        <v>26</v>
      </c>
      <c r="AX129" s="2283"/>
    </row>
    <row r="130" spans="1:50" x14ac:dyDescent="0.25">
      <c r="A130" s="91" t="s">
        <v>759</v>
      </c>
      <c r="B130" s="136" t="s">
        <v>353</v>
      </c>
      <c r="C130" s="732" t="s">
        <v>111</v>
      </c>
      <c r="D130" s="4729" t="s">
        <v>843</v>
      </c>
      <c r="E130" s="4764" t="s">
        <v>844</v>
      </c>
      <c r="F130" s="4994" t="s">
        <v>48</v>
      </c>
      <c r="G130" s="5000" t="s">
        <v>48</v>
      </c>
      <c r="H130" s="4980"/>
      <c r="I130" s="4980"/>
      <c r="J130" s="4980"/>
      <c r="K130" s="5000" t="s">
        <v>48</v>
      </c>
      <c r="L130" s="5013" t="s">
        <v>48</v>
      </c>
      <c r="M130" s="4972"/>
      <c r="N130" s="5000" t="s">
        <v>48</v>
      </c>
      <c r="O130" s="4995" t="s">
        <v>48</v>
      </c>
      <c r="P130" s="4973" t="s">
        <v>48</v>
      </c>
      <c r="Q130" s="4996" t="s">
        <v>48</v>
      </c>
      <c r="R130" s="4943"/>
      <c r="S130" s="4980"/>
      <c r="T130" s="4994" t="s">
        <v>48</v>
      </c>
      <c r="U130" s="5000" t="s">
        <v>48</v>
      </c>
      <c r="V130" s="4980"/>
      <c r="W130" s="4980"/>
      <c r="X130" s="4980"/>
      <c r="Y130" s="5000" t="s">
        <v>48</v>
      </c>
      <c r="Z130" s="5010" t="s">
        <v>48</v>
      </c>
      <c r="AA130" s="4994" t="s">
        <v>48</v>
      </c>
      <c r="AB130" s="4980"/>
      <c r="AC130" s="4995" t="s">
        <v>48</v>
      </c>
      <c r="AD130" s="4973" t="s">
        <v>48</v>
      </c>
      <c r="AE130" s="4996" t="s">
        <v>48</v>
      </c>
      <c r="AF130" s="4943"/>
      <c r="AG130" s="4997"/>
      <c r="AH130" s="5001"/>
      <c r="AI130" s="4976" t="s">
        <v>48</v>
      </c>
      <c r="AJ130" s="4976" t="s">
        <v>48</v>
      </c>
      <c r="AK130" s="4976" t="s">
        <v>48</v>
      </c>
      <c r="AL130" s="4976" t="s">
        <v>48</v>
      </c>
      <c r="AM130" s="4976" t="s">
        <v>48</v>
      </c>
      <c r="AN130" s="4998"/>
      <c r="AO130" s="4975" t="s">
        <v>48</v>
      </c>
      <c r="AP130" s="4976" t="s">
        <v>48</v>
      </c>
      <c r="AQ130" s="4976" t="s">
        <v>48</v>
      </c>
      <c r="AR130" s="4976" t="s">
        <v>48</v>
      </c>
      <c r="AS130" s="4976" t="s">
        <v>48</v>
      </c>
      <c r="AT130" s="4980"/>
      <c r="AU130" s="4974"/>
      <c r="AV130" s="1585">
        <f t="shared" si="23"/>
        <v>26</v>
      </c>
      <c r="AW130" s="638">
        <f t="shared" si="24"/>
        <v>26</v>
      </c>
      <c r="AX130" s="2283"/>
    </row>
    <row r="131" spans="1:50" x14ac:dyDescent="0.25">
      <c r="A131" s="746" t="s">
        <v>759</v>
      </c>
      <c r="B131" s="136" t="s">
        <v>353</v>
      </c>
      <c r="C131" s="733" t="s">
        <v>231</v>
      </c>
      <c r="D131" s="2751" t="s">
        <v>232</v>
      </c>
      <c r="E131" s="2752" t="s">
        <v>233</v>
      </c>
      <c r="F131" s="5014" t="s">
        <v>42</v>
      </c>
      <c r="G131" s="4968" t="s">
        <v>42</v>
      </c>
      <c r="H131" s="4968" t="s">
        <v>42</v>
      </c>
      <c r="I131" s="4968" t="s">
        <v>42</v>
      </c>
      <c r="J131" s="4968" t="s">
        <v>42</v>
      </c>
      <c r="K131" s="4970"/>
      <c r="L131" s="5015"/>
      <c r="M131" s="4987" t="s">
        <v>42</v>
      </c>
      <c r="N131" s="4988" t="s">
        <v>42</v>
      </c>
      <c r="O131" s="4970"/>
      <c r="P131" s="4970"/>
      <c r="Q131" s="4970"/>
      <c r="R131" s="4988" t="s">
        <v>42</v>
      </c>
      <c r="S131" s="4988" t="s">
        <v>42</v>
      </c>
      <c r="T131" s="4989"/>
      <c r="U131" s="4988" t="s">
        <v>42</v>
      </c>
      <c r="V131" s="4893" t="s">
        <v>42</v>
      </c>
      <c r="W131" s="4894" t="s">
        <v>42</v>
      </c>
      <c r="X131" s="4894" t="s">
        <v>42</v>
      </c>
      <c r="Y131" s="4896"/>
      <c r="Z131" s="4990"/>
      <c r="AA131" s="4981" t="s">
        <v>42</v>
      </c>
      <c r="AB131" s="4982" t="s">
        <v>42</v>
      </c>
      <c r="AC131" s="4983"/>
      <c r="AD131" s="4983"/>
      <c r="AE131" s="4983"/>
      <c r="AF131" s="4982" t="s">
        <v>42</v>
      </c>
      <c r="AG131" s="4984" t="s">
        <v>42</v>
      </c>
      <c r="AH131" s="4981" t="s">
        <v>42</v>
      </c>
      <c r="AI131" s="4970"/>
      <c r="AJ131" s="4893" t="s">
        <v>42</v>
      </c>
      <c r="AK131" s="4894" t="s">
        <v>42</v>
      </c>
      <c r="AL131" s="4894" t="s">
        <v>42</v>
      </c>
      <c r="AM131" s="4896"/>
      <c r="AN131" s="4985"/>
      <c r="AO131" s="4967" t="s">
        <v>42</v>
      </c>
      <c r="AP131" s="4970"/>
      <c r="AQ131" s="4968" t="s">
        <v>42</v>
      </c>
      <c r="AR131" s="4968" t="s">
        <v>42</v>
      </c>
      <c r="AS131" s="4968" t="s">
        <v>42</v>
      </c>
      <c r="AT131" s="4968" t="s">
        <v>42</v>
      </c>
      <c r="AU131" s="4986"/>
      <c r="AV131" s="1585">
        <f t="shared" si="23"/>
        <v>26</v>
      </c>
      <c r="AW131" s="638">
        <f t="shared" si="24"/>
        <v>26</v>
      </c>
      <c r="AX131" s="2283"/>
    </row>
    <row r="132" spans="1:50" x14ac:dyDescent="0.25">
      <c r="A132" s="746"/>
      <c r="B132" s="136" t="s">
        <v>353</v>
      </c>
      <c r="C132" s="732" t="s">
        <v>374</v>
      </c>
      <c r="D132" s="2749" t="s">
        <v>375</v>
      </c>
      <c r="E132" s="2750" t="s">
        <v>376</v>
      </c>
      <c r="F132" s="5016" t="s">
        <v>48</v>
      </c>
      <c r="G132" s="5017" t="s">
        <v>48</v>
      </c>
      <c r="H132" s="5017" t="s">
        <v>48</v>
      </c>
      <c r="I132" s="5017" t="s">
        <v>48</v>
      </c>
      <c r="J132" s="5017" t="s">
        <v>48</v>
      </c>
      <c r="K132" s="5018"/>
      <c r="L132" s="5019"/>
      <c r="M132" s="4999" t="s">
        <v>48</v>
      </c>
      <c r="N132" s="5000" t="s">
        <v>48</v>
      </c>
      <c r="O132" s="4980"/>
      <c r="P132" s="4980"/>
      <c r="Q132" s="4980"/>
      <c r="R132" s="5000" t="s">
        <v>48</v>
      </c>
      <c r="S132" s="5000" t="s">
        <v>48</v>
      </c>
      <c r="T132" s="5001"/>
      <c r="U132" s="5000" t="s">
        <v>48</v>
      </c>
      <c r="V132" s="4995" t="s">
        <v>48</v>
      </c>
      <c r="W132" s="4973" t="s">
        <v>48</v>
      </c>
      <c r="X132" s="4996" t="s">
        <v>48</v>
      </c>
      <c r="Y132" s="4943"/>
      <c r="Z132" s="4980"/>
      <c r="AA132" s="4994" t="s">
        <v>48</v>
      </c>
      <c r="AB132" s="5000" t="s">
        <v>48</v>
      </c>
      <c r="AC132" s="4980"/>
      <c r="AD132" s="4980"/>
      <c r="AE132" s="4980"/>
      <c r="AF132" s="5000" t="s">
        <v>48</v>
      </c>
      <c r="AG132" s="5010" t="s">
        <v>48</v>
      </c>
      <c r="AH132" s="4994" t="s">
        <v>48</v>
      </c>
      <c r="AI132" s="4980"/>
      <c r="AJ132" s="4995" t="s">
        <v>48</v>
      </c>
      <c r="AK132" s="4973" t="s">
        <v>48</v>
      </c>
      <c r="AL132" s="4996" t="s">
        <v>48</v>
      </c>
      <c r="AM132" s="4943"/>
      <c r="AN132" s="4997"/>
      <c r="AO132" s="4975" t="s">
        <v>48</v>
      </c>
      <c r="AP132" s="4980"/>
      <c r="AQ132" s="4976" t="s">
        <v>48</v>
      </c>
      <c r="AR132" s="4976" t="s">
        <v>48</v>
      </c>
      <c r="AS132" s="4976" t="s">
        <v>48</v>
      </c>
      <c r="AT132" s="4976" t="s">
        <v>48</v>
      </c>
      <c r="AU132" s="4998"/>
      <c r="AV132" s="1585">
        <f t="shared" si="23"/>
        <v>26</v>
      </c>
      <c r="AW132" s="638">
        <f t="shared" si="24"/>
        <v>26</v>
      </c>
      <c r="AX132" s="2283"/>
    </row>
    <row r="133" spans="1:50" x14ac:dyDescent="0.25">
      <c r="A133" s="91"/>
      <c r="B133" s="91"/>
      <c r="C133" s="733" t="s">
        <v>649</v>
      </c>
      <c r="D133" s="2802" t="s">
        <v>759</v>
      </c>
      <c r="E133" s="2797" t="s">
        <v>759</v>
      </c>
      <c r="F133" s="5020"/>
      <c r="G133" s="5021"/>
      <c r="H133" s="5022"/>
      <c r="I133" s="5023"/>
      <c r="J133" s="5021"/>
      <c r="K133" s="5021"/>
      <c r="L133" s="5024"/>
      <c r="M133" s="4959"/>
      <c r="N133" s="4960"/>
      <c r="O133" s="4961"/>
      <c r="P133" s="4962"/>
      <c r="Q133" s="4960"/>
      <c r="R133" s="4960"/>
      <c r="S133" s="4963"/>
      <c r="T133" s="4888"/>
      <c r="U133" s="4884"/>
      <c r="V133" s="4885"/>
      <c r="W133" s="4886"/>
      <c r="X133" s="4884"/>
      <c r="Y133" s="4884"/>
      <c r="Z133" s="4887"/>
      <c r="AA133" s="4888"/>
      <c r="AB133" s="4884"/>
      <c r="AC133" s="4885"/>
      <c r="AD133" s="4886"/>
      <c r="AE133" s="4884"/>
      <c r="AF133" s="4884"/>
      <c r="AG133" s="4887"/>
      <c r="AH133" s="4888"/>
      <c r="AI133" s="4884"/>
      <c r="AJ133" s="4885"/>
      <c r="AK133" s="4886"/>
      <c r="AL133" s="4884"/>
      <c r="AM133" s="4884"/>
      <c r="AN133" s="4887"/>
      <c r="AO133" s="4888"/>
      <c r="AP133" s="4884"/>
      <c r="AQ133" s="4885"/>
      <c r="AR133" s="4886"/>
      <c r="AS133" s="4884"/>
      <c r="AT133" s="4884"/>
      <c r="AU133" s="4887"/>
      <c r="AV133" s="3666"/>
      <c r="AW133" s="3667"/>
      <c r="AX133" s="2283"/>
    </row>
    <row r="134" spans="1:50" x14ac:dyDescent="0.25">
      <c r="A134" s="91"/>
      <c r="B134" s="1040" t="s">
        <v>955</v>
      </c>
      <c r="C134" s="733" t="s">
        <v>385</v>
      </c>
      <c r="D134" s="3474" t="s">
        <v>386</v>
      </c>
      <c r="E134" s="2739" t="s">
        <v>126</v>
      </c>
      <c r="F134" s="5025" t="s">
        <v>64</v>
      </c>
      <c r="G134" s="5026" t="s">
        <v>64</v>
      </c>
      <c r="H134" s="5027" t="s">
        <v>64</v>
      </c>
      <c r="I134" s="5027" t="s">
        <v>64</v>
      </c>
      <c r="J134" s="5026" t="s">
        <v>64</v>
      </c>
      <c r="K134" s="5028"/>
      <c r="L134" s="5029"/>
      <c r="M134" s="5025" t="s">
        <v>64</v>
      </c>
      <c r="N134" s="5026" t="s">
        <v>64</v>
      </c>
      <c r="O134" s="5027" t="s">
        <v>64</v>
      </c>
      <c r="P134" s="5027" t="s">
        <v>64</v>
      </c>
      <c r="Q134" s="5026" t="s">
        <v>64</v>
      </c>
      <c r="R134" s="5028"/>
      <c r="S134" s="5029"/>
      <c r="T134" s="5025" t="s">
        <v>64</v>
      </c>
      <c r="U134" s="5026" t="s">
        <v>64</v>
      </c>
      <c r="V134" s="5027" t="s">
        <v>64</v>
      </c>
      <c r="W134" s="5027" t="s">
        <v>64</v>
      </c>
      <c r="X134" s="5026" t="s">
        <v>64</v>
      </c>
      <c r="Y134" s="5028"/>
      <c r="Z134" s="5029"/>
      <c r="AA134" s="5025" t="s">
        <v>64</v>
      </c>
      <c r="AB134" s="5026" t="s">
        <v>64</v>
      </c>
      <c r="AC134" s="5027" t="s">
        <v>64</v>
      </c>
      <c r="AD134" s="5027" t="s">
        <v>64</v>
      </c>
      <c r="AE134" s="5026" t="s">
        <v>64</v>
      </c>
      <c r="AF134" s="5028"/>
      <c r="AG134" s="5029"/>
      <c r="AH134" s="5025" t="s">
        <v>64</v>
      </c>
      <c r="AI134" s="5026" t="s">
        <v>64</v>
      </c>
      <c r="AJ134" s="5027" t="s">
        <v>64</v>
      </c>
      <c r="AK134" s="5027" t="s">
        <v>64</v>
      </c>
      <c r="AL134" s="5026" t="s">
        <v>64</v>
      </c>
      <c r="AM134" s="5028"/>
      <c r="AN134" s="5029"/>
      <c r="AO134" s="5025" t="s">
        <v>64</v>
      </c>
      <c r="AP134" s="5026" t="s">
        <v>64</v>
      </c>
      <c r="AQ134" s="5027" t="s">
        <v>64</v>
      </c>
      <c r="AR134" s="5027" t="s">
        <v>64</v>
      </c>
      <c r="AS134" s="5026" t="s">
        <v>64</v>
      </c>
      <c r="AT134" s="5028"/>
      <c r="AU134" s="5029"/>
      <c r="AV134" s="1585">
        <f t="shared" si="23"/>
        <v>30</v>
      </c>
      <c r="AW134" s="638">
        <f t="shared" si="24"/>
        <v>0</v>
      </c>
      <c r="AX134" s="2283"/>
    </row>
    <row r="135" spans="1:50" x14ac:dyDescent="0.25">
      <c r="A135" s="91"/>
      <c r="C135" s="733"/>
      <c r="D135" s="4853"/>
      <c r="E135" s="4854"/>
      <c r="F135" s="5030" t="s">
        <v>69</v>
      </c>
      <c r="G135" s="4958" t="s">
        <v>69</v>
      </c>
      <c r="H135" s="5031" t="s">
        <v>69</v>
      </c>
      <c r="I135" s="5031" t="s">
        <v>69</v>
      </c>
      <c r="J135" s="4958" t="s">
        <v>69</v>
      </c>
      <c r="K135" s="4869"/>
      <c r="L135" s="5032"/>
      <c r="M135" s="5030" t="s">
        <v>69</v>
      </c>
      <c r="N135" s="4958" t="s">
        <v>69</v>
      </c>
      <c r="O135" s="5031" t="s">
        <v>69</v>
      </c>
      <c r="P135" s="5031" t="s">
        <v>69</v>
      </c>
      <c r="Q135" s="4958" t="s">
        <v>69</v>
      </c>
      <c r="R135" s="4869"/>
      <c r="S135" s="5032"/>
      <c r="T135" s="5030" t="s">
        <v>69</v>
      </c>
      <c r="U135" s="4958" t="s">
        <v>69</v>
      </c>
      <c r="V135" s="5031" t="s">
        <v>69</v>
      </c>
      <c r="W135" s="5031" t="s">
        <v>69</v>
      </c>
      <c r="X135" s="4958" t="s">
        <v>69</v>
      </c>
      <c r="Y135" s="4869"/>
      <c r="Z135" s="5032"/>
      <c r="AA135" s="5030" t="s">
        <v>69</v>
      </c>
      <c r="AB135" s="4958" t="s">
        <v>69</v>
      </c>
      <c r="AC135" s="5031" t="s">
        <v>69</v>
      </c>
      <c r="AD135" s="5031" t="s">
        <v>69</v>
      </c>
      <c r="AE135" s="4958" t="s">
        <v>69</v>
      </c>
      <c r="AF135" s="4869"/>
      <c r="AG135" s="5032"/>
      <c r="AH135" s="5030" t="s">
        <v>69</v>
      </c>
      <c r="AI135" s="4958" t="s">
        <v>69</v>
      </c>
      <c r="AJ135" s="5031" t="s">
        <v>69</v>
      </c>
      <c r="AK135" s="5031" t="s">
        <v>69</v>
      </c>
      <c r="AL135" s="4958" t="s">
        <v>69</v>
      </c>
      <c r="AM135" s="4869"/>
      <c r="AN135" s="5032"/>
      <c r="AO135" s="5030" t="s">
        <v>69</v>
      </c>
      <c r="AP135" s="4958" t="s">
        <v>69</v>
      </c>
      <c r="AQ135" s="5031" t="s">
        <v>69</v>
      </c>
      <c r="AR135" s="5031" t="s">
        <v>69</v>
      </c>
      <c r="AS135" s="4958" t="s">
        <v>69</v>
      </c>
      <c r="AT135" s="4869"/>
      <c r="AU135" s="5032"/>
      <c r="AV135" s="1585">
        <f t="shared" si="23"/>
        <v>30</v>
      </c>
      <c r="AW135" s="638">
        <f t="shared" si="24"/>
        <v>0</v>
      </c>
      <c r="AX135" s="2283"/>
    </row>
    <row r="136" spans="1:50" x14ac:dyDescent="0.25">
      <c r="A136" s="91"/>
      <c r="B136" s="1040" t="s">
        <v>870</v>
      </c>
      <c r="C136" s="733" t="s">
        <v>69</v>
      </c>
      <c r="D136" s="2747" t="s">
        <v>216</v>
      </c>
      <c r="E136" s="2748" t="s">
        <v>217</v>
      </c>
      <c r="F136" s="5033" t="s">
        <v>43</v>
      </c>
      <c r="G136" s="5034" t="s">
        <v>43</v>
      </c>
      <c r="H136" s="5034" t="s">
        <v>43</v>
      </c>
      <c r="I136" s="5034" t="s">
        <v>43</v>
      </c>
      <c r="J136" s="5034" t="s">
        <v>43</v>
      </c>
      <c r="K136" s="4863"/>
      <c r="L136" s="5035"/>
      <c r="M136" s="5036" t="s">
        <v>43</v>
      </c>
      <c r="N136" s="5036" t="s">
        <v>43</v>
      </c>
      <c r="O136" s="5034" t="s">
        <v>43</v>
      </c>
      <c r="P136" s="4863"/>
      <c r="Q136" s="4863"/>
      <c r="R136" s="5034" t="s">
        <v>43</v>
      </c>
      <c r="S136" s="5034" t="s">
        <v>43</v>
      </c>
      <c r="T136" s="5038" t="s">
        <v>43</v>
      </c>
      <c r="U136" s="4864"/>
      <c r="V136" s="5034" t="s">
        <v>43</v>
      </c>
      <c r="W136" s="5034" t="s">
        <v>43</v>
      </c>
      <c r="X136" s="5034" t="s">
        <v>43</v>
      </c>
      <c r="Y136" s="5036" t="s">
        <v>43</v>
      </c>
      <c r="Z136" s="5039"/>
      <c r="AA136" s="5036" t="s">
        <v>43</v>
      </c>
      <c r="AB136" s="5034" t="s">
        <v>43</v>
      </c>
      <c r="AC136" s="5040" t="s">
        <v>43</v>
      </c>
      <c r="AD136" s="5034" t="s">
        <v>43</v>
      </c>
      <c r="AE136" s="5036" t="s">
        <v>43</v>
      </c>
      <c r="AF136" s="4863"/>
      <c r="AG136" s="5041"/>
      <c r="AH136" s="5038" t="s">
        <v>43</v>
      </c>
      <c r="AI136" s="5034" t="s">
        <v>43</v>
      </c>
      <c r="AJ136" s="5034" t="s">
        <v>43</v>
      </c>
      <c r="AK136" s="4863"/>
      <c r="AL136" s="4863"/>
      <c r="AM136" s="5034" t="s">
        <v>43</v>
      </c>
      <c r="AN136" s="5034" t="s">
        <v>43</v>
      </c>
      <c r="AO136" s="5153"/>
      <c r="AP136" s="6322" t="s">
        <v>43</v>
      </c>
      <c r="AQ136" s="6323" t="s">
        <v>43</v>
      </c>
      <c r="AR136" s="6323" t="s">
        <v>43</v>
      </c>
      <c r="AS136" s="6323" t="s">
        <v>43</v>
      </c>
      <c r="AT136" s="5042"/>
      <c r="AU136" s="5039"/>
      <c r="AV136" s="1585">
        <f t="shared" si="23"/>
        <v>29</v>
      </c>
      <c r="AW136" s="638">
        <f t="shared" si="24"/>
        <v>0</v>
      </c>
      <c r="AX136" s="2283"/>
    </row>
    <row r="137" spans="1:50" x14ac:dyDescent="0.25">
      <c r="A137" s="91"/>
      <c r="B137" s="91"/>
      <c r="C137" s="4741" t="s">
        <v>910</v>
      </c>
      <c r="D137" s="4850" t="s">
        <v>832</v>
      </c>
      <c r="E137" s="4851" t="s">
        <v>833</v>
      </c>
      <c r="F137" s="5043" t="s">
        <v>49</v>
      </c>
      <c r="G137" s="5044" t="s">
        <v>49</v>
      </c>
      <c r="H137" s="5044" t="s">
        <v>49</v>
      </c>
      <c r="I137" s="5044" t="s">
        <v>49</v>
      </c>
      <c r="J137" s="5044" t="s">
        <v>49</v>
      </c>
      <c r="K137" s="4979"/>
      <c r="L137" s="5045"/>
      <c r="M137" s="5044" t="s">
        <v>49</v>
      </c>
      <c r="N137" s="5046" t="s">
        <v>49</v>
      </c>
      <c r="O137" s="5044" t="s">
        <v>49</v>
      </c>
      <c r="P137" s="4979"/>
      <c r="Q137" s="4979"/>
      <c r="R137" s="5044" t="s">
        <v>49</v>
      </c>
      <c r="S137" s="5044" t="s">
        <v>49</v>
      </c>
      <c r="T137" s="5048" t="s">
        <v>49</v>
      </c>
      <c r="U137" s="4979"/>
      <c r="V137" s="5044" t="s">
        <v>49</v>
      </c>
      <c r="W137" s="5044" t="s">
        <v>49</v>
      </c>
      <c r="X137" s="5044" t="s">
        <v>49</v>
      </c>
      <c r="Y137" s="5044" t="s">
        <v>49</v>
      </c>
      <c r="Z137" s="5049"/>
      <c r="AA137" s="5048" t="s">
        <v>49</v>
      </c>
      <c r="AB137" s="5046" t="s">
        <v>49</v>
      </c>
      <c r="AC137" s="5044" t="s">
        <v>49</v>
      </c>
      <c r="AD137" s="5044" t="s">
        <v>49</v>
      </c>
      <c r="AE137" s="5044" t="s">
        <v>49</v>
      </c>
      <c r="AF137" s="4943"/>
      <c r="AG137" s="5047"/>
      <c r="AH137" s="5048" t="s">
        <v>49</v>
      </c>
      <c r="AI137" s="5044" t="s">
        <v>49</v>
      </c>
      <c r="AJ137" s="5044" t="s">
        <v>49</v>
      </c>
      <c r="AK137" s="4979"/>
      <c r="AL137" s="4979"/>
      <c r="AM137" s="5044" t="s">
        <v>49</v>
      </c>
      <c r="AN137" s="5044" t="s">
        <v>49</v>
      </c>
      <c r="AO137" s="5281"/>
      <c r="AP137" s="6324" t="s">
        <v>49</v>
      </c>
      <c r="AQ137" s="6325" t="s">
        <v>49</v>
      </c>
      <c r="AR137" s="6325" t="s">
        <v>49</v>
      </c>
      <c r="AS137" s="6325" t="s">
        <v>49</v>
      </c>
      <c r="AT137" s="4943"/>
      <c r="AU137" s="4868"/>
      <c r="AV137" s="1585">
        <f t="shared" si="23"/>
        <v>29</v>
      </c>
      <c r="AW137" s="638">
        <f t="shared" si="24"/>
        <v>0</v>
      </c>
      <c r="AX137" s="2283"/>
    </row>
    <row r="138" spans="1:50" x14ac:dyDescent="0.25">
      <c r="A138" s="3714"/>
      <c r="B138" s="1040" t="s">
        <v>870</v>
      </c>
      <c r="C138" s="2340" t="s">
        <v>163</v>
      </c>
      <c r="D138" s="2741" t="s">
        <v>164</v>
      </c>
      <c r="E138" s="2756" t="s">
        <v>165</v>
      </c>
      <c r="F138" s="5038" t="s">
        <v>43</v>
      </c>
      <c r="G138" s="4864" t="s">
        <v>41</v>
      </c>
      <c r="H138" s="5050" t="s">
        <v>43</v>
      </c>
      <c r="I138" s="5050" t="s">
        <v>43</v>
      </c>
      <c r="J138" s="5050" t="s">
        <v>43</v>
      </c>
      <c r="K138" s="5050" t="s">
        <v>43</v>
      </c>
      <c r="L138" s="5051"/>
      <c r="M138" s="5036" t="s">
        <v>43</v>
      </c>
      <c r="N138" s="5036" t="s">
        <v>43</v>
      </c>
      <c r="O138" s="5034" t="s">
        <v>43</v>
      </c>
      <c r="P138" s="5034" t="s">
        <v>43</v>
      </c>
      <c r="Q138" s="5034" t="s">
        <v>43</v>
      </c>
      <c r="R138" s="4863"/>
      <c r="S138" s="5037"/>
      <c r="T138" s="5038" t="s">
        <v>43</v>
      </c>
      <c r="U138" s="5036" t="s">
        <v>43</v>
      </c>
      <c r="V138" s="5034" t="s">
        <v>43</v>
      </c>
      <c r="W138" s="5034" t="s">
        <v>43</v>
      </c>
      <c r="X138" s="5034" t="s">
        <v>43</v>
      </c>
      <c r="Y138" s="4863"/>
      <c r="Z138" s="5039"/>
      <c r="AA138" s="5038" t="s">
        <v>43</v>
      </c>
      <c r="AB138" s="5034" t="s">
        <v>43</v>
      </c>
      <c r="AC138" s="5034" t="s">
        <v>43</v>
      </c>
      <c r="AD138" s="4863"/>
      <c r="AE138" s="4863"/>
      <c r="AF138" s="5034" t="s">
        <v>43</v>
      </c>
      <c r="AG138" s="5034" t="s">
        <v>43</v>
      </c>
      <c r="AH138" s="5153"/>
      <c r="AI138" s="6322" t="s">
        <v>43</v>
      </c>
      <c r="AJ138" s="6323" t="s">
        <v>43</v>
      </c>
      <c r="AK138" s="6323" t="s">
        <v>43</v>
      </c>
      <c r="AL138" s="6323" t="s">
        <v>43</v>
      </c>
      <c r="AM138" s="4863"/>
      <c r="AN138" s="5039"/>
      <c r="AO138" s="5038" t="s">
        <v>43</v>
      </c>
      <c r="AP138" s="5034" t="s">
        <v>43</v>
      </c>
      <c r="AQ138" s="5034" t="s">
        <v>43</v>
      </c>
      <c r="AR138" s="4863"/>
      <c r="AS138" s="4863"/>
      <c r="AT138" s="5034" t="s">
        <v>43</v>
      </c>
      <c r="AU138" s="5034" t="s">
        <v>43</v>
      </c>
      <c r="AV138" s="1585">
        <f t="shared" si="23"/>
        <v>29</v>
      </c>
      <c r="AW138" s="638">
        <f t="shared" si="24"/>
        <v>0</v>
      </c>
      <c r="AX138" s="2283"/>
    </row>
    <row r="139" spans="1:50" x14ac:dyDescent="0.25">
      <c r="A139" s="746"/>
      <c r="B139" s="1040" t="s">
        <v>871</v>
      </c>
      <c r="C139" s="794" t="s">
        <v>166</v>
      </c>
      <c r="D139" s="2743" t="s">
        <v>167</v>
      </c>
      <c r="E139" s="2754" t="s">
        <v>168</v>
      </c>
      <c r="F139" s="5048" t="s">
        <v>49</v>
      </c>
      <c r="G139" s="4979" t="s">
        <v>41</v>
      </c>
      <c r="H139" s="5044" t="s">
        <v>49</v>
      </c>
      <c r="I139" s="5044" t="s">
        <v>49</v>
      </c>
      <c r="J139" s="5044" t="s">
        <v>49</v>
      </c>
      <c r="K139" s="5044" t="s">
        <v>49</v>
      </c>
      <c r="L139" s="5045"/>
      <c r="M139" s="5044" t="s">
        <v>49</v>
      </c>
      <c r="N139" s="5046" t="s">
        <v>49</v>
      </c>
      <c r="O139" s="5044" t="s">
        <v>49</v>
      </c>
      <c r="P139" s="5044" t="s">
        <v>49</v>
      </c>
      <c r="Q139" s="5044" t="s">
        <v>49</v>
      </c>
      <c r="R139" s="4943"/>
      <c r="S139" s="5047"/>
      <c r="T139" s="5048" t="s">
        <v>49</v>
      </c>
      <c r="U139" s="5044" t="s">
        <v>49</v>
      </c>
      <c r="V139" s="5044" t="s">
        <v>49</v>
      </c>
      <c r="W139" s="5044" t="s">
        <v>49</v>
      </c>
      <c r="X139" s="5044" t="s">
        <v>49</v>
      </c>
      <c r="Y139" s="4979"/>
      <c r="Z139" s="5049"/>
      <c r="AA139" s="5048" t="s">
        <v>49</v>
      </c>
      <c r="AB139" s="5044" t="s">
        <v>49</v>
      </c>
      <c r="AC139" s="5044" t="s">
        <v>49</v>
      </c>
      <c r="AD139" s="4979"/>
      <c r="AE139" s="4979"/>
      <c r="AF139" s="5044" t="s">
        <v>49</v>
      </c>
      <c r="AG139" s="5044" t="s">
        <v>49</v>
      </c>
      <c r="AH139" s="5281"/>
      <c r="AI139" s="6324" t="s">
        <v>49</v>
      </c>
      <c r="AJ139" s="6325" t="s">
        <v>49</v>
      </c>
      <c r="AK139" s="6325" t="s">
        <v>49</v>
      </c>
      <c r="AL139" s="6325" t="s">
        <v>49</v>
      </c>
      <c r="AM139" s="4979"/>
      <c r="AN139" s="5049"/>
      <c r="AO139" s="5048" t="s">
        <v>49</v>
      </c>
      <c r="AP139" s="5044" t="s">
        <v>49</v>
      </c>
      <c r="AQ139" s="5044" t="s">
        <v>49</v>
      </c>
      <c r="AR139" s="4979"/>
      <c r="AS139" s="4979"/>
      <c r="AT139" s="5044" t="s">
        <v>49</v>
      </c>
      <c r="AU139" s="5044" t="s">
        <v>49</v>
      </c>
      <c r="AV139" s="1585">
        <f t="shared" si="23"/>
        <v>29</v>
      </c>
      <c r="AW139" s="638">
        <f t="shared" si="24"/>
        <v>0</v>
      </c>
      <c r="AX139" s="2283"/>
    </row>
    <row r="140" spans="1:50" x14ac:dyDescent="0.25">
      <c r="A140" s="91"/>
      <c r="B140" s="2335" t="s">
        <v>399</v>
      </c>
      <c r="C140" s="733" t="s">
        <v>400</v>
      </c>
      <c r="D140" s="2808" t="s">
        <v>401</v>
      </c>
      <c r="E140" s="2739" t="s">
        <v>402</v>
      </c>
      <c r="F140" s="5054" t="s">
        <v>43</v>
      </c>
      <c r="G140" s="5055" t="s">
        <v>43</v>
      </c>
      <c r="H140" s="5055" t="s">
        <v>43</v>
      </c>
      <c r="I140" s="5055" t="s">
        <v>43</v>
      </c>
      <c r="J140" s="5055" t="s">
        <v>43</v>
      </c>
      <c r="K140" s="5056"/>
      <c r="L140" s="5057"/>
      <c r="M140" s="5055" t="s">
        <v>43</v>
      </c>
      <c r="N140" s="5055" t="s">
        <v>43</v>
      </c>
      <c r="O140" s="5055" t="s">
        <v>43</v>
      </c>
      <c r="P140" s="5055" t="s">
        <v>43</v>
      </c>
      <c r="Q140" s="5055" t="s">
        <v>43</v>
      </c>
      <c r="R140" s="5056"/>
      <c r="S140" s="5058"/>
      <c r="T140" s="5059" t="s">
        <v>65</v>
      </c>
      <c r="U140" s="5060" t="s">
        <v>65</v>
      </c>
      <c r="V140" s="5061" t="s">
        <v>65</v>
      </c>
      <c r="W140" s="5062" t="s">
        <v>65</v>
      </c>
      <c r="X140" s="5056"/>
      <c r="Y140" s="5056"/>
      <c r="Z140" s="5063"/>
      <c r="AA140" s="5055" t="s">
        <v>43</v>
      </c>
      <c r="AB140" s="5055" t="s">
        <v>43</v>
      </c>
      <c r="AC140" s="5064" t="s">
        <v>43</v>
      </c>
      <c r="AD140" s="5065" t="s">
        <v>43</v>
      </c>
      <c r="AE140" s="5055" t="s">
        <v>43</v>
      </c>
      <c r="AF140" s="5066"/>
      <c r="AG140" s="5067"/>
      <c r="AH140" s="5068" t="s">
        <v>43</v>
      </c>
      <c r="AI140" s="5055" t="s">
        <v>43</v>
      </c>
      <c r="AJ140" s="5055" t="s">
        <v>43</v>
      </c>
      <c r="AK140" s="5055" t="s">
        <v>43</v>
      </c>
      <c r="AL140" s="5055" t="s">
        <v>43</v>
      </c>
      <c r="AM140" s="5056"/>
      <c r="AN140" s="5063"/>
      <c r="AO140" s="5068" t="s">
        <v>43</v>
      </c>
      <c r="AP140" s="5055" t="s">
        <v>43</v>
      </c>
      <c r="AQ140" s="5055" t="s">
        <v>43</v>
      </c>
      <c r="AR140" s="5055" t="s">
        <v>43</v>
      </c>
      <c r="AS140" s="5055" t="s">
        <v>43</v>
      </c>
      <c r="AT140" s="5056"/>
      <c r="AU140" s="5058"/>
      <c r="AV140" s="1585">
        <f t="shared" si="23"/>
        <v>29</v>
      </c>
      <c r="AW140" s="638">
        <f t="shared" si="24"/>
        <v>0</v>
      </c>
      <c r="AX140" s="2283"/>
    </row>
    <row r="141" spans="1:50" x14ac:dyDescent="0.25">
      <c r="A141" s="91"/>
      <c r="B141" s="91"/>
      <c r="C141" s="791"/>
      <c r="D141" s="4852"/>
      <c r="E141" s="4504"/>
      <c r="F141" s="5043" t="s">
        <v>49</v>
      </c>
      <c r="G141" s="5044" t="s">
        <v>49</v>
      </c>
      <c r="H141" s="5044" t="s">
        <v>49</v>
      </c>
      <c r="I141" s="5044" t="s">
        <v>49</v>
      </c>
      <c r="J141" s="5044" t="s">
        <v>49</v>
      </c>
      <c r="K141" s="4979"/>
      <c r="L141" s="5045"/>
      <c r="M141" s="5044" t="s">
        <v>49</v>
      </c>
      <c r="N141" s="5046" t="s">
        <v>49</v>
      </c>
      <c r="O141" s="5044" t="s">
        <v>49</v>
      </c>
      <c r="P141" s="5044" t="s">
        <v>49</v>
      </c>
      <c r="Q141" s="5044" t="s">
        <v>49</v>
      </c>
      <c r="R141" s="4979"/>
      <c r="S141" s="5032"/>
      <c r="T141" s="5069" t="s">
        <v>65</v>
      </c>
      <c r="U141" s="5070" t="s">
        <v>65</v>
      </c>
      <c r="V141" s="5071" t="s">
        <v>65</v>
      </c>
      <c r="W141" s="5072" t="s">
        <v>65</v>
      </c>
      <c r="X141" s="4869"/>
      <c r="Y141" s="4979"/>
      <c r="Z141" s="4936"/>
      <c r="AA141" s="5046" t="s">
        <v>49</v>
      </c>
      <c r="AB141" s="5044" t="s">
        <v>49</v>
      </c>
      <c r="AC141" s="5073" t="s">
        <v>49</v>
      </c>
      <c r="AD141" s="5074" t="s">
        <v>49</v>
      </c>
      <c r="AE141" s="5046" t="s">
        <v>49</v>
      </c>
      <c r="AF141" s="4979"/>
      <c r="AG141" s="5032"/>
      <c r="AH141" s="5048" t="s">
        <v>49</v>
      </c>
      <c r="AI141" s="5044" t="s">
        <v>49</v>
      </c>
      <c r="AJ141" s="5044" t="s">
        <v>49</v>
      </c>
      <c r="AK141" s="5044" t="s">
        <v>49</v>
      </c>
      <c r="AL141" s="5044" t="s">
        <v>49</v>
      </c>
      <c r="AM141" s="4979"/>
      <c r="AN141" s="5049"/>
      <c r="AO141" s="5048" t="s">
        <v>49</v>
      </c>
      <c r="AP141" s="5046" t="s">
        <v>49</v>
      </c>
      <c r="AQ141" s="5044" t="s">
        <v>49</v>
      </c>
      <c r="AR141" s="5044" t="s">
        <v>49</v>
      </c>
      <c r="AS141" s="5044" t="s">
        <v>49</v>
      </c>
      <c r="AT141" s="4979"/>
      <c r="AU141" s="5032"/>
      <c r="AV141" s="1585">
        <f t="shared" si="23"/>
        <v>29</v>
      </c>
      <c r="AW141" s="638">
        <f t="shared" si="24"/>
        <v>0</v>
      </c>
      <c r="AX141" s="2283"/>
    </row>
    <row r="142" spans="1:50" x14ac:dyDescent="0.25">
      <c r="A142" s="91"/>
      <c r="B142" s="2349" t="s">
        <v>303</v>
      </c>
      <c r="C142" s="733" t="s">
        <v>417</v>
      </c>
      <c r="D142" s="2747" t="s">
        <v>418</v>
      </c>
      <c r="E142" s="2748" t="s">
        <v>419</v>
      </c>
      <c r="F142" s="5075"/>
      <c r="G142" s="5076"/>
      <c r="H142" s="5076"/>
      <c r="I142" s="5076"/>
      <c r="J142" s="5077"/>
      <c r="K142" s="5078"/>
      <c r="L142" s="5079"/>
      <c r="M142" s="5080"/>
      <c r="N142" s="5081"/>
      <c r="O142" s="5080"/>
      <c r="P142" s="5080"/>
      <c r="Q142" s="5082"/>
      <c r="R142" s="5083"/>
      <c r="S142" s="5084"/>
      <c r="T142" s="5085"/>
      <c r="U142" s="5083"/>
      <c r="V142" s="5086"/>
      <c r="W142" s="5081"/>
      <c r="X142" s="5081"/>
      <c r="Y142" s="5080"/>
      <c r="Z142" s="5087"/>
      <c r="AA142" s="5088"/>
      <c r="AB142" s="5088"/>
      <c r="AC142" s="5089"/>
      <c r="AD142" s="5090"/>
      <c r="AE142" s="5088"/>
      <c r="AF142" s="5088"/>
      <c r="AG142" s="5089"/>
      <c r="AH142" s="5091"/>
      <c r="AI142" s="5028"/>
      <c r="AJ142" s="5092"/>
      <c r="AK142" s="5028"/>
      <c r="AL142" s="5028"/>
      <c r="AM142" s="5028"/>
      <c r="AN142" s="5093"/>
      <c r="AO142" s="5091"/>
      <c r="AP142" s="5094"/>
      <c r="AQ142" s="4842"/>
      <c r="AR142" s="4924"/>
      <c r="AS142" s="4842"/>
      <c r="AT142" s="5094"/>
      <c r="AU142" s="5095"/>
      <c r="AV142" s="1585">
        <f t="shared" si="23"/>
        <v>0</v>
      </c>
      <c r="AW142" s="638">
        <f t="shared" si="24"/>
        <v>0</v>
      </c>
      <c r="AX142" s="2283"/>
    </row>
    <row r="143" spans="1:50" x14ac:dyDescent="0.25">
      <c r="A143" s="91"/>
      <c r="B143" s="168" t="s">
        <v>377</v>
      </c>
      <c r="C143" s="733" t="s">
        <v>378</v>
      </c>
      <c r="D143" s="2736" t="s">
        <v>379</v>
      </c>
      <c r="E143" s="3436" t="s">
        <v>380</v>
      </c>
      <c r="F143" s="6330" t="s">
        <v>43</v>
      </c>
      <c r="G143" s="6328" t="s">
        <v>43</v>
      </c>
      <c r="H143" s="6328" t="s">
        <v>43</v>
      </c>
      <c r="I143" s="6328" t="s">
        <v>43</v>
      </c>
      <c r="J143" s="6328" t="s">
        <v>43</v>
      </c>
      <c r="K143" s="5121"/>
      <c r="L143" s="5307"/>
      <c r="M143" s="5097" t="s">
        <v>43</v>
      </c>
      <c r="N143" s="5097" t="s">
        <v>43</v>
      </c>
      <c r="O143" s="5096" t="s">
        <v>43</v>
      </c>
      <c r="P143" s="5096" t="s">
        <v>43</v>
      </c>
      <c r="Q143" s="5096" t="s">
        <v>43</v>
      </c>
      <c r="R143" s="4868"/>
      <c r="S143" s="5047"/>
      <c r="T143" s="5098" t="s">
        <v>43</v>
      </c>
      <c r="U143" s="5097" t="s">
        <v>43</v>
      </c>
      <c r="V143" s="5096" t="s">
        <v>43</v>
      </c>
      <c r="W143" s="5096" t="s">
        <v>43</v>
      </c>
      <c r="X143" s="5096" t="s">
        <v>43</v>
      </c>
      <c r="Y143" s="4868"/>
      <c r="Z143" s="4940"/>
      <c r="AA143" s="5097" t="s">
        <v>43</v>
      </c>
      <c r="AB143" s="5096" t="s">
        <v>43</v>
      </c>
      <c r="AC143" s="5099" t="s">
        <v>43</v>
      </c>
      <c r="AD143" s="5096" t="s">
        <v>43</v>
      </c>
      <c r="AE143" s="5097" t="s">
        <v>43</v>
      </c>
      <c r="AF143" s="4868"/>
      <c r="AG143" s="5032"/>
      <c r="AH143" s="5098" t="s">
        <v>43</v>
      </c>
      <c r="AI143" s="5096" t="s">
        <v>43</v>
      </c>
      <c r="AJ143" s="5096" t="s">
        <v>43</v>
      </c>
      <c r="AK143" s="5096" t="s">
        <v>43</v>
      </c>
      <c r="AL143" s="5096" t="s">
        <v>43</v>
      </c>
      <c r="AM143" s="4868"/>
      <c r="AN143" s="4940"/>
      <c r="AO143" s="5098" t="s">
        <v>43</v>
      </c>
      <c r="AP143" s="5097" t="s">
        <v>43</v>
      </c>
      <c r="AQ143" s="5096" t="s">
        <v>43</v>
      </c>
      <c r="AR143" s="5096" t="s">
        <v>43</v>
      </c>
      <c r="AS143" s="5096" t="s">
        <v>43</v>
      </c>
      <c r="AT143" s="5100"/>
      <c r="AU143" s="4940"/>
      <c r="AV143" s="1585">
        <f t="shared" si="23"/>
        <v>30</v>
      </c>
      <c r="AW143" s="638">
        <f t="shared" si="24"/>
        <v>0</v>
      </c>
      <c r="AX143" s="2283"/>
    </row>
    <row r="144" spans="1:50" x14ac:dyDescent="0.25">
      <c r="A144" s="91"/>
      <c r="B144" s="168" t="s">
        <v>924</v>
      </c>
      <c r="C144" s="733" t="s">
        <v>407</v>
      </c>
      <c r="D144" s="2751" t="s">
        <v>408</v>
      </c>
      <c r="E144" s="2739" t="s">
        <v>409</v>
      </c>
      <c r="F144" s="6326" t="s">
        <v>64</v>
      </c>
      <c r="G144" s="6327" t="s">
        <v>64</v>
      </c>
      <c r="H144" s="6327" t="s">
        <v>64</v>
      </c>
      <c r="I144" s="6327" t="s">
        <v>64</v>
      </c>
      <c r="J144" s="6327" t="s">
        <v>64</v>
      </c>
      <c r="K144" s="5652"/>
      <c r="L144" s="6329"/>
      <c r="M144" s="5055" t="s">
        <v>64</v>
      </c>
      <c r="N144" s="5065" t="s">
        <v>64</v>
      </c>
      <c r="O144" s="5065" t="s">
        <v>64</v>
      </c>
      <c r="P144" s="5042"/>
      <c r="Q144" s="5042"/>
      <c r="R144" s="4865" t="s">
        <v>44</v>
      </c>
      <c r="S144" s="5103"/>
      <c r="T144" s="5068" t="s">
        <v>64</v>
      </c>
      <c r="U144" s="5065" t="s">
        <v>64</v>
      </c>
      <c r="V144" s="5065" t="s">
        <v>64</v>
      </c>
      <c r="W144" s="5065" t="s">
        <v>64</v>
      </c>
      <c r="X144" s="5065" t="s">
        <v>64</v>
      </c>
      <c r="Y144" s="5042"/>
      <c r="Z144" s="5104"/>
      <c r="AA144" s="5068" t="s">
        <v>64</v>
      </c>
      <c r="AB144" s="5065" t="s">
        <v>64</v>
      </c>
      <c r="AC144" s="5065" t="s">
        <v>64</v>
      </c>
      <c r="AD144" s="4863"/>
      <c r="AE144" s="4864"/>
      <c r="AF144" s="4872" t="s">
        <v>43</v>
      </c>
      <c r="AG144" s="4873" t="s">
        <v>43</v>
      </c>
      <c r="AH144" s="5105"/>
      <c r="AI144" s="5065" t="s">
        <v>64</v>
      </c>
      <c r="AJ144" s="5065" t="s">
        <v>64</v>
      </c>
      <c r="AK144" s="5065" t="s">
        <v>64</v>
      </c>
      <c r="AL144" s="5065" t="s">
        <v>64</v>
      </c>
      <c r="AM144" s="5042"/>
      <c r="AN144" s="5104"/>
      <c r="AO144" s="5068" t="s">
        <v>64</v>
      </c>
      <c r="AP144" s="5065" t="s">
        <v>64</v>
      </c>
      <c r="AQ144" s="5065" t="s">
        <v>64</v>
      </c>
      <c r="AR144" s="4863"/>
      <c r="AS144" s="4864"/>
      <c r="AT144" s="4865" t="s">
        <v>64</v>
      </c>
      <c r="AU144" s="4866" t="s">
        <v>64</v>
      </c>
      <c r="AV144" s="1585">
        <f t="shared" si="23"/>
        <v>28</v>
      </c>
      <c r="AW144" s="638">
        <f t="shared" si="24"/>
        <v>0</v>
      </c>
      <c r="AX144" s="2283"/>
    </row>
    <row r="145" spans="1:50" x14ac:dyDescent="0.25">
      <c r="A145" s="91"/>
      <c r="B145" s="3670" t="s">
        <v>869</v>
      </c>
      <c r="C145" s="733" t="s">
        <v>413</v>
      </c>
      <c r="D145" s="4763" t="s">
        <v>414</v>
      </c>
      <c r="E145" s="4764" t="s">
        <v>415</v>
      </c>
      <c r="F145" s="5106" t="s">
        <v>211</v>
      </c>
      <c r="G145" s="5107" t="s">
        <v>211</v>
      </c>
      <c r="H145" s="5108" t="s">
        <v>69</v>
      </c>
      <c r="I145" s="5108" t="s">
        <v>69</v>
      </c>
      <c r="J145" s="5108" t="s">
        <v>69</v>
      </c>
      <c r="K145" s="4955"/>
      <c r="L145" s="5109"/>
      <c r="M145" s="5110" t="s">
        <v>211</v>
      </c>
      <c r="N145" s="5111" t="s">
        <v>211</v>
      </c>
      <c r="O145" s="5112" t="s">
        <v>69</v>
      </c>
      <c r="P145" s="4876"/>
      <c r="Q145" s="4876"/>
      <c r="R145" s="4870" t="s">
        <v>50</v>
      </c>
      <c r="S145" s="5113"/>
      <c r="T145" s="5114" t="s">
        <v>211</v>
      </c>
      <c r="U145" s="5115" t="s">
        <v>211</v>
      </c>
      <c r="V145" s="5116" t="s">
        <v>69</v>
      </c>
      <c r="W145" s="5116" t="s">
        <v>69</v>
      </c>
      <c r="X145" s="5116" t="s">
        <v>69</v>
      </c>
      <c r="Y145" s="4943"/>
      <c r="Z145" s="5049"/>
      <c r="AA145" s="5117" t="s">
        <v>211</v>
      </c>
      <c r="AB145" s="5111" t="s">
        <v>211</v>
      </c>
      <c r="AC145" s="4868"/>
      <c r="AD145" s="4868"/>
      <c r="AE145" s="4869"/>
      <c r="AF145" s="4874" t="s">
        <v>49</v>
      </c>
      <c r="AG145" s="4875" t="s">
        <v>49</v>
      </c>
      <c r="AH145" s="5117" t="s">
        <v>211</v>
      </c>
      <c r="AI145" s="5111" t="s">
        <v>211</v>
      </c>
      <c r="AJ145" s="5112" t="s">
        <v>69</v>
      </c>
      <c r="AK145" s="5112" t="s">
        <v>69</v>
      </c>
      <c r="AL145" s="5112" t="s">
        <v>69</v>
      </c>
      <c r="AM145" s="5118"/>
      <c r="AN145" s="5118"/>
      <c r="AO145" s="5117" t="s">
        <v>211</v>
      </c>
      <c r="AP145" s="5111" t="s">
        <v>211</v>
      </c>
      <c r="AQ145" s="5112" t="s">
        <v>69</v>
      </c>
      <c r="AR145" s="4868"/>
      <c r="AS145" s="4869"/>
      <c r="AT145" s="4870" t="s">
        <v>69</v>
      </c>
      <c r="AU145" s="4871" t="s">
        <v>69</v>
      </c>
      <c r="AV145" s="1585">
        <f t="shared" si="23"/>
        <v>28</v>
      </c>
      <c r="AW145" s="638">
        <f t="shared" si="24"/>
        <v>0</v>
      </c>
      <c r="AX145" s="2283"/>
    </row>
    <row r="146" spans="1:50" x14ac:dyDescent="0.25">
      <c r="A146" s="91"/>
      <c r="B146" s="91"/>
      <c r="C146" s="733"/>
      <c r="D146" s="4771" t="s">
        <v>759</v>
      </c>
      <c r="E146" s="3444" t="s">
        <v>759</v>
      </c>
      <c r="F146" s="5020" t="s">
        <v>759</v>
      </c>
      <c r="G146" s="5021" t="s">
        <v>759</v>
      </c>
      <c r="H146" s="5022" t="s">
        <v>759</v>
      </c>
      <c r="I146" s="5023" t="s">
        <v>759</v>
      </c>
      <c r="J146" s="5021" t="s">
        <v>759</v>
      </c>
      <c r="K146" s="5021" t="s">
        <v>759</v>
      </c>
      <c r="L146" s="5024" t="s">
        <v>759</v>
      </c>
      <c r="M146" s="4888" t="s">
        <v>759</v>
      </c>
      <c r="N146" s="4884" t="s">
        <v>759</v>
      </c>
      <c r="O146" s="4885" t="s">
        <v>759</v>
      </c>
      <c r="P146" s="4886" t="s">
        <v>759</v>
      </c>
      <c r="Q146" s="4884" t="s">
        <v>759</v>
      </c>
      <c r="R146" s="4884" t="s">
        <v>759</v>
      </c>
      <c r="S146" s="4887" t="s">
        <v>759</v>
      </c>
      <c r="T146" s="4888" t="s">
        <v>759</v>
      </c>
      <c r="U146" s="4884" t="s">
        <v>759</v>
      </c>
      <c r="V146" s="4885" t="s">
        <v>759</v>
      </c>
      <c r="W146" s="4886" t="s">
        <v>759</v>
      </c>
      <c r="X146" s="4884" t="s">
        <v>759</v>
      </c>
      <c r="Y146" s="4884" t="s">
        <v>759</v>
      </c>
      <c r="Z146" s="4887" t="s">
        <v>759</v>
      </c>
      <c r="AA146" s="4888" t="s">
        <v>759</v>
      </c>
      <c r="AB146" s="4884" t="s">
        <v>759</v>
      </c>
      <c r="AC146" s="4885" t="s">
        <v>759</v>
      </c>
      <c r="AD146" s="4886" t="s">
        <v>759</v>
      </c>
      <c r="AE146" s="4884" t="s">
        <v>759</v>
      </c>
      <c r="AF146" s="4884" t="s">
        <v>759</v>
      </c>
      <c r="AG146" s="4887" t="s">
        <v>759</v>
      </c>
      <c r="AH146" s="4888" t="s">
        <v>759</v>
      </c>
      <c r="AI146" s="4884" t="s">
        <v>759</v>
      </c>
      <c r="AJ146" s="4885" t="s">
        <v>759</v>
      </c>
      <c r="AK146" s="4886" t="s">
        <v>759</v>
      </c>
      <c r="AL146" s="4884" t="s">
        <v>759</v>
      </c>
      <c r="AM146" s="4884" t="s">
        <v>759</v>
      </c>
      <c r="AN146" s="4887" t="s">
        <v>759</v>
      </c>
      <c r="AO146" s="4888" t="s">
        <v>759</v>
      </c>
      <c r="AP146" s="4884" t="s">
        <v>759</v>
      </c>
      <c r="AQ146" s="4885" t="s">
        <v>759</v>
      </c>
      <c r="AR146" s="4886" t="s">
        <v>759</v>
      </c>
      <c r="AS146" s="4884" t="s">
        <v>759</v>
      </c>
      <c r="AT146" s="4884" t="s">
        <v>759</v>
      </c>
      <c r="AU146" s="4887" t="s">
        <v>759</v>
      </c>
      <c r="AV146" s="3666"/>
      <c r="AW146" s="3667"/>
      <c r="AX146" s="2283"/>
    </row>
    <row r="147" spans="1:50" x14ac:dyDescent="0.25">
      <c r="A147" s="746"/>
      <c r="B147" s="836" t="s">
        <v>303</v>
      </c>
      <c r="C147" s="733" t="s">
        <v>422</v>
      </c>
      <c r="D147" s="2785" t="s">
        <v>423</v>
      </c>
      <c r="E147" s="4746" t="s">
        <v>424</v>
      </c>
      <c r="F147" s="5147" t="s">
        <v>44</v>
      </c>
      <c r="G147" s="5298" t="s">
        <v>44</v>
      </c>
      <c r="H147" s="5170"/>
      <c r="I147" s="5298" t="s">
        <v>44</v>
      </c>
      <c r="J147" s="5298" t="s">
        <v>44</v>
      </c>
      <c r="K147" s="5299"/>
      <c r="L147" s="5300"/>
      <c r="M147" s="5130" t="s">
        <v>44</v>
      </c>
      <c r="N147" s="5130" t="s">
        <v>44</v>
      </c>
      <c r="O147" s="5196"/>
      <c r="P147" s="5130" t="s">
        <v>44</v>
      </c>
      <c r="Q147" s="5130" t="s">
        <v>44</v>
      </c>
      <c r="R147" s="4921"/>
      <c r="S147" s="5301"/>
      <c r="T147" s="5130" t="s">
        <v>44</v>
      </c>
      <c r="U147" s="5130" t="s">
        <v>44</v>
      </c>
      <c r="V147" s="5196"/>
      <c r="W147" s="5130" t="s">
        <v>44</v>
      </c>
      <c r="X147" s="5130" t="s">
        <v>44</v>
      </c>
      <c r="Y147" s="5302"/>
      <c r="Z147" s="5067"/>
      <c r="AA147" s="5119" t="s">
        <v>44</v>
      </c>
      <c r="AB147" s="5130" t="s">
        <v>44</v>
      </c>
      <c r="AC147" s="5196"/>
      <c r="AD147" s="5130" t="s">
        <v>44</v>
      </c>
      <c r="AE147" s="5130" t="s">
        <v>44</v>
      </c>
      <c r="AF147" s="4921"/>
      <c r="AG147" s="5301"/>
      <c r="AH147" s="5130" t="s">
        <v>44</v>
      </c>
      <c r="AI147" s="5130" t="s">
        <v>44</v>
      </c>
      <c r="AJ147" s="5196"/>
      <c r="AK147" s="5130" t="s">
        <v>44</v>
      </c>
      <c r="AL147" s="5130" t="s">
        <v>44</v>
      </c>
      <c r="AM147" s="5302"/>
      <c r="AN147" s="5067"/>
      <c r="AO147" s="5119" t="s">
        <v>44</v>
      </c>
      <c r="AP147" s="5130" t="s">
        <v>44</v>
      </c>
      <c r="AQ147" s="5196"/>
      <c r="AR147" s="5130" t="s">
        <v>44</v>
      </c>
      <c r="AS147" s="5130" t="s">
        <v>44</v>
      </c>
      <c r="AT147" s="4921"/>
      <c r="AU147" s="5301"/>
      <c r="AV147" s="1585">
        <f t="shared" si="23"/>
        <v>24</v>
      </c>
      <c r="AW147" s="638">
        <f t="shared" si="24"/>
        <v>0</v>
      </c>
      <c r="AX147" s="2283"/>
    </row>
    <row r="148" spans="1:50" x14ac:dyDescent="0.25">
      <c r="A148" s="746"/>
      <c r="B148" s="93"/>
      <c r="C148" s="790" t="s">
        <v>425</v>
      </c>
      <c r="D148" s="2745" t="s">
        <v>426</v>
      </c>
      <c r="E148" s="2746" t="s">
        <v>427</v>
      </c>
      <c r="F148" s="5303" t="s">
        <v>50</v>
      </c>
      <c r="G148" s="5304" t="s">
        <v>50</v>
      </c>
      <c r="H148" s="4979"/>
      <c r="I148" s="5304" t="s">
        <v>50</v>
      </c>
      <c r="J148" s="5304" t="s">
        <v>50</v>
      </c>
      <c r="K148" s="4932"/>
      <c r="L148" s="5045"/>
      <c r="M148" s="5304" t="s">
        <v>50</v>
      </c>
      <c r="N148" s="5304" t="s">
        <v>50</v>
      </c>
      <c r="O148" s="4979"/>
      <c r="P148" s="5304" t="s">
        <v>50</v>
      </c>
      <c r="Q148" s="5304" t="s">
        <v>50</v>
      </c>
      <c r="R148" s="4932"/>
      <c r="S148" s="5049"/>
      <c r="T148" s="5304" t="s">
        <v>50</v>
      </c>
      <c r="U148" s="5304" t="s">
        <v>50</v>
      </c>
      <c r="V148" s="4979"/>
      <c r="W148" s="5304" t="s">
        <v>50</v>
      </c>
      <c r="X148" s="5304" t="s">
        <v>50</v>
      </c>
      <c r="Y148" s="4932"/>
      <c r="Z148" s="5032"/>
      <c r="AA148" s="5305" t="s">
        <v>50</v>
      </c>
      <c r="AB148" s="5304" t="s">
        <v>50</v>
      </c>
      <c r="AC148" s="4979"/>
      <c r="AD148" s="5304" t="s">
        <v>50</v>
      </c>
      <c r="AE148" s="5304" t="s">
        <v>50</v>
      </c>
      <c r="AF148" s="4932"/>
      <c r="AG148" s="5049"/>
      <c r="AH148" s="5304" t="s">
        <v>50</v>
      </c>
      <c r="AI148" s="5304" t="s">
        <v>50</v>
      </c>
      <c r="AJ148" s="4979"/>
      <c r="AK148" s="5304" t="s">
        <v>50</v>
      </c>
      <c r="AL148" s="5304" t="s">
        <v>50</v>
      </c>
      <c r="AM148" s="4932"/>
      <c r="AN148" s="5032"/>
      <c r="AO148" s="5305" t="s">
        <v>50</v>
      </c>
      <c r="AP148" s="5304" t="s">
        <v>50</v>
      </c>
      <c r="AQ148" s="4979"/>
      <c r="AR148" s="5304" t="s">
        <v>50</v>
      </c>
      <c r="AS148" s="5304" t="s">
        <v>50</v>
      </c>
      <c r="AT148" s="4932"/>
      <c r="AU148" s="5049"/>
      <c r="AV148" s="1585">
        <f t="shared" si="23"/>
        <v>24</v>
      </c>
      <c r="AW148" s="638">
        <f t="shared" si="24"/>
        <v>0</v>
      </c>
      <c r="AX148" s="2283"/>
    </row>
    <row r="149" spans="1:50" x14ac:dyDescent="0.25">
      <c r="A149" s="91"/>
      <c r="B149" s="836" t="s">
        <v>928</v>
      </c>
      <c r="C149" s="733" t="s">
        <v>656</v>
      </c>
      <c r="D149" s="2768" t="s">
        <v>657</v>
      </c>
      <c r="E149" s="4849" t="s">
        <v>658</v>
      </c>
      <c r="F149" s="6253" t="s">
        <v>65</v>
      </c>
      <c r="G149" s="6254" t="s">
        <v>65</v>
      </c>
      <c r="H149" s="6255"/>
      <c r="I149" s="6255"/>
      <c r="J149" s="6254" t="s">
        <v>65</v>
      </c>
      <c r="K149" s="6254" t="s">
        <v>65</v>
      </c>
      <c r="L149" s="6256" t="s">
        <v>65</v>
      </c>
      <c r="M149" s="6260"/>
      <c r="N149" s="6241" t="s">
        <v>65</v>
      </c>
      <c r="O149" s="6241" t="s">
        <v>65</v>
      </c>
      <c r="P149" s="6241" t="s">
        <v>65</v>
      </c>
      <c r="Q149" s="6242"/>
      <c r="R149" s="6242"/>
      <c r="S149" s="6243"/>
      <c r="T149" s="6247" t="s">
        <v>65</v>
      </c>
      <c r="U149" s="6248" t="s">
        <v>65</v>
      </c>
      <c r="V149" s="6248" t="s">
        <v>65</v>
      </c>
      <c r="W149" s="6248" t="s">
        <v>65</v>
      </c>
      <c r="X149" s="6249"/>
      <c r="Y149" s="6249"/>
      <c r="Z149" s="6250"/>
      <c r="AA149" s="6247" t="s">
        <v>65</v>
      </c>
      <c r="AB149" s="6248" t="s">
        <v>65</v>
      </c>
      <c r="AC149" s="6251"/>
      <c r="AD149" s="6251"/>
      <c r="AE149" s="6248" t="s">
        <v>65</v>
      </c>
      <c r="AF149" s="6248" t="s">
        <v>65</v>
      </c>
      <c r="AG149" s="6252" t="s">
        <v>65</v>
      </c>
      <c r="AH149" s="6246"/>
      <c r="AI149" s="6248" t="s">
        <v>65</v>
      </c>
      <c r="AJ149" s="6248" t="s">
        <v>65</v>
      </c>
      <c r="AK149" s="6248" t="s">
        <v>65</v>
      </c>
      <c r="AL149" s="6249"/>
      <c r="AM149" s="6249"/>
      <c r="AN149" s="6250"/>
      <c r="AO149" s="6247" t="s">
        <v>65</v>
      </c>
      <c r="AP149" s="6248" t="s">
        <v>65</v>
      </c>
      <c r="AQ149" s="6248" t="s">
        <v>65</v>
      </c>
      <c r="AR149" s="6248" t="s">
        <v>65</v>
      </c>
      <c r="AS149" s="6249"/>
      <c r="AT149" s="6244"/>
      <c r="AU149" s="6245"/>
      <c r="AV149" s="1585">
        <f t="shared" ref="AV149:AV156" si="27">COUNTIF(F149:AU149,"&lt;&gt;CP")-COUNTIF(F149:AU149,"")-COUNTIF(F149:AU149,"R")-COUNTIF(F149:AU149,"AT")-COUNTIF(F149:AU149,"AM")-COUNTIF(F149:AU149,"RD")</f>
        <v>24</v>
      </c>
      <c r="AW149" s="638">
        <f t="shared" si="24"/>
        <v>0</v>
      </c>
      <c r="AX149" s="2283"/>
    </row>
    <row r="150" spans="1:50" ht="15" customHeight="1" x14ac:dyDescent="0.25">
      <c r="A150" s="91"/>
      <c r="B150" s="93"/>
      <c r="C150" s="733"/>
      <c r="D150" s="4848"/>
      <c r="E150" s="4625"/>
      <c r="F150" s="5228"/>
      <c r="G150" s="4869"/>
      <c r="H150" s="5032"/>
      <c r="I150" s="4868"/>
      <c r="J150" s="4869"/>
      <c r="K150" s="4869"/>
      <c r="L150" s="5045"/>
      <c r="M150" s="4932"/>
      <c r="N150" s="4869"/>
      <c r="O150" s="5032"/>
      <c r="P150" s="4868"/>
      <c r="Q150" s="4869"/>
      <c r="R150" s="4869"/>
      <c r="S150" s="5032"/>
      <c r="T150" s="5231"/>
      <c r="U150" s="4869"/>
      <c r="V150" s="5032"/>
      <c r="W150" s="4868"/>
      <c r="X150" s="4869"/>
      <c r="Y150" s="4869"/>
      <c r="Z150" s="5049"/>
      <c r="AA150" s="5136"/>
      <c r="AB150" s="5080"/>
      <c r="AC150" s="5306"/>
      <c r="AD150" s="5121"/>
      <c r="AE150" s="5080"/>
      <c r="AF150" s="5080"/>
      <c r="AG150" s="5306"/>
      <c r="AH150" s="5231"/>
      <c r="AI150" s="4869"/>
      <c r="AJ150" s="5032"/>
      <c r="AK150" s="4868"/>
      <c r="AL150" s="4869"/>
      <c r="AM150" s="4869"/>
      <c r="AN150" s="5032"/>
      <c r="AO150" s="5141"/>
      <c r="AP150" s="4869"/>
      <c r="AQ150" s="5032"/>
      <c r="AR150" s="4868"/>
      <c r="AS150" s="4869"/>
      <c r="AT150" s="4869"/>
      <c r="AU150" s="4936"/>
      <c r="AV150" s="1585">
        <f t="shared" si="27"/>
        <v>0</v>
      </c>
      <c r="AW150" s="638">
        <f t="shared" si="24"/>
        <v>0</v>
      </c>
      <c r="AX150" s="2283"/>
    </row>
    <row r="151" spans="1:50" ht="15" customHeight="1" x14ac:dyDescent="0.25">
      <c r="A151" s="91"/>
      <c r="B151" s="836" t="s">
        <v>434</v>
      </c>
      <c r="C151" s="733" t="s">
        <v>435</v>
      </c>
      <c r="D151" s="2747" t="s">
        <v>436</v>
      </c>
      <c r="E151" s="2739" t="s">
        <v>437</v>
      </c>
      <c r="F151" s="5308" t="s">
        <v>65</v>
      </c>
      <c r="G151" s="5309" t="s">
        <v>65</v>
      </c>
      <c r="H151" s="5310" t="s">
        <v>65</v>
      </c>
      <c r="I151" s="5186" t="s">
        <v>65</v>
      </c>
      <c r="J151" s="5080"/>
      <c r="K151" s="5080"/>
      <c r="L151" s="5262"/>
      <c r="M151" s="5309" t="s">
        <v>65</v>
      </c>
      <c r="N151" s="5309" t="s">
        <v>65</v>
      </c>
      <c r="O151" s="5310" t="s">
        <v>65</v>
      </c>
      <c r="P151" s="5186" t="s">
        <v>65</v>
      </c>
      <c r="Q151" s="5080"/>
      <c r="R151" s="5080"/>
      <c r="S151" s="5306"/>
      <c r="T151" s="5311" t="s">
        <v>65</v>
      </c>
      <c r="U151" s="5309" t="s">
        <v>65</v>
      </c>
      <c r="V151" s="5310" t="s">
        <v>65</v>
      </c>
      <c r="W151" s="5186" t="s">
        <v>65</v>
      </c>
      <c r="X151" s="5080"/>
      <c r="Y151" s="5080"/>
      <c r="Z151" s="5306"/>
      <c r="AA151" s="5312" t="s">
        <v>65</v>
      </c>
      <c r="AB151" s="5313" t="s">
        <v>65</v>
      </c>
      <c r="AC151" s="5314" t="s">
        <v>65</v>
      </c>
      <c r="AD151" s="5315" t="s">
        <v>65</v>
      </c>
      <c r="AE151" s="5316"/>
      <c r="AF151" s="5316"/>
      <c r="AG151" s="5317"/>
      <c r="AH151" s="5318" t="s">
        <v>65</v>
      </c>
      <c r="AI151" s="5318" t="s">
        <v>65</v>
      </c>
      <c r="AJ151" s="5319" t="s">
        <v>65</v>
      </c>
      <c r="AK151" s="5320" t="s">
        <v>65</v>
      </c>
      <c r="AL151" s="4924"/>
      <c r="AM151" s="4924"/>
      <c r="AN151" s="5286"/>
      <c r="AO151" s="5321" t="s">
        <v>65</v>
      </c>
      <c r="AP151" s="5318" t="s">
        <v>65</v>
      </c>
      <c r="AQ151" s="5319" t="s">
        <v>65</v>
      </c>
      <c r="AR151" s="5320" t="s">
        <v>65</v>
      </c>
      <c r="AS151" s="4924"/>
      <c r="AT151" s="4924"/>
      <c r="AU151" s="5322"/>
      <c r="AV151" s="1585">
        <f t="shared" si="27"/>
        <v>24</v>
      </c>
      <c r="AW151" s="638">
        <f t="shared" si="24"/>
        <v>0</v>
      </c>
      <c r="AX151" s="2283"/>
    </row>
    <row r="152" spans="1:50" ht="15" customHeight="1" x14ac:dyDescent="0.25">
      <c r="A152" s="2283"/>
      <c r="B152" s="836" t="s">
        <v>928</v>
      </c>
      <c r="C152" s="733" t="s">
        <v>431</v>
      </c>
      <c r="D152" s="4763" t="s">
        <v>432</v>
      </c>
      <c r="E152" s="4847" t="s">
        <v>433</v>
      </c>
      <c r="F152" s="5323" t="s">
        <v>65</v>
      </c>
      <c r="G152" s="5324" t="s">
        <v>65</v>
      </c>
      <c r="H152" s="5325" t="s">
        <v>65</v>
      </c>
      <c r="I152" s="5166" t="s">
        <v>65</v>
      </c>
      <c r="J152" s="4869"/>
      <c r="K152" s="4869"/>
      <c r="L152" s="5045"/>
      <c r="M152" s="5324" t="s">
        <v>65</v>
      </c>
      <c r="N152" s="5324" t="s">
        <v>65</v>
      </c>
      <c r="O152" s="5325" t="s">
        <v>65</v>
      </c>
      <c r="P152" s="5166" t="s">
        <v>65</v>
      </c>
      <c r="Q152" s="4869"/>
      <c r="R152" s="4869"/>
      <c r="S152" s="5032"/>
      <c r="T152" s="5326" t="s">
        <v>65</v>
      </c>
      <c r="U152" s="5324" t="s">
        <v>65</v>
      </c>
      <c r="V152" s="5325" t="s">
        <v>65</v>
      </c>
      <c r="W152" s="5166" t="s">
        <v>65</v>
      </c>
      <c r="X152" s="4869"/>
      <c r="Y152" s="4869"/>
      <c r="Z152" s="5032"/>
      <c r="AA152" s="5323" t="s">
        <v>65</v>
      </c>
      <c r="AB152" s="5324" t="s">
        <v>65</v>
      </c>
      <c r="AC152" s="5325" t="s">
        <v>65</v>
      </c>
      <c r="AD152" s="5166" t="s">
        <v>65</v>
      </c>
      <c r="AE152" s="4869"/>
      <c r="AF152" s="4869"/>
      <c r="AG152" s="5045"/>
      <c r="AH152" s="5324" t="s">
        <v>65</v>
      </c>
      <c r="AI152" s="5324" t="s">
        <v>65</v>
      </c>
      <c r="AJ152" s="5325" t="s">
        <v>65</v>
      </c>
      <c r="AK152" s="5166" t="s">
        <v>65</v>
      </c>
      <c r="AL152" s="4869"/>
      <c r="AM152" s="4869"/>
      <c r="AN152" s="5032"/>
      <c r="AO152" s="5326" t="s">
        <v>65</v>
      </c>
      <c r="AP152" s="5324" t="s">
        <v>65</v>
      </c>
      <c r="AQ152" s="5325" t="s">
        <v>65</v>
      </c>
      <c r="AR152" s="5166" t="s">
        <v>65</v>
      </c>
      <c r="AS152" s="4869"/>
      <c r="AT152" s="4869"/>
      <c r="AU152" s="5049"/>
      <c r="AV152" s="1585">
        <f t="shared" si="27"/>
        <v>24</v>
      </c>
      <c r="AW152" s="638"/>
      <c r="AX152" s="2283"/>
    </row>
    <row r="153" spans="1:50" ht="15" customHeight="1" x14ac:dyDescent="0.25">
      <c r="A153" s="746"/>
      <c r="B153" s="836" t="s">
        <v>434</v>
      </c>
      <c r="C153" s="790" t="s">
        <v>438</v>
      </c>
      <c r="D153" s="2751" t="s">
        <v>78</v>
      </c>
      <c r="E153" s="2752" t="s">
        <v>309</v>
      </c>
      <c r="F153" s="5327" t="s">
        <v>65</v>
      </c>
      <c r="G153" s="5328" t="s">
        <v>65</v>
      </c>
      <c r="H153" s="5328" t="s">
        <v>332</v>
      </c>
      <c r="I153" s="5328" t="s">
        <v>332</v>
      </c>
      <c r="J153" s="4842"/>
      <c r="K153" s="4842"/>
      <c r="L153" s="5329"/>
      <c r="M153" s="5328" t="s">
        <v>65</v>
      </c>
      <c r="N153" s="5328" t="s">
        <v>65</v>
      </c>
      <c r="O153" s="5328" t="s">
        <v>332</v>
      </c>
      <c r="P153" s="5328" t="s">
        <v>332</v>
      </c>
      <c r="Q153" s="4842"/>
      <c r="R153" s="4842"/>
      <c r="S153" s="5292"/>
      <c r="T153" s="5330" t="s">
        <v>65</v>
      </c>
      <c r="U153" s="5328" t="s">
        <v>65</v>
      </c>
      <c r="V153" s="5328" t="s">
        <v>332</v>
      </c>
      <c r="W153" s="5328" t="s">
        <v>332</v>
      </c>
      <c r="X153" s="4842"/>
      <c r="Y153" s="4842"/>
      <c r="Z153" s="5292"/>
      <c r="AA153" s="5327" t="s">
        <v>65</v>
      </c>
      <c r="AB153" s="5328" t="s">
        <v>65</v>
      </c>
      <c r="AC153" s="5331" t="s">
        <v>332</v>
      </c>
      <c r="AD153" s="5332" t="s">
        <v>332</v>
      </c>
      <c r="AE153" s="4842"/>
      <c r="AF153" s="4842"/>
      <c r="AG153" s="5329"/>
      <c r="AH153" s="5328" t="s">
        <v>65</v>
      </c>
      <c r="AI153" s="5328" t="s">
        <v>65</v>
      </c>
      <c r="AJ153" s="5328" t="s">
        <v>332</v>
      </c>
      <c r="AK153" s="5328" t="s">
        <v>332</v>
      </c>
      <c r="AL153" s="4842"/>
      <c r="AM153" s="4842"/>
      <c r="AN153" s="5292"/>
      <c r="AO153" s="5330" t="s">
        <v>65</v>
      </c>
      <c r="AP153" s="5328" t="s">
        <v>65</v>
      </c>
      <c r="AQ153" s="5328" t="s">
        <v>332</v>
      </c>
      <c r="AR153" s="5328" t="s">
        <v>332</v>
      </c>
      <c r="AS153" s="4842"/>
      <c r="AT153" s="4842"/>
      <c r="AU153" s="5333"/>
      <c r="AV153" s="1585">
        <f t="shared" si="27"/>
        <v>24</v>
      </c>
      <c r="AW153" s="638">
        <f t="shared" si="24"/>
        <v>0</v>
      </c>
      <c r="AX153" s="2283"/>
    </row>
    <row r="154" spans="1:50" ht="15" customHeight="1" x14ac:dyDescent="0.25">
      <c r="A154" s="746"/>
      <c r="B154" s="836" t="s">
        <v>434</v>
      </c>
      <c r="C154" s="733" t="s">
        <v>441</v>
      </c>
      <c r="D154" s="2736" t="s">
        <v>442</v>
      </c>
      <c r="E154" s="3436" t="s">
        <v>73</v>
      </c>
      <c r="F154" s="5334" t="s">
        <v>65</v>
      </c>
      <c r="G154" s="5335" t="s">
        <v>65</v>
      </c>
      <c r="H154" s="5335" t="s">
        <v>332</v>
      </c>
      <c r="I154" s="5335" t="s">
        <v>332</v>
      </c>
      <c r="J154" s="5222"/>
      <c r="K154" s="5222"/>
      <c r="L154" s="5336"/>
      <c r="M154" s="5335" t="s">
        <v>65</v>
      </c>
      <c r="N154" s="5335" t="s">
        <v>65</v>
      </c>
      <c r="O154" s="5335" t="s">
        <v>332</v>
      </c>
      <c r="P154" s="5335" t="s">
        <v>332</v>
      </c>
      <c r="Q154" s="5222"/>
      <c r="R154" s="5222"/>
      <c r="S154" s="5337"/>
      <c r="T154" s="5338" t="s">
        <v>65</v>
      </c>
      <c r="U154" s="5335" t="s">
        <v>65</v>
      </c>
      <c r="V154" s="5335" t="s">
        <v>332</v>
      </c>
      <c r="W154" s="5335" t="s">
        <v>332</v>
      </c>
      <c r="X154" s="5222"/>
      <c r="Y154" s="5222"/>
      <c r="Z154" s="5337"/>
      <c r="AA154" s="5334" t="s">
        <v>65</v>
      </c>
      <c r="AB154" s="5335" t="s">
        <v>65</v>
      </c>
      <c r="AC154" s="5339" t="s">
        <v>332</v>
      </c>
      <c r="AD154" s="5340" t="s">
        <v>332</v>
      </c>
      <c r="AE154" s="5222"/>
      <c r="AF154" s="5222"/>
      <c r="AG154" s="5336"/>
      <c r="AH154" s="5335" t="s">
        <v>65</v>
      </c>
      <c r="AI154" s="5335" t="s">
        <v>65</v>
      </c>
      <c r="AJ154" s="5335" t="s">
        <v>332</v>
      </c>
      <c r="AK154" s="5335" t="s">
        <v>332</v>
      </c>
      <c r="AL154" s="5222"/>
      <c r="AM154" s="5222"/>
      <c r="AN154" s="5337"/>
      <c r="AO154" s="5338" t="s">
        <v>65</v>
      </c>
      <c r="AP154" s="5335" t="s">
        <v>65</v>
      </c>
      <c r="AQ154" s="5335" t="s">
        <v>332</v>
      </c>
      <c r="AR154" s="5335" t="s">
        <v>332</v>
      </c>
      <c r="AS154" s="5222"/>
      <c r="AT154" s="5222"/>
      <c r="AU154" s="5265"/>
      <c r="AV154" s="1585">
        <f t="shared" si="27"/>
        <v>24</v>
      </c>
      <c r="AW154" s="638">
        <f t="shared" si="24"/>
        <v>0</v>
      </c>
      <c r="AX154" s="2283"/>
    </row>
    <row r="155" spans="1:50" ht="15" customHeight="1" x14ac:dyDescent="0.25">
      <c r="A155" s="746"/>
      <c r="B155" s="1212" t="s">
        <v>434</v>
      </c>
      <c r="C155" s="733" t="s">
        <v>443</v>
      </c>
      <c r="D155" s="2741" t="s">
        <v>444</v>
      </c>
      <c r="E155" s="2744" t="s">
        <v>445</v>
      </c>
      <c r="F155" s="5341" t="s">
        <v>332</v>
      </c>
      <c r="G155" s="5342" t="s">
        <v>332</v>
      </c>
      <c r="H155" s="5343" t="s">
        <v>65</v>
      </c>
      <c r="I155" s="5344" t="s">
        <v>65</v>
      </c>
      <c r="J155" s="4916"/>
      <c r="K155" s="4916"/>
      <c r="L155" s="5284"/>
      <c r="M155" s="5344" t="s">
        <v>332</v>
      </c>
      <c r="N155" s="5345" t="s">
        <v>332</v>
      </c>
      <c r="O155" s="5343" t="s">
        <v>65</v>
      </c>
      <c r="P155" s="5344" t="s">
        <v>65</v>
      </c>
      <c r="Q155" s="4916"/>
      <c r="R155" s="4916"/>
      <c r="S155" s="5290"/>
      <c r="T155" s="5346" t="s">
        <v>332</v>
      </c>
      <c r="U155" s="5345" t="s">
        <v>332</v>
      </c>
      <c r="V155" s="5342" t="s">
        <v>65</v>
      </c>
      <c r="W155" s="5343" t="s">
        <v>65</v>
      </c>
      <c r="X155" s="4916"/>
      <c r="Y155" s="4916"/>
      <c r="Z155" s="5290"/>
      <c r="AA155" s="5341" t="s">
        <v>332</v>
      </c>
      <c r="AB155" s="5342" t="s">
        <v>332</v>
      </c>
      <c r="AC155" s="5342" t="s">
        <v>65</v>
      </c>
      <c r="AD155" s="5343" t="s">
        <v>65</v>
      </c>
      <c r="AE155" s="4916"/>
      <c r="AF155" s="4916"/>
      <c r="AG155" s="5284"/>
      <c r="AH155" s="5345" t="s">
        <v>332</v>
      </c>
      <c r="AI155" s="5342" t="s">
        <v>332</v>
      </c>
      <c r="AJ155" s="5343" t="s">
        <v>65</v>
      </c>
      <c r="AK155" s="5344" t="s">
        <v>65</v>
      </c>
      <c r="AL155" s="4916"/>
      <c r="AM155" s="4916"/>
      <c r="AN155" s="5290"/>
      <c r="AO155" s="5346" t="s">
        <v>332</v>
      </c>
      <c r="AP155" s="5345" t="s">
        <v>332</v>
      </c>
      <c r="AQ155" s="5343" t="s">
        <v>65</v>
      </c>
      <c r="AR155" s="5344" t="s">
        <v>65</v>
      </c>
      <c r="AS155" s="4916"/>
      <c r="AT155" s="4916"/>
      <c r="AU155" s="5287"/>
      <c r="AV155" s="1585">
        <f t="shared" si="27"/>
        <v>24</v>
      </c>
      <c r="AW155" s="638">
        <f t="shared" si="24"/>
        <v>0</v>
      </c>
      <c r="AX155" s="2283"/>
    </row>
    <row r="156" spans="1:50" ht="15" customHeight="1" x14ac:dyDescent="0.25">
      <c r="A156" s="746"/>
      <c r="B156" s="1212" t="s">
        <v>434</v>
      </c>
      <c r="C156" s="733" t="s">
        <v>799</v>
      </c>
      <c r="D156" s="2743" t="s">
        <v>320</v>
      </c>
      <c r="E156" s="3444" t="s">
        <v>446</v>
      </c>
      <c r="F156" s="5347" t="s">
        <v>332</v>
      </c>
      <c r="G156" s="5348" t="s">
        <v>332</v>
      </c>
      <c r="H156" s="5349" t="s">
        <v>65</v>
      </c>
      <c r="I156" s="5350" t="s">
        <v>65</v>
      </c>
      <c r="J156" s="5288"/>
      <c r="K156" s="5288"/>
      <c r="L156" s="5289"/>
      <c r="M156" s="5344" t="s">
        <v>332</v>
      </c>
      <c r="N156" s="5345" t="s">
        <v>332</v>
      </c>
      <c r="O156" s="5343" t="s">
        <v>65</v>
      </c>
      <c r="P156" s="5344" t="s">
        <v>65</v>
      </c>
      <c r="Q156" s="4916"/>
      <c r="R156" s="4916"/>
      <c r="S156" s="5290"/>
      <c r="T156" s="5346" t="s">
        <v>332</v>
      </c>
      <c r="U156" s="5345" t="s">
        <v>332</v>
      </c>
      <c r="V156" s="5342" t="s">
        <v>65</v>
      </c>
      <c r="W156" s="5343" t="s">
        <v>65</v>
      </c>
      <c r="X156" s="4916"/>
      <c r="Y156" s="4916"/>
      <c r="Z156" s="5290"/>
      <c r="AA156" s="5351" t="s">
        <v>332</v>
      </c>
      <c r="AB156" s="5352" t="s">
        <v>332</v>
      </c>
      <c r="AC156" s="5352" t="s">
        <v>65</v>
      </c>
      <c r="AD156" s="5332" t="s">
        <v>65</v>
      </c>
      <c r="AE156" s="4842"/>
      <c r="AF156" s="4842"/>
      <c r="AG156" s="5329"/>
      <c r="AH156" s="5331" t="s">
        <v>332</v>
      </c>
      <c r="AI156" s="5352" t="s">
        <v>332</v>
      </c>
      <c r="AJ156" s="5332" t="s">
        <v>65</v>
      </c>
      <c r="AK156" s="5328" t="s">
        <v>65</v>
      </c>
      <c r="AL156" s="4842"/>
      <c r="AM156" s="4842"/>
      <c r="AN156" s="5292"/>
      <c r="AO156" s="5353" t="s">
        <v>332</v>
      </c>
      <c r="AP156" s="5345" t="s">
        <v>332</v>
      </c>
      <c r="AQ156" s="5343" t="s">
        <v>65</v>
      </c>
      <c r="AR156" s="5344" t="s">
        <v>65</v>
      </c>
      <c r="AS156" s="4916"/>
      <c r="AT156" s="4916"/>
      <c r="AU156" s="5287"/>
      <c r="AV156" s="1585">
        <f t="shared" si="27"/>
        <v>24</v>
      </c>
      <c r="AW156" s="638">
        <f t="shared" si="24"/>
        <v>0</v>
      </c>
      <c r="AX156" s="2283"/>
    </row>
    <row r="157" spans="1:50" ht="15" customHeight="1" x14ac:dyDescent="0.25">
      <c r="A157" s="91"/>
      <c r="B157" s="646"/>
      <c r="C157" s="792"/>
      <c r="D157" s="2815" t="s">
        <v>759</v>
      </c>
      <c r="E157" s="2748" t="s">
        <v>759</v>
      </c>
      <c r="F157" s="5020" t="s">
        <v>759</v>
      </c>
      <c r="G157" s="5021" t="s">
        <v>759</v>
      </c>
      <c r="H157" s="5022" t="s">
        <v>759</v>
      </c>
      <c r="I157" s="5023" t="s">
        <v>759</v>
      </c>
      <c r="J157" s="5021" t="s">
        <v>759</v>
      </c>
      <c r="K157" s="5021" t="s">
        <v>759</v>
      </c>
      <c r="L157" s="5022" t="s">
        <v>759</v>
      </c>
      <c r="M157" s="5293" t="s">
        <v>759</v>
      </c>
      <c r="N157" s="5294" t="s">
        <v>759</v>
      </c>
      <c r="O157" s="5295" t="s">
        <v>759</v>
      </c>
      <c r="P157" s="5296" t="s">
        <v>759</v>
      </c>
      <c r="Q157" s="5294" t="s">
        <v>759</v>
      </c>
      <c r="R157" s="5294" t="s">
        <v>759</v>
      </c>
      <c r="S157" s="5295" t="s">
        <v>759</v>
      </c>
      <c r="T157" s="5293" t="s">
        <v>759</v>
      </c>
      <c r="U157" s="5294" t="s">
        <v>759</v>
      </c>
      <c r="V157" s="5295" t="s">
        <v>759</v>
      </c>
      <c r="W157" s="5296" t="s">
        <v>759</v>
      </c>
      <c r="X157" s="5294" t="s">
        <v>759</v>
      </c>
      <c r="Y157" s="5294" t="s">
        <v>759</v>
      </c>
      <c r="Z157" s="5295" t="s">
        <v>759</v>
      </c>
      <c r="AA157" s="5354" t="s">
        <v>759</v>
      </c>
      <c r="AB157" s="5355" t="s">
        <v>759</v>
      </c>
      <c r="AC157" s="5356" t="s">
        <v>759</v>
      </c>
      <c r="AD157" s="5357" t="s">
        <v>759</v>
      </c>
      <c r="AE157" s="5355" t="s">
        <v>759</v>
      </c>
      <c r="AF157" s="5355" t="s">
        <v>759</v>
      </c>
      <c r="AG157" s="5358" t="s">
        <v>759</v>
      </c>
      <c r="AH157" s="4880" t="s">
        <v>759</v>
      </c>
      <c r="AI157" s="4880" t="s">
        <v>759</v>
      </c>
      <c r="AJ157" s="5359" t="s">
        <v>759</v>
      </c>
      <c r="AK157" s="4880" t="s">
        <v>759</v>
      </c>
      <c r="AL157" s="4880" t="s">
        <v>759</v>
      </c>
      <c r="AM157" s="4880" t="s">
        <v>759</v>
      </c>
      <c r="AN157" s="4883" t="s">
        <v>759</v>
      </c>
      <c r="AO157" s="4884" t="s">
        <v>759</v>
      </c>
      <c r="AP157" s="4884" t="s">
        <v>759</v>
      </c>
      <c r="AQ157" s="4885" t="s">
        <v>759</v>
      </c>
      <c r="AR157" s="4886" t="s">
        <v>759</v>
      </c>
      <c r="AS157" s="4884" t="s">
        <v>759</v>
      </c>
      <c r="AT157" s="4884" t="s">
        <v>759</v>
      </c>
      <c r="AU157" s="4887" t="s">
        <v>759</v>
      </c>
      <c r="AV157" s="3666"/>
      <c r="AW157" s="3667"/>
      <c r="AX157" s="2283"/>
    </row>
    <row r="158" spans="1:50" ht="15" customHeight="1" x14ac:dyDescent="0.25">
      <c r="A158" s="91"/>
      <c r="B158" s="93"/>
      <c r="C158" s="733" t="s">
        <v>447</v>
      </c>
      <c r="D158" s="3758" t="s">
        <v>448</v>
      </c>
      <c r="E158" s="4814" t="s">
        <v>449</v>
      </c>
      <c r="F158" s="5360" t="s">
        <v>450</v>
      </c>
      <c r="G158" s="5361" t="s">
        <v>450</v>
      </c>
      <c r="H158" s="5362"/>
      <c r="I158" s="5362"/>
      <c r="J158" s="5362"/>
      <c r="K158" s="5363" t="s">
        <v>295</v>
      </c>
      <c r="L158" s="5364" t="s">
        <v>295</v>
      </c>
      <c r="M158" s="5365" t="s">
        <v>450</v>
      </c>
      <c r="N158" s="5366"/>
      <c r="O158" s="5362"/>
      <c r="P158" s="5362"/>
      <c r="Q158" s="5362"/>
      <c r="R158" s="5363" t="s">
        <v>295</v>
      </c>
      <c r="S158" s="5367" t="s">
        <v>295</v>
      </c>
      <c r="T158" s="5361" t="s">
        <v>450</v>
      </c>
      <c r="U158" s="5366"/>
      <c r="V158" s="5362"/>
      <c r="W158" s="5362"/>
      <c r="X158" s="5362"/>
      <c r="Y158" s="5366"/>
      <c r="Z158" s="5368"/>
      <c r="AA158" s="5360" t="s">
        <v>450</v>
      </c>
      <c r="AB158" s="5361" t="s">
        <v>450</v>
      </c>
      <c r="AC158" s="5362"/>
      <c r="AD158" s="5362"/>
      <c r="AE158" s="5362"/>
      <c r="AF158" s="5363" t="s">
        <v>295</v>
      </c>
      <c r="AG158" s="5369" t="s">
        <v>295</v>
      </c>
      <c r="AH158" s="5370" t="s">
        <v>450</v>
      </c>
      <c r="AI158" s="5370" t="s">
        <v>450</v>
      </c>
      <c r="AJ158" s="5371"/>
      <c r="AK158" s="5371"/>
      <c r="AL158" s="5371"/>
      <c r="AM158" s="5372" t="s">
        <v>295</v>
      </c>
      <c r="AN158" s="5373" t="s">
        <v>295</v>
      </c>
      <c r="AO158" s="5374" t="s">
        <v>450</v>
      </c>
      <c r="AP158" s="5375"/>
      <c r="AQ158" s="5371"/>
      <c r="AR158" s="5371"/>
      <c r="AS158" s="5371"/>
      <c r="AT158" s="5372" t="s">
        <v>295</v>
      </c>
      <c r="AU158" s="5373" t="s">
        <v>295</v>
      </c>
      <c r="AV158" s="1585">
        <f t="shared" ref="AV158:AV195" si="28">COUNTIF(F158:AU158,"&lt;&gt;CP")-COUNTIF(F158:AU158,"")-COUNTIF(F158:AU158,"R")-COUNTIF(F158:AU158,"AT")-COUNTIF(F158:AU158,"AM")-COUNTIF(F158:AU158,"RD")</f>
        <v>19</v>
      </c>
      <c r="AW158" s="638">
        <f t="shared" ref="AW158:AW195" si="29">COUNTIF(F158:AU158,"A12")+COUNTIF(F158:AU158,"B12")</f>
        <v>0</v>
      </c>
      <c r="AX158" s="2283"/>
    </row>
    <row r="159" spans="1:50" ht="15" customHeight="1" x14ac:dyDescent="0.25">
      <c r="A159" s="91"/>
      <c r="B159" s="2893" t="s">
        <v>451</v>
      </c>
      <c r="C159" s="733" t="s">
        <v>452</v>
      </c>
      <c r="D159" s="3760" t="s">
        <v>453</v>
      </c>
      <c r="E159" s="4815" t="s">
        <v>454</v>
      </c>
      <c r="F159" s="5376" t="s">
        <v>101</v>
      </c>
      <c r="G159" s="5377" t="s">
        <v>101</v>
      </c>
      <c r="H159" s="4998"/>
      <c r="I159" s="4998"/>
      <c r="J159" s="5183"/>
      <c r="K159" s="5378" t="s">
        <v>295</v>
      </c>
      <c r="L159" s="4628" t="s">
        <v>295</v>
      </c>
      <c r="M159" s="5379"/>
      <c r="N159" s="5377" t="s">
        <v>101</v>
      </c>
      <c r="O159" s="5377" t="s">
        <v>101</v>
      </c>
      <c r="P159" s="5377" t="s">
        <v>101</v>
      </c>
      <c r="Q159" s="5377" t="s">
        <v>101</v>
      </c>
      <c r="R159" s="5183"/>
      <c r="S159" s="5380"/>
      <c r="T159" s="5381" t="s">
        <v>101</v>
      </c>
      <c r="U159" s="5377" t="s">
        <v>35</v>
      </c>
      <c r="V159" s="4998"/>
      <c r="W159" s="4998"/>
      <c r="X159" s="4998"/>
      <c r="Y159" s="4662" t="s">
        <v>295</v>
      </c>
      <c r="Z159" s="4628" t="s">
        <v>295</v>
      </c>
      <c r="AA159" s="5382"/>
      <c r="AB159" s="5383" t="s">
        <v>101</v>
      </c>
      <c r="AC159" s="5383" t="s">
        <v>101</v>
      </c>
      <c r="AD159" s="5383" t="s">
        <v>101</v>
      </c>
      <c r="AE159" s="5383" t="s">
        <v>101</v>
      </c>
      <c r="AF159" s="5384"/>
      <c r="AG159" s="5385"/>
      <c r="AH159" s="5381" t="s">
        <v>101</v>
      </c>
      <c r="AI159" s="5377" t="s">
        <v>101</v>
      </c>
      <c r="AJ159" s="4998"/>
      <c r="AK159" s="4998"/>
      <c r="AL159" s="5183"/>
      <c r="AM159" s="5378" t="s">
        <v>295</v>
      </c>
      <c r="AN159" s="4657" t="s">
        <v>295</v>
      </c>
      <c r="AO159" s="5379"/>
      <c r="AP159" s="5377" t="s">
        <v>101</v>
      </c>
      <c r="AQ159" s="5377" t="s">
        <v>101</v>
      </c>
      <c r="AR159" s="5377" t="s">
        <v>101</v>
      </c>
      <c r="AS159" s="5377" t="s">
        <v>101</v>
      </c>
      <c r="AT159" s="5183"/>
      <c r="AU159" s="5380"/>
      <c r="AV159" s="1585">
        <f t="shared" si="28"/>
        <v>24</v>
      </c>
      <c r="AW159" s="638">
        <f t="shared" si="29"/>
        <v>0</v>
      </c>
      <c r="AX159" s="2283"/>
    </row>
    <row r="160" spans="1:50" ht="15" customHeight="1" x14ac:dyDescent="0.25">
      <c r="A160" s="91"/>
      <c r="B160" s="2893" t="s">
        <v>455</v>
      </c>
      <c r="C160" s="733" t="s">
        <v>456</v>
      </c>
      <c r="D160" s="3722" t="s">
        <v>457</v>
      </c>
      <c r="E160" s="4816" t="s">
        <v>458</v>
      </c>
      <c r="F160" s="5386" t="s">
        <v>101</v>
      </c>
      <c r="G160" s="4970"/>
      <c r="H160" s="5387" t="s">
        <v>101</v>
      </c>
      <c r="I160" s="5387" t="s">
        <v>101</v>
      </c>
      <c r="J160" s="5387" t="s">
        <v>101</v>
      </c>
      <c r="K160" s="5388"/>
      <c r="L160" s="5389"/>
      <c r="M160" s="5390" t="s">
        <v>101</v>
      </c>
      <c r="N160" s="4970"/>
      <c r="O160" s="5387" t="s">
        <v>101</v>
      </c>
      <c r="P160" s="5387" t="s">
        <v>101</v>
      </c>
      <c r="Q160" s="5387" t="s">
        <v>101</v>
      </c>
      <c r="R160" s="5388"/>
      <c r="S160" s="5279"/>
      <c r="T160" s="5390" t="s">
        <v>101</v>
      </c>
      <c r="U160" s="4970"/>
      <c r="V160" s="5387" t="s">
        <v>101</v>
      </c>
      <c r="W160" s="5387" t="s">
        <v>101</v>
      </c>
      <c r="X160" s="5387" t="s">
        <v>101</v>
      </c>
      <c r="Y160" s="5283"/>
      <c r="Z160" s="5283"/>
      <c r="AA160" s="5391" t="s">
        <v>101</v>
      </c>
      <c r="AB160" s="5388"/>
      <c r="AC160" s="5392" t="s">
        <v>101</v>
      </c>
      <c r="AD160" s="5392" t="s">
        <v>101</v>
      </c>
      <c r="AE160" s="5392" t="s">
        <v>101</v>
      </c>
      <c r="AF160" s="5144"/>
      <c r="AG160" s="5035"/>
      <c r="AH160" s="5393" t="s">
        <v>101</v>
      </c>
      <c r="AI160" s="4970"/>
      <c r="AJ160" s="5387" t="s">
        <v>101</v>
      </c>
      <c r="AK160" s="5387" t="s">
        <v>101</v>
      </c>
      <c r="AL160" s="5387" t="s">
        <v>101</v>
      </c>
      <c r="AM160" s="5144"/>
      <c r="AN160" s="4863"/>
      <c r="AO160" s="5390" t="s">
        <v>101</v>
      </c>
      <c r="AP160" s="4970"/>
      <c r="AQ160" s="5387" t="s">
        <v>101</v>
      </c>
      <c r="AR160" s="5387" t="s">
        <v>101</v>
      </c>
      <c r="AS160" s="5387" t="s">
        <v>101</v>
      </c>
      <c r="AT160" s="5144"/>
      <c r="AU160" s="5394"/>
      <c r="AV160" s="1585">
        <f t="shared" si="28"/>
        <v>24</v>
      </c>
      <c r="AW160" s="638">
        <f t="shared" si="29"/>
        <v>0</v>
      </c>
      <c r="AX160" s="2283"/>
    </row>
    <row r="161" spans="1:50" ht="15" customHeight="1" x14ac:dyDescent="0.25">
      <c r="A161" s="91"/>
      <c r="B161" s="2893" t="s">
        <v>474</v>
      </c>
      <c r="C161" s="733" t="s">
        <v>475</v>
      </c>
      <c r="D161" s="3724" t="s">
        <v>476</v>
      </c>
      <c r="E161" s="4817" t="s">
        <v>477</v>
      </c>
      <c r="F161" s="5395" t="s">
        <v>101</v>
      </c>
      <c r="G161" s="4943"/>
      <c r="H161" s="5396" t="s">
        <v>101</v>
      </c>
      <c r="I161" s="5396" t="s">
        <v>101</v>
      </c>
      <c r="J161" s="5396" t="s">
        <v>101</v>
      </c>
      <c r="K161" s="5183"/>
      <c r="L161" s="5216"/>
      <c r="M161" s="5223"/>
      <c r="N161" s="5397" t="s">
        <v>101</v>
      </c>
      <c r="O161" s="5396" t="s">
        <v>101</v>
      </c>
      <c r="P161" s="5396" t="s">
        <v>101</v>
      </c>
      <c r="Q161" s="5183"/>
      <c r="R161" s="5398" t="s">
        <v>101</v>
      </c>
      <c r="S161" s="5399"/>
      <c r="T161" s="5223"/>
      <c r="U161" s="5396" t="s">
        <v>101</v>
      </c>
      <c r="V161" s="5400" t="s">
        <v>101</v>
      </c>
      <c r="W161" s="5396" t="s">
        <v>101</v>
      </c>
      <c r="X161" s="5397" t="s">
        <v>101</v>
      </c>
      <c r="Y161" s="5183"/>
      <c r="Z161" s="5401"/>
      <c r="AA161" s="5223"/>
      <c r="AB161" s="5396" t="s">
        <v>101</v>
      </c>
      <c r="AC161" s="5400" t="s">
        <v>101</v>
      </c>
      <c r="AD161" s="5396" t="s">
        <v>101</v>
      </c>
      <c r="AE161" s="5397" t="s">
        <v>101</v>
      </c>
      <c r="AF161" s="5183"/>
      <c r="AG161" s="5402"/>
      <c r="AH161" s="5397" t="s">
        <v>101</v>
      </c>
      <c r="AI161" s="5400" t="s">
        <v>101</v>
      </c>
      <c r="AJ161" s="5396" t="s">
        <v>101</v>
      </c>
      <c r="AK161" s="5183"/>
      <c r="AL161" s="5183"/>
      <c r="AM161" s="5398" t="s">
        <v>101</v>
      </c>
      <c r="AN161" s="5380"/>
      <c r="AO161" s="4943"/>
      <c r="AP161" s="5396" t="s">
        <v>101</v>
      </c>
      <c r="AQ161" s="5396" t="s">
        <v>101</v>
      </c>
      <c r="AR161" s="5396" t="s">
        <v>101</v>
      </c>
      <c r="AS161" s="5396" t="s">
        <v>101</v>
      </c>
      <c r="AT161" s="5183"/>
      <c r="AU161" s="5216"/>
      <c r="AV161" s="1585">
        <f t="shared" si="28"/>
        <v>24</v>
      </c>
      <c r="AW161" s="638">
        <f t="shared" si="29"/>
        <v>0</v>
      </c>
      <c r="AX161" s="2283"/>
    </row>
    <row r="162" spans="1:50" ht="15" customHeight="1" x14ac:dyDescent="0.25">
      <c r="A162" s="91"/>
      <c r="B162" s="149" t="s">
        <v>459</v>
      </c>
      <c r="C162" s="792" t="s">
        <v>460</v>
      </c>
      <c r="D162" s="486" t="s">
        <v>461</v>
      </c>
      <c r="E162" s="4818" t="s">
        <v>462</v>
      </c>
      <c r="F162" s="5403" t="s">
        <v>101</v>
      </c>
      <c r="G162" s="5404" t="s">
        <v>101</v>
      </c>
      <c r="H162" s="5404" t="s">
        <v>101</v>
      </c>
      <c r="I162" s="5404" t="s">
        <v>101</v>
      </c>
      <c r="J162" s="5404" t="s">
        <v>101</v>
      </c>
      <c r="K162" s="5405"/>
      <c r="L162" s="5406"/>
      <c r="M162" s="5407" t="s">
        <v>101</v>
      </c>
      <c r="N162" s="5408" t="s">
        <v>101</v>
      </c>
      <c r="O162" s="5405"/>
      <c r="P162" s="5404" t="s">
        <v>101</v>
      </c>
      <c r="Q162" s="5404" t="s">
        <v>101</v>
      </c>
      <c r="R162" s="5388"/>
      <c r="S162" s="5279"/>
      <c r="T162" s="5407" t="s">
        <v>101</v>
      </c>
      <c r="U162" s="5404" t="s">
        <v>101</v>
      </c>
      <c r="V162" s="5409" t="s">
        <v>101</v>
      </c>
      <c r="W162" s="5404" t="s">
        <v>101</v>
      </c>
      <c r="X162" s="5408" t="s">
        <v>101</v>
      </c>
      <c r="Y162" s="5405"/>
      <c r="Z162" s="5410"/>
      <c r="AA162" s="5407" t="s">
        <v>101</v>
      </c>
      <c r="AB162" s="5404" t="s">
        <v>101</v>
      </c>
      <c r="AC162" s="5405"/>
      <c r="AD162" s="5404" t="s">
        <v>101</v>
      </c>
      <c r="AE162" s="5404" t="s">
        <v>101</v>
      </c>
      <c r="AF162" s="5388"/>
      <c r="AG162" s="5389"/>
      <c r="AH162" s="5408" t="s">
        <v>101</v>
      </c>
      <c r="AI162" s="5404" t="s">
        <v>101</v>
      </c>
      <c r="AJ162" s="5404" t="s">
        <v>101</v>
      </c>
      <c r="AK162" s="5404" t="s">
        <v>101</v>
      </c>
      <c r="AL162" s="5404" t="s">
        <v>101</v>
      </c>
      <c r="AM162" s="5283"/>
      <c r="AN162" s="5411"/>
      <c r="AO162" s="5407" t="s">
        <v>101</v>
      </c>
      <c r="AP162" s="5404" t="s">
        <v>101</v>
      </c>
      <c r="AQ162" s="5405"/>
      <c r="AR162" s="5404" t="s">
        <v>101</v>
      </c>
      <c r="AS162" s="5404" t="s">
        <v>101</v>
      </c>
      <c r="AT162" s="5388"/>
      <c r="AU162" s="5279"/>
      <c r="AV162" s="1585">
        <f t="shared" si="28"/>
        <v>27</v>
      </c>
      <c r="AW162" s="638">
        <f t="shared" si="29"/>
        <v>0</v>
      </c>
      <c r="AX162" s="2283"/>
    </row>
    <row r="163" spans="1:50" ht="15" customHeight="1" x14ac:dyDescent="0.25">
      <c r="A163" s="91"/>
      <c r="B163" s="150" t="s">
        <v>463</v>
      </c>
      <c r="C163" s="733" t="s">
        <v>49</v>
      </c>
      <c r="D163" s="655" t="s">
        <v>464</v>
      </c>
      <c r="E163" s="4819" t="s">
        <v>196</v>
      </c>
      <c r="F163" s="5412" t="s">
        <v>101</v>
      </c>
      <c r="G163" s="5413" t="s">
        <v>101</v>
      </c>
      <c r="H163" s="5414"/>
      <c r="I163" s="5413" t="s">
        <v>101</v>
      </c>
      <c r="J163" s="5413" t="s">
        <v>101</v>
      </c>
      <c r="K163" s="4980"/>
      <c r="L163" s="5415"/>
      <c r="M163" s="5416" t="s">
        <v>101</v>
      </c>
      <c r="N163" s="5417" t="s">
        <v>101</v>
      </c>
      <c r="O163" s="5413" t="s">
        <v>101</v>
      </c>
      <c r="P163" s="5413" t="s">
        <v>101</v>
      </c>
      <c r="Q163" s="5413" t="s">
        <v>101</v>
      </c>
      <c r="R163" s="4980"/>
      <c r="S163" s="5380"/>
      <c r="T163" s="5416" t="s">
        <v>101</v>
      </c>
      <c r="U163" s="5413" t="s">
        <v>101</v>
      </c>
      <c r="V163" s="5418"/>
      <c r="W163" s="5413" t="s">
        <v>101</v>
      </c>
      <c r="X163" s="5417" t="s">
        <v>101</v>
      </c>
      <c r="Y163" s="4980"/>
      <c r="Z163" s="4974"/>
      <c r="AA163" s="5413" t="s">
        <v>101</v>
      </c>
      <c r="AB163" s="5413" t="s">
        <v>101</v>
      </c>
      <c r="AC163" s="5413" t="s">
        <v>101</v>
      </c>
      <c r="AD163" s="5413" t="s">
        <v>101</v>
      </c>
      <c r="AE163" s="5413" t="s">
        <v>101</v>
      </c>
      <c r="AF163" s="4980"/>
      <c r="AG163" s="4997"/>
      <c r="AH163" s="5417" t="s">
        <v>101</v>
      </c>
      <c r="AI163" s="5413" t="s">
        <v>101</v>
      </c>
      <c r="AJ163" s="5414"/>
      <c r="AK163" s="5413" t="s">
        <v>101</v>
      </c>
      <c r="AL163" s="5413" t="s">
        <v>101</v>
      </c>
      <c r="AM163" s="4980"/>
      <c r="AN163" s="4974"/>
      <c r="AO163" s="5413" t="s">
        <v>101</v>
      </c>
      <c r="AP163" s="5413" t="s">
        <v>101</v>
      </c>
      <c r="AQ163" s="5413" t="s">
        <v>101</v>
      </c>
      <c r="AR163" s="5413" t="s">
        <v>101</v>
      </c>
      <c r="AS163" s="5413" t="s">
        <v>101</v>
      </c>
      <c r="AT163" s="4980"/>
      <c r="AU163" s="5380"/>
      <c r="AV163" s="1585">
        <f t="shared" si="28"/>
        <v>27</v>
      </c>
      <c r="AW163" s="638">
        <f t="shared" si="29"/>
        <v>0</v>
      </c>
      <c r="AX163" s="2283"/>
    </row>
    <row r="164" spans="1:50" ht="15" customHeight="1" x14ac:dyDescent="0.25">
      <c r="A164" s="91"/>
      <c r="B164" s="91"/>
      <c r="C164" s="733" t="s">
        <v>930</v>
      </c>
      <c r="D164" s="2785" t="s">
        <v>179</v>
      </c>
      <c r="E164" s="4649" t="s">
        <v>180</v>
      </c>
      <c r="F164" s="5419"/>
      <c r="G164" s="5387" t="s">
        <v>101</v>
      </c>
      <c r="H164" s="5387" t="s">
        <v>101</v>
      </c>
      <c r="I164" s="5387" t="s">
        <v>101</v>
      </c>
      <c r="J164" s="4970"/>
      <c r="K164" s="5420" t="s">
        <v>50</v>
      </c>
      <c r="L164" s="5015"/>
      <c r="M164" s="5421" t="s">
        <v>101</v>
      </c>
      <c r="N164" s="4921"/>
      <c r="O164" s="5422" t="s">
        <v>101</v>
      </c>
      <c r="P164" s="5423" t="s">
        <v>101</v>
      </c>
      <c r="Q164" s="5422" t="s">
        <v>101</v>
      </c>
      <c r="R164" s="4970"/>
      <c r="S164" s="4966"/>
      <c r="T164" s="5390" t="s">
        <v>101</v>
      </c>
      <c r="U164" s="5424" t="s">
        <v>101</v>
      </c>
      <c r="V164" s="5425" t="s">
        <v>101</v>
      </c>
      <c r="W164" s="4970"/>
      <c r="X164" s="5387" t="s">
        <v>101</v>
      </c>
      <c r="Y164" s="4970"/>
      <c r="Z164" s="4966"/>
      <c r="AA164" s="5387" t="s">
        <v>101</v>
      </c>
      <c r="AB164" s="5425" t="s">
        <v>101</v>
      </c>
      <c r="AC164" s="5387" t="s">
        <v>101</v>
      </c>
      <c r="AD164" s="4965"/>
      <c r="AE164" s="4965"/>
      <c r="AF164" s="5420" t="s">
        <v>50</v>
      </c>
      <c r="AG164" s="5015"/>
      <c r="AH164" s="5424" t="s">
        <v>101</v>
      </c>
      <c r="AI164" s="5426"/>
      <c r="AJ164" s="5424" t="s">
        <v>101</v>
      </c>
      <c r="AK164" s="5425" t="s">
        <v>101</v>
      </c>
      <c r="AL164" s="5425" t="s">
        <v>101</v>
      </c>
      <c r="AM164" s="5405"/>
      <c r="AN164" s="5427"/>
      <c r="AO164" s="5428" t="s">
        <v>101</v>
      </c>
      <c r="AP164" s="5425" t="s">
        <v>101</v>
      </c>
      <c r="AQ164" s="5425" t="s">
        <v>101</v>
      </c>
      <c r="AR164" s="4970"/>
      <c r="AS164" s="5425" t="s">
        <v>101</v>
      </c>
      <c r="AT164" s="4970"/>
      <c r="AU164" s="4966"/>
      <c r="AV164" s="1585">
        <f t="shared" si="28"/>
        <v>24</v>
      </c>
      <c r="AW164" s="638">
        <f t="shared" si="29"/>
        <v>0</v>
      </c>
      <c r="AX164" s="2283"/>
    </row>
    <row r="165" spans="1:50" ht="15" customHeight="1" x14ac:dyDescent="0.25">
      <c r="A165" s="91"/>
      <c r="B165" s="150" t="s">
        <v>468</v>
      </c>
      <c r="C165" s="733" t="s">
        <v>469</v>
      </c>
      <c r="D165" s="2823" t="s">
        <v>470</v>
      </c>
      <c r="E165" s="2746" t="s">
        <v>73</v>
      </c>
      <c r="F165" s="5429" t="s">
        <v>101</v>
      </c>
      <c r="G165" s="5430" t="s">
        <v>101</v>
      </c>
      <c r="H165" s="5415" t="s">
        <v>55</v>
      </c>
      <c r="I165" s="5431" t="s">
        <v>101</v>
      </c>
      <c r="J165" s="5432" t="s">
        <v>101</v>
      </c>
      <c r="K165" s="5278"/>
      <c r="L165" s="5433"/>
      <c r="M165" s="5434" t="s">
        <v>101</v>
      </c>
      <c r="N165" s="5430" t="s">
        <v>101</v>
      </c>
      <c r="O165" s="5415" t="s">
        <v>55</v>
      </c>
      <c r="P165" s="5431" t="s">
        <v>101</v>
      </c>
      <c r="Q165" s="5432" t="s">
        <v>101</v>
      </c>
      <c r="R165" s="5278"/>
      <c r="S165" s="4990"/>
      <c r="T165" s="5434" t="s">
        <v>101</v>
      </c>
      <c r="U165" s="5430" t="s">
        <v>101</v>
      </c>
      <c r="V165" s="5415" t="s">
        <v>55</v>
      </c>
      <c r="W165" s="5431" t="s">
        <v>101</v>
      </c>
      <c r="X165" s="5432" t="s">
        <v>101</v>
      </c>
      <c r="Y165" s="5183"/>
      <c r="Z165" s="5380"/>
      <c r="AA165" s="5434" t="s">
        <v>101</v>
      </c>
      <c r="AB165" s="5430" t="s">
        <v>101</v>
      </c>
      <c r="AC165" s="4980" t="s">
        <v>55</v>
      </c>
      <c r="AD165" s="5435" t="s">
        <v>101</v>
      </c>
      <c r="AE165" s="5436" t="s">
        <v>101</v>
      </c>
      <c r="AF165" s="5183"/>
      <c r="AG165" s="4997"/>
      <c r="AH165" s="5437" t="s">
        <v>101</v>
      </c>
      <c r="AI165" s="5438" t="s">
        <v>101</v>
      </c>
      <c r="AJ165" s="4972" t="s">
        <v>55</v>
      </c>
      <c r="AK165" s="5435" t="s">
        <v>101</v>
      </c>
      <c r="AL165" s="5436" t="s">
        <v>101</v>
      </c>
      <c r="AM165" s="5183"/>
      <c r="AN165" s="4998"/>
      <c r="AO165" s="5434" t="s">
        <v>101</v>
      </c>
      <c r="AP165" s="5430" t="s">
        <v>101</v>
      </c>
      <c r="AQ165" s="4980" t="s">
        <v>55</v>
      </c>
      <c r="AR165" s="5435" t="s">
        <v>101</v>
      </c>
      <c r="AS165" s="5436" t="s">
        <v>101</v>
      </c>
      <c r="AT165" s="5183"/>
      <c r="AU165" s="4936"/>
      <c r="AV165" s="1585">
        <f t="shared" si="28"/>
        <v>24</v>
      </c>
      <c r="AW165" s="638">
        <f t="shared" si="29"/>
        <v>0</v>
      </c>
      <c r="AX165" s="2283"/>
    </row>
    <row r="166" spans="1:50" ht="15" customHeight="1" x14ac:dyDescent="0.25">
      <c r="A166" s="2283"/>
      <c r="B166" s="168" t="s">
        <v>478</v>
      </c>
      <c r="C166" s="733" t="s">
        <v>479</v>
      </c>
      <c r="D166" s="2809" t="s">
        <v>480</v>
      </c>
      <c r="E166" s="4820" t="s">
        <v>481</v>
      </c>
      <c r="F166" s="5439" t="s">
        <v>101</v>
      </c>
      <c r="G166" s="5440" t="s">
        <v>101</v>
      </c>
      <c r="H166" s="5422" t="s">
        <v>101</v>
      </c>
      <c r="I166" s="4970"/>
      <c r="J166" s="4970"/>
      <c r="K166" s="5441" t="s">
        <v>101</v>
      </c>
      <c r="L166" s="5427"/>
      <c r="M166" s="5421" t="s">
        <v>101</v>
      </c>
      <c r="N166" s="4921"/>
      <c r="O166" s="5422" t="s">
        <v>101</v>
      </c>
      <c r="P166" s="5423" t="s">
        <v>101</v>
      </c>
      <c r="Q166" s="5422" t="s">
        <v>101</v>
      </c>
      <c r="R166" s="4970"/>
      <c r="S166" s="5442"/>
      <c r="T166" s="5421" t="s">
        <v>101</v>
      </c>
      <c r="U166" s="4921"/>
      <c r="V166" s="5422" t="s">
        <v>101</v>
      </c>
      <c r="W166" s="5423" t="s">
        <v>101</v>
      </c>
      <c r="X166" s="5422" t="s">
        <v>101</v>
      </c>
      <c r="Y166" s="4970"/>
      <c r="Z166" s="5442"/>
      <c r="AA166" s="5443"/>
      <c r="AB166" s="5406"/>
      <c r="AC166" s="5440" t="s">
        <v>971</v>
      </c>
      <c r="AD166" s="5422" t="s">
        <v>101</v>
      </c>
      <c r="AE166" s="5423" t="s">
        <v>101</v>
      </c>
      <c r="AF166" s="5441" t="s">
        <v>101</v>
      </c>
      <c r="AG166" s="5015"/>
      <c r="AH166" s="4921"/>
      <c r="AI166" s="5422" t="s">
        <v>101</v>
      </c>
      <c r="AJ166" s="5422" t="s">
        <v>101</v>
      </c>
      <c r="AK166" s="5422" t="s">
        <v>101</v>
      </c>
      <c r="AL166" s="5422" t="s">
        <v>101</v>
      </c>
      <c r="AM166" s="4896"/>
      <c r="AN166" s="4897"/>
      <c r="AO166" s="5582"/>
      <c r="AP166" s="5488" t="s">
        <v>101</v>
      </c>
      <c r="AQ166" s="5488" t="s">
        <v>101</v>
      </c>
      <c r="AR166" s="5488" t="s">
        <v>101</v>
      </c>
      <c r="AS166" s="5488" t="s">
        <v>101</v>
      </c>
      <c r="AT166" s="5833"/>
      <c r="AU166" s="5834"/>
      <c r="AV166" s="1585">
        <f t="shared" si="28"/>
        <v>24</v>
      </c>
      <c r="AW166" s="638">
        <f t="shared" si="29"/>
        <v>0</v>
      </c>
      <c r="AX166" s="2283"/>
    </row>
    <row r="167" spans="1:50" ht="15" customHeight="1" x14ac:dyDescent="0.25">
      <c r="A167" s="91"/>
      <c r="B167" s="1074"/>
      <c r="C167" s="2340" t="s">
        <v>482</v>
      </c>
      <c r="D167" s="2743" t="s">
        <v>483</v>
      </c>
      <c r="E167" s="2754" t="s">
        <v>484</v>
      </c>
      <c r="F167" s="5412" t="s">
        <v>101</v>
      </c>
      <c r="G167" s="5413" t="s">
        <v>101</v>
      </c>
      <c r="H167" s="5414"/>
      <c r="I167" s="5413" t="s">
        <v>101</v>
      </c>
      <c r="J167" s="5413" t="s">
        <v>101</v>
      </c>
      <c r="K167" s="4980"/>
      <c r="L167" s="5009"/>
      <c r="M167" s="5417" t="s">
        <v>101</v>
      </c>
      <c r="N167" s="5417" t="s">
        <v>101</v>
      </c>
      <c r="O167" s="5413" t="s">
        <v>101</v>
      </c>
      <c r="P167" s="5413" t="s">
        <v>101</v>
      </c>
      <c r="Q167" s="5413" t="s">
        <v>101</v>
      </c>
      <c r="R167" s="4980"/>
      <c r="S167" s="5380"/>
      <c r="T167" s="5416" t="s">
        <v>101</v>
      </c>
      <c r="U167" s="5413" t="s">
        <v>101</v>
      </c>
      <c r="V167" s="5418"/>
      <c r="W167" s="5413" t="s">
        <v>101</v>
      </c>
      <c r="X167" s="5417" t="s">
        <v>101</v>
      </c>
      <c r="Y167" s="4980"/>
      <c r="Z167" s="4974"/>
      <c r="AA167" s="5413" t="s">
        <v>101</v>
      </c>
      <c r="AB167" s="5413" t="s">
        <v>101</v>
      </c>
      <c r="AC167" s="5413" t="s">
        <v>101</v>
      </c>
      <c r="AD167" s="5413" t="s">
        <v>101</v>
      </c>
      <c r="AE167" s="5413" t="s">
        <v>101</v>
      </c>
      <c r="AF167" s="4980"/>
      <c r="AG167" s="4997"/>
      <c r="AH167" s="5445" t="s">
        <v>101</v>
      </c>
      <c r="AI167" s="5446"/>
      <c r="AJ167" s="5417" t="s">
        <v>101</v>
      </c>
      <c r="AK167" s="5413" t="s">
        <v>101</v>
      </c>
      <c r="AL167" s="5413" t="s">
        <v>101</v>
      </c>
      <c r="AM167" s="5506"/>
      <c r="AN167" s="4912"/>
      <c r="AO167" s="5832" t="s">
        <v>101</v>
      </c>
      <c r="AP167" s="5832" t="s">
        <v>101</v>
      </c>
      <c r="AQ167" s="5832" t="s">
        <v>101</v>
      </c>
      <c r="AR167" s="5832" t="s">
        <v>101</v>
      </c>
      <c r="AS167" s="5832" t="s">
        <v>101</v>
      </c>
      <c r="AT167" s="4905"/>
      <c r="AU167" s="4912"/>
      <c r="AV167" s="1585">
        <f t="shared" si="28"/>
        <v>27</v>
      </c>
      <c r="AW167" s="638">
        <f t="shared" si="29"/>
        <v>0</v>
      </c>
      <c r="AX167" s="2283"/>
    </row>
    <row r="168" spans="1:50" ht="15" customHeight="1" x14ac:dyDescent="0.25">
      <c r="A168" s="91"/>
      <c r="B168" s="154" t="s">
        <v>485</v>
      </c>
      <c r="C168" s="733" t="s">
        <v>486</v>
      </c>
      <c r="D168" s="2741" t="s">
        <v>487</v>
      </c>
      <c r="E168" s="2744" t="s">
        <v>477</v>
      </c>
      <c r="F168" s="5448" t="s">
        <v>101</v>
      </c>
      <c r="G168" s="5449" t="s">
        <v>101</v>
      </c>
      <c r="H168" s="5078" t="s">
        <v>41</v>
      </c>
      <c r="I168" s="5449" t="s">
        <v>101</v>
      </c>
      <c r="J168" s="5449" t="s">
        <v>101</v>
      </c>
      <c r="K168" s="5278"/>
      <c r="L168" s="5433"/>
      <c r="M168" s="5448" t="s">
        <v>101</v>
      </c>
      <c r="N168" s="5449" t="s">
        <v>101</v>
      </c>
      <c r="O168" s="5078" t="s">
        <v>41</v>
      </c>
      <c r="P168" s="5449" t="s">
        <v>101</v>
      </c>
      <c r="Q168" s="5449" t="s">
        <v>101</v>
      </c>
      <c r="R168" s="5278"/>
      <c r="S168" s="5433"/>
      <c r="T168" s="5448" t="s">
        <v>101</v>
      </c>
      <c r="U168" s="5449" t="s">
        <v>101</v>
      </c>
      <c r="V168" s="5078" t="s">
        <v>41</v>
      </c>
      <c r="W168" s="5449" t="s">
        <v>101</v>
      </c>
      <c r="X168" s="5449" t="s">
        <v>101</v>
      </c>
      <c r="Y168" s="5278"/>
      <c r="Z168" s="5433"/>
      <c r="AA168" s="5448" t="s">
        <v>101</v>
      </c>
      <c r="AB168" s="5449" t="s">
        <v>101</v>
      </c>
      <c r="AC168" s="5078" t="s">
        <v>41</v>
      </c>
      <c r="AD168" s="5449" t="s">
        <v>101</v>
      </c>
      <c r="AE168" s="5449" t="s">
        <v>101</v>
      </c>
      <c r="AF168" s="5278"/>
      <c r="AG168" s="5433"/>
      <c r="AH168" s="5450" t="s">
        <v>101</v>
      </c>
      <c r="AI168" s="5449" t="s">
        <v>101</v>
      </c>
      <c r="AJ168" s="5078" t="s">
        <v>41</v>
      </c>
      <c r="AK168" s="5449" t="s">
        <v>101</v>
      </c>
      <c r="AL168" s="5449" t="s">
        <v>101</v>
      </c>
      <c r="AM168" s="5388"/>
      <c r="AN168" s="5389"/>
      <c r="AO168" s="5835" t="s">
        <v>101</v>
      </c>
      <c r="AP168" s="5836" t="s">
        <v>101</v>
      </c>
      <c r="AQ168" s="4842" t="s">
        <v>41</v>
      </c>
      <c r="AR168" s="5836" t="s">
        <v>101</v>
      </c>
      <c r="AS168" s="5836" t="s">
        <v>101</v>
      </c>
      <c r="AT168" s="5388"/>
      <c r="AU168" s="5389"/>
      <c r="AV168" s="1585">
        <f t="shared" si="28"/>
        <v>24</v>
      </c>
      <c r="AW168" s="638">
        <f t="shared" si="29"/>
        <v>0</v>
      </c>
      <c r="AX168" s="2283"/>
    </row>
    <row r="169" spans="1:50" ht="15" customHeight="1" x14ac:dyDescent="0.25">
      <c r="A169" s="91"/>
      <c r="B169" s="725"/>
      <c r="C169" s="733" t="s">
        <v>488</v>
      </c>
      <c r="D169" s="2743" t="s">
        <v>489</v>
      </c>
      <c r="E169" s="2737" t="s">
        <v>490</v>
      </c>
      <c r="F169" s="5395" t="s">
        <v>101</v>
      </c>
      <c r="G169" s="5400" t="s">
        <v>101</v>
      </c>
      <c r="H169" s="5396" t="s">
        <v>101</v>
      </c>
      <c r="I169" s="5183"/>
      <c r="J169" s="5183"/>
      <c r="K169" s="5398" t="s">
        <v>101</v>
      </c>
      <c r="L169" s="4998"/>
      <c r="M169" s="5451" t="s">
        <v>101</v>
      </c>
      <c r="N169" s="5222"/>
      <c r="O169" s="5396" t="s">
        <v>101</v>
      </c>
      <c r="P169" s="5397" t="s">
        <v>101</v>
      </c>
      <c r="Q169" s="5396" t="s">
        <v>101</v>
      </c>
      <c r="R169" s="5183"/>
      <c r="S169" s="5216"/>
      <c r="T169" s="5451" t="s">
        <v>101</v>
      </c>
      <c r="U169" s="5222"/>
      <c r="V169" s="5396" t="s">
        <v>101</v>
      </c>
      <c r="W169" s="5397" t="s">
        <v>101</v>
      </c>
      <c r="X169" s="5396" t="s">
        <v>101</v>
      </c>
      <c r="Y169" s="5183"/>
      <c r="Z169" s="5216"/>
      <c r="AA169" s="5223"/>
      <c r="AB169" s="5399"/>
      <c r="AC169" s="5400" t="s">
        <v>971</v>
      </c>
      <c r="AD169" s="5396" t="s">
        <v>101</v>
      </c>
      <c r="AE169" s="5397" t="s">
        <v>101</v>
      </c>
      <c r="AF169" s="5398" t="s">
        <v>101</v>
      </c>
      <c r="AG169" s="4997"/>
      <c r="AH169" s="5222"/>
      <c r="AI169" s="5396" t="s">
        <v>101</v>
      </c>
      <c r="AJ169" s="5396" t="s">
        <v>101</v>
      </c>
      <c r="AK169" s="5396" t="s">
        <v>101</v>
      </c>
      <c r="AL169" s="5396" t="s">
        <v>101</v>
      </c>
      <c r="AM169" s="5183"/>
      <c r="AN169" s="5401"/>
      <c r="AO169" s="5223"/>
      <c r="AP169" s="5396" t="s">
        <v>101</v>
      </c>
      <c r="AQ169" s="5396" t="s">
        <v>101</v>
      </c>
      <c r="AR169" s="5396" t="s">
        <v>101</v>
      </c>
      <c r="AS169" s="5396" t="s">
        <v>101</v>
      </c>
      <c r="AT169" s="5183"/>
      <c r="AU169" s="5401"/>
      <c r="AV169" s="1585">
        <f t="shared" si="28"/>
        <v>24</v>
      </c>
      <c r="AW169" s="638">
        <f t="shared" si="29"/>
        <v>0</v>
      </c>
      <c r="AX169" s="2283"/>
    </row>
    <row r="170" spans="1:50" ht="15" customHeight="1" x14ac:dyDescent="0.25">
      <c r="A170" s="91"/>
      <c r="B170" s="766" t="s">
        <v>491</v>
      </c>
      <c r="C170" s="733" t="s">
        <v>492</v>
      </c>
      <c r="D170" s="228" t="s">
        <v>493</v>
      </c>
      <c r="E170" s="217" t="s">
        <v>119</v>
      </c>
      <c r="F170" s="5386" t="s">
        <v>101</v>
      </c>
      <c r="G170" s="5425" t="s">
        <v>101</v>
      </c>
      <c r="H170" s="5425" t="s">
        <v>101</v>
      </c>
      <c r="I170" s="4970"/>
      <c r="J170" s="5387" t="s">
        <v>101</v>
      </c>
      <c r="K170" s="5388"/>
      <c r="L170" s="5371"/>
      <c r="M170" s="4989"/>
      <c r="N170" s="5393" t="s">
        <v>101</v>
      </c>
      <c r="O170" s="5387" t="s">
        <v>101</v>
      </c>
      <c r="P170" s="5393" t="s">
        <v>101</v>
      </c>
      <c r="Q170" s="4970"/>
      <c r="R170" s="5420" t="s">
        <v>101</v>
      </c>
      <c r="S170" s="4966"/>
      <c r="T170" s="5390" t="s">
        <v>101</v>
      </c>
      <c r="U170" s="5425" t="s">
        <v>101</v>
      </c>
      <c r="V170" s="5425" t="s">
        <v>101</v>
      </c>
      <c r="W170" s="4970"/>
      <c r="X170" s="5424" t="s">
        <v>101</v>
      </c>
      <c r="Y170" s="4970"/>
      <c r="Z170" s="5444"/>
      <c r="AA170" s="5390" t="s">
        <v>101</v>
      </c>
      <c r="AB170" s="5425" t="s">
        <v>101</v>
      </c>
      <c r="AC170" s="5425" t="s">
        <v>101</v>
      </c>
      <c r="AD170" s="4970"/>
      <c r="AE170" s="5424" t="s">
        <v>101</v>
      </c>
      <c r="AF170" s="4970"/>
      <c r="AG170" s="5452"/>
      <c r="AH170" s="5393" t="s">
        <v>101</v>
      </c>
      <c r="AI170" s="4970"/>
      <c r="AJ170" s="5387" t="s">
        <v>101</v>
      </c>
      <c r="AK170" s="5387" t="s">
        <v>101</v>
      </c>
      <c r="AL170" s="4970"/>
      <c r="AM170" s="5420" t="s">
        <v>101</v>
      </c>
      <c r="AN170" s="4970"/>
      <c r="AO170" s="5390" t="s">
        <v>101</v>
      </c>
      <c r="AP170" s="5425" t="s">
        <v>101</v>
      </c>
      <c r="AQ170" s="5425" t="s">
        <v>101</v>
      </c>
      <c r="AR170" s="5425" t="s">
        <v>101</v>
      </c>
      <c r="AS170" s="4970"/>
      <c r="AT170" s="5405"/>
      <c r="AU170" s="5406"/>
      <c r="AV170" s="1585">
        <f t="shared" si="28"/>
        <v>24</v>
      </c>
      <c r="AW170" s="638">
        <f t="shared" si="29"/>
        <v>0</v>
      </c>
      <c r="AX170" s="2283"/>
    </row>
    <row r="171" spans="1:50" ht="15" customHeight="1" x14ac:dyDescent="0.25">
      <c r="A171" s="91"/>
      <c r="B171" s="630" t="s">
        <v>494</v>
      </c>
      <c r="C171" s="733" t="s">
        <v>495</v>
      </c>
      <c r="D171" s="232" t="s">
        <v>496</v>
      </c>
      <c r="E171" s="4821" t="s">
        <v>445</v>
      </c>
      <c r="F171" s="5395" t="s">
        <v>101</v>
      </c>
      <c r="G171" s="5400" t="s">
        <v>101</v>
      </c>
      <c r="H171" s="5396" t="s">
        <v>101</v>
      </c>
      <c r="I171" s="5183"/>
      <c r="J171" s="5183"/>
      <c r="K171" s="5398" t="s">
        <v>101</v>
      </c>
      <c r="L171" s="4998"/>
      <c r="M171" s="5451" t="s">
        <v>101</v>
      </c>
      <c r="N171" s="5222"/>
      <c r="O171" s="5396" t="s">
        <v>101</v>
      </c>
      <c r="P171" s="5397" t="s">
        <v>101</v>
      </c>
      <c r="Q171" s="5396" t="s">
        <v>101</v>
      </c>
      <c r="R171" s="5183"/>
      <c r="S171" s="5216"/>
      <c r="T171" s="5451" t="s">
        <v>101</v>
      </c>
      <c r="U171" s="5222"/>
      <c r="V171" s="5396" t="s">
        <v>101</v>
      </c>
      <c r="W171" s="5397" t="s">
        <v>101</v>
      </c>
      <c r="X171" s="5396" t="s">
        <v>101</v>
      </c>
      <c r="Y171" s="5183"/>
      <c r="Z171" s="5216"/>
      <c r="AA171" s="5223"/>
      <c r="AB171" s="5399"/>
      <c r="AC171" s="5396" t="s">
        <v>101</v>
      </c>
      <c r="AD171" s="5396" t="s">
        <v>101</v>
      </c>
      <c r="AE171" s="5397" t="s">
        <v>101</v>
      </c>
      <c r="AF171" s="5398" t="s">
        <v>101</v>
      </c>
      <c r="AG171" s="4997"/>
      <c r="AH171" s="5222"/>
      <c r="AI171" s="5396" t="s">
        <v>101</v>
      </c>
      <c r="AJ171" s="5396" t="s">
        <v>101</v>
      </c>
      <c r="AK171" s="5396" t="s">
        <v>101</v>
      </c>
      <c r="AL171" s="5396" t="s">
        <v>101</v>
      </c>
      <c r="AM171" s="5183"/>
      <c r="AN171" s="5401"/>
      <c r="AO171" s="5223"/>
      <c r="AP171" s="5396" t="s">
        <v>101</v>
      </c>
      <c r="AQ171" s="5396" t="s">
        <v>101</v>
      </c>
      <c r="AR171" s="5396" t="s">
        <v>101</v>
      </c>
      <c r="AS171" s="5396" t="s">
        <v>101</v>
      </c>
      <c r="AT171" s="5183"/>
      <c r="AU171" s="5401"/>
      <c r="AV171" s="1585">
        <f t="shared" si="28"/>
        <v>24</v>
      </c>
      <c r="AW171" s="638">
        <f t="shared" si="29"/>
        <v>0</v>
      </c>
      <c r="AX171" s="2283"/>
    </row>
    <row r="172" spans="1:50" ht="15" customHeight="1" x14ac:dyDescent="0.25">
      <c r="A172" s="91"/>
      <c r="B172" s="5" t="s">
        <v>931</v>
      </c>
      <c r="C172" s="732" t="s">
        <v>498</v>
      </c>
      <c r="D172" s="506" t="s">
        <v>499</v>
      </c>
      <c r="E172" s="4822" t="s">
        <v>500</v>
      </c>
      <c r="F172" s="5439" t="s">
        <v>101</v>
      </c>
      <c r="G172" s="5405"/>
      <c r="H172" s="5422" t="s">
        <v>101</v>
      </c>
      <c r="I172" s="5422" t="s">
        <v>101</v>
      </c>
      <c r="J172" s="5422" t="s">
        <v>101</v>
      </c>
      <c r="K172" s="4970"/>
      <c r="L172" s="5442"/>
      <c r="M172" s="5421" t="s">
        <v>101</v>
      </c>
      <c r="N172" s="5405"/>
      <c r="O172" s="5422" t="s">
        <v>101</v>
      </c>
      <c r="P172" s="5422" t="s">
        <v>101</v>
      </c>
      <c r="Q172" s="5422" t="s">
        <v>101</v>
      </c>
      <c r="R172" s="4970"/>
      <c r="S172" s="5442"/>
      <c r="T172" s="5443"/>
      <c r="U172" s="5423" t="s">
        <v>101</v>
      </c>
      <c r="V172" s="5422" t="s">
        <v>101</v>
      </c>
      <c r="W172" s="5422" t="s">
        <v>101</v>
      </c>
      <c r="X172" s="4970"/>
      <c r="Y172" s="5441" t="s">
        <v>101</v>
      </c>
      <c r="Z172" s="5406"/>
      <c r="AA172" s="5443"/>
      <c r="AB172" s="5422" t="s">
        <v>101</v>
      </c>
      <c r="AC172" s="5440" t="s">
        <v>101</v>
      </c>
      <c r="AD172" s="5422" t="s">
        <v>101</v>
      </c>
      <c r="AE172" s="5423" t="s">
        <v>101</v>
      </c>
      <c r="AF172" s="4970"/>
      <c r="AG172" s="5452"/>
      <c r="AH172" s="4921"/>
      <c r="AI172" s="5422" t="s">
        <v>101</v>
      </c>
      <c r="AJ172" s="5422" t="s">
        <v>101</v>
      </c>
      <c r="AK172" s="5422" t="s">
        <v>101</v>
      </c>
      <c r="AL172" s="5422" t="s">
        <v>101</v>
      </c>
      <c r="AM172" s="4970"/>
      <c r="AN172" s="5442"/>
      <c r="AO172" s="5421" t="s">
        <v>101</v>
      </c>
      <c r="AP172" s="5422" t="s">
        <v>101</v>
      </c>
      <c r="AQ172" s="5422" t="s">
        <v>101</v>
      </c>
      <c r="AR172" s="4970"/>
      <c r="AS172" s="4970"/>
      <c r="AT172" s="5441" t="s">
        <v>101</v>
      </c>
      <c r="AU172" s="4966"/>
      <c r="AV172" s="1585">
        <f t="shared" si="28"/>
        <v>24</v>
      </c>
      <c r="AW172" s="638">
        <f t="shared" si="29"/>
        <v>0</v>
      </c>
      <c r="AX172" s="2283"/>
    </row>
    <row r="173" spans="1:50" ht="15" customHeight="1" x14ac:dyDescent="0.25">
      <c r="A173" s="91"/>
      <c r="B173" s="836" t="s">
        <v>258</v>
      </c>
      <c r="C173" s="733" t="s">
        <v>501</v>
      </c>
      <c r="D173" s="871" t="s">
        <v>502</v>
      </c>
      <c r="E173" s="4823" t="s">
        <v>144</v>
      </c>
      <c r="F173" s="5453" t="s">
        <v>101</v>
      </c>
      <c r="G173" s="5414"/>
      <c r="H173" s="5454" t="s">
        <v>101</v>
      </c>
      <c r="I173" s="5454" t="s">
        <v>101</v>
      </c>
      <c r="J173" s="5455" t="s">
        <v>101</v>
      </c>
      <c r="K173" s="5456"/>
      <c r="L173" s="5457"/>
      <c r="M173" s="5458" t="s">
        <v>101</v>
      </c>
      <c r="N173" s="5414"/>
      <c r="O173" s="5454" t="s">
        <v>101</v>
      </c>
      <c r="P173" s="5454" t="s">
        <v>101</v>
      </c>
      <c r="Q173" s="5455" t="s">
        <v>101</v>
      </c>
      <c r="R173" s="5456"/>
      <c r="S173" s="5457"/>
      <c r="T173" s="5459" t="s">
        <v>101</v>
      </c>
      <c r="U173" s="5460" t="s">
        <v>101</v>
      </c>
      <c r="V173" s="5461" t="s">
        <v>101</v>
      </c>
      <c r="W173" s="4972"/>
      <c r="X173" s="4980"/>
      <c r="Y173" s="5462" t="s">
        <v>101</v>
      </c>
      <c r="Z173" s="5415"/>
      <c r="AA173" s="5459" t="s">
        <v>101</v>
      </c>
      <c r="AB173" s="4979"/>
      <c r="AC173" s="5461" t="s">
        <v>101</v>
      </c>
      <c r="AD173" s="5461" t="s">
        <v>101</v>
      </c>
      <c r="AE173" s="5461" t="s">
        <v>101</v>
      </c>
      <c r="AF173" s="4980"/>
      <c r="AG173" s="5463"/>
      <c r="AH173" s="4979"/>
      <c r="AI173" s="5461" t="s">
        <v>101</v>
      </c>
      <c r="AJ173" s="5461" t="s">
        <v>101</v>
      </c>
      <c r="AK173" s="5461" t="s">
        <v>101</v>
      </c>
      <c r="AL173" s="5461" t="s">
        <v>101</v>
      </c>
      <c r="AM173" s="4980"/>
      <c r="AN173" s="5464"/>
      <c r="AO173" s="5459" t="s">
        <v>101</v>
      </c>
      <c r="AP173" s="5460" t="s">
        <v>101</v>
      </c>
      <c r="AQ173" s="5461" t="s">
        <v>101</v>
      </c>
      <c r="AR173" s="4980"/>
      <c r="AS173" s="4980"/>
      <c r="AT173" s="5462" t="s">
        <v>101</v>
      </c>
      <c r="AU173" s="5380"/>
      <c r="AV173" s="1585">
        <f t="shared" si="28"/>
        <v>24</v>
      </c>
      <c r="AW173" s="638">
        <f t="shared" si="29"/>
        <v>0</v>
      </c>
      <c r="AX173" s="2283"/>
    </row>
    <row r="174" spans="1:50" ht="15" customHeight="1" x14ac:dyDescent="0.25">
      <c r="A174" s="91"/>
      <c r="B174" s="168" t="s">
        <v>960</v>
      </c>
      <c r="C174" s="733" t="s">
        <v>396</v>
      </c>
      <c r="D174" s="2825" t="s">
        <v>397</v>
      </c>
      <c r="E174" s="4824" t="s">
        <v>398</v>
      </c>
      <c r="F174" s="5403" t="s">
        <v>101</v>
      </c>
      <c r="G174" s="5404" t="s">
        <v>101</v>
      </c>
      <c r="H174" s="5404" t="s">
        <v>101</v>
      </c>
      <c r="I174" s="5404" t="s">
        <v>101</v>
      </c>
      <c r="J174" s="5404" t="s">
        <v>101</v>
      </c>
      <c r="K174" s="5405"/>
      <c r="L174" s="5406"/>
      <c r="M174" s="5407" t="s">
        <v>101</v>
      </c>
      <c r="N174" s="5408" t="s">
        <v>101</v>
      </c>
      <c r="O174" s="5405"/>
      <c r="P174" s="5404" t="s">
        <v>101</v>
      </c>
      <c r="Q174" s="5404" t="s">
        <v>101</v>
      </c>
      <c r="R174" s="5388"/>
      <c r="S174" s="5279"/>
      <c r="T174" s="5407" t="s">
        <v>101</v>
      </c>
      <c r="U174" s="5404" t="s">
        <v>101</v>
      </c>
      <c r="V174" s="5409" t="s">
        <v>101</v>
      </c>
      <c r="W174" s="5404" t="s">
        <v>101</v>
      </c>
      <c r="X174" s="5408" t="s">
        <v>101</v>
      </c>
      <c r="Y174" s="5405"/>
      <c r="Z174" s="5410"/>
      <c r="AA174" s="5407" t="s">
        <v>101</v>
      </c>
      <c r="AB174" s="5404" t="s">
        <v>101</v>
      </c>
      <c r="AC174" s="5405"/>
      <c r="AD174" s="5404" t="s">
        <v>101</v>
      </c>
      <c r="AE174" s="5404" t="s">
        <v>101</v>
      </c>
      <c r="AF174" s="5388"/>
      <c r="AG174" s="5389"/>
      <c r="AH174" s="5408" t="s">
        <v>101</v>
      </c>
      <c r="AI174" s="5404" t="s">
        <v>101</v>
      </c>
      <c r="AJ174" s="5404" t="s">
        <v>101</v>
      </c>
      <c r="AK174" s="5404" t="s">
        <v>101</v>
      </c>
      <c r="AL174" s="5404" t="s">
        <v>101</v>
      </c>
      <c r="AM174" s="5283"/>
      <c r="AN174" s="5411"/>
      <c r="AO174" s="5407" t="s">
        <v>101</v>
      </c>
      <c r="AP174" s="5404" t="s">
        <v>101</v>
      </c>
      <c r="AQ174" s="5405"/>
      <c r="AR174" s="5404" t="s">
        <v>101</v>
      </c>
      <c r="AS174" s="5404" t="s">
        <v>101</v>
      </c>
      <c r="AT174" s="5388"/>
      <c r="AU174" s="5279"/>
      <c r="AV174" s="1585">
        <f t="shared" si="28"/>
        <v>27</v>
      </c>
      <c r="AW174" s="638">
        <f t="shared" si="29"/>
        <v>0</v>
      </c>
      <c r="AX174" s="2283"/>
    </row>
    <row r="175" spans="1:50" ht="15" customHeight="1" x14ac:dyDescent="0.25">
      <c r="A175" s="91"/>
      <c r="B175" s="168" t="s">
        <v>932</v>
      </c>
      <c r="C175" s="2340" t="s">
        <v>507</v>
      </c>
      <c r="D175" s="2749" t="s">
        <v>508</v>
      </c>
      <c r="E175" s="2750" t="s">
        <v>509</v>
      </c>
      <c r="F175" s="5465" t="s">
        <v>101</v>
      </c>
      <c r="G175" s="4878" t="s">
        <v>101</v>
      </c>
      <c r="H175" s="4943"/>
      <c r="I175" s="4878" t="s">
        <v>101</v>
      </c>
      <c r="J175" s="4878" t="s">
        <v>101</v>
      </c>
      <c r="K175" s="4868"/>
      <c r="L175" s="5045"/>
      <c r="M175" s="5164" t="s">
        <v>101</v>
      </c>
      <c r="N175" s="5164" t="s">
        <v>101</v>
      </c>
      <c r="O175" s="4878" t="s">
        <v>101</v>
      </c>
      <c r="P175" s="4943"/>
      <c r="Q175" s="6316" t="s">
        <v>55</v>
      </c>
      <c r="R175" s="4939" t="s">
        <v>50</v>
      </c>
      <c r="S175" s="5466"/>
      <c r="T175" s="5465" t="s">
        <v>101</v>
      </c>
      <c r="U175" s="4878" t="s">
        <v>101</v>
      </c>
      <c r="V175" s="4943"/>
      <c r="W175" s="4878" t="s">
        <v>101</v>
      </c>
      <c r="X175" s="4878" t="s">
        <v>101</v>
      </c>
      <c r="Y175" s="4868"/>
      <c r="Z175" s="5049"/>
      <c r="AA175" s="5465" t="s">
        <v>101</v>
      </c>
      <c r="AB175" s="4878" t="s">
        <v>101</v>
      </c>
      <c r="AC175" s="4878" t="s">
        <v>101</v>
      </c>
      <c r="AD175" s="4943"/>
      <c r="AE175" s="6316" t="s">
        <v>55</v>
      </c>
      <c r="AF175" s="4939" t="s">
        <v>50</v>
      </c>
      <c r="AG175" s="4997"/>
      <c r="AH175" s="5164" t="s">
        <v>101</v>
      </c>
      <c r="AI175" s="5164" t="s">
        <v>101</v>
      </c>
      <c r="AJ175" s="4878" t="s">
        <v>101</v>
      </c>
      <c r="AK175" s="4878" t="s">
        <v>101</v>
      </c>
      <c r="AL175" s="4943"/>
      <c r="AM175" s="4943"/>
      <c r="AN175" s="5466"/>
      <c r="AO175" s="5465" t="s">
        <v>101</v>
      </c>
      <c r="AP175" s="4878" t="s">
        <v>101</v>
      </c>
      <c r="AQ175" s="4878" t="s">
        <v>101</v>
      </c>
      <c r="AR175" s="4878" t="s">
        <v>101</v>
      </c>
      <c r="AS175" s="6316" t="s">
        <v>55</v>
      </c>
      <c r="AT175" s="4868"/>
      <c r="AU175" s="5049"/>
      <c r="AV175" s="1585">
        <f t="shared" si="28"/>
        <v>24</v>
      </c>
      <c r="AW175" s="638">
        <f t="shared" si="29"/>
        <v>0</v>
      </c>
      <c r="AX175" s="2283"/>
    </row>
    <row r="176" spans="1:50" ht="15" customHeight="1" x14ac:dyDescent="0.25">
      <c r="A176" s="91"/>
      <c r="B176" s="168" t="s">
        <v>933</v>
      </c>
      <c r="C176" s="2340" t="s">
        <v>191</v>
      </c>
      <c r="D176" s="2751" t="s">
        <v>192</v>
      </c>
      <c r="E176" s="725" t="s">
        <v>193</v>
      </c>
      <c r="F176" s="5467" t="s">
        <v>101</v>
      </c>
      <c r="G176" s="5468" t="s">
        <v>101</v>
      </c>
      <c r="H176" s="5468" t="s">
        <v>101</v>
      </c>
      <c r="I176" s="4836"/>
      <c r="J176" s="4844" t="s">
        <v>101</v>
      </c>
      <c r="K176" s="4845" t="s">
        <v>50</v>
      </c>
      <c r="L176" s="4837" t="s">
        <v>55</v>
      </c>
      <c r="M176" s="4838"/>
      <c r="N176" s="5468" t="s">
        <v>101</v>
      </c>
      <c r="O176" s="5468" t="s">
        <v>101</v>
      </c>
      <c r="P176" s="5468" t="s">
        <v>101</v>
      </c>
      <c r="Q176" s="4844" t="s">
        <v>101</v>
      </c>
      <c r="R176" s="4836"/>
      <c r="S176" s="4839" t="s">
        <v>55</v>
      </c>
      <c r="T176" s="5469" t="s">
        <v>101</v>
      </c>
      <c r="U176" s="5468" t="s">
        <v>101</v>
      </c>
      <c r="V176" s="5468" t="s">
        <v>101</v>
      </c>
      <c r="W176" s="4840"/>
      <c r="X176" s="4844" t="s">
        <v>101</v>
      </c>
      <c r="Y176" s="4845" t="s">
        <v>50</v>
      </c>
      <c r="Z176" s="4840" t="s">
        <v>55</v>
      </c>
      <c r="AA176" s="4841"/>
      <c r="AB176" s="5468" t="s">
        <v>101</v>
      </c>
      <c r="AC176" s="5468" t="s">
        <v>101</v>
      </c>
      <c r="AD176" s="5468" t="s">
        <v>101</v>
      </c>
      <c r="AE176" s="4844" t="s">
        <v>101</v>
      </c>
      <c r="AF176" s="4842"/>
      <c r="AG176" s="4846" t="s">
        <v>55</v>
      </c>
      <c r="AH176" s="5470" t="s">
        <v>101</v>
      </c>
      <c r="AI176" s="5468" t="s">
        <v>101</v>
      </c>
      <c r="AJ176" s="5468" t="s">
        <v>101</v>
      </c>
      <c r="AK176" s="4838"/>
      <c r="AL176" s="4844" t="s">
        <v>101</v>
      </c>
      <c r="AM176" s="4845" t="s">
        <v>50</v>
      </c>
      <c r="AN176" s="4839" t="s">
        <v>55</v>
      </c>
      <c r="AO176" s="4843"/>
      <c r="AP176" s="5468" t="s">
        <v>101</v>
      </c>
      <c r="AQ176" s="5468" t="s">
        <v>101</v>
      </c>
      <c r="AR176" s="5468" t="s">
        <v>101</v>
      </c>
      <c r="AS176" s="4844" t="s">
        <v>101</v>
      </c>
      <c r="AT176" s="4836"/>
      <c r="AU176" s="4839" t="s">
        <v>55</v>
      </c>
      <c r="AV176" s="1585">
        <f t="shared" si="28"/>
        <v>27</v>
      </c>
      <c r="AW176" s="638">
        <f t="shared" si="29"/>
        <v>0</v>
      </c>
      <c r="AX176" s="2283"/>
    </row>
    <row r="177" spans="1:50" ht="15" customHeight="1" x14ac:dyDescent="0.25">
      <c r="A177" s="2283"/>
      <c r="B177" s="93"/>
      <c r="C177" s="733" t="s">
        <v>465</v>
      </c>
      <c r="D177" s="2736" t="s">
        <v>466</v>
      </c>
      <c r="E177" s="2737" t="s">
        <v>467</v>
      </c>
      <c r="F177" s="5471" t="s">
        <v>101</v>
      </c>
      <c r="G177" s="5472" t="s">
        <v>101</v>
      </c>
      <c r="H177" s="5472" t="s">
        <v>101</v>
      </c>
      <c r="I177" s="5473"/>
      <c r="J177" s="5474" t="s">
        <v>101</v>
      </c>
      <c r="K177" s="4905"/>
      <c r="L177" s="5475"/>
      <c r="M177" s="5476" t="s">
        <v>101</v>
      </c>
      <c r="N177" s="5472" t="s">
        <v>101</v>
      </c>
      <c r="O177" s="5472" t="s">
        <v>101</v>
      </c>
      <c r="P177" s="5473"/>
      <c r="Q177" s="5474" t="s">
        <v>101</v>
      </c>
      <c r="R177" s="5267"/>
      <c r="S177" s="5477"/>
      <c r="T177" s="5476" t="s">
        <v>101</v>
      </c>
      <c r="U177" s="5472" t="s">
        <v>101</v>
      </c>
      <c r="V177" s="5472" t="s">
        <v>101</v>
      </c>
      <c r="W177" s="5473"/>
      <c r="X177" s="5474" t="s">
        <v>101</v>
      </c>
      <c r="Y177" s="5267"/>
      <c r="Z177" s="5477"/>
      <c r="AA177" s="5476" t="s">
        <v>101</v>
      </c>
      <c r="AB177" s="5472" t="s">
        <v>101</v>
      </c>
      <c r="AC177" s="5472" t="s">
        <v>101</v>
      </c>
      <c r="AD177" s="5473"/>
      <c r="AE177" s="5474" t="s">
        <v>101</v>
      </c>
      <c r="AF177" s="5268"/>
      <c r="AG177" s="5478"/>
      <c r="AH177" s="5479" t="s">
        <v>101</v>
      </c>
      <c r="AI177" s="5472" t="s">
        <v>101</v>
      </c>
      <c r="AJ177" s="5472" t="s">
        <v>101</v>
      </c>
      <c r="AK177" s="5473"/>
      <c r="AL177" s="5474" t="s">
        <v>101</v>
      </c>
      <c r="AM177" s="5473"/>
      <c r="AN177" s="5477"/>
      <c r="AO177" s="5476" t="s">
        <v>101</v>
      </c>
      <c r="AP177" s="5472" t="s">
        <v>101</v>
      </c>
      <c r="AQ177" s="5472" t="s">
        <v>101</v>
      </c>
      <c r="AR177" s="5473"/>
      <c r="AS177" s="5474" t="s">
        <v>101</v>
      </c>
      <c r="AT177" s="5267"/>
      <c r="AU177" s="5480"/>
      <c r="AV177" s="1585">
        <f t="shared" si="28"/>
        <v>24</v>
      </c>
      <c r="AW177" s="638">
        <f t="shared" si="29"/>
        <v>0</v>
      </c>
      <c r="AX177" s="2283"/>
    </row>
    <row r="178" spans="1:50" ht="15" customHeight="1" x14ac:dyDescent="0.25">
      <c r="A178" s="2283"/>
      <c r="B178" s="168" t="s">
        <v>934</v>
      </c>
      <c r="C178" s="2340" t="s">
        <v>428</v>
      </c>
      <c r="D178" s="2747" t="s">
        <v>736</v>
      </c>
      <c r="E178" s="725" t="s">
        <v>737</v>
      </c>
      <c r="F178" s="5386" t="s">
        <v>101</v>
      </c>
      <c r="G178" s="4970"/>
      <c r="H178" s="5387" t="s">
        <v>101</v>
      </c>
      <c r="I178" s="5387" t="s">
        <v>101</v>
      </c>
      <c r="J178" s="5387" t="s">
        <v>101</v>
      </c>
      <c r="K178" s="5388"/>
      <c r="L178" s="5389"/>
      <c r="M178" s="5390" t="s">
        <v>101</v>
      </c>
      <c r="N178" s="4970"/>
      <c r="O178" s="5387" t="s">
        <v>101</v>
      </c>
      <c r="P178" s="5387" t="s">
        <v>101</v>
      </c>
      <c r="Q178" s="5387" t="s">
        <v>101</v>
      </c>
      <c r="R178" s="5388"/>
      <c r="S178" s="5279"/>
      <c r="T178" s="5390" t="s">
        <v>101</v>
      </c>
      <c r="U178" s="4970"/>
      <c r="V178" s="5387" t="s">
        <v>101</v>
      </c>
      <c r="W178" s="5387" t="s">
        <v>101</v>
      </c>
      <c r="X178" s="5387" t="s">
        <v>101</v>
      </c>
      <c r="Y178" s="5283"/>
      <c r="Z178" s="5283"/>
      <c r="AA178" s="5390" t="s">
        <v>101</v>
      </c>
      <c r="AB178" s="4970"/>
      <c r="AC178" s="5387" t="s">
        <v>101</v>
      </c>
      <c r="AD178" s="5387" t="s">
        <v>101</v>
      </c>
      <c r="AE178" s="5387" t="s">
        <v>101</v>
      </c>
      <c r="AF178" s="5144"/>
      <c r="AG178" s="5035"/>
      <c r="AH178" s="5393" t="s">
        <v>101</v>
      </c>
      <c r="AI178" s="4970"/>
      <c r="AJ178" s="5387" t="s">
        <v>101</v>
      </c>
      <c r="AK178" s="5387" t="s">
        <v>101</v>
      </c>
      <c r="AL178" s="5387" t="s">
        <v>101</v>
      </c>
      <c r="AM178" s="5144"/>
      <c r="AN178" s="4863"/>
      <c r="AO178" s="5390" t="s">
        <v>101</v>
      </c>
      <c r="AP178" s="4970"/>
      <c r="AQ178" s="5387" t="s">
        <v>101</v>
      </c>
      <c r="AR178" s="5387" t="s">
        <v>101</v>
      </c>
      <c r="AS178" s="5387" t="s">
        <v>101</v>
      </c>
      <c r="AT178" s="5144"/>
      <c r="AU178" s="5394"/>
      <c r="AV178" s="1585">
        <f t="shared" si="28"/>
        <v>24</v>
      </c>
      <c r="AW178" s="638">
        <f t="shared" si="29"/>
        <v>0</v>
      </c>
      <c r="AX178" s="2283"/>
    </row>
    <row r="179" spans="1:50" ht="15" customHeight="1" x14ac:dyDescent="0.25">
      <c r="A179" s="2283"/>
      <c r="B179" s="91"/>
      <c r="C179" s="733" t="s">
        <v>935</v>
      </c>
      <c r="D179" s="2749" t="s">
        <v>866</v>
      </c>
      <c r="E179" s="2750" t="s">
        <v>867</v>
      </c>
      <c r="F179" s="5471" t="s">
        <v>101</v>
      </c>
      <c r="G179" s="5472" t="s">
        <v>101</v>
      </c>
      <c r="H179" s="5472" t="s">
        <v>101</v>
      </c>
      <c r="I179" s="5473"/>
      <c r="J179" s="5474" t="s">
        <v>101</v>
      </c>
      <c r="K179" s="4905"/>
      <c r="L179" s="5475"/>
      <c r="M179" s="5476" t="s">
        <v>101</v>
      </c>
      <c r="N179" s="5472" t="s">
        <v>101</v>
      </c>
      <c r="O179" s="5472" t="s">
        <v>101</v>
      </c>
      <c r="P179" s="5473"/>
      <c r="Q179" s="5474" t="s">
        <v>101</v>
      </c>
      <c r="R179" s="5267"/>
      <c r="S179" s="5477"/>
      <c r="T179" s="5476" t="s">
        <v>101</v>
      </c>
      <c r="U179" s="5472" t="s">
        <v>101</v>
      </c>
      <c r="V179" s="5472" t="s">
        <v>101</v>
      </c>
      <c r="W179" s="5473"/>
      <c r="X179" s="5474" t="s">
        <v>101</v>
      </c>
      <c r="Y179" s="5267"/>
      <c r="Z179" s="5477"/>
      <c r="AA179" s="5476" t="s">
        <v>101</v>
      </c>
      <c r="AB179" s="5472" t="s">
        <v>101</v>
      </c>
      <c r="AC179" s="5472" t="s">
        <v>101</v>
      </c>
      <c r="AD179" s="5473"/>
      <c r="AE179" s="5474" t="s">
        <v>101</v>
      </c>
      <c r="AF179" s="5268"/>
      <c r="AG179" s="5478"/>
      <c r="AH179" s="5479" t="s">
        <v>101</v>
      </c>
      <c r="AI179" s="5472" t="s">
        <v>101</v>
      </c>
      <c r="AJ179" s="5472" t="s">
        <v>101</v>
      </c>
      <c r="AK179" s="5473"/>
      <c r="AL179" s="5474" t="s">
        <v>101</v>
      </c>
      <c r="AM179" s="5473"/>
      <c r="AN179" s="5477"/>
      <c r="AO179" s="5476" t="s">
        <v>101</v>
      </c>
      <c r="AP179" s="5472" t="s">
        <v>101</v>
      </c>
      <c r="AQ179" s="5472" t="s">
        <v>101</v>
      </c>
      <c r="AR179" s="5473"/>
      <c r="AS179" s="5474" t="s">
        <v>101</v>
      </c>
      <c r="AT179" s="5267"/>
      <c r="AU179" s="5480"/>
      <c r="AV179" s="1585">
        <f t="shared" si="28"/>
        <v>24</v>
      </c>
      <c r="AW179" s="638">
        <f t="shared" si="29"/>
        <v>0</v>
      </c>
      <c r="AX179" s="2283"/>
    </row>
    <row r="180" spans="1:50" ht="15" customHeight="1" x14ac:dyDescent="0.25">
      <c r="A180" s="2283"/>
      <c r="B180" s="93"/>
      <c r="C180" s="2340" t="s">
        <v>322</v>
      </c>
      <c r="D180" s="2771" t="s">
        <v>323</v>
      </c>
      <c r="E180" s="2890" t="s">
        <v>324</v>
      </c>
      <c r="F180" s="5481" t="s">
        <v>101</v>
      </c>
      <c r="G180" s="5482" t="s">
        <v>101</v>
      </c>
      <c r="H180" s="5482" t="s">
        <v>101</v>
      </c>
      <c r="I180" s="4896"/>
      <c r="J180" s="5482" t="s">
        <v>101</v>
      </c>
      <c r="K180" s="4896"/>
      <c r="L180" s="4902"/>
      <c r="M180" s="5483"/>
      <c r="N180" s="5484" t="s">
        <v>101</v>
      </c>
      <c r="O180" s="5484" t="s">
        <v>101</v>
      </c>
      <c r="P180" s="5484" t="s">
        <v>101</v>
      </c>
      <c r="Q180" s="4896"/>
      <c r="R180" s="5485" t="s">
        <v>50</v>
      </c>
      <c r="S180" s="5486"/>
      <c r="T180" s="5487" t="s">
        <v>101</v>
      </c>
      <c r="U180" s="5078"/>
      <c r="V180" s="5488" t="s">
        <v>101</v>
      </c>
      <c r="W180" s="5489" t="s">
        <v>101</v>
      </c>
      <c r="X180" s="5488" t="s">
        <v>101</v>
      </c>
      <c r="Y180" s="4896"/>
      <c r="Z180" s="4902"/>
      <c r="AA180" s="5490" t="s">
        <v>101</v>
      </c>
      <c r="AB180" s="5491" t="s">
        <v>101</v>
      </c>
      <c r="AC180" s="5482" t="s">
        <v>101</v>
      </c>
      <c r="AD180" s="4896"/>
      <c r="AE180" s="5484" t="s">
        <v>101</v>
      </c>
      <c r="AF180" s="4896"/>
      <c r="AG180" s="5486"/>
      <c r="AH180" s="5492" t="s">
        <v>101</v>
      </c>
      <c r="AI180" s="5482" t="s">
        <v>101</v>
      </c>
      <c r="AJ180" s="5484" t="s">
        <v>101</v>
      </c>
      <c r="AK180" s="5493"/>
      <c r="AL180" s="5493"/>
      <c r="AM180" s="5485" t="s">
        <v>50</v>
      </c>
      <c r="AN180" s="4896"/>
      <c r="AO180" s="5494" t="s">
        <v>101</v>
      </c>
      <c r="AP180" s="5495"/>
      <c r="AQ180" s="5491" t="s">
        <v>101</v>
      </c>
      <c r="AR180" s="5482" t="s">
        <v>101</v>
      </c>
      <c r="AS180" s="5482" t="s">
        <v>101</v>
      </c>
      <c r="AT180" s="5077"/>
      <c r="AU180" s="5496"/>
      <c r="AV180" s="1585">
        <f t="shared" ref="AV180:AV181" si="30">COUNTIF(F180:AU180,"&lt;&gt;CP")-COUNTIF(F180:AU180,"")-COUNTIF(F180:AU180,"R")-COUNTIF(F180:AU180,"AT")-COUNTIF(F180:AU180,"AM")-COUNTIF(F180:AU180,"RD")</f>
        <v>24</v>
      </c>
      <c r="AW180" s="638">
        <f t="shared" ref="AW180:AW181" si="31">COUNTIF(F180:AU180,"A12")+COUNTIF(F180:AU180,"B12")</f>
        <v>0</v>
      </c>
      <c r="AX180" s="2283"/>
    </row>
    <row r="181" spans="1:50" ht="15" customHeight="1" x14ac:dyDescent="0.25">
      <c r="A181" s="2283"/>
      <c r="B181" s="93"/>
      <c r="C181" s="2340" t="s">
        <v>238</v>
      </c>
      <c r="D181" s="2749" t="s">
        <v>239</v>
      </c>
      <c r="E181" s="2750" t="s">
        <v>240</v>
      </c>
      <c r="F181" s="5497"/>
      <c r="G181" s="5498" t="s">
        <v>101</v>
      </c>
      <c r="H181" s="5498" t="s">
        <v>101</v>
      </c>
      <c r="I181" s="5498" t="s">
        <v>101</v>
      </c>
      <c r="J181" s="4905"/>
      <c r="K181" s="5499" t="s">
        <v>50</v>
      </c>
      <c r="L181" s="5475"/>
      <c r="M181" s="5500" t="s">
        <v>101</v>
      </c>
      <c r="N181" s="5275"/>
      <c r="O181" s="5501" t="s">
        <v>101</v>
      </c>
      <c r="P181" s="5502" t="s">
        <v>101</v>
      </c>
      <c r="Q181" s="5501" t="s">
        <v>101</v>
      </c>
      <c r="R181" s="4905"/>
      <c r="S181" s="4912"/>
      <c r="T181" s="5503" t="s">
        <v>101</v>
      </c>
      <c r="U181" s="5504" t="s">
        <v>101</v>
      </c>
      <c r="V181" s="5505" t="s">
        <v>101</v>
      </c>
      <c r="W181" s="4905"/>
      <c r="X181" s="5498" t="s">
        <v>101</v>
      </c>
      <c r="Y181" s="4905"/>
      <c r="Z181" s="4912"/>
      <c r="AA181" s="5498" t="s">
        <v>101</v>
      </c>
      <c r="AB181" s="5505" t="s">
        <v>101</v>
      </c>
      <c r="AC181" s="5498" t="s">
        <v>101</v>
      </c>
      <c r="AD181" s="5506"/>
      <c r="AE181" s="5506"/>
      <c r="AF181" s="5499" t="s">
        <v>50</v>
      </c>
      <c r="AG181" s="5475"/>
      <c r="AH181" s="5504" t="s">
        <v>101</v>
      </c>
      <c r="AI181" s="5507"/>
      <c r="AJ181" s="5504" t="s">
        <v>101</v>
      </c>
      <c r="AK181" s="5505" t="s">
        <v>101</v>
      </c>
      <c r="AL181" s="5505" t="s">
        <v>101</v>
      </c>
      <c r="AM181" s="5473"/>
      <c r="AN181" s="5508"/>
      <c r="AO181" s="5509" t="s">
        <v>101</v>
      </c>
      <c r="AP181" s="5505" t="s">
        <v>101</v>
      </c>
      <c r="AQ181" s="5505" t="s">
        <v>101</v>
      </c>
      <c r="AR181" s="4905"/>
      <c r="AS181" s="5505" t="s">
        <v>101</v>
      </c>
      <c r="AT181" s="4905"/>
      <c r="AU181" s="4912"/>
      <c r="AV181" s="1585">
        <f t="shared" si="30"/>
        <v>24</v>
      </c>
      <c r="AW181" s="638">
        <f t="shared" si="31"/>
        <v>0</v>
      </c>
      <c r="AX181" s="2283"/>
    </row>
    <row r="182" spans="1:50" ht="15" customHeight="1" x14ac:dyDescent="0.25">
      <c r="A182" s="2283"/>
      <c r="B182" s="93"/>
      <c r="C182" s="2340"/>
      <c r="D182" s="4006"/>
      <c r="E182" s="2890"/>
      <c r="F182" s="5282"/>
      <c r="G182" s="5510"/>
      <c r="H182" s="5283"/>
      <c r="I182" s="5388"/>
      <c r="J182" s="5388"/>
      <c r="K182" s="5283"/>
      <c r="L182" s="5389"/>
      <c r="M182" s="4916"/>
      <c r="N182" s="4916"/>
      <c r="O182" s="5283"/>
      <c r="P182" s="4916"/>
      <c r="Q182" s="5283"/>
      <c r="R182" s="5388"/>
      <c r="S182" s="5511"/>
      <c r="T182" s="5280"/>
      <c r="U182" s="4916"/>
      <c r="V182" s="5283"/>
      <c r="W182" s="4916"/>
      <c r="X182" s="5283"/>
      <c r="Y182" s="5388"/>
      <c r="Z182" s="5511"/>
      <c r="AA182" s="5280"/>
      <c r="AB182" s="5510"/>
      <c r="AC182" s="5510"/>
      <c r="AD182" s="5283"/>
      <c r="AE182" s="4916"/>
      <c r="AF182" s="5283"/>
      <c r="AG182" s="5279"/>
      <c r="AH182" s="5512"/>
      <c r="AI182" s="5513"/>
      <c r="AJ182" s="5290"/>
      <c r="AK182" s="5514"/>
      <c r="AL182" s="4916"/>
      <c r="AM182" s="5388"/>
      <c r="AN182" s="5515"/>
      <c r="AO182" s="5280"/>
      <c r="AP182" s="5283"/>
      <c r="AQ182" s="5283"/>
      <c r="AR182" s="5283"/>
      <c r="AS182" s="5283"/>
      <c r="AT182" s="5388"/>
      <c r="AU182" s="5515"/>
      <c r="AV182" s="1585">
        <f t="shared" ref="AV182:AV183" si="32">COUNTIF(F182:AU182,"&lt;&gt;CP")-COUNTIF(F182:AU182,"")-COUNTIF(F182:AU182,"R")-COUNTIF(F182:AU182,"AT")-COUNTIF(F182:AU182,"AM")-COUNTIF(F182:AU182,"RD")</f>
        <v>0</v>
      </c>
      <c r="AW182" s="638">
        <f t="shared" ref="AW182:AW183" si="33">COUNTIF(F182:AU182,"A12")+COUNTIF(F182:AU182,"B12")</f>
        <v>0</v>
      </c>
      <c r="AX182" s="2283"/>
    </row>
    <row r="183" spans="1:50" ht="15" customHeight="1" x14ac:dyDescent="0.25">
      <c r="A183" s="2283"/>
      <c r="B183" s="93"/>
      <c r="C183" s="2340"/>
      <c r="D183" s="3943"/>
      <c r="E183" s="2750"/>
      <c r="F183" s="5516"/>
      <c r="G183" s="4955"/>
      <c r="H183" s="4955"/>
      <c r="I183" s="4955"/>
      <c r="J183" s="4955"/>
      <c r="K183" s="4955"/>
      <c r="L183" s="5109"/>
      <c r="M183" s="5517"/>
      <c r="N183" s="5127"/>
      <c r="O183" s="5127"/>
      <c r="P183" s="5127"/>
      <c r="Q183" s="5127"/>
      <c r="R183" s="5127"/>
      <c r="S183" s="5109"/>
      <c r="T183" s="4869"/>
      <c r="U183" s="4943"/>
      <c r="V183" s="4943"/>
      <c r="W183" s="4868"/>
      <c r="X183" s="4943"/>
      <c r="Y183" s="4943"/>
      <c r="Z183" s="4940"/>
      <c r="AA183" s="5223"/>
      <c r="AB183" s="4943"/>
      <c r="AC183" s="4868"/>
      <c r="AD183" s="4869"/>
      <c r="AE183" s="4868"/>
      <c r="AF183" s="4868"/>
      <c r="AG183" s="4940"/>
      <c r="AH183" s="5518"/>
      <c r="AI183" s="5519"/>
      <c r="AJ183" s="4869"/>
      <c r="AK183" s="5230"/>
      <c r="AL183" s="4943"/>
      <c r="AM183" s="4943"/>
      <c r="AN183" s="4990"/>
      <c r="AO183" s="5520"/>
      <c r="AP183" s="5278"/>
      <c r="AQ183" s="5278"/>
      <c r="AR183" s="5278"/>
      <c r="AS183" s="5278"/>
      <c r="AT183" s="5278"/>
      <c r="AU183" s="4990"/>
      <c r="AV183" s="1585">
        <f t="shared" si="32"/>
        <v>0</v>
      </c>
      <c r="AW183" s="638">
        <f t="shared" si="33"/>
        <v>0</v>
      </c>
      <c r="AX183" s="2283"/>
    </row>
    <row r="184" spans="1:50" ht="15" customHeight="1" x14ac:dyDescent="0.25">
      <c r="A184" s="2283"/>
      <c r="B184" s="91"/>
      <c r="C184" s="2340"/>
      <c r="D184" s="3715" t="s">
        <v>513</v>
      </c>
      <c r="E184" s="4698" t="s">
        <v>129</v>
      </c>
      <c r="F184" s="5280"/>
      <c r="G184" s="5283"/>
      <c r="H184" s="5283"/>
      <c r="I184" s="5283"/>
      <c r="J184" s="5283"/>
      <c r="K184" s="5037"/>
      <c r="L184" s="5037"/>
      <c r="M184" s="5443"/>
      <c r="N184" s="4921"/>
      <c r="O184" s="5405"/>
      <c r="P184" s="4921"/>
      <c r="Q184" s="5405"/>
      <c r="R184" s="4920"/>
      <c r="S184" s="5053"/>
      <c r="T184" s="4921"/>
      <c r="U184" s="5405"/>
      <c r="V184" s="5406"/>
      <c r="W184" s="5405"/>
      <c r="X184" s="4921"/>
      <c r="Y184" s="4920"/>
      <c r="Z184" s="5053"/>
      <c r="AA184" s="5443"/>
      <c r="AB184" s="5405"/>
      <c r="AC184" s="5405"/>
      <c r="AD184" s="5405"/>
      <c r="AE184" s="5405"/>
      <c r="AF184" s="4920"/>
      <c r="AG184" s="5053"/>
      <c r="AH184" s="4921"/>
      <c r="AI184" s="4840"/>
      <c r="AJ184" s="5405"/>
      <c r="AK184" s="5405"/>
      <c r="AL184" s="5405"/>
      <c r="AM184" s="4920"/>
      <c r="AN184" s="5053"/>
      <c r="AO184" s="5443"/>
      <c r="AP184" s="5405"/>
      <c r="AQ184" s="5406"/>
      <c r="AR184" s="5406"/>
      <c r="AS184" s="4921"/>
      <c r="AT184" s="4920"/>
      <c r="AU184" s="5053"/>
      <c r="AV184" s="1585">
        <f t="shared" si="28"/>
        <v>0</v>
      </c>
      <c r="AW184" s="638">
        <f t="shared" si="29"/>
        <v>0</v>
      </c>
      <c r="AX184" s="2283"/>
    </row>
    <row r="185" spans="1:50" ht="15" customHeight="1" x14ac:dyDescent="0.25">
      <c r="A185" s="2283"/>
      <c r="B185" s="91"/>
      <c r="C185" s="733"/>
      <c r="D185" s="3717" t="s">
        <v>514</v>
      </c>
      <c r="E185" s="4699" t="s">
        <v>261</v>
      </c>
      <c r="F185" s="5521" t="s">
        <v>101</v>
      </c>
      <c r="G185" s="5522" t="s">
        <v>101</v>
      </c>
      <c r="H185" s="5522" t="s">
        <v>101</v>
      </c>
      <c r="I185" s="5522" t="s">
        <v>101</v>
      </c>
      <c r="J185" s="5522" t="s">
        <v>101</v>
      </c>
      <c r="K185" s="5414"/>
      <c r="L185" s="5418"/>
      <c r="M185" s="5521" t="s">
        <v>101</v>
      </c>
      <c r="N185" s="5522" t="s">
        <v>101</v>
      </c>
      <c r="O185" s="5522" t="s">
        <v>101</v>
      </c>
      <c r="P185" s="5522" t="s">
        <v>101</v>
      </c>
      <c r="Q185" s="5522" t="s">
        <v>101</v>
      </c>
      <c r="R185" s="5414"/>
      <c r="S185" s="5523"/>
      <c r="T185" s="5521" t="s">
        <v>101</v>
      </c>
      <c r="U185" s="5522" t="s">
        <v>101</v>
      </c>
      <c r="V185" s="5522" t="s">
        <v>101</v>
      </c>
      <c r="W185" s="5522" t="s">
        <v>101</v>
      </c>
      <c r="X185" s="5522" t="s">
        <v>101</v>
      </c>
      <c r="Y185" s="5414"/>
      <c r="Z185" s="5523"/>
      <c r="AA185" s="5521" t="s">
        <v>101</v>
      </c>
      <c r="AB185" s="5522" t="s">
        <v>101</v>
      </c>
      <c r="AC185" s="5522" t="s">
        <v>101</v>
      </c>
      <c r="AD185" s="5522" t="s">
        <v>101</v>
      </c>
      <c r="AE185" s="5522" t="s">
        <v>101</v>
      </c>
      <c r="AF185" s="5414"/>
      <c r="AG185" s="5523"/>
      <c r="AH185" s="5524" t="s">
        <v>101</v>
      </c>
      <c r="AI185" s="5525" t="s">
        <v>101</v>
      </c>
      <c r="AJ185" s="5522" t="s">
        <v>101</v>
      </c>
      <c r="AK185" s="5522" t="s">
        <v>101</v>
      </c>
      <c r="AL185" s="5522" t="s">
        <v>101</v>
      </c>
      <c r="AM185" s="5414"/>
      <c r="AN185" s="5523"/>
      <c r="AO185" s="5521" t="s">
        <v>101</v>
      </c>
      <c r="AP185" s="5522" t="s">
        <v>101</v>
      </c>
      <c r="AQ185" s="5522" t="s">
        <v>101</v>
      </c>
      <c r="AR185" s="5522" t="s">
        <v>101</v>
      </c>
      <c r="AS185" s="5522" t="s">
        <v>101</v>
      </c>
      <c r="AT185" s="5414"/>
      <c r="AU185" s="5523"/>
      <c r="AV185" s="1585">
        <f t="shared" si="28"/>
        <v>30</v>
      </c>
      <c r="AW185" s="638">
        <f t="shared" si="29"/>
        <v>0</v>
      </c>
      <c r="AX185" s="2283"/>
    </row>
    <row r="186" spans="1:50" ht="15" customHeight="1" x14ac:dyDescent="0.25">
      <c r="A186" s="2283"/>
      <c r="B186" s="3721" t="s">
        <v>884</v>
      </c>
      <c r="C186" s="733" t="s">
        <v>516</v>
      </c>
      <c r="D186" s="3722" t="s">
        <v>517</v>
      </c>
      <c r="E186" s="4700" t="s">
        <v>518</v>
      </c>
      <c r="F186" s="5091" t="s">
        <v>55</v>
      </c>
      <c r="G186" s="5526" t="s">
        <v>519</v>
      </c>
      <c r="H186" s="5526" t="s">
        <v>519</v>
      </c>
      <c r="I186" s="5526" t="s">
        <v>519</v>
      </c>
      <c r="J186" s="5527" t="s">
        <v>55</v>
      </c>
      <c r="K186" s="4840"/>
      <c r="L186" s="5528"/>
      <c r="M186" s="5091" t="s">
        <v>55</v>
      </c>
      <c r="N186" s="5526" t="s">
        <v>519</v>
      </c>
      <c r="O186" s="5526" t="s">
        <v>519</v>
      </c>
      <c r="P186" s="5526" t="s">
        <v>519</v>
      </c>
      <c r="Q186" s="5527" t="s">
        <v>55</v>
      </c>
      <c r="R186" s="4929"/>
      <c r="S186" s="4927"/>
      <c r="T186" s="5091" t="s">
        <v>55</v>
      </c>
      <c r="U186" s="5526" t="s">
        <v>519</v>
      </c>
      <c r="V186" s="5526" t="s">
        <v>519</v>
      </c>
      <c r="W186" s="5526" t="s">
        <v>519</v>
      </c>
      <c r="X186" s="5527" t="s">
        <v>55</v>
      </c>
      <c r="Y186" s="4929"/>
      <c r="Z186" s="4927"/>
      <c r="AA186" s="5091" t="s">
        <v>55</v>
      </c>
      <c r="AB186" s="5526" t="s">
        <v>519</v>
      </c>
      <c r="AC186" s="5526" t="s">
        <v>519</v>
      </c>
      <c r="AD186" s="5526" t="s">
        <v>519</v>
      </c>
      <c r="AE186" s="5527" t="s">
        <v>55</v>
      </c>
      <c r="AF186" s="4924"/>
      <c r="AG186" s="4840"/>
      <c r="AH186" s="5091" t="s">
        <v>55</v>
      </c>
      <c r="AI186" s="5526" t="s">
        <v>519</v>
      </c>
      <c r="AJ186" s="5526" t="s">
        <v>519</v>
      </c>
      <c r="AK186" s="5526" t="s">
        <v>519</v>
      </c>
      <c r="AL186" s="5527" t="s">
        <v>55</v>
      </c>
      <c r="AM186" s="4929"/>
      <c r="AN186" s="4927"/>
      <c r="AO186" s="5091" t="s">
        <v>55</v>
      </c>
      <c r="AP186" s="5526" t="s">
        <v>519</v>
      </c>
      <c r="AQ186" s="5526" t="s">
        <v>519</v>
      </c>
      <c r="AR186" s="5526" t="s">
        <v>519</v>
      </c>
      <c r="AS186" s="5527" t="s">
        <v>55</v>
      </c>
      <c r="AT186" s="4929"/>
      <c r="AU186" s="4927"/>
      <c r="AV186" s="1585">
        <f t="shared" si="28"/>
        <v>18</v>
      </c>
      <c r="AW186" s="638">
        <f t="shared" si="29"/>
        <v>0</v>
      </c>
      <c r="AX186" s="2283"/>
    </row>
    <row r="187" spans="1:50" ht="15" customHeight="1" x14ac:dyDescent="0.25">
      <c r="A187" s="91"/>
      <c r="B187" s="2283"/>
      <c r="C187" s="2340" t="s">
        <v>520</v>
      </c>
      <c r="D187" s="3724" t="s">
        <v>521</v>
      </c>
      <c r="E187" s="4701" t="s">
        <v>522</v>
      </c>
      <c r="F187" s="5529" t="s">
        <v>519</v>
      </c>
      <c r="G187" s="4878" t="s">
        <v>519</v>
      </c>
      <c r="H187" s="4943"/>
      <c r="I187" s="4878" t="s">
        <v>519</v>
      </c>
      <c r="J187" s="4878" t="s">
        <v>519</v>
      </c>
      <c r="K187" s="5530"/>
      <c r="L187" s="5032"/>
      <c r="M187" s="5141"/>
      <c r="N187" s="5176" t="s">
        <v>519</v>
      </c>
      <c r="O187" s="5531" t="s">
        <v>519</v>
      </c>
      <c r="P187" s="5531" t="s">
        <v>519</v>
      </c>
      <c r="Q187" s="5531" t="s">
        <v>519</v>
      </c>
      <c r="R187" s="4868"/>
      <c r="S187" s="4940"/>
      <c r="T187" s="5531" t="s">
        <v>519</v>
      </c>
      <c r="U187" s="4868"/>
      <c r="V187" s="5532" t="s">
        <v>519</v>
      </c>
      <c r="W187" s="5531" t="s">
        <v>519</v>
      </c>
      <c r="X187" s="5176" t="s">
        <v>519</v>
      </c>
      <c r="Y187" s="4943"/>
      <c r="Z187" s="5049"/>
      <c r="AA187" s="5531" t="s">
        <v>519</v>
      </c>
      <c r="AB187" s="5531" t="s">
        <v>519</v>
      </c>
      <c r="AC187" s="5531" t="s">
        <v>519</v>
      </c>
      <c r="AD187" s="5531" t="s">
        <v>519</v>
      </c>
      <c r="AE187" s="5533"/>
      <c r="AF187" s="5534"/>
      <c r="AG187" s="4940"/>
      <c r="AH187" s="5535" t="s">
        <v>519</v>
      </c>
      <c r="AI187" s="5531" t="s">
        <v>519</v>
      </c>
      <c r="AJ187" s="5531" t="s">
        <v>519</v>
      </c>
      <c r="AK187" s="4869"/>
      <c r="AL187" s="5176" t="s">
        <v>519</v>
      </c>
      <c r="AM187" s="4943"/>
      <c r="AN187" s="5466"/>
      <c r="AO187" s="5529" t="s">
        <v>519</v>
      </c>
      <c r="AP187" s="4878" t="s">
        <v>519</v>
      </c>
      <c r="AQ187" s="4878" t="s">
        <v>519</v>
      </c>
      <c r="AR187" s="4878" t="s">
        <v>519</v>
      </c>
      <c r="AS187" s="4943"/>
      <c r="AT187" s="4943"/>
      <c r="AU187" s="5466"/>
      <c r="AV187" s="1585">
        <f t="shared" si="28"/>
        <v>24</v>
      </c>
      <c r="AW187" s="638">
        <f t="shared" si="29"/>
        <v>0</v>
      </c>
      <c r="AX187" s="2283"/>
    </row>
    <row r="188" spans="1:50" ht="15" customHeight="1" x14ac:dyDescent="0.25">
      <c r="A188" s="2283"/>
      <c r="B188" s="93"/>
      <c r="C188" s="733" t="s">
        <v>523</v>
      </c>
      <c r="D188" s="3728" t="s">
        <v>524</v>
      </c>
      <c r="E188" s="4702" t="s">
        <v>525</v>
      </c>
      <c r="F188" s="5536" t="s">
        <v>519</v>
      </c>
      <c r="G188" s="5537"/>
      <c r="H188" s="5209" t="s">
        <v>519</v>
      </c>
      <c r="I188" s="5209" t="s">
        <v>519</v>
      </c>
      <c r="J188" s="5209" t="s">
        <v>519</v>
      </c>
      <c r="K188" s="5077"/>
      <c r="L188" s="5538"/>
      <c r="M188" s="5536" t="s">
        <v>519</v>
      </c>
      <c r="N188" s="5539" t="s">
        <v>519</v>
      </c>
      <c r="O188" s="5209" t="s">
        <v>519</v>
      </c>
      <c r="P188" s="5092"/>
      <c r="Q188" s="5209" t="s">
        <v>519</v>
      </c>
      <c r="R188" s="5092"/>
      <c r="S188" s="5538"/>
      <c r="T188" s="5540"/>
      <c r="U188" s="5209" t="s">
        <v>519</v>
      </c>
      <c r="V188" s="5541" t="s">
        <v>519</v>
      </c>
      <c r="W188" s="5209" t="s">
        <v>519</v>
      </c>
      <c r="X188" s="5539" t="s">
        <v>519</v>
      </c>
      <c r="Y188" s="5537"/>
      <c r="Z188" s="5542"/>
      <c r="AA188" s="5539" t="s">
        <v>519</v>
      </c>
      <c r="AB188" s="5537"/>
      <c r="AC188" s="5209" t="s">
        <v>519</v>
      </c>
      <c r="AD188" s="5209" t="s">
        <v>519</v>
      </c>
      <c r="AE188" s="5209" t="s">
        <v>519</v>
      </c>
      <c r="AF188" s="5077"/>
      <c r="AG188" s="5543"/>
      <c r="AH188" s="5209" t="s">
        <v>519</v>
      </c>
      <c r="AI188" s="5209" t="s">
        <v>519</v>
      </c>
      <c r="AJ188" s="5209" t="s">
        <v>519</v>
      </c>
      <c r="AK188" s="5209" t="s">
        <v>519</v>
      </c>
      <c r="AL188" s="5544"/>
      <c r="AM188" s="5545"/>
      <c r="AN188" s="5542"/>
      <c r="AO188" s="5546" t="s">
        <v>519</v>
      </c>
      <c r="AP188" s="5209" t="s">
        <v>519</v>
      </c>
      <c r="AQ188" s="5209" t="s">
        <v>519</v>
      </c>
      <c r="AR188" s="5092"/>
      <c r="AS188" s="5539" t="s">
        <v>519</v>
      </c>
      <c r="AT188" s="5077"/>
      <c r="AU188" s="5543"/>
      <c r="AV188" s="1585">
        <f t="shared" si="28"/>
        <v>24</v>
      </c>
      <c r="AW188" s="638">
        <f t="shared" si="29"/>
        <v>0</v>
      </c>
      <c r="AX188" s="2283"/>
    </row>
    <row r="189" spans="1:50" ht="15" customHeight="1" x14ac:dyDescent="0.25">
      <c r="A189" s="91"/>
      <c r="B189" s="3732" t="s">
        <v>526</v>
      </c>
      <c r="C189" s="733" t="s">
        <v>527</v>
      </c>
      <c r="D189" s="3733" t="s">
        <v>528</v>
      </c>
      <c r="E189" s="4701" t="s">
        <v>529</v>
      </c>
      <c r="F189" s="5529" t="s">
        <v>519</v>
      </c>
      <c r="G189" s="4878" t="s">
        <v>519</v>
      </c>
      <c r="H189" s="5547" t="s">
        <v>55</v>
      </c>
      <c r="I189" s="4878" t="s">
        <v>519</v>
      </c>
      <c r="J189" s="4878" t="s">
        <v>519</v>
      </c>
      <c r="K189" s="4868"/>
      <c r="L189" s="5032"/>
      <c r="M189" s="5529" t="s">
        <v>519</v>
      </c>
      <c r="N189" s="4878" t="s">
        <v>519</v>
      </c>
      <c r="O189" s="5547" t="s">
        <v>55</v>
      </c>
      <c r="P189" s="4878" t="s">
        <v>519</v>
      </c>
      <c r="Q189" s="4878" t="s">
        <v>519</v>
      </c>
      <c r="R189" s="4868"/>
      <c r="S189" s="5032"/>
      <c r="T189" s="5529" t="s">
        <v>519</v>
      </c>
      <c r="U189" s="4878" t="s">
        <v>519</v>
      </c>
      <c r="V189" s="5547" t="s">
        <v>55</v>
      </c>
      <c r="W189" s="4878" t="s">
        <v>519</v>
      </c>
      <c r="X189" s="4878" t="s">
        <v>519</v>
      </c>
      <c r="Y189" s="4868"/>
      <c r="Z189" s="5049"/>
      <c r="AA189" s="5164" t="s">
        <v>519</v>
      </c>
      <c r="AB189" s="4878" t="s">
        <v>519</v>
      </c>
      <c r="AC189" s="5547" t="s">
        <v>55</v>
      </c>
      <c r="AD189" s="4878" t="s">
        <v>519</v>
      </c>
      <c r="AE189" s="4878" t="s">
        <v>519</v>
      </c>
      <c r="AF189" s="4868"/>
      <c r="AG189" s="5049"/>
      <c r="AH189" s="5529" t="s">
        <v>519</v>
      </c>
      <c r="AI189" s="4878" t="s">
        <v>519</v>
      </c>
      <c r="AJ189" s="5547" t="s">
        <v>55</v>
      </c>
      <c r="AK189" s="4878" t="s">
        <v>519</v>
      </c>
      <c r="AL189" s="4878" t="s">
        <v>519</v>
      </c>
      <c r="AM189" s="4868"/>
      <c r="AN189" s="5032"/>
      <c r="AO189" s="5529" t="s">
        <v>519</v>
      </c>
      <c r="AP189" s="4878" t="s">
        <v>519</v>
      </c>
      <c r="AQ189" s="5547" t="s">
        <v>55</v>
      </c>
      <c r="AR189" s="4878" t="s">
        <v>519</v>
      </c>
      <c r="AS189" s="4878" t="s">
        <v>519</v>
      </c>
      <c r="AT189" s="4868"/>
      <c r="AU189" s="4940"/>
      <c r="AV189" s="1585">
        <f t="shared" si="28"/>
        <v>24</v>
      </c>
      <c r="AW189" s="638">
        <f t="shared" si="29"/>
        <v>0</v>
      </c>
      <c r="AX189" s="2283"/>
    </row>
    <row r="190" spans="1:50" ht="15" customHeight="1" x14ac:dyDescent="0.25">
      <c r="A190" s="91"/>
      <c r="B190" s="93"/>
      <c r="C190" s="733" t="s">
        <v>530</v>
      </c>
      <c r="D190" s="3735" t="s">
        <v>531</v>
      </c>
      <c r="E190" s="4703" t="s">
        <v>532</v>
      </c>
      <c r="F190" s="5546" t="s">
        <v>519</v>
      </c>
      <c r="G190" s="5209" t="s">
        <v>519</v>
      </c>
      <c r="H190" s="5209" t="s">
        <v>519</v>
      </c>
      <c r="I190" s="5537"/>
      <c r="J190" s="5209" t="s">
        <v>519</v>
      </c>
      <c r="K190" s="5537"/>
      <c r="L190" s="5548"/>
      <c r="M190" s="5540"/>
      <c r="N190" s="5539" t="s">
        <v>519</v>
      </c>
      <c r="O190" s="5209" t="s">
        <v>519</v>
      </c>
      <c r="P190" s="5539" t="s">
        <v>519</v>
      </c>
      <c r="Q190" s="5539" t="s">
        <v>519</v>
      </c>
      <c r="R190" s="5537"/>
      <c r="S190" s="5543"/>
      <c r="T190" s="5539" t="s">
        <v>519</v>
      </c>
      <c r="U190" s="5548"/>
      <c r="V190" s="5541" t="s">
        <v>519</v>
      </c>
      <c r="W190" s="5209" t="s">
        <v>519</v>
      </c>
      <c r="X190" s="5539" t="s">
        <v>519</v>
      </c>
      <c r="Y190" s="5537"/>
      <c r="Z190" s="5543"/>
      <c r="AA190" s="5539" t="s">
        <v>519</v>
      </c>
      <c r="AB190" s="5539" t="s">
        <v>519</v>
      </c>
      <c r="AC190" s="5092"/>
      <c r="AD190" s="5539" t="s">
        <v>519</v>
      </c>
      <c r="AE190" s="5539" t="s">
        <v>519</v>
      </c>
      <c r="AF190" s="5537"/>
      <c r="AG190" s="5549"/>
      <c r="AH190" s="5536" t="s">
        <v>519</v>
      </c>
      <c r="AI190" s="4877" t="s">
        <v>519</v>
      </c>
      <c r="AJ190" s="4877" t="s">
        <v>519</v>
      </c>
      <c r="AK190" s="4929"/>
      <c r="AL190" s="4877" t="s">
        <v>519</v>
      </c>
      <c r="AM190" s="4929"/>
      <c r="AN190" s="5542"/>
      <c r="AO190" s="4929"/>
      <c r="AP190" s="4877" t="s">
        <v>519</v>
      </c>
      <c r="AQ190" s="4877" t="s">
        <v>519</v>
      </c>
      <c r="AR190" s="5151" t="s">
        <v>519</v>
      </c>
      <c r="AS190" s="5151" t="s">
        <v>519</v>
      </c>
      <c r="AT190" s="4929"/>
      <c r="AU190" s="4977"/>
      <c r="AV190" s="1585">
        <f t="shared" si="28"/>
        <v>24</v>
      </c>
      <c r="AW190" s="638">
        <f t="shared" si="29"/>
        <v>0</v>
      </c>
      <c r="AX190" s="2283"/>
    </row>
    <row r="191" spans="1:50" ht="15" customHeight="1" x14ac:dyDescent="0.25">
      <c r="A191" s="91"/>
      <c r="B191" s="2362" t="s">
        <v>885</v>
      </c>
      <c r="C191" s="733" t="s">
        <v>534</v>
      </c>
      <c r="D191" s="3724" t="s">
        <v>535</v>
      </c>
      <c r="E191" s="4701" t="s">
        <v>536</v>
      </c>
      <c r="F191" s="5223"/>
      <c r="G191" s="5550" t="s">
        <v>519</v>
      </c>
      <c r="H191" s="5550" t="s">
        <v>519</v>
      </c>
      <c r="I191" s="5550" t="s">
        <v>519</v>
      </c>
      <c r="J191" s="4943"/>
      <c r="K191" s="4868"/>
      <c r="L191" s="5047"/>
      <c r="M191" s="5223"/>
      <c r="N191" s="5550" t="s">
        <v>519</v>
      </c>
      <c r="O191" s="5550" t="s">
        <v>519</v>
      </c>
      <c r="P191" s="5550" t="s">
        <v>519</v>
      </c>
      <c r="Q191" s="4943"/>
      <c r="R191" s="4868"/>
      <c r="S191" s="5047"/>
      <c r="T191" s="5223"/>
      <c r="U191" s="5550" t="s">
        <v>519</v>
      </c>
      <c r="V191" s="5550" t="s">
        <v>519</v>
      </c>
      <c r="W191" s="5550" t="s">
        <v>519</v>
      </c>
      <c r="X191" s="4943"/>
      <c r="Y191" s="4869"/>
      <c r="Z191" s="5047"/>
      <c r="AA191" s="5223"/>
      <c r="AB191" s="5550" t="s">
        <v>519</v>
      </c>
      <c r="AC191" s="5550" t="s">
        <v>519</v>
      </c>
      <c r="AD191" s="5550" t="s">
        <v>519</v>
      </c>
      <c r="AE191" s="4943"/>
      <c r="AF191" s="4868"/>
      <c r="AG191" s="4940"/>
      <c r="AH191" s="5223"/>
      <c r="AI191" s="5550" t="s">
        <v>519</v>
      </c>
      <c r="AJ191" s="5550" t="s">
        <v>519</v>
      </c>
      <c r="AK191" s="5550" t="s">
        <v>519</v>
      </c>
      <c r="AL191" s="4943"/>
      <c r="AM191" s="4868"/>
      <c r="AN191" s="5047"/>
      <c r="AO191" s="5223"/>
      <c r="AP191" s="5550" t="s">
        <v>519</v>
      </c>
      <c r="AQ191" s="5550" t="s">
        <v>519</v>
      </c>
      <c r="AR191" s="5550" t="s">
        <v>519</v>
      </c>
      <c r="AS191" s="4943"/>
      <c r="AT191" s="4943"/>
      <c r="AU191" s="5523"/>
      <c r="AV191" s="1585">
        <f t="shared" si="28"/>
        <v>18</v>
      </c>
      <c r="AW191" s="638">
        <f t="shared" si="29"/>
        <v>0</v>
      </c>
      <c r="AX191" s="2370" t="s">
        <v>759</v>
      </c>
    </row>
    <row r="192" spans="1:50" ht="15" customHeight="1" x14ac:dyDescent="0.25">
      <c r="A192" s="91"/>
      <c r="B192" s="91"/>
      <c r="C192" s="733" t="s">
        <v>537</v>
      </c>
      <c r="D192" s="3722" t="s">
        <v>538</v>
      </c>
      <c r="E192" s="4704" t="s">
        <v>539</v>
      </c>
      <c r="F192" s="5551" t="s">
        <v>519</v>
      </c>
      <c r="G192" s="4929"/>
      <c r="H192" s="4877" t="s">
        <v>519</v>
      </c>
      <c r="I192" s="4877" t="s">
        <v>519</v>
      </c>
      <c r="J192" s="4877" t="s">
        <v>519</v>
      </c>
      <c r="K192" s="4840"/>
      <c r="L192" s="5286"/>
      <c r="M192" s="5551" t="s">
        <v>519</v>
      </c>
      <c r="N192" s="5151" t="s">
        <v>519</v>
      </c>
      <c r="O192" s="4877" t="s">
        <v>519</v>
      </c>
      <c r="P192" s="4924"/>
      <c r="Q192" s="4877" t="s">
        <v>519</v>
      </c>
      <c r="R192" s="4924"/>
      <c r="S192" s="4977"/>
      <c r="T192" s="4929"/>
      <c r="U192" s="4877" t="s">
        <v>519</v>
      </c>
      <c r="V192" s="5552" t="s">
        <v>519</v>
      </c>
      <c r="W192" s="4877" t="s">
        <v>519</v>
      </c>
      <c r="X192" s="5151" t="s">
        <v>519</v>
      </c>
      <c r="Y192" s="4929"/>
      <c r="Z192" s="4927"/>
      <c r="AA192" s="4877" t="s">
        <v>519</v>
      </c>
      <c r="AB192" s="4929"/>
      <c r="AC192" s="4877" t="s">
        <v>519</v>
      </c>
      <c r="AD192" s="4877" t="s">
        <v>519</v>
      </c>
      <c r="AE192" s="4877" t="s">
        <v>519</v>
      </c>
      <c r="AF192" s="4840"/>
      <c r="AG192" s="4977"/>
      <c r="AH192" s="4877" t="s">
        <v>519</v>
      </c>
      <c r="AI192" s="4877" t="s">
        <v>519</v>
      </c>
      <c r="AJ192" s="4877" t="s">
        <v>519</v>
      </c>
      <c r="AK192" s="4877" t="s">
        <v>519</v>
      </c>
      <c r="AL192" s="5553"/>
      <c r="AM192" s="5554"/>
      <c r="AN192" s="4927"/>
      <c r="AO192" s="5555" t="s">
        <v>519</v>
      </c>
      <c r="AP192" s="4877" t="s">
        <v>519</v>
      </c>
      <c r="AQ192" s="4877" t="s">
        <v>519</v>
      </c>
      <c r="AR192" s="4924"/>
      <c r="AS192" s="5151" t="s">
        <v>519</v>
      </c>
      <c r="AT192" s="4840"/>
      <c r="AU192" s="4927"/>
      <c r="AV192" s="1585">
        <f t="shared" si="28"/>
        <v>24</v>
      </c>
      <c r="AW192" s="638">
        <f t="shared" si="29"/>
        <v>0</v>
      </c>
      <c r="AX192" s="2370" t="s">
        <v>759</v>
      </c>
    </row>
    <row r="193" spans="1:50" ht="15" customHeight="1" x14ac:dyDescent="0.25">
      <c r="A193" s="91"/>
      <c r="B193" s="8988" t="s">
        <v>540</v>
      </c>
      <c r="C193" s="8989"/>
      <c r="D193" s="3741" t="s">
        <v>541</v>
      </c>
      <c r="E193" s="4701" t="s">
        <v>542</v>
      </c>
      <c r="F193" s="5556" t="s">
        <v>519</v>
      </c>
      <c r="G193" s="5557" t="s">
        <v>519</v>
      </c>
      <c r="H193" s="5558" t="s">
        <v>41</v>
      </c>
      <c r="I193" s="5557" t="s">
        <v>519</v>
      </c>
      <c r="J193" s="5557" t="s">
        <v>519</v>
      </c>
      <c r="K193" s="5559"/>
      <c r="L193" s="5560"/>
      <c r="M193" s="5556" t="s">
        <v>519</v>
      </c>
      <c r="N193" s="5557" t="s">
        <v>519</v>
      </c>
      <c r="O193" s="5558" t="s">
        <v>41</v>
      </c>
      <c r="P193" s="5557" t="s">
        <v>519</v>
      </c>
      <c r="Q193" s="5557" t="s">
        <v>519</v>
      </c>
      <c r="R193" s="5559"/>
      <c r="S193" s="5560"/>
      <c r="T193" s="5556" t="s">
        <v>519</v>
      </c>
      <c r="U193" s="5557" t="s">
        <v>519</v>
      </c>
      <c r="V193" s="5558" t="s">
        <v>41</v>
      </c>
      <c r="W193" s="5557" t="s">
        <v>519</v>
      </c>
      <c r="X193" s="5557" t="s">
        <v>519</v>
      </c>
      <c r="Y193" s="5561"/>
      <c r="Z193" s="5560"/>
      <c r="AA193" s="5556" t="s">
        <v>519</v>
      </c>
      <c r="AB193" s="5557" t="s">
        <v>519</v>
      </c>
      <c r="AC193" s="5558" t="s">
        <v>41</v>
      </c>
      <c r="AD193" s="5557" t="s">
        <v>519</v>
      </c>
      <c r="AE193" s="5557" t="s">
        <v>519</v>
      </c>
      <c r="AF193" s="5559"/>
      <c r="AG193" s="5560"/>
      <c r="AH193" s="5556" t="s">
        <v>519</v>
      </c>
      <c r="AI193" s="5557" t="s">
        <v>519</v>
      </c>
      <c r="AJ193" s="5558" t="s">
        <v>41</v>
      </c>
      <c r="AK193" s="5557" t="s">
        <v>519</v>
      </c>
      <c r="AL193" s="5557" t="s">
        <v>519</v>
      </c>
      <c r="AM193" s="5559"/>
      <c r="AN193" s="5560"/>
      <c r="AO193" s="5556" t="s">
        <v>519</v>
      </c>
      <c r="AP193" s="5557" t="s">
        <v>519</v>
      </c>
      <c r="AQ193" s="5558" t="s">
        <v>41</v>
      </c>
      <c r="AR193" s="5557" t="s">
        <v>519</v>
      </c>
      <c r="AS193" s="5557" t="s">
        <v>519</v>
      </c>
      <c r="AT193" s="5561"/>
      <c r="AU193" s="5560"/>
      <c r="AV193" s="1585">
        <f t="shared" si="28"/>
        <v>24</v>
      </c>
      <c r="AW193" s="638">
        <f t="shared" si="29"/>
        <v>0</v>
      </c>
      <c r="AX193" s="2283"/>
    </row>
    <row r="194" spans="1:50" ht="15" customHeight="1" x14ac:dyDescent="0.25">
      <c r="A194" s="91"/>
      <c r="B194" s="93"/>
      <c r="C194" s="120"/>
      <c r="D194" s="3735" t="s">
        <v>543</v>
      </c>
      <c r="E194" s="4703" t="s">
        <v>544</v>
      </c>
      <c r="F194" s="5562" t="s">
        <v>519</v>
      </c>
      <c r="G194" s="5563" t="s">
        <v>519</v>
      </c>
      <c r="H194" s="5564" t="s">
        <v>55</v>
      </c>
      <c r="I194" s="5563" t="s">
        <v>519</v>
      </c>
      <c r="J194" s="5563" t="s">
        <v>519</v>
      </c>
      <c r="K194" s="4863"/>
      <c r="L194" s="5041"/>
      <c r="M194" s="5562" t="s">
        <v>519</v>
      </c>
      <c r="N194" s="5565" t="s">
        <v>519</v>
      </c>
      <c r="O194" s="5564" t="s">
        <v>55</v>
      </c>
      <c r="P194" s="5563" t="s">
        <v>519</v>
      </c>
      <c r="Q194" s="5563" t="s">
        <v>519</v>
      </c>
      <c r="R194" s="4863"/>
      <c r="S194" s="5039"/>
      <c r="T194" s="5562" t="s">
        <v>519</v>
      </c>
      <c r="U194" s="5563" t="s">
        <v>519</v>
      </c>
      <c r="V194" s="5566" t="s">
        <v>55</v>
      </c>
      <c r="W194" s="5563" t="s">
        <v>519</v>
      </c>
      <c r="X194" s="5565" t="s">
        <v>519</v>
      </c>
      <c r="Y194" s="4863"/>
      <c r="Z194" s="4953"/>
      <c r="AA194" s="5562" t="s">
        <v>519</v>
      </c>
      <c r="AB194" s="5563" t="s">
        <v>519</v>
      </c>
      <c r="AC194" s="5564" t="s">
        <v>55</v>
      </c>
      <c r="AD194" s="5563" t="s">
        <v>519</v>
      </c>
      <c r="AE194" s="5563" t="s">
        <v>519</v>
      </c>
      <c r="AF194" s="4863"/>
      <c r="AG194" s="4927"/>
      <c r="AH194" s="5562" t="s">
        <v>519</v>
      </c>
      <c r="AI194" s="5563" t="s">
        <v>519</v>
      </c>
      <c r="AJ194" s="5564" t="s">
        <v>55</v>
      </c>
      <c r="AK194" s="5563" t="s">
        <v>519</v>
      </c>
      <c r="AL194" s="5563" t="s">
        <v>519</v>
      </c>
      <c r="AM194" s="4863"/>
      <c r="AN194" s="4953"/>
      <c r="AO194" s="5562" t="s">
        <v>519</v>
      </c>
      <c r="AP194" s="5563" t="s">
        <v>519</v>
      </c>
      <c r="AQ194" s="5564" t="s">
        <v>55</v>
      </c>
      <c r="AR194" s="5563" t="s">
        <v>519</v>
      </c>
      <c r="AS194" s="5563" t="s">
        <v>519</v>
      </c>
      <c r="AT194" s="4863"/>
      <c r="AU194" s="5039"/>
      <c r="AV194" s="1585">
        <f t="shared" si="28"/>
        <v>24</v>
      </c>
      <c r="AW194" s="638">
        <f t="shared" si="29"/>
        <v>0</v>
      </c>
      <c r="AX194" s="2283"/>
    </row>
    <row r="195" spans="1:50" ht="15" customHeight="1" x14ac:dyDescent="0.25">
      <c r="A195" s="91"/>
      <c r="B195" s="93"/>
      <c r="C195" s="120"/>
      <c r="D195" s="3749" t="s">
        <v>545</v>
      </c>
      <c r="E195" s="4699" t="s">
        <v>361</v>
      </c>
      <c r="F195" s="5181" t="s">
        <v>519</v>
      </c>
      <c r="G195" s="4868"/>
      <c r="H195" s="5531" t="s">
        <v>519</v>
      </c>
      <c r="I195" s="5531" t="s">
        <v>519</v>
      </c>
      <c r="J195" s="5531" t="s">
        <v>519</v>
      </c>
      <c r="K195" s="4943"/>
      <c r="L195" s="5399"/>
      <c r="M195" s="5181" t="s">
        <v>519</v>
      </c>
      <c r="N195" s="5176" t="s">
        <v>519</v>
      </c>
      <c r="O195" s="5531" t="s">
        <v>519</v>
      </c>
      <c r="P195" s="4868"/>
      <c r="Q195" s="5531" t="s">
        <v>519</v>
      </c>
      <c r="R195" s="4943"/>
      <c r="S195" s="5049"/>
      <c r="T195" s="5181" t="s">
        <v>519</v>
      </c>
      <c r="U195" s="5531" t="s">
        <v>519</v>
      </c>
      <c r="V195" s="5532" t="s">
        <v>519</v>
      </c>
      <c r="W195" s="4868"/>
      <c r="X195" s="5176" t="s">
        <v>519</v>
      </c>
      <c r="Y195" s="4943"/>
      <c r="Z195" s="4940"/>
      <c r="AA195" s="5181" t="s">
        <v>519</v>
      </c>
      <c r="AB195" s="5531" t="s">
        <v>519</v>
      </c>
      <c r="AC195" s="5531" t="s">
        <v>519</v>
      </c>
      <c r="AD195" s="4868"/>
      <c r="AE195" s="5531" t="s">
        <v>519</v>
      </c>
      <c r="AF195" s="4943"/>
      <c r="AG195" s="5567"/>
      <c r="AH195" s="5181" t="s">
        <v>519</v>
      </c>
      <c r="AI195" s="5531" t="s">
        <v>519</v>
      </c>
      <c r="AJ195" s="5531" t="s">
        <v>519</v>
      </c>
      <c r="AK195" s="4868"/>
      <c r="AL195" s="5531" t="s">
        <v>519</v>
      </c>
      <c r="AM195" s="4943"/>
      <c r="AN195" s="5466"/>
      <c r="AO195" s="5181" t="s">
        <v>519</v>
      </c>
      <c r="AP195" s="5531" t="s">
        <v>519</v>
      </c>
      <c r="AQ195" s="5531" t="s">
        <v>519</v>
      </c>
      <c r="AR195" s="4868"/>
      <c r="AS195" s="5531" t="s">
        <v>519</v>
      </c>
      <c r="AT195" s="4943"/>
      <c r="AU195" s="5049"/>
      <c r="AV195" s="1585">
        <f t="shared" si="28"/>
        <v>24</v>
      </c>
      <c r="AW195" s="638">
        <f t="shared" si="29"/>
        <v>0</v>
      </c>
      <c r="AX195" s="2283"/>
    </row>
    <row r="196" spans="1:50" s="3529" customFormat="1" ht="15" customHeight="1" x14ac:dyDescent="0.25">
      <c r="A196" s="970"/>
      <c r="B196" s="970"/>
      <c r="C196" s="970"/>
      <c r="D196" s="3750" t="s">
        <v>546</v>
      </c>
      <c r="E196" s="3522" t="s">
        <v>759</v>
      </c>
      <c r="F196" s="5568" t="s">
        <v>759</v>
      </c>
      <c r="G196" s="5568" t="s">
        <v>759</v>
      </c>
      <c r="H196" s="5568" t="s">
        <v>759</v>
      </c>
      <c r="I196" s="5568" t="s">
        <v>759</v>
      </c>
      <c r="J196" s="5568" t="s">
        <v>759</v>
      </c>
      <c r="K196" s="5569" t="s">
        <v>759</v>
      </c>
      <c r="L196" s="5570" t="s">
        <v>759</v>
      </c>
      <c r="M196" s="5571" t="s">
        <v>759</v>
      </c>
      <c r="N196" s="5568" t="s">
        <v>759</v>
      </c>
      <c r="O196" s="5568" t="s">
        <v>759</v>
      </c>
      <c r="P196" s="5568" t="s">
        <v>759</v>
      </c>
      <c r="Q196" s="5568" t="s">
        <v>759</v>
      </c>
      <c r="R196" s="5568" t="s">
        <v>759</v>
      </c>
      <c r="S196" s="5569"/>
      <c r="T196" s="5571" t="s">
        <v>759</v>
      </c>
      <c r="U196" s="5568" t="s">
        <v>759</v>
      </c>
      <c r="V196" s="5569" t="s">
        <v>759</v>
      </c>
      <c r="W196" s="5572" t="s">
        <v>759</v>
      </c>
      <c r="X196" s="5568" t="s">
        <v>759</v>
      </c>
      <c r="Y196" s="5568" t="s">
        <v>759</v>
      </c>
      <c r="Z196" s="5573" t="s">
        <v>759</v>
      </c>
      <c r="AA196" s="5568" t="s">
        <v>759</v>
      </c>
      <c r="AB196" s="5569" t="s">
        <v>759</v>
      </c>
      <c r="AC196" s="5570" t="s">
        <v>759</v>
      </c>
      <c r="AD196" s="5571" t="s">
        <v>759</v>
      </c>
      <c r="AE196" s="5569"/>
      <c r="AF196" s="5572" t="s">
        <v>759</v>
      </c>
      <c r="AG196" s="5573" t="s">
        <v>759</v>
      </c>
      <c r="AH196" s="5568" t="s">
        <v>759</v>
      </c>
      <c r="AI196" s="5568" t="s">
        <v>759</v>
      </c>
      <c r="AJ196" s="5568" t="s">
        <v>759</v>
      </c>
      <c r="AK196" s="5568" t="s">
        <v>759</v>
      </c>
      <c r="AL196" s="5568" t="s">
        <v>759</v>
      </c>
      <c r="AM196" s="5568" t="s">
        <v>759</v>
      </c>
      <c r="AN196" s="5569" t="s">
        <v>759</v>
      </c>
      <c r="AO196" s="5571" t="s">
        <v>759</v>
      </c>
      <c r="AP196" s="5568" t="s">
        <v>759</v>
      </c>
      <c r="AQ196" s="5569" t="s">
        <v>759</v>
      </c>
      <c r="AR196" s="5572" t="s">
        <v>759</v>
      </c>
      <c r="AS196" s="5568" t="s">
        <v>759</v>
      </c>
      <c r="AT196" s="5568" t="s">
        <v>759</v>
      </c>
      <c r="AU196" s="5573" t="s">
        <v>759</v>
      </c>
      <c r="AV196" s="2283"/>
      <c r="AW196" s="2283"/>
      <c r="AX196" s="2284"/>
    </row>
    <row r="197" spans="1:50" ht="15" customHeight="1" thickBot="1" x14ac:dyDescent="0.3">
      <c r="A197" s="91"/>
      <c r="B197" s="970"/>
      <c r="C197" s="970"/>
      <c r="D197" s="2746" t="s">
        <v>548</v>
      </c>
      <c r="E197" s="2840" t="s">
        <v>759</v>
      </c>
      <c r="F197" s="5574">
        <f t="shared" ref="F197:AU197" si="34">COUNTIF(F26:F195,"1A")+COUNTIF(F26:F195,"1B")+COUNTIF(F26:F195,"1V")+COUNTIF(F26:F195,"A12")+COUNTIF(F26:F195,"B12")+COUNTIF(F26:F195,"A8")+COUNTIF(F26:F195,"B8")+COUNTIF(F26:F195,"1T")+COUNTIF(F26:F195,"A6")+COUNTIF(F26:F195,"B6")</f>
        <v>102</v>
      </c>
      <c r="G197" s="5575">
        <f t="shared" si="34"/>
        <v>94</v>
      </c>
      <c r="H197" s="5575">
        <f t="shared" si="34"/>
        <v>89</v>
      </c>
      <c r="I197" s="5575">
        <f t="shared" si="34"/>
        <v>94</v>
      </c>
      <c r="J197" s="5575">
        <f t="shared" si="34"/>
        <v>97</v>
      </c>
      <c r="K197" s="5575">
        <f t="shared" si="34"/>
        <v>44</v>
      </c>
      <c r="L197" s="5576">
        <f t="shared" si="34"/>
        <v>20</v>
      </c>
      <c r="M197" s="5574">
        <f t="shared" si="34"/>
        <v>96</v>
      </c>
      <c r="N197" s="5577">
        <f t="shared" si="34"/>
        <v>95</v>
      </c>
      <c r="O197" s="5575">
        <f t="shared" si="34"/>
        <v>92</v>
      </c>
      <c r="P197" s="5575">
        <f t="shared" si="34"/>
        <v>93</v>
      </c>
      <c r="Q197" s="5575">
        <f t="shared" si="34"/>
        <v>92</v>
      </c>
      <c r="R197" s="5575">
        <f t="shared" si="34"/>
        <v>43</v>
      </c>
      <c r="S197" s="5576">
        <f t="shared" si="34"/>
        <v>26</v>
      </c>
      <c r="T197" s="5574">
        <f t="shared" si="34"/>
        <v>96</v>
      </c>
      <c r="U197" s="5577">
        <f t="shared" si="34"/>
        <v>92</v>
      </c>
      <c r="V197" s="5575">
        <f t="shared" si="34"/>
        <v>93</v>
      </c>
      <c r="W197" s="5575">
        <f t="shared" si="34"/>
        <v>96</v>
      </c>
      <c r="X197" s="5575">
        <f t="shared" si="34"/>
        <v>97</v>
      </c>
      <c r="Y197" s="5576">
        <f t="shared" si="34"/>
        <v>37</v>
      </c>
      <c r="Z197" s="5578">
        <f t="shared" si="34"/>
        <v>18</v>
      </c>
      <c r="AA197" s="5574">
        <f t="shared" si="34"/>
        <v>97</v>
      </c>
      <c r="AB197" s="5577">
        <f t="shared" si="34"/>
        <v>100</v>
      </c>
      <c r="AC197" s="5576">
        <f t="shared" si="34"/>
        <v>87</v>
      </c>
      <c r="AD197" s="5574">
        <f t="shared" si="34"/>
        <v>93</v>
      </c>
      <c r="AE197" s="5577">
        <f t="shared" si="34"/>
        <v>94</v>
      </c>
      <c r="AF197" s="5576">
        <f t="shared" si="34"/>
        <v>44</v>
      </c>
      <c r="AG197" s="5578">
        <f t="shared" si="34"/>
        <v>22</v>
      </c>
      <c r="AH197" s="5574">
        <f t="shared" si="34"/>
        <v>92</v>
      </c>
      <c r="AI197" s="5577">
        <f t="shared" si="34"/>
        <v>100</v>
      </c>
      <c r="AJ197" s="5575">
        <f t="shared" si="34"/>
        <v>96</v>
      </c>
      <c r="AK197" s="5575">
        <f t="shared" si="34"/>
        <v>97</v>
      </c>
      <c r="AL197" s="5575">
        <f t="shared" si="34"/>
        <v>90</v>
      </c>
      <c r="AM197" s="5575">
        <f t="shared" si="34"/>
        <v>43</v>
      </c>
      <c r="AN197" s="5576">
        <f t="shared" si="34"/>
        <v>23</v>
      </c>
      <c r="AO197" s="5574">
        <f t="shared" si="34"/>
        <v>92</v>
      </c>
      <c r="AP197" s="5577">
        <f t="shared" si="34"/>
        <v>100</v>
      </c>
      <c r="AQ197" s="5575">
        <f t="shared" si="34"/>
        <v>92</v>
      </c>
      <c r="AR197" s="5575">
        <f t="shared" si="34"/>
        <v>96</v>
      </c>
      <c r="AS197" s="5575">
        <f t="shared" si="34"/>
        <v>95</v>
      </c>
      <c r="AT197" s="5575">
        <f t="shared" si="34"/>
        <v>36</v>
      </c>
      <c r="AU197" s="5578">
        <f t="shared" si="34"/>
        <v>20</v>
      </c>
      <c r="AV197" s="2283"/>
      <c r="AW197" s="2283"/>
      <c r="AX197" s="2283"/>
    </row>
    <row r="198" spans="1:50" ht="15" customHeight="1" x14ac:dyDescent="0.25">
      <c r="A198" s="646"/>
      <c r="B198" s="970"/>
      <c r="C198" s="970"/>
      <c r="D198" s="725"/>
      <c r="E198" s="725"/>
      <c r="F198" s="5286"/>
      <c r="G198" s="5286"/>
      <c r="H198" s="5286"/>
      <c r="I198" s="5286"/>
      <c r="J198" s="5286"/>
      <c r="K198" s="5286"/>
      <c r="L198" s="5286"/>
      <c r="M198" s="5286"/>
      <c r="N198" s="5286"/>
      <c r="O198" s="5286"/>
      <c r="P198" s="5286"/>
      <c r="Q198" s="5286"/>
      <c r="R198" s="5286"/>
      <c r="S198" s="5286"/>
      <c r="T198" s="5286"/>
      <c r="U198" s="5286"/>
      <c r="V198" s="5286"/>
      <c r="W198" s="5286"/>
      <c r="X198" s="5286"/>
      <c r="Y198" s="5286"/>
      <c r="Z198" s="5286"/>
      <c r="AA198" s="5286"/>
      <c r="AB198" s="5286"/>
      <c r="AC198" s="5286"/>
      <c r="AD198" s="5286"/>
      <c r="AE198" s="5286"/>
      <c r="AF198" s="5286"/>
      <c r="AG198" s="5286"/>
      <c r="AH198" s="5286"/>
      <c r="AI198" s="5286"/>
      <c r="AJ198" s="5286"/>
      <c r="AK198" s="5286"/>
      <c r="AL198" s="5286"/>
      <c r="AM198" s="5286"/>
      <c r="AN198" s="5286"/>
      <c r="AO198" s="5286"/>
      <c r="AP198" s="5286"/>
      <c r="AQ198" s="5286"/>
      <c r="AR198" s="5286"/>
      <c r="AS198" s="5286"/>
      <c r="AT198" s="5286"/>
      <c r="AU198" s="5286"/>
      <c r="AV198" s="2283"/>
      <c r="AW198" s="2283"/>
      <c r="AX198" s="2283"/>
    </row>
    <row r="199" spans="1:50" ht="20.45" customHeight="1" x14ac:dyDescent="0.35">
      <c r="A199" s="91"/>
      <c r="B199" s="970"/>
      <c r="C199" s="970"/>
      <c r="D199" s="2670" t="s">
        <v>972</v>
      </c>
      <c r="E199" s="2670"/>
      <c r="F199" s="5579"/>
      <c r="G199" s="5579"/>
      <c r="H199" s="5579"/>
      <c r="I199" s="5579"/>
      <c r="J199" s="5579"/>
      <c r="K199" s="5579"/>
      <c r="L199" s="5579"/>
      <c r="M199" s="5257"/>
      <c r="N199" s="5257"/>
      <c r="O199" s="5257"/>
      <c r="P199" s="5257"/>
      <c r="Q199" s="5257"/>
      <c r="R199" s="5257"/>
      <c r="S199" s="5257"/>
      <c r="T199" s="5286"/>
      <c r="U199" s="5286"/>
      <c r="V199" s="5286"/>
      <c r="W199" s="5286"/>
      <c r="X199" s="5286"/>
      <c r="Y199" s="5286"/>
      <c r="Z199" s="5286"/>
      <c r="AA199" s="9021" t="s">
        <v>973</v>
      </c>
      <c r="AB199" s="9021"/>
      <c r="AC199" s="9021"/>
      <c r="AD199" s="9021"/>
      <c r="AE199" s="9021"/>
      <c r="AF199" s="9021"/>
      <c r="AG199" s="9021"/>
      <c r="AH199" s="9021"/>
      <c r="AI199" s="9021"/>
      <c r="AJ199" s="9021"/>
      <c r="AK199" s="9021"/>
      <c r="AL199" s="9021"/>
      <c r="AM199" s="9021"/>
      <c r="AN199" s="9021"/>
      <c r="AO199" s="9021"/>
      <c r="AP199" s="9021"/>
      <c r="AQ199" s="9021"/>
      <c r="AR199" s="9021"/>
      <c r="AS199" s="9021"/>
      <c r="AT199" s="9021"/>
      <c r="AU199" s="9021"/>
      <c r="AV199" s="2283"/>
      <c r="AW199" s="2283"/>
      <c r="AX199" s="2283"/>
    </row>
    <row r="200" spans="1:50" ht="15" customHeight="1" thickBot="1" x14ac:dyDescent="0.3">
      <c r="A200" s="91"/>
      <c r="B200" s="970"/>
      <c r="C200" s="970"/>
      <c r="D200" s="725"/>
      <c r="E200" s="2731" t="s">
        <v>759</v>
      </c>
      <c r="F200" s="9142" t="s">
        <v>764</v>
      </c>
      <c r="G200" s="9142"/>
      <c r="H200" s="9142"/>
      <c r="I200" s="9142"/>
      <c r="J200" s="9142"/>
      <c r="K200" s="9142"/>
      <c r="L200" s="9143"/>
      <c r="M200" s="9142" t="s">
        <v>765</v>
      </c>
      <c r="N200" s="9144"/>
      <c r="O200" s="9144"/>
      <c r="P200" s="9144"/>
      <c r="Q200" s="9144"/>
      <c r="R200" s="9144"/>
      <c r="S200" s="9145"/>
      <c r="T200" s="9142" t="s">
        <v>766</v>
      </c>
      <c r="U200" s="9144"/>
      <c r="V200" s="9144"/>
      <c r="W200" s="9144"/>
      <c r="X200" s="9144"/>
      <c r="Y200" s="9144"/>
      <c r="Z200" s="9145"/>
      <c r="AA200" s="9146" t="s">
        <v>767</v>
      </c>
      <c r="AB200" s="9146"/>
      <c r="AC200" s="9146"/>
      <c r="AD200" s="9142"/>
      <c r="AE200" s="9146"/>
      <c r="AF200" s="9146"/>
      <c r="AG200" s="9147"/>
      <c r="AH200" s="9142" t="s">
        <v>768</v>
      </c>
      <c r="AI200" s="9142"/>
      <c r="AJ200" s="9142"/>
      <c r="AK200" s="9142"/>
      <c r="AL200" s="9142"/>
      <c r="AM200" s="9142"/>
      <c r="AN200" s="9143"/>
      <c r="AO200" s="9142" t="s">
        <v>769</v>
      </c>
      <c r="AP200" s="9144"/>
      <c r="AQ200" s="9144"/>
      <c r="AR200" s="9144"/>
      <c r="AS200" s="9144"/>
      <c r="AT200" s="9144"/>
      <c r="AU200" s="9145"/>
      <c r="AV200" s="2283"/>
      <c r="AW200" s="2283"/>
      <c r="AX200" s="2283"/>
    </row>
    <row r="201" spans="1:50" ht="15" customHeight="1" thickBot="1" x14ac:dyDescent="0.3">
      <c r="A201" s="91"/>
      <c r="B201" s="91"/>
      <c r="C201" s="91"/>
      <c r="D201" s="725"/>
      <c r="E201" s="2731" t="s">
        <v>759</v>
      </c>
      <c r="F201" s="5078">
        <v>24</v>
      </c>
      <c r="G201" s="5078">
        <v>25</v>
      </c>
      <c r="H201" s="5078">
        <v>26</v>
      </c>
      <c r="I201" s="5078">
        <v>27</v>
      </c>
      <c r="J201" s="5078">
        <v>28</v>
      </c>
      <c r="K201" s="5078">
        <v>29</v>
      </c>
      <c r="L201" s="5580">
        <v>30</v>
      </c>
      <c r="M201" s="5540">
        <v>1</v>
      </c>
      <c r="N201" s="4842">
        <v>2</v>
      </c>
      <c r="O201" s="4842">
        <v>3</v>
      </c>
      <c r="P201" s="4842">
        <v>4</v>
      </c>
      <c r="Q201" s="4842">
        <v>5</v>
      </c>
      <c r="R201" s="4842">
        <v>6</v>
      </c>
      <c r="S201" s="5292">
        <v>7</v>
      </c>
      <c r="T201" s="5582">
        <v>8</v>
      </c>
      <c r="U201" s="4842">
        <v>9</v>
      </c>
      <c r="V201" s="5292">
        <v>10</v>
      </c>
      <c r="W201" s="4929">
        <v>11</v>
      </c>
      <c r="X201" s="4842">
        <v>12</v>
      </c>
      <c r="Y201" s="4842">
        <v>13</v>
      </c>
      <c r="Z201" s="5333">
        <v>14</v>
      </c>
      <c r="AA201" s="4842">
        <v>15</v>
      </c>
      <c r="AB201" s="4842">
        <v>16</v>
      </c>
      <c r="AC201" s="5292">
        <v>17</v>
      </c>
      <c r="AD201" s="5077">
        <v>18</v>
      </c>
      <c r="AE201" s="4842">
        <v>19</v>
      </c>
      <c r="AF201" s="4842">
        <v>20</v>
      </c>
      <c r="AG201" s="5333">
        <v>21</v>
      </c>
      <c r="AH201" s="5078">
        <v>22</v>
      </c>
      <c r="AI201" s="5078">
        <v>23</v>
      </c>
      <c r="AJ201" s="5078">
        <v>24</v>
      </c>
      <c r="AK201" s="5078">
        <v>25</v>
      </c>
      <c r="AL201" s="5078">
        <v>26</v>
      </c>
      <c r="AM201" s="5078">
        <v>27</v>
      </c>
      <c r="AN201" s="5580">
        <v>28</v>
      </c>
      <c r="AO201" s="5582">
        <v>29</v>
      </c>
      <c r="AP201" s="4842">
        <v>30</v>
      </c>
      <c r="AQ201" s="4842">
        <v>31</v>
      </c>
      <c r="AR201" s="4842">
        <v>1</v>
      </c>
      <c r="AS201" s="4842">
        <v>2</v>
      </c>
      <c r="AT201" s="4842">
        <v>3</v>
      </c>
      <c r="AU201" s="5333">
        <v>4</v>
      </c>
      <c r="AV201" s="2283"/>
      <c r="AW201" s="2283"/>
      <c r="AX201" s="2283"/>
    </row>
    <row r="202" spans="1:50" ht="15" customHeight="1" thickBot="1" x14ac:dyDescent="0.3">
      <c r="A202" s="91"/>
      <c r="B202" s="91"/>
      <c r="C202" s="91"/>
      <c r="D202" s="2732" t="s">
        <v>30</v>
      </c>
      <c r="E202" s="2733" t="s">
        <v>31</v>
      </c>
      <c r="F202" s="5583" t="s">
        <v>32</v>
      </c>
      <c r="G202" s="5583" t="s">
        <v>33</v>
      </c>
      <c r="H202" s="5583" t="s">
        <v>33</v>
      </c>
      <c r="I202" s="5583" t="s">
        <v>34</v>
      </c>
      <c r="J202" s="5583" t="s">
        <v>35</v>
      </c>
      <c r="K202" s="5583" t="s">
        <v>36</v>
      </c>
      <c r="L202" s="5581" t="s">
        <v>37</v>
      </c>
      <c r="M202" s="5584" t="s">
        <v>32</v>
      </c>
      <c r="N202" s="5583" t="s">
        <v>33</v>
      </c>
      <c r="O202" s="5583" t="s">
        <v>33</v>
      </c>
      <c r="P202" s="5583" t="s">
        <v>34</v>
      </c>
      <c r="Q202" s="5583" t="s">
        <v>35</v>
      </c>
      <c r="R202" s="5583" t="s">
        <v>36</v>
      </c>
      <c r="S202" s="5581" t="s">
        <v>37</v>
      </c>
      <c r="T202" s="5585" t="s">
        <v>32</v>
      </c>
      <c r="U202" s="5583" t="s">
        <v>33</v>
      </c>
      <c r="V202" s="5581" t="s">
        <v>33</v>
      </c>
      <c r="W202" s="5586" t="s">
        <v>34</v>
      </c>
      <c r="X202" s="5583" t="s">
        <v>35</v>
      </c>
      <c r="Y202" s="5583" t="s">
        <v>36</v>
      </c>
      <c r="Z202" s="5587" t="s">
        <v>37</v>
      </c>
      <c r="AA202" s="5583" t="s">
        <v>32</v>
      </c>
      <c r="AB202" s="5583" t="s">
        <v>33</v>
      </c>
      <c r="AC202" s="5581" t="s">
        <v>33</v>
      </c>
      <c r="AD202" s="5588" t="s">
        <v>34</v>
      </c>
      <c r="AE202" s="5583" t="s">
        <v>35</v>
      </c>
      <c r="AF202" s="5583" t="s">
        <v>36</v>
      </c>
      <c r="AG202" s="5587" t="s">
        <v>37</v>
      </c>
      <c r="AH202" s="5583" t="s">
        <v>32</v>
      </c>
      <c r="AI202" s="5583" t="s">
        <v>33</v>
      </c>
      <c r="AJ202" s="5583" t="s">
        <v>33</v>
      </c>
      <c r="AK202" s="5583" t="s">
        <v>34</v>
      </c>
      <c r="AL202" s="5583" t="s">
        <v>35</v>
      </c>
      <c r="AM202" s="5583" t="s">
        <v>36</v>
      </c>
      <c r="AN202" s="5581" t="s">
        <v>37</v>
      </c>
      <c r="AO202" s="5585" t="s">
        <v>32</v>
      </c>
      <c r="AP202" s="5583" t="s">
        <v>33</v>
      </c>
      <c r="AQ202" s="5583" t="s">
        <v>33</v>
      </c>
      <c r="AR202" s="5583" t="s">
        <v>34</v>
      </c>
      <c r="AS202" s="5583" t="s">
        <v>35</v>
      </c>
      <c r="AT202" s="5583" t="s">
        <v>36</v>
      </c>
      <c r="AU202" s="5587" t="s">
        <v>37</v>
      </c>
      <c r="AV202" s="2283"/>
      <c r="AW202" s="2283"/>
      <c r="AX202" s="2283"/>
    </row>
    <row r="203" spans="1:50" ht="15" customHeight="1" x14ac:dyDescent="0.25">
      <c r="A203" s="91"/>
      <c r="B203" s="2366" t="s">
        <v>805</v>
      </c>
      <c r="C203" s="646" t="s">
        <v>551</v>
      </c>
      <c r="D203" s="2841" t="s">
        <v>552</v>
      </c>
      <c r="E203" s="4705" t="s">
        <v>553</v>
      </c>
      <c r="F203" s="5589" t="s">
        <v>35</v>
      </c>
      <c r="G203" s="5590" t="s">
        <v>35</v>
      </c>
      <c r="H203" s="5405" t="s">
        <v>41</v>
      </c>
      <c r="I203" s="5590" t="s">
        <v>35</v>
      </c>
      <c r="J203" s="5590" t="s">
        <v>35</v>
      </c>
      <c r="K203" s="5591"/>
      <c r="L203" s="5592"/>
      <c r="M203" s="5589" t="s">
        <v>35</v>
      </c>
      <c r="N203" s="5593" t="s">
        <v>35</v>
      </c>
      <c r="O203" s="5405" t="s">
        <v>41</v>
      </c>
      <c r="P203" s="5590" t="s">
        <v>35</v>
      </c>
      <c r="Q203" s="5590" t="s">
        <v>35</v>
      </c>
      <c r="R203" s="5591"/>
      <c r="S203" s="5594"/>
      <c r="T203" s="5589" t="s">
        <v>35</v>
      </c>
      <c r="U203" s="5590" t="s">
        <v>35</v>
      </c>
      <c r="V203" s="5406" t="s">
        <v>41</v>
      </c>
      <c r="W203" s="5590" t="s">
        <v>35</v>
      </c>
      <c r="X203" s="5593" t="s">
        <v>35</v>
      </c>
      <c r="Y203" s="5591"/>
      <c r="Z203" s="5594"/>
      <c r="AA203" s="5589" t="s">
        <v>35</v>
      </c>
      <c r="AB203" s="5590" t="s">
        <v>35</v>
      </c>
      <c r="AC203" s="5405" t="s">
        <v>41</v>
      </c>
      <c r="AD203" s="5590" t="s">
        <v>35</v>
      </c>
      <c r="AE203" s="5590" t="s">
        <v>35</v>
      </c>
      <c r="AF203" s="5591"/>
      <c r="AG203" s="5594"/>
      <c r="AH203" s="5589" t="s">
        <v>35</v>
      </c>
      <c r="AI203" s="5590" t="s">
        <v>35</v>
      </c>
      <c r="AJ203" s="5405" t="s">
        <v>41</v>
      </c>
      <c r="AK203" s="5590" t="s">
        <v>35</v>
      </c>
      <c r="AL203" s="5590" t="s">
        <v>35</v>
      </c>
      <c r="AM203" s="5591"/>
      <c r="AN203" s="5594"/>
      <c r="AO203" s="5589" t="s">
        <v>35</v>
      </c>
      <c r="AP203" s="5590" t="s">
        <v>35</v>
      </c>
      <c r="AQ203" s="5405" t="s">
        <v>41</v>
      </c>
      <c r="AR203" s="5590" t="s">
        <v>35</v>
      </c>
      <c r="AS203" s="5590" t="s">
        <v>35</v>
      </c>
      <c r="AT203" s="5591"/>
      <c r="AU203" s="5594"/>
      <c r="AV203" s="1585">
        <f>COUNTIF(F203:AU203,"&lt;&gt;CP")-COUNTIF(F203:AU203,"")-COUNTIF(F203:AU203,"R")-COUNTIF(F203:AU203,"AT")-COUNTIF(F203:AU203,"AM")-COUNTIF(F203:AU203,"RD")</f>
        <v>24</v>
      </c>
      <c r="AW203" s="638">
        <f>COUNTIF(F203:AU203,"A12")+COUNTIF(F203:AU203,"B12")</f>
        <v>0</v>
      </c>
      <c r="AX203" s="2283"/>
    </row>
    <row r="204" spans="1:50" ht="15" customHeight="1" x14ac:dyDescent="0.25">
      <c r="A204" s="91"/>
      <c r="B204" s="2366" t="s">
        <v>806</v>
      </c>
      <c r="C204" s="646" t="s">
        <v>555</v>
      </c>
      <c r="D204" s="2843" t="s">
        <v>556</v>
      </c>
      <c r="E204" s="4706" t="s">
        <v>424</v>
      </c>
      <c r="F204" s="5595" t="s">
        <v>35</v>
      </c>
      <c r="G204" s="4876" t="s">
        <v>41</v>
      </c>
      <c r="H204" s="5596" t="s">
        <v>35</v>
      </c>
      <c r="I204" s="5596" t="s">
        <v>35</v>
      </c>
      <c r="J204" s="5596" t="s">
        <v>35</v>
      </c>
      <c r="K204" s="4876"/>
      <c r="L204" s="5597"/>
      <c r="M204" s="5595" t="s">
        <v>35</v>
      </c>
      <c r="N204" s="5302" t="s">
        <v>41</v>
      </c>
      <c r="O204" s="5596" t="s">
        <v>35</v>
      </c>
      <c r="P204" s="5596" t="s">
        <v>35</v>
      </c>
      <c r="Q204" s="5596" t="s">
        <v>35</v>
      </c>
      <c r="R204" s="4876"/>
      <c r="S204" s="5598"/>
      <c r="T204" s="5595" t="s">
        <v>35</v>
      </c>
      <c r="U204" s="4876" t="s">
        <v>41</v>
      </c>
      <c r="V204" s="5599" t="s">
        <v>35</v>
      </c>
      <c r="W204" s="5596" t="s">
        <v>35</v>
      </c>
      <c r="X204" s="5600" t="s">
        <v>35</v>
      </c>
      <c r="Y204" s="5601"/>
      <c r="Z204" s="5602"/>
      <c r="AA204" s="5595" t="s">
        <v>35</v>
      </c>
      <c r="AB204" s="4876" t="s">
        <v>41</v>
      </c>
      <c r="AC204" s="5596" t="s">
        <v>35</v>
      </c>
      <c r="AD204" s="5596" t="s">
        <v>35</v>
      </c>
      <c r="AE204" s="5596" t="s">
        <v>35</v>
      </c>
      <c r="AF204" s="5601"/>
      <c r="AG204" s="5602"/>
      <c r="AH204" s="5595" t="s">
        <v>35</v>
      </c>
      <c r="AI204" s="4876" t="s">
        <v>41</v>
      </c>
      <c r="AJ204" s="5596" t="s">
        <v>35</v>
      </c>
      <c r="AK204" s="5596" t="s">
        <v>35</v>
      </c>
      <c r="AL204" s="5596" t="s">
        <v>35</v>
      </c>
      <c r="AM204" s="5601"/>
      <c r="AN204" s="5602"/>
      <c r="AO204" s="5595" t="s">
        <v>35</v>
      </c>
      <c r="AP204" s="4876" t="s">
        <v>41</v>
      </c>
      <c r="AQ204" s="5596" t="s">
        <v>35</v>
      </c>
      <c r="AR204" s="5596" t="s">
        <v>35</v>
      </c>
      <c r="AS204" s="5596" t="s">
        <v>35</v>
      </c>
      <c r="AT204" s="4876"/>
      <c r="AU204" s="5603"/>
      <c r="AV204" s="1585">
        <f>COUNTIF(F204:AU204,"&lt;&gt;CP")-COUNTIF(F204:AU204,"")-COUNTIF(F204:AU204,"R")-COUNTIF(F204:AU204,"AT")-COUNTIF(F204:AU204,"AM")-COUNTIF(F204:AU204,"RD")</f>
        <v>24</v>
      </c>
      <c r="AW204" s="638">
        <f>COUNTIF(F204:AU204,"A12")+COUNTIF(F204:AU204,"B12")</f>
        <v>0</v>
      </c>
      <c r="AX204" s="2283"/>
    </row>
    <row r="205" spans="1:50" ht="15" customHeight="1" x14ac:dyDescent="0.25">
      <c r="A205" s="91"/>
      <c r="B205" s="2391" t="s">
        <v>938</v>
      </c>
      <c r="C205" s="91" t="s">
        <v>558</v>
      </c>
      <c r="D205" s="2845" t="s">
        <v>559</v>
      </c>
      <c r="E205" s="4683" t="s">
        <v>68</v>
      </c>
      <c r="F205" s="5604" t="s">
        <v>35</v>
      </c>
      <c r="G205" s="5605" t="s">
        <v>35</v>
      </c>
      <c r="H205" s="5606"/>
      <c r="I205" s="5605" t="s">
        <v>35</v>
      </c>
      <c r="J205" s="5605" t="s">
        <v>35</v>
      </c>
      <c r="K205" s="5414"/>
      <c r="L205" s="5414"/>
      <c r="M205" s="5604" t="s">
        <v>35</v>
      </c>
      <c r="N205" s="5605" t="s">
        <v>35</v>
      </c>
      <c r="O205" s="5606"/>
      <c r="P205" s="5605" t="s">
        <v>35</v>
      </c>
      <c r="Q205" s="5605" t="s">
        <v>35</v>
      </c>
      <c r="R205" s="5230"/>
      <c r="S205" s="5523"/>
      <c r="T205" s="5604" t="s">
        <v>35</v>
      </c>
      <c r="U205" s="5605" t="s">
        <v>35</v>
      </c>
      <c r="V205" s="5606"/>
      <c r="W205" s="5605" t="s">
        <v>35</v>
      </c>
      <c r="X205" s="5605" t="s">
        <v>35</v>
      </c>
      <c r="Y205" s="5414"/>
      <c r="Z205" s="4979"/>
      <c r="AA205" s="5604" t="s">
        <v>35</v>
      </c>
      <c r="AB205" s="5605" t="s">
        <v>35</v>
      </c>
      <c r="AC205" s="5606"/>
      <c r="AD205" s="5605" t="s">
        <v>35</v>
      </c>
      <c r="AE205" s="5605" t="s">
        <v>35</v>
      </c>
      <c r="AF205" s="5230"/>
      <c r="AG205" s="4936"/>
      <c r="AH205" s="5604" t="s">
        <v>35</v>
      </c>
      <c r="AI205" s="5605" t="s">
        <v>35</v>
      </c>
      <c r="AJ205" s="5606"/>
      <c r="AK205" s="5605" t="s">
        <v>35</v>
      </c>
      <c r="AL205" s="5605" t="s">
        <v>35</v>
      </c>
      <c r="AM205" s="5414"/>
      <c r="AN205" s="5414"/>
      <c r="AO205" s="5604" t="s">
        <v>35</v>
      </c>
      <c r="AP205" s="5605" t="s">
        <v>35</v>
      </c>
      <c r="AQ205" s="5606"/>
      <c r="AR205" s="5605" t="s">
        <v>35</v>
      </c>
      <c r="AS205" s="5605" t="s">
        <v>35</v>
      </c>
      <c r="AT205" s="5607"/>
      <c r="AU205" s="5608"/>
      <c r="AV205" s="1585">
        <f>COUNTIF(F205:AU205,"&lt;&gt;CP")-COUNTIF(F205:AU205,"")-COUNTIF(F205:AU205,"R")-COUNTIF(F205:AU205,"AT")-COUNTIF(F205:AU205,"AM")-COUNTIF(F205:AU205,"RD")</f>
        <v>24</v>
      </c>
      <c r="AW205" s="638">
        <f>COUNTIF(F205:AU205,"A12")+COUNTIF(F205:AU205,"B12")</f>
        <v>0</v>
      </c>
      <c r="AX205" s="2283"/>
    </row>
    <row r="206" spans="1:50" ht="15" customHeight="1" x14ac:dyDescent="0.25">
      <c r="A206" s="91"/>
      <c r="B206" s="91"/>
      <c r="C206" s="91"/>
      <c r="D206" s="8967" t="s">
        <v>548</v>
      </c>
      <c r="E206" s="8968"/>
      <c r="F206" s="5609">
        <f t="shared" ref="F206:AU206" si="35">(COUNTIF(F203:F205,"V")+COUNTIF(F203:F205,"T"))/2</f>
        <v>1.5</v>
      </c>
      <c r="G206" s="5610">
        <f t="shared" si="35"/>
        <v>1</v>
      </c>
      <c r="H206" s="5610">
        <f t="shared" si="35"/>
        <v>0.5</v>
      </c>
      <c r="I206" s="5610">
        <f t="shared" si="35"/>
        <v>1.5</v>
      </c>
      <c r="J206" s="5610">
        <f t="shared" si="35"/>
        <v>1.5</v>
      </c>
      <c r="K206" s="5610">
        <f t="shared" si="35"/>
        <v>0</v>
      </c>
      <c r="L206" s="5611">
        <f t="shared" si="35"/>
        <v>0</v>
      </c>
      <c r="M206" s="5574">
        <f t="shared" si="35"/>
        <v>1.5</v>
      </c>
      <c r="N206" s="5612">
        <f t="shared" si="35"/>
        <v>1</v>
      </c>
      <c r="O206" s="5610">
        <f t="shared" si="35"/>
        <v>0.5</v>
      </c>
      <c r="P206" s="5610">
        <f t="shared" si="35"/>
        <v>1.5</v>
      </c>
      <c r="Q206" s="5610">
        <f t="shared" si="35"/>
        <v>1.5</v>
      </c>
      <c r="R206" s="5610">
        <f t="shared" si="35"/>
        <v>0</v>
      </c>
      <c r="S206" s="5611">
        <f t="shared" si="35"/>
        <v>0</v>
      </c>
      <c r="T206" s="5574">
        <f t="shared" si="35"/>
        <v>1.5</v>
      </c>
      <c r="U206" s="5612">
        <f t="shared" si="35"/>
        <v>1</v>
      </c>
      <c r="V206" s="5610">
        <f t="shared" si="35"/>
        <v>0.5</v>
      </c>
      <c r="W206" s="5610">
        <f t="shared" si="35"/>
        <v>1.5</v>
      </c>
      <c r="X206" s="5610">
        <f t="shared" si="35"/>
        <v>1.5</v>
      </c>
      <c r="Y206" s="5611">
        <f t="shared" si="35"/>
        <v>0</v>
      </c>
      <c r="Z206" s="5613">
        <f t="shared" si="35"/>
        <v>0</v>
      </c>
      <c r="AA206" s="5609">
        <f t="shared" si="35"/>
        <v>1.5</v>
      </c>
      <c r="AB206" s="5612">
        <f t="shared" si="35"/>
        <v>1</v>
      </c>
      <c r="AC206" s="5611">
        <f t="shared" si="35"/>
        <v>0.5</v>
      </c>
      <c r="AD206" s="5575">
        <f t="shared" si="35"/>
        <v>1.5</v>
      </c>
      <c r="AE206" s="5612">
        <f t="shared" si="35"/>
        <v>1.5</v>
      </c>
      <c r="AF206" s="5610">
        <f t="shared" si="35"/>
        <v>0</v>
      </c>
      <c r="AG206" s="5610">
        <f t="shared" si="35"/>
        <v>0</v>
      </c>
      <c r="AH206" s="5610">
        <f t="shared" si="35"/>
        <v>1.5</v>
      </c>
      <c r="AI206" s="5610">
        <f t="shared" si="35"/>
        <v>1</v>
      </c>
      <c r="AJ206" s="5610">
        <f t="shared" si="35"/>
        <v>0.5</v>
      </c>
      <c r="AK206" s="5610">
        <f t="shared" si="35"/>
        <v>1.5</v>
      </c>
      <c r="AL206" s="5610">
        <f t="shared" si="35"/>
        <v>1.5</v>
      </c>
      <c r="AM206" s="5610">
        <f t="shared" si="35"/>
        <v>0</v>
      </c>
      <c r="AN206" s="5611">
        <f t="shared" si="35"/>
        <v>0</v>
      </c>
      <c r="AO206" s="5574">
        <f t="shared" si="35"/>
        <v>1.5</v>
      </c>
      <c r="AP206" s="5612">
        <f t="shared" si="35"/>
        <v>1</v>
      </c>
      <c r="AQ206" s="5610">
        <f t="shared" si="35"/>
        <v>0.5</v>
      </c>
      <c r="AR206" s="5610">
        <f t="shared" si="35"/>
        <v>1.5</v>
      </c>
      <c r="AS206" s="5610">
        <f t="shared" si="35"/>
        <v>1.5</v>
      </c>
      <c r="AT206" s="5610">
        <f t="shared" si="35"/>
        <v>0</v>
      </c>
      <c r="AU206" s="5613">
        <f t="shared" si="35"/>
        <v>0</v>
      </c>
      <c r="AV206" s="2283"/>
      <c r="AW206" s="2283"/>
      <c r="AX206" s="2283"/>
    </row>
    <row r="207" spans="1:50" ht="15" customHeight="1" x14ac:dyDescent="0.25">
      <c r="A207" s="2283"/>
      <c r="B207" s="91"/>
      <c r="C207" s="733"/>
      <c r="D207" s="2729"/>
      <c r="E207" s="2729"/>
      <c r="F207" s="5286"/>
      <c r="G207" s="5286"/>
      <c r="H207" s="5286"/>
      <c r="I207" s="5286"/>
      <c r="J207" s="5286"/>
      <c r="K207" s="5286"/>
      <c r="L207" s="5286"/>
      <c r="M207" s="5286"/>
      <c r="N207" s="5286"/>
      <c r="O207" s="5286"/>
      <c r="P207" s="5286"/>
      <c r="Q207" s="5286"/>
      <c r="R207" s="5286"/>
      <c r="S207" s="5286"/>
      <c r="T207" s="5286"/>
      <c r="U207" s="5286"/>
      <c r="V207" s="5286"/>
      <c r="W207" s="5286"/>
      <c r="X207" s="5286"/>
      <c r="Y207" s="5286"/>
      <c r="Z207" s="5286"/>
      <c r="AA207" s="5286"/>
      <c r="AB207" s="5286"/>
      <c r="AC207" s="5286"/>
      <c r="AD207" s="5286"/>
      <c r="AE207" s="5286"/>
      <c r="AF207" s="5286"/>
      <c r="AG207" s="5286"/>
      <c r="AH207" s="5286"/>
      <c r="AI207" s="5286"/>
      <c r="AJ207" s="5286"/>
      <c r="AK207" s="5286"/>
      <c r="AL207" s="5286"/>
      <c r="AM207" s="5286"/>
      <c r="AN207" s="5286"/>
      <c r="AO207" s="5286"/>
      <c r="AP207" s="5286"/>
      <c r="AQ207" s="5286"/>
      <c r="AR207" s="5286"/>
      <c r="AS207" s="5286"/>
      <c r="AT207" s="5286"/>
      <c r="AU207" s="5286"/>
      <c r="AV207" s="2283"/>
      <c r="AW207" s="2283"/>
      <c r="AX207" s="2424" t="s">
        <v>759</v>
      </c>
    </row>
    <row r="208" spans="1:50" ht="21" customHeight="1" x14ac:dyDescent="0.35">
      <c r="A208" s="2283"/>
      <c r="B208" s="91"/>
      <c r="C208" s="733"/>
      <c r="D208" s="2670" t="s">
        <v>972</v>
      </c>
      <c r="E208" s="2670"/>
      <c r="F208" s="5579"/>
      <c r="G208" s="5579"/>
      <c r="H208" s="5579"/>
      <c r="I208" s="5579"/>
      <c r="J208" s="5579"/>
      <c r="K208" s="5579"/>
      <c r="L208" s="5579"/>
      <c r="M208" s="5257"/>
      <c r="N208" s="5257"/>
      <c r="O208" s="5257"/>
      <c r="P208" s="5257"/>
      <c r="Q208" s="5257"/>
      <c r="R208" s="5257"/>
      <c r="S208" s="5257"/>
      <c r="T208" s="5286"/>
      <c r="U208" s="5286"/>
      <c r="V208" s="5286"/>
      <c r="W208" s="5286"/>
      <c r="X208" s="5286"/>
      <c r="Y208" s="5286"/>
      <c r="Z208" s="5286"/>
      <c r="AA208" s="9021" t="s">
        <v>970</v>
      </c>
      <c r="AB208" s="9021"/>
      <c r="AC208" s="9021"/>
      <c r="AD208" s="9021"/>
      <c r="AE208" s="9021"/>
      <c r="AF208" s="9021"/>
      <c r="AG208" s="9021"/>
      <c r="AH208" s="9021"/>
      <c r="AI208" s="9021"/>
      <c r="AJ208" s="9021"/>
      <c r="AK208" s="9021"/>
      <c r="AL208" s="9021"/>
      <c r="AM208" s="9021"/>
      <c r="AN208" s="9021"/>
      <c r="AO208" s="9021"/>
      <c r="AP208" s="9021"/>
      <c r="AQ208" s="9021"/>
      <c r="AR208" s="9021"/>
      <c r="AS208" s="9021"/>
      <c r="AT208" s="9021"/>
      <c r="AU208" s="9021"/>
      <c r="AV208" s="2283"/>
      <c r="AW208" s="2283"/>
      <c r="AX208" s="2424" t="s">
        <v>759</v>
      </c>
    </row>
    <row r="209" spans="1:50" ht="15" customHeight="1" thickBot="1" x14ac:dyDescent="0.3">
      <c r="A209" s="2283"/>
      <c r="B209" s="91"/>
      <c r="C209" s="733" t="s">
        <v>388</v>
      </c>
      <c r="D209" s="725"/>
      <c r="E209" s="2731" t="s">
        <v>759</v>
      </c>
      <c r="F209" s="9142" t="s">
        <v>764</v>
      </c>
      <c r="G209" s="9142"/>
      <c r="H209" s="9142"/>
      <c r="I209" s="9142"/>
      <c r="J209" s="9142"/>
      <c r="K209" s="9142"/>
      <c r="L209" s="9143"/>
      <c r="M209" s="9142" t="s">
        <v>765</v>
      </c>
      <c r="N209" s="9144"/>
      <c r="O209" s="9144"/>
      <c r="P209" s="9144"/>
      <c r="Q209" s="9144"/>
      <c r="R209" s="9144"/>
      <c r="S209" s="9145"/>
      <c r="T209" s="9142" t="s">
        <v>766</v>
      </c>
      <c r="U209" s="9144"/>
      <c r="V209" s="9144"/>
      <c r="W209" s="9144"/>
      <c r="X209" s="9144"/>
      <c r="Y209" s="9144"/>
      <c r="Z209" s="9145"/>
      <c r="AA209" s="9146" t="s">
        <v>767</v>
      </c>
      <c r="AB209" s="9146"/>
      <c r="AC209" s="9146"/>
      <c r="AD209" s="9142"/>
      <c r="AE209" s="9146"/>
      <c r="AF209" s="9146"/>
      <c r="AG209" s="9147"/>
      <c r="AH209" s="9142" t="s">
        <v>768</v>
      </c>
      <c r="AI209" s="9142"/>
      <c r="AJ209" s="9142"/>
      <c r="AK209" s="9142"/>
      <c r="AL209" s="9142"/>
      <c r="AM209" s="9142"/>
      <c r="AN209" s="9143"/>
      <c r="AO209" s="9142" t="s">
        <v>769</v>
      </c>
      <c r="AP209" s="9144"/>
      <c r="AQ209" s="9144"/>
      <c r="AR209" s="9144"/>
      <c r="AS209" s="9144"/>
      <c r="AT209" s="9144"/>
      <c r="AU209" s="9145"/>
      <c r="AV209" s="2283"/>
      <c r="AW209" s="2283"/>
      <c r="AX209" s="2424" t="s">
        <v>759</v>
      </c>
    </row>
    <row r="210" spans="1:50" ht="15" customHeight="1" x14ac:dyDescent="0.25">
      <c r="A210" s="91"/>
      <c r="B210" s="91"/>
      <c r="C210" s="733"/>
      <c r="D210" s="725"/>
      <c r="E210" s="2731" t="s">
        <v>759</v>
      </c>
      <c r="F210" s="5078">
        <v>24</v>
      </c>
      <c r="G210" s="5078">
        <v>25</v>
      </c>
      <c r="H210" s="5078">
        <v>26</v>
      </c>
      <c r="I210" s="5078">
        <v>27</v>
      </c>
      <c r="J210" s="5078">
        <v>28</v>
      </c>
      <c r="K210" s="5078">
        <v>29</v>
      </c>
      <c r="L210" s="5580">
        <v>30</v>
      </c>
      <c r="M210" s="5540">
        <v>1</v>
      </c>
      <c r="N210" s="4842">
        <v>2</v>
      </c>
      <c r="O210" s="4842">
        <v>3</v>
      </c>
      <c r="P210" s="4842">
        <v>4</v>
      </c>
      <c r="Q210" s="4842">
        <v>5</v>
      </c>
      <c r="R210" s="4842">
        <v>6</v>
      </c>
      <c r="S210" s="5292">
        <v>7</v>
      </c>
      <c r="T210" s="5582">
        <v>8</v>
      </c>
      <c r="U210" s="4842">
        <v>9</v>
      </c>
      <c r="V210" s="5292">
        <v>10</v>
      </c>
      <c r="W210" s="4929">
        <v>11</v>
      </c>
      <c r="X210" s="4842">
        <v>12</v>
      </c>
      <c r="Y210" s="4842">
        <v>13</v>
      </c>
      <c r="Z210" s="5333">
        <v>14</v>
      </c>
      <c r="AA210" s="4842">
        <v>15</v>
      </c>
      <c r="AB210" s="4842">
        <v>16</v>
      </c>
      <c r="AC210" s="5292">
        <v>17</v>
      </c>
      <c r="AD210" s="5077">
        <v>18</v>
      </c>
      <c r="AE210" s="4842">
        <v>19</v>
      </c>
      <c r="AF210" s="4842">
        <v>20</v>
      </c>
      <c r="AG210" s="5333">
        <v>21</v>
      </c>
      <c r="AH210" s="5078">
        <v>22</v>
      </c>
      <c r="AI210" s="5078">
        <v>23</v>
      </c>
      <c r="AJ210" s="5078">
        <v>24</v>
      </c>
      <c r="AK210" s="5078">
        <v>25</v>
      </c>
      <c r="AL210" s="5078">
        <v>26</v>
      </c>
      <c r="AM210" s="5078">
        <v>27</v>
      </c>
      <c r="AN210" s="5580">
        <v>28</v>
      </c>
      <c r="AO210" s="5582">
        <v>29</v>
      </c>
      <c r="AP210" s="4842">
        <v>30</v>
      </c>
      <c r="AQ210" s="4842">
        <v>31</v>
      </c>
      <c r="AR210" s="4842">
        <v>1</v>
      </c>
      <c r="AS210" s="4842">
        <v>2</v>
      </c>
      <c r="AT210" s="4842">
        <v>3</v>
      </c>
      <c r="AU210" s="5333">
        <v>4</v>
      </c>
      <c r="AV210" s="2283"/>
      <c r="AW210" s="2283"/>
      <c r="AX210" s="2424" t="s">
        <v>759</v>
      </c>
    </row>
    <row r="211" spans="1:50" ht="15" customHeight="1" x14ac:dyDescent="0.25">
      <c r="A211" s="91"/>
      <c r="B211" s="2283"/>
      <c r="C211" s="733"/>
      <c r="D211" s="2732" t="s">
        <v>30</v>
      </c>
      <c r="E211" s="2733" t="s">
        <v>31</v>
      </c>
      <c r="F211" s="5078" t="s">
        <v>32</v>
      </c>
      <c r="G211" s="5078" t="s">
        <v>33</v>
      </c>
      <c r="H211" s="5078" t="s">
        <v>33</v>
      </c>
      <c r="I211" s="5078" t="s">
        <v>34</v>
      </c>
      <c r="J211" s="5078" t="s">
        <v>35</v>
      </c>
      <c r="K211" s="5078" t="s">
        <v>36</v>
      </c>
      <c r="L211" s="5580" t="s">
        <v>37</v>
      </c>
      <c r="M211" s="5584" t="s">
        <v>32</v>
      </c>
      <c r="N211" s="5583" t="s">
        <v>33</v>
      </c>
      <c r="O211" s="5583" t="s">
        <v>33</v>
      </c>
      <c r="P211" s="5583" t="s">
        <v>34</v>
      </c>
      <c r="Q211" s="5583" t="s">
        <v>35</v>
      </c>
      <c r="R211" s="5583" t="s">
        <v>36</v>
      </c>
      <c r="S211" s="5581" t="s">
        <v>37</v>
      </c>
      <c r="T211" s="5585" t="s">
        <v>32</v>
      </c>
      <c r="U211" s="5583" t="s">
        <v>33</v>
      </c>
      <c r="V211" s="5581" t="s">
        <v>33</v>
      </c>
      <c r="W211" s="5586" t="s">
        <v>34</v>
      </c>
      <c r="X211" s="5583" t="s">
        <v>35</v>
      </c>
      <c r="Y211" s="5583" t="s">
        <v>36</v>
      </c>
      <c r="Z211" s="5587" t="s">
        <v>37</v>
      </c>
      <c r="AA211" s="5583" t="s">
        <v>32</v>
      </c>
      <c r="AB211" s="5583" t="s">
        <v>33</v>
      </c>
      <c r="AC211" s="5581" t="s">
        <v>33</v>
      </c>
      <c r="AD211" s="5588" t="s">
        <v>34</v>
      </c>
      <c r="AE211" s="5583" t="s">
        <v>35</v>
      </c>
      <c r="AF211" s="5583" t="s">
        <v>36</v>
      </c>
      <c r="AG211" s="5587" t="s">
        <v>37</v>
      </c>
      <c r="AH211" s="5583" t="s">
        <v>32</v>
      </c>
      <c r="AI211" s="5583" t="s">
        <v>33</v>
      </c>
      <c r="AJ211" s="5583" t="s">
        <v>33</v>
      </c>
      <c r="AK211" s="5583" t="s">
        <v>34</v>
      </c>
      <c r="AL211" s="5583" t="s">
        <v>35</v>
      </c>
      <c r="AM211" s="5583" t="s">
        <v>36</v>
      </c>
      <c r="AN211" s="5581" t="s">
        <v>37</v>
      </c>
      <c r="AO211" s="5585" t="s">
        <v>32</v>
      </c>
      <c r="AP211" s="5583" t="s">
        <v>33</v>
      </c>
      <c r="AQ211" s="5583" t="s">
        <v>33</v>
      </c>
      <c r="AR211" s="5583" t="s">
        <v>34</v>
      </c>
      <c r="AS211" s="5583" t="s">
        <v>35</v>
      </c>
      <c r="AT211" s="5583" t="s">
        <v>36</v>
      </c>
      <c r="AU211" s="5587" t="s">
        <v>37</v>
      </c>
      <c r="AV211" s="2283"/>
      <c r="AW211" s="2283"/>
      <c r="AX211" s="2283"/>
    </row>
    <row r="212" spans="1:50" ht="15" customHeight="1" x14ac:dyDescent="0.25">
      <c r="A212" s="91"/>
      <c r="B212" s="91"/>
      <c r="C212" s="733"/>
      <c r="D212" s="2846" t="s">
        <v>561</v>
      </c>
      <c r="E212" s="2786" t="s">
        <v>562</v>
      </c>
      <c r="F212" s="5147" t="s">
        <v>44</v>
      </c>
      <c r="G212" s="5146" t="s">
        <v>44</v>
      </c>
      <c r="H212" s="5124"/>
      <c r="I212" s="5124"/>
      <c r="J212" s="5124"/>
      <c r="K212" s="5125" t="s">
        <v>44</v>
      </c>
      <c r="L212" s="5214" t="s">
        <v>44</v>
      </c>
      <c r="M212" s="5614"/>
      <c r="N212" s="5615" t="s">
        <v>44</v>
      </c>
      <c r="O212" s="5615" t="s">
        <v>44</v>
      </c>
      <c r="P212" s="4915" t="s">
        <v>44</v>
      </c>
      <c r="Q212" s="5173" t="s">
        <v>44</v>
      </c>
      <c r="R212" s="4863"/>
      <c r="S212" s="5039"/>
      <c r="T212" s="5132" t="s">
        <v>44</v>
      </c>
      <c r="U212" s="5616"/>
      <c r="V212" s="5129"/>
      <c r="W212" s="5120" t="s">
        <v>44</v>
      </c>
      <c r="X212" s="5173" t="s">
        <v>44</v>
      </c>
      <c r="Y212" s="5617" t="s">
        <v>44</v>
      </c>
      <c r="Z212" s="5039"/>
      <c r="AA212" s="5120" t="s">
        <v>44</v>
      </c>
      <c r="AB212" s="5120" t="s">
        <v>44</v>
      </c>
      <c r="AC212" s="5120" t="s">
        <v>44</v>
      </c>
      <c r="AD212" s="4915" t="s">
        <v>44</v>
      </c>
      <c r="AE212" s="4920"/>
      <c r="AF212" s="4920"/>
      <c r="AG212" s="4922"/>
      <c r="AH212" s="5120" t="s">
        <v>44</v>
      </c>
      <c r="AI212" s="5120" t="s">
        <v>44</v>
      </c>
      <c r="AJ212" s="4920"/>
      <c r="AK212" s="4920"/>
      <c r="AL212" s="4920"/>
      <c r="AM212" s="4865" t="s">
        <v>44</v>
      </c>
      <c r="AN212" s="4865" t="s">
        <v>44</v>
      </c>
      <c r="AO212" s="5618"/>
      <c r="AP212" s="5615" t="s">
        <v>44</v>
      </c>
      <c r="AQ212" s="5615" t="s">
        <v>44</v>
      </c>
      <c r="AR212" s="4915" t="s">
        <v>44</v>
      </c>
      <c r="AS212" s="5173" t="s">
        <v>44</v>
      </c>
      <c r="AT212" s="4863"/>
      <c r="AU212" s="5039"/>
      <c r="AV212" s="1585">
        <f t="shared" ref="AV212:AV217" si="36">COUNTIF(F212:AU212,"&lt;&gt;CP")-COUNTIF(F212:AU212,"")-COUNTIF(F212:AU212,"R")-COUNTIF(F212:AU212,"AT")-COUNTIF(F212:AU212,"AM")-COUNTIF(F212:AU212,"RD")</f>
        <v>24</v>
      </c>
      <c r="AW212" s="638">
        <f>COUNTIF(F212:AU212,"A12")+COUNTIF(F212:AU212,"B12")</f>
        <v>0</v>
      </c>
      <c r="AX212" s="2283"/>
    </row>
    <row r="213" spans="1:50" ht="15" customHeight="1" thickBot="1" x14ac:dyDescent="0.3">
      <c r="A213" s="91"/>
      <c r="B213" s="91"/>
      <c r="C213" s="91"/>
      <c r="D213" s="4589" t="s">
        <v>887</v>
      </c>
      <c r="E213" s="4825" t="s">
        <v>187</v>
      </c>
      <c r="F213" s="5163" t="s">
        <v>50</v>
      </c>
      <c r="G213" s="5531" t="s">
        <v>50</v>
      </c>
      <c r="H213" s="4868"/>
      <c r="I213" s="4868"/>
      <c r="J213" s="4868"/>
      <c r="K213" s="4870" t="s">
        <v>50</v>
      </c>
      <c r="L213" s="4871" t="s">
        <v>50</v>
      </c>
      <c r="M213" s="5619"/>
      <c r="N213" s="5620" t="s">
        <v>50</v>
      </c>
      <c r="O213" s="5620" t="s">
        <v>50</v>
      </c>
      <c r="P213" s="4878" t="s">
        <v>50</v>
      </c>
      <c r="Q213" s="5164" t="s">
        <v>50</v>
      </c>
      <c r="R213" s="4868"/>
      <c r="S213" s="4940"/>
      <c r="T213" s="5181" t="s">
        <v>50</v>
      </c>
      <c r="U213" s="5607"/>
      <c r="V213" s="5047"/>
      <c r="W213" s="4878" t="s">
        <v>50</v>
      </c>
      <c r="X213" s="5164" t="s">
        <v>50</v>
      </c>
      <c r="Y213" s="4939" t="s">
        <v>50</v>
      </c>
      <c r="Z213" s="4940"/>
      <c r="AA213" s="4878" t="s">
        <v>50</v>
      </c>
      <c r="AB213" s="4878" t="s">
        <v>50</v>
      </c>
      <c r="AC213" s="4878" t="s">
        <v>50</v>
      </c>
      <c r="AD213" s="4878" t="s">
        <v>50</v>
      </c>
      <c r="AE213" s="4943"/>
      <c r="AF213" s="4868"/>
      <c r="AG213" s="5049"/>
      <c r="AH213" s="4878" t="s">
        <v>50</v>
      </c>
      <c r="AI213" s="4878" t="s">
        <v>50</v>
      </c>
      <c r="AJ213" s="4868"/>
      <c r="AK213" s="4868"/>
      <c r="AL213" s="4868"/>
      <c r="AM213" s="4870" t="s">
        <v>50</v>
      </c>
      <c r="AN213" s="4870" t="s">
        <v>50</v>
      </c>
      <c r="AO213" s="5621"/>
      <c r="AP213" s="5620" t="s">
        <v>50</v>
      </c>
      <c r="AQ213" s="5620" t="s">
        <v>50</v>
      </c>
      <c r="AR213" s="4878" t="s">
        <v>50</v>
      </c>
      <c r="AS213" s="5164" t="s">
        <v>50</v>
      </c>
      <c r="AT213" s="4868"/>
      <c r="AU213" s="4940"/>
      <c r="AV213" s="1585">
        <f t="shared" si="36"/>
        <v>24</v>
      </c>
      <c r="AW213" s="638">
        <f t="shared" ref="AW213:AW241" si="37">COUNTIF(F213:AU213,"A12")+COUNTIF(F213:AU213,"B12")</f>
        <v>0</v>
      </c>
      <c r="AX213" s="2283"/>
    </row>
    <row r="214" spans="1:50" ht="15" customHeight="1" x14ac:dyDescent="0.25">
      <c r="A214" s="91"/>
      <c r="B214" s="2335" t="s">
        <v>564</v>
      </c>
      <c r="C214" s="91"/>
      <c r="D214" s="2776" t="s">
        <v>565</v>
      </c>
      <c r="E214" s="4826" t="s">
        <v>566</v>
      </c>
      <c r="F214" s="4930"/>
      <c r="G214" s="5173" t="s">
        <v>101</v>
      </c>
      <c r="H214" s="5623" t="s">
        <v>55</v>
      </c>
      <c r="I214" s="5173" t="s">
        <v>101</v>
      </c>
      <c r="J214" s="5173" t="s">
        <v>101</v>
      </c>
      <c r="K214" s="5622" t="s">
        <v>44</v>
      </c>
      <c r="L214" s="4917"/>
      <c r="M214" s="5130" t="s">
        <v>101</v>
      </c>
      <c r="N214" s="5130" t="s">
        <v>101</v>
      </c>
      <c r="O214" s="5623" t="s">
        <v>55</v>
      </c>
      <c r="P214" s="5130" t="s">
        <v>101</v>
      </c>
      <c r="Q214" s="5173" t="s">
        <v>101</v>
      </c>
      <c r="R214" s="5623" t="s">
        <v>55</v>
      </c>
      <c r="S214" s="5624" t="s">
        <v>55</v>
      </c>
      <c r="T214" s="5173" t="s">
        <v>101</v>
      </c>
      <c r="U214" s="5173" t="s">
        <v>101</v>
      </c>
      <c r="V214" s="5623" t="s">
        <v>55</v>
      </c>
      <c r="W214" s="4864"/>
      <c r="X214" s="5173" t="s">
        <v>101</v>
      </c>
      <c r="Y214" s="5622" t="s">
        <v>44</v>
      </c>
      <c r="Z214" s="4953"/>
      <c r="AA214" s="5119" t="s">
        <v>101</v>
      </c>
      <c r="AB214" s="4667" t="s">
        <v>101</v>
      </c>
      <c r="AC214" s="5623" t="s">
        <v>55</v>
      </c>
      <c r="AD214" s="5625" t="s">
        <v>101</v>
      </c>
      <c r="AE214" s="5173" t="s">
        <v>101</v>
      </c>
      <c r="AF214" s="5623" t="s">
        <v>55</v>
      </c>
      <c r="AG214" s="5624" t="s">
        <v>55</v>
      </c>
      <c r="AH214" s="5173" t="s">
        <v>101</v>
      </c>
      <c r="AI214" s="5173" t="s">
        <v>101</v>
      </c>
      <c r="AJ214" s="5623" t="s">
        <v>55</v>
      </c>
      <c r="AK214" s="4864"/>
      <c r="AL214" s="5173" t="s">
        <v>101</v>
      </c>
      <c r="AM214" s="6459" t="s">
        <v>44</v>
      </c>
      <c r="AN214" s="5041"/>
      <c r="AO214" s="5119" t="s">
        <v>101</v>
      </c>
      <c r="AP214" s="5130" t="s">
        <v>101</v>
      </c>
      <c r="AQ214" s="5623" t="s">
        <v>55</v>
      </c>
      <c r="AR214" s="5130" t="s">
        <v>101</v>
      </c>
      <c r="AS214" s="5173" t="s">
        <v>101</v>
      </c>
      <c r="AT214" s="5626" t="s">
        <v>55</v>
      </c>
      <c r="AU214" s="5624" t="s">
        <v>55</v>
      </c>
      <c r="AV214" s="1585">
        <f t="shared" si="36"/>
        <v>24</v>
      </c>
      <c r="AW214" s="638">
        <f t="shared" si="37"/>
        <v>0</v>
      </c>
      <c r="AX214" s="2283"/>
    </row>
    <row r="215" spans="1:50" ht="15" customHeight="1" thickBot="1" x14ac:dyDescent="0.3">
      <c r="A215" s="91"/>
      <c r="B215" s="91"/>
      <c r="C215" s="732"/>
      <c r="D215" s="4574"/>
      <c r="E215" s="4825"/>
      <c r="F215" s="4944"/>
      <c r="G215" s="4932"/>
      <c r="H215" s="4979"/>
      <c r="I215" s="4979"/>
      <c r="J215" s="4979"/>
      <c r="K215" s="4932"/>
      <c r="L215" s="5045"/>
      <c r="M215" s="4869"/>
      <c r="N215" s="4932"/>
      <c r="O215" s="4979"/>
      <c r="P215" s="4979"/>
      <c r="Q215" s="4979"/>
      <c r="R215" s="4932"/>
      <c r="S215" s="5049"/>
      <c r="T215" s="4869"/>
      <c r="U215" s="4932"/>
      <c r="V215" s="4979"/>
      <c r="W215" s="4979"/>
      <c r="X215" s="4979"/>
      <c r="Y215" s="4932"/>
      <c r="Z215" s="4936"/>
      <c r="AA215" s="5141"/>
      <c r="AB215" s="4932"/>
      <c r="AC215" s="5627"/>
      <c r="AD215" s="5627"/>
      <c r="AE215" s="4979"/>
      <c r="AF215" s="4943"/>
      <c r="AG215" s="4940"/>
      <c r="AH215" s="4869"/>
      <c r="AI215" s="4932"/>
      <c r="AJ215" s="4979"/>
      <c r="AK215" s="4979"/>
      <c r="AL215" s="4979"/>
      <c r="AM215" s="5080"/>
      <c r="AN215" s="5286"/>
      <c r="AO215" s="5141"/>
      <c r="AP215" s="4932"/>
      <c r="AQ215" s="4979"/>
      <c r="AR215" s="4979"/>
      <c r="AS215" s="4979"/>
      <c r="AT215" s="4869"/>
      <c r="AU215" s="5049"/>
      <c r="AV215" s="1585">
        <f t="shared" si="36"/>
        <v>0</v>
      </c>
      <c r="AW215" s="638">
        <f t="shared" si="37"/>
        <v>0</v>
      </c>
      <c r="AX215" s="2283"/>
    </row>
    <row r="216" spans="1:50" ht="15" customHeight="1" x14ac:dyDescent="0.25">
      <c r="A216" s="91"/>
      <c r="B216" s="91"/>
      <c r="C216" s="733"/>
      <c r="D216" s="2850" t="s">
        <v>560</v>
      </c>
      <c r="E216" s="2803" t="s">
        <v>490</v>
      </c>
      <c r="F216" s="4914"/>
      <c r="G216" s="5120" t="s">
        <v>44</v>
      </c>
      <c r="H216" s="5120" t="s">
        <v>44</v>
      </c>
      <c r="I216" s="5120" t="s">
        <v>44</v>
      </c>
      <c r="J216" s="5120" t="s">
        <v>44</v>
      </c>
      <c r="K216" s="4920"/>
      <c r="L216" s="5051"/>
      <c r="M216" s="5173" t="s">
        <v>44</v>
      </c>
      <c r="N216" s="5173" t="s">
        <v>44</v>
      </c>
      <c r="O216" s="4920"/>
      <c r="P216" s="4920"/>
      <c r="Q216" s="4920"/>
      <c r="R216" s="4865" t="s">
        <v>44</v>
      </c>
      <c r="S216" s="5208" t="s">
        <v>44</v>
      </c>
      <c r="T216" s="5206"/>
      <c r="U216" s="4915" t="s">
        <v>44</v>
      </c>
      <c r="V216" s="5615" t="s">
        <v>44</v>
      </c>
      <c r="W216" s="4915" t="s">
        <v>44</v>
      </c>
      <c r="X216" s="5173" t="s">
        <v>44</v>
      </c>
      <c r="Y216" s="4863"/>
      <c r="Z216" s="5039"/>
      <c r="AA216" s="5132" t="s">
        <v>44</v>
      </c>
      <c r="AB216" s="4915" t="s">
        <v>44</v>
      </c>
      <c r="AC216" s="5628"/>
      <c r="AD216" s="4952"/>
      <c r="AE216" s="5173" t="s">
        <v>44</v>
      </c>
      <c r="AF216" s="4865" t="s">
        <v>44</v>
      </c>
      <c r="AG216" s="5039"/>
      <c r="AH216" s="5120" t="s">
        <v>44</v>
      </c>
      <c r="AI216" s="5120" t="s">
        <v>44</v>
      </c>
      <c r="AJ216" s="5120" t="s">
        <v>44</v>
      </c>
      <c r="AK216" s="5120" t="s">
        <v>44</v>
      </c>
      <c r="AL216" s="4920"/>
      <c r="AM216" s="4920"/>
      <c r="AN216" s="4922"/>
      <c r="AO216" s="5173" t="s">
        <v>44</v>
      </c>
      <c r="AP216" s="4915" t="s">
        <v>44</v>
      </c>
      <c r="AQ216" s="4863"/>
      <c r="AR216" s="4863"/>
      <c r="AS216" s="4863"/>
      <c r="AT216" s="4865" t="s">
        <v>44</v>
      </c>
      <c r="AU216" s="4865" t="s">
        <v>44</v>
      </c>
      <c r="AV216" s="1585">
        <f t="shared" si="36"/>
        <v>24</v>
      </c>
      <c r="AW216" s="638">
        <f t="shared" si="37"/>
        <v>0</v>
      </c>
      <c r="AX216" s="2283"/>
    </row>
    <row r="217" spans="1:50" ht="15" customHeight="1" x14ac:dyDescent="0.25">
      <c r="A217" s="91"/>
      <c r="B217" s="91"/>
      <c r="C217" s="733"/>
      <c r="D217" s="2851" t="s">
        <v>572</v>
      </c>
      <c r="E217" s="2737" t="s">
        <v>573</v>
      </c>
      <c r="F217" s="5178"/>
      <c r="G217" s="5629" t="s">
        <v>50</v>
      </c>
      <c r="H217" s="5150" t="s">
        <v>50</v>
      </c>
      <c r="I217" s="5150" t="s">
        <v>50</v>
      </c>
      <c r="J217" s="5150" t="s">
        <v>50</v>
      </c>
      <c r="K217" s="5127"/>
      <c r="L217" s="5109"/>
      <c r="M217" s="5176" t="s">
        <v>50</v>
      </c>
      <c r="N217" s="5176" t="s">
        <v>50</v>
      </c>
      <c r="O217" s="4868"/>
      <c r="P217" s="4868"/>
      <c r="Q217" s="4868"/>
      <c r="R217" s="4870" t="s">
        <v>50</v>
      </c>
      <c r="S217" s="5630" t="s">
        <v>50</v>
      </c>
      <c r="T217" s="5141"/>
      <c r="U217" s="5531" t="s">
        <v>50</v>
      </c>
      <c r="V217" s="5620" t="s">
        <v>50</v>
      </c>
      <c r="W217" s="4878" t="s">
        <v>50</v>
      </c>
      <c r="X217" s="5164" t="s">
        <v>50</v>
      </c>
      <c r="Y217" s="4868"/>
      <c r="Z217" s="4940"/>
      <c r="AA217" s="5529" t="s">
        <v>50</v>
      </c>
      <c r="AB217" s="4878" t="s">
        <v>50</v>
      </c>
      <c r="AC217" s="5631"/>
      <c r="AD217" s="4957"/>
      <c r="AE217" s="5164" t="s">
        <v>50</v>
      </c>
      <c r="AF217" s="4939" t="s">
        <v>50</v>
      </c>
      <c r="AG217" s="4940"/>
      <c r="AH217" s="5531" t="s">
        <v>50</v>
      </c>
      <c r="AI217" s="5531" t="s">
        <v>50</v>
      </c>
      <c r="AJ217" s="4878" t="s">
        <v>50</v>
      </c>
      <c r="AK217" s="4878" t="s">
        <v>50</v>
      </c>
      <c r="AL217" s="4943"/>
      <c r="AM217" s="4868"/>
      <c r="AN217" s="5049"/>
      <c r="AO217" s="5176" t="s">
        <v>50</v>
      </c>
      <c r="AP217" s="5531" t="s">
        <v>50</v>
      </c>
      <c r="AQ217" s="4868"/>
      <c r="AR217" s="4868"/>
      <c r="AS217" s="4868"/>
      <c r="AT217" s="4870" t="s">
        <v>50</v>
      </c>
      <c r="AU217" s="4870" t="s">
        <v>50</v>
      </c>
      <c r="AV217" s="1585">
        <f t="shared" si="36"/>
        <v>24</v>
      </c>
      <c r="AW217" s="638">
        <f t="shared" si="37"/>
        <v>0</v>
      </c>
      <c r="AX217" s="2283"/>
    </row>
    <row r="218" spans="1:50" ht="15" customHeight="1" x14ac:dyDescent="0.25">
      <c r="A218" s="91"/>
      <c r="B218" s="91"/>
      <c r="C218" s="733"/>
      <c r="D218" s="2852" t="s">
        <v>574</v>
      </c>
      <c r="E218" s="2853" t="s">
        <v>759</v>
      </c>
      <c r="F218" s="5632">
        <f t="shared" ref="F218:AU218" si="38">SUM(F212:F217)+COUNTIF(F212:F217,"A12")+COUNTIF(F212:F217,"B12")+COUNTIF(F212:F217,"1A")+COUNTIF(F212:F217,"1B")+COUNTIF(F212:F217,"1V")+COUNTIF(F212:F217,"A8")+COUNTIF(F212:F217,"B8")+COUNTIF(F212:F217,"A6")+COUNTIF(F212:F217,"B6")</f>
        <v>2</v>
      </c>
      <c r="G218" s="5633">
        <f t="shared" si="38"/>
        <v>5</v>
      </c>
      <c r="H218" s="5633">
        <f t="shared" si="38"/>
        <v>2</v>
      </c>
      <c r="I218" s="5633">
        <f t="shared" si="38"/>
        <v>3</v>
      </c>
      <c r="J218" s="5633">
        <f t="shared" si="38"/>
        <v>3</v>
      </c>
      <c r="K218" s="5634">
        <f t="shared" si="38"/>
        <v>3</v>
      </c>
      <c r="L218" s="5635">
        <f t="shared" si="38"/>
        <v>2</v>
      </c>
      <c r="M218" s="5636">
        <f t="shared" si="38"/>
        <v>3</v>
      </c>
      <c r="N218" s="5637">
        <f t="shared" si="38"/>
        <v>5</v>
      </c>
      <c r="O218" s="5638">
        <f t="shared" si="38"/>
        <v>2</v>
      </c>
      <c r="P218" s="5638">
        <f t="shared" si="38"/>
        <v>3</v>
      </c>
      <c r="Q218" s="5638">
        <f t="shared" si="38"/>
        <v>3</v>
      </c>
      <c r="R218" s="5639">
        <f t="shared" si="38"/>
        <v>2</v>
      </c>
      <c r="S218" s="5640">
        <f t="shared" si="38"/>
        <v>2</v>
      </c>
      <c r="T218" s="5636">
        <f t="shared" si="38"/>
        <v>3</v>
      </c>
      <c r="U218" s="5637">
        <f t="shared" si="38"/>
        <v>3</v>
      </c>
      <c r="V218" s="5638">
        <f t="shared" si="38"/>
        <v>2</v>
      </c>
      <c r="W218" s="5638">
        <f t="shared" si="38"/>
        <v>4</v>
      </c>
      <c r="X218" s="5638">
        <f t="shared" si="38"/>
        <v>5</v>
      </c>
      <c r="Y218" s="5640">
        <f t="shared" si="38"/>
        <v>3</v>
      </c>
      <c r="Z218" s="5641">
        <f t="shared" si="38"/>
        <v>0</v>
      </c>
      <c r="AA218" s="5636">
        <f t="shared" si="38"/>
        <v>5</v>
      </c>
      <c r="AB218" s="5637">
        <f t="shared" si="38"/>
        <v>5</v>
      </c>
      <c r="AC218" s="5642">
        <f t="shared" si="38"/>
        <v>2</v>
      </c>
      <c r="AD218" s="5637">
        <f t="shared" si="38"/>
        <v>3</v>
      </c>
      <c r="AE218" s="5637">
        <f t="shared" si="38"/>
        <v>3</v>
      </c>
      <c r="AF218" s="5640">
        <f t="shared" si="38"/>
        <v>2</v>
      </c>
      <c r="AG218" s="5641">
        <f t="shared" si="38"/>
        <v>0</v>
      </c>
      <c r="AH218" s="5636">
        <f t="shared" si="38"/>
        <v>5</v>
      </c>
      <c r="AI218" s="5637">
        <f t="shared" si="38"/>
        <v>5</v>
      </c>
      <c r="AJ218" s="5638">
        <f t="shared" si="38"/>
        <v>2</v>
      </c>
      <c r="AK218" s="5638">
        <f t="shared" si="38"/>
        <v>2</v>
      </c>
      <c r="AL218" s="5638">
        <f t="shared" si="38"/>
        <v>1</v>
      </c>
      <c r="AM218" s="5639">
        <f t="shared" si="38"/>
        <v>3</v>
      </c>
      <c r="AN218" s="5640">
        <f t="shared" si="38"/>
        <v>2</v>
      </c>
      <c r="AO218" s="5636">
        <f t="shared" si="38"/>
        <v>3</v>
      </c>
      <c r="AP218" s="5637">
        <f t="shared" si="38"/>
        <v>5</v>
      </c>
      <c r="AQ218" s="5638">
        <f t="shared" si="38"/>
        <v>2</v>
      </c>
      <c r="AR218" s="5638">
        <f t="shared" si="38"/>
        <v>3</v>
      </c>
      <c r="AS218" s="5638">
        <f t="shared" si="38"/>
        <v>3</v>
      </c>
      <c r="AT218" s="5639">
        <f t="shared" si="38"/>
        <v>2</v>
      </c>
      <c r="AU218" s="5641">
        <f t="shared" si="38"/>
        <v>2</v>
      </c>
      <c r="AV218" s="2283"/>
      <c r="AW218" s="806">
        <f t="shared" si="37"/>
        <v>0</v>
      </c>
      <c r="AX218" s="2283"/>
    </row>
    <row r="219" spans="1:50" ht="15" customHeight="1" x14ac:dyDescent="0.25">
      <c r="A219" s="91"/>
      <c r="B219" s="91"/>
      <c r="C219" s="91"/>
      <c r="D219" s="2854" t="s">
        <v>759</v>
      </c>
      <c r="E219" s="2748" t="s">
        <v>759</v>
      </c>
      <c r="F219" s="5643" t="s">
        <v>759</v>
      </c>
      <c r="G219" s="5644" t="s">
        <v>759</v>
      </c>
      <c r="H219" s="5644" t="s">
        <v>759</v>
      </c>
      <c r="I219" s="5644" t="s">
        <v>759</v>
      </c>
      <c r="J219" s="5644" t="s">
        <v>759</v>
      </c>
      <c r="K219" s="5645" t="s">
        <v>759</v>
      </c>
      <c r="L219" s="5646" t="s">
        <v>759</v>
      </c>
      <c r="M219" s="5643" t="s">
        <v>759</v>
      </c>
      <c r="N219" s="5644" t="s">
        <v>759</v>
      </c>
      <c r="O219" s="5644" t="s">
        <v>759</v>
      </c>
      <c r="P219" s="5644" t="s">
        <v>759</v>
      </c>
      <c r="Q219" s="5644" t="s">
        <v>759</v>
      </c>
      <c r="R219" s="5644" t="s">
        <v>759</v>
      </c>
      <c r="S219" s="5646" t="s">
        <v>759</v>
      </c>
      <c r="T219" s="5647" t="s">
        <v>759</v>
      </c>
      <c r="U219" s="5644" t="s">
        <v>759</v>
      </c>
      <c r="V219" s="5646" t="s">
        <v>759</v>
      </c>
      <c r="W219" s="5648" t="s">
        <v>759</v>
      </c>
      <c r="X219" s="5644" t="s">
        <v>759</v>
      </c>
      <c r="Y219" s="5644" t="s">
        <v>759</v>
      </c>
      <c r="Z219" s="5649" t="s">
        <v>759</v>
      </c>
      <c r="AA219" s="5644" t="s">
        <v>759</v>
      </c>
      <c r="AB219" s="5644" t="s">
        <v>759</v>
      </c>
      <c r="AC219" s="5650" t="s">
        <v>759</v>
      </c>
      <c r="AD219" s="5645" t="s">
        <v>759</v>
      </c>
      <c r="AE219" s="5644" t="s">
        <v>759</v>
      </c>
      <c r="AF219" s="5644" t="s">
        <v>759</v>
      </c>
      <c r="AG219" s="5649" t="s">
        <v>759</v>
      </c>
      <c r="AH219" s="5644" t="s">
        <v>759</v>
      </c>
      <c r="AI219" s="5644" t="s">
        <v>759</v>
      </c>
      <c r="AJ219" s="5650" t="s">
        <v>759</v>
      </c>
      <c r="AK219" s="5644" t="s">
        <v>759</v>
      </c>
      <c r="AL219" s="5644" t="s">
        <v>759</v>
      </c>
      <c r="AM219" s="5644" t="s">
        <v>759</v>
      </c>
      <c r="AN219" s="5646" t="s">
        <v>759</v>
      </c>
      <c r="AO219" s="5647" t="s">
        <v>759</v>
      </c>
      <c r="AP219" s="5644" t="s">
        <v>759</v>
      </c>
      <c r="AQ219" s="5644" t="s">
        <v>759</v>
      </c>
      <c r="AR219" s="5644" t="s">
        <v>759</v>
      </c>
      <c r="AS219" s="5644" t="s">
        <v>759</v>
      </c>
      <c r="AT219" s="5644" t="s">
        <v>759</v>
      </c>
      <c r="AU219" s="5649" t="s">
        <v>759</v>
      </c>
      <c r="AV219" s="3757"/>
      <c r="AW219" s="3667"/>
      <c r="AX219" s="2283"/>
    </row>
    <row r="220" spans="1:50" ht="15" customHeight="1" x14ac:dyDescent="0.25">
      <c r="A220" s="91"/>
      <c r="B220" s="3693" t="s">
        <v>575</v>
      </c>
      <c r="C220" s="733" t="s">
        <v>576</v>
      </c>
      <c r="D220" s="2855" t="s">
        <v>577</v>
      </c>
      <c r="E220" s="2856" t="s">
        <v>309</v>
      </c>
      <c r="F220" s="5651" t="s">
        <v>579</v>
      </c>
      <c r="G220" s="5651" t="s">
        <v>579</v>
      </c>
      <c r="H220" s="5197" t="s">
        <v>579</v>
      </c>
      <c r="I220" s="4920"/>
      <c r="J220" s="5052" t="s">
        <v>41</v>
      </c>
      <c r="K220" s="4865" t="s">
        <v>44</v>
      </c>
      <c r="L220" s="5129"/>
      <c r="M220" s="5147" t="s">
        <v>44</v>
      </c>
      <c r="N220" s="5146" t="s">
        <v>44</v>
      </c>
      <c r="O220" s="5146" t="s">
        <v>44</v>
      </c>
      <c r="P220" s="5298" t="s">
        <v>44</v>
      </c>
      <c r="Q220" s="5652" t="s">
        <v>41</v>
      </c>
      <c r="R220" s="5124"/>
      <c r="S220" s="5653"/>
      <c r="T220" s="5130" t="s">
        <v>44</v>
      </c>
      <c r="U220" s="5207" t="s">
        <v>42</v>
      </c>
      <c r="V220" s="4920"/>
      <c r="W220" s="4920"/>
      <c r="X220" s="5654" t="s">
        <v>41</v>
      </c>
      <c r="Y220" s="5617" t="s">
        <v>44</v>
      </c>
      <c r="Z220" s="5655" t="s">
        <v>44</v>
      </c>
      <c r="AA220" s="5119" t="s">
        <v>44</v>
      </c>
      <c r="AB220" s="5120" t="s">
        <v>44</v>
      </c>
      <c r="AC220" s="5656" t="s">
        <v>44</v>
      </c>
      <c r="AD220" s="5130" t="s">
        <v>44</v>
      </c>
      <c r="AE220" s="5052" t="s">
        <v>41</v>
      </c>
      <c r="AF220" s="5129"/>
      <c r="AG220" s="5129"/>
      <c r="AH220" s="5147" t="s">
        <v>44</v>
      </c>
      <c r="AI220" s="5146" t="s">
        <v>44</v>
      </c>
      <c r="AJ220" s="5657" t="s">
        <v>44</v>
      </c>
      <c r="AK220" s="5298" t="s">
        <v>44</v>
      </c>
      <c r="AL220" s="5652" t="s">
        <v>41</v>
      </c>
      <c r="AM220" s="5124"/>
      <c r="AN220" s="5653"/>
      <c r="AO220" s="5130" t="s">
        <v>44</v>
      </c>
      <c r="AP220" s="5120" t="s">
        <v>44</v>
      </c>
      <c r="AQ220" s="5120" t="s">
        <v>44</v>
      </c>
      <c r="AR220" s="5129"/>
      <c r="AS220" s="5654" t="s">
        <v>41</v>
      </c>
      <c r="AT220" s="5617" t="s">
        <v>44</v>
      </c>
      <c r="AU220" s="4922"/>
      <c r="AV220" s="1585">
        <f t="shared" ref="AV220:AV223" si="39">COUNTIF(F220:AU220,"&lt;&gt;CP")-COUNTIF(F220:AU220,"")-COUNTIF(F220:AU220,"R")-COUNTIF(F220:AU220,"AT")-COUNTIF(F220:AU220,"AM")-COUNTIF(F220:AU220,"RD")</f>
        <v>24</v>
      </c>
      <c r="AW220" s="1271">
        <f t="shared" si="37"/>
        <v>1</v>
      </c>
      <c r="AX220" s="2283"/>
    </row>
    <row r="221" spans="1:50" ht="15" customHeight="1" x14ac:dyDescent="0.25">
      <c r="A221" s="91"/>
      <c r="B221" s="91"/>
      <c r="C221" s="733"/>
      <c r="D221" s="2857" t="s">
        <v>580</v>
      </c>
      <c r="E221" s="651" t="s">
        <v>458</v>
      </c>
      <c r="F221" s="5324" t="s">
        <v>579</v>
      </c>
      <c r="G221" s="5324" t="s">
        <v>579</v>
      </c>
      <c r="H221" s="5166" t="s">
        <v>579</v>
      </c>
      <c r="I221" s="4868"/>
      <c r="J221" s="4868"/>
      <c r="K221" s="4870" t="s">
        <v>50</v>
      </c>
      <c r="L221" s="5047"/>
      <c r="M221" s="5163" t="s">
        <v>50</v>
      </c>
      <c r="N221" s="5531" t="s">
        <v>50</v>
      </c>
      <c r="O221" s="5531" t="s">
        <v>50</v>
      </c>
      <c r="P221" s="5176" t="s">
        <v>50</v>
      </c>
      <c r="Q221" s="4868"/>
      <c r="R221" s="4868"/>
      <c r="S221" s="5045"/>
      <c r="T221" s="5658" t="s">
        <v>50</v>
      </c>
      <c r="U221" s="5659" t="s">
        <v>48</v>
      </c>
      <c r="V221" s="5121"/>
      <c r="W221" s="5121"/>
      <c r="X221" s="5162"/>
      <c r="Y221" s="5660" t="s">
        <v>50</v>
      </c>
      <c r="Z221" s="5661" t="s">
        <v>50</v>
      </c>
      <c r="AA221" s="5181" t="s">
        <v>50</v>
      </c>
      <c r="AB221" s="5531" t="s">
        <v>50</v>
      </c>
      <c r="AC221" s="5662" t="s">
        <v>50</v>
      </c>
      <c r="AD221" s="5176" t="s">
        <v>50</v>
      </c>
      <c r="AE221" s="4868"/>
      <c r="AF221" s="5047"/>
      <c r="AG221" s="5047"/>
      <c r="AH221" s="5163" t="s">
        <v>50</v>
      </c>
      <c r="AI221" s="5531" t="s">
        <v>50</v>
      </c>
      <c r="AJ221" s="5662" t="s">
        <v>50</v>
      </c>
      <c r="AK221" s="5176" t="s">
        <v>50</v>
      </c>
      <c r="AL221" s="4868"/>
      <c r="AM221" s="4868"/>
      <c r="AN221" s="5045"/>
      <c r="AO221" s="5176" t="s">
        <v>50</v>
      </c>
      <c r="AP221" s="5531" t="s">
        <v>50</v>
      </c>
      <c r="AQ221" s="5531" t="s">
        <v>50</v>
      </c>
      <c r="AR221" s="5047"/>
      <c r="AS221" s="5047"/>
      <c r="AT221" s="4870" t="s">
        <v>50</v>
      </c>
      <c r="AU221" s="5049"/>
      <c r="AV221" s="1585">
        <f t="shared" si="39"/>
        <v>24</v>
      </c>
      <c r="AW221" s="638">
        <f t="shared" si="37"/>
        <v>1</v>
      </c>
      <c r="AX221" s="2283"/>
    </row>
    <row r="222" spans="1:50" ht="15" customHeight="1" x14ac:dyDescent="0.25">
      <c r="A222" s="91"/>
      <c r="B222" s="91"/>
      <c r="C222" s="733"/>
      <c r="D222" s="2858" t="s">
        <v>581</v>
      </c>
      <c r="E222" s="2859" t="s">
        <v>582</v>
      </c>
      <c r="F222" s="5153"/>
      <c r="G222" s="4915" t="s">
        <v>101</v>
      </c>
      <c r="H222" s="4915" t="s">
        <v>101</v>
      </c>
      <c r="I222" s="4915" t="s">
        <v>101</v>
      </c>
      <c r="J222" s="4915" t="s">
        <v>101</v>
      </c>
      <c r="K222" s="4863"/>
      <c r="L222" s="5041"/>
      <c r="M222" s="5199" t="s">
        <v>101</v>
      </c>
      <c r="N222" s="5173" t="s">
        <v>101</v>
      </c>
      <c r="O222" s="4915" t="s">
        <v>101</v>
      </c>
      <c r="P222" s="4863"/>
      <c r="Q222" s="4863"/>
      <c r="R222" s="4865" t="s">
        <v>101</v>
      </c>
      <c r="S222" s="4917"/>
      <c r="T222" s="5170"/>
      <c r="U222" s="5146" t="s">
        <v>101</v>
      </c>
      <c r="V222" s="5663" t="s">
        <v>101</v>
      </c>
      <c r="W222" s="5146" t="s">
        <v>101</v>
      </c>
      <c r="X222" s="5298" t="s">
        <v>101</v>
      </c>
      <c r="Y222" s="5124"/>
      <c r="Z222" s="5653"/>
      <c r="AA222" s="5173" t="s">
        <v>101</v>
      </c>
      <c r="AB222" s="4863"/>
      <c r="AC222" s="5628"/>
      <c r="AD222" s="5173" t="s">
        <v>101</v>
      </c>
      <c r="AE222" s="4915" t="s">
        <v>101</v>
      </c>
      <c r="AF222" s="4865" t="s">
        <v>101</v>
      </c>
      <c r="AG222" s="5041"/>
      <c r="AH222" s="4930"/>
      <c r="AI222" s="4915" t="s">
        <v>101</v>
      </c>
      <c r="AJ222" s="5664" t="s">
        <v>101</v>
      </c>
      <c r="AK222" s="5173" t="s">
        <v>101</v>
      </c>
      <c r="AL222" s="4915" t="s">
        <v>101</v>
      </c>
      <c r="AM222" s="4863"/>
      <c r="AN222" s="5035"/>
      <c r="AO222" s="5173" t="s">
        <v>101</v>
      </c>
      <c r="AP222" s="4915" t="s">
        <v>101</v>
      </c>
      <c r="AQ222" s="4915" t="s">
        <v>101</v>
      </c>
      <c r="AR222" s="4863"/>
      <c r="AS222" s="4863"/>
      <c r="AT222" s="4865" t="s">
        <v>101</v>
      </c>
      <c r="AU222" s="4953"/>
      <c r="AV222" s="1585">
        <f t="shared" si="39"/>
        <v>24</v>
      </c>
      <c r="AW222" s="638">
        <f t="shared" si="37"/>
        <v>0</v>
      </c>
      <c r="AX222" s="2283"/>
    </row>
    <row r="223" spans="1:50" ht="15" customHeight="1" x14ac:dyDescent="0.25">
      <c r="A223" s="91"/>
      <c r="B223" s="91"/>
      <c r="C223" s="733"/>
      <c r="D223" s="2860" t="s">
        <v>586</v>
      </c>
      <c r="E223" s="2861" t="s">
        <v>587</v>
      </c>
      <c r="F223" s="5562" t="s">
        <v>101</v>
      </c>
      <c r="G223" s="5563" t="s">
        <v>101</v>
      </c>
      <c r="H223" s="5563" t="s">
        <v>101</v>
      </c>
      <c r="I223" s="5563" t="s">
        <v>101</v>
      </c>
      <c r="J223" s="5665" t="s">
        <v>55</v>
      </c>
      <c r="K223" s="5414"/>
      <c r="L223" s="5291"/>
      <c r="M223" s="5666" t="s">
        <v>101</v>
      </c>
      <c r="N223" s="5563" t="s">
        <v>101</v>
      </c>
      <c r="O223" s="5563" t="s">
        <v>101</v>
      </c>
      <c r="P223" s="5563" t="s">
        <v>101</v>
      </c>
      <c r="Q223" s="5665" t="s">
        <v>55</v>
      </c>
      <c r="R223" s="5230"/>
      <c r="S223" s="5667"/>
      <c r="T223" s="5565" t="s">
        <v>101</v>
      </c>
      <c r="U223" s="5563" t="s">
        <v>101</v>
      </c>
      <c r="V223" s="5668" t="s">
        <v>101</v>
      </c>
      <c r="W223" s="5563" t="s">
        <v>101</v>
      </c>
      <c r="X223" s="5669" t="s">
        <v>55</v>
      </c>
      <c r="Y223" s="5414"/>
      <c r="Z223" s="4933"/>
      <c r="AA223" s="5565" t="s">
        <v>101</v>
      </c>
      <c r="AB223" s="5563" t="s">
        <v>101</v>
      </c>
      <c r="AC223" s="5670" t="s">
        <v>101</v>
      </c>
      <c r="AD223" s="5565" t="s">
        <v>101</v>
      </c>
      <c r="AE223" s="5665" t="s">
        <v>55</v>
      </c>
      <c r="AF223" s="5230"/>
      <c r="AG223" s="5291"/>
      <c r="AH223" s="5666" t="s">
        <v>101</v>
      </c>
      <c r="AI223" s="5563" t="s">
        <v>101</v>
      </c>
      <c r="AJ223" s="5670" t="s">
        <v>101</v>
      </c>
      <c r="AK223" s="5565" t="s">
        <v>101</v>
      </c>
      <c r="AL223" s="5665" t="s">
        <v>55</v>
      </c>
      <c r="AM223" s="5414"/>
      <c r="AN223" s="4933"/>
      <c r="AO223" s="5565" t="s">
        <v>101</v>
      </c>
      <c r="AP223" s="5563" t="s">
        <v>101</v>
      </c>
      <c r="AQ223" s="5563" t="s">
        <v>101</v>
      </c>
      <c r="AR223" s="5563" t="s">
        <v>101</v>
      </c>
      <c r="AS223" s="5665" t="s">
        <v>55</v>
      </c>
      <c r="AT223" s="5230"/>
      <c r="AU223" s="5671"/>
      <c r="AV223" s="1585">
        <f t="shared" si="39"/>
        <v>24</v>
      </c>
      <c r="AW223" s="638">
        <f t="shared" si="37"/>
        <v>0</v>
      </c>
      <c r="AX223" s="2283"/>
    </row>
    <row r="224" spans="1:50" ht="15" customHeight="1" x14ac:dyDescent="0.25">
      <c r="A224" s="91"/>
      <c r="B224" s="91"/>
      <c r="C224" s="733"/>
      <c r="D224" s="2862" t="s">
        <v>548</v>
      </c>
      <c r="E224" s="3515" t="s">
        <v>588</v>
      </c>
      <c r="F224" s="5672">
        <f t="shared" ref="F224:AU224" si="40">COUNTIF(F220:F223,"1V")</f>
        <v>1</v>
      </c>
      <c r="G224" s="5673">
        <f t="shared" si="40"/>
        <v>2</v>
      </c>
      <c r="H224" s="5673">
        <f t="shared" si="40"/>
        <v>2</v>
      </c>
      <c r="I224" s="5673">
        <f t="shared" si="40"/>
        <v>2</v>
      </c>
      <c r="J224" s="5673">
        <f t="shared" si="40"/>
        <v>1</v>
      </c>
      <c r="K224" s="5674">
        <f t="shared" si="40"/>
        <v>0</v>
      </c>
      <c r="L224" s="5675">
        <f t="shared" si="40"/>
        <v>0</v>
      </c>
      <c r="M224" s="5676">
        <f t="shared" si="40"/>
        <v>2</v>
      </c>
      <c r="N224" s="5677">
        <f t="shared" si="40"/>
        <v>2</v>
      </c>
      <c r="O224" s="5673">
        <f t="shared" si="40"/>
        <v>2</v>
      </c>
      <c r="P224" s="5673">
        <f t="shared" si="40"/>
        <v>1</v>
      </c>
      <c r="Q224" s="5673">
        <f t="shared" si="40"/>
        <v>0</v>
      </c>
      <c r="R224" s="5674">
        <f t="shared" si="40"/>
        <v>1</v>
      </c>
      <c r="S224" s="5678">
        <f t="shared" si="40"/>
        <v>0</v>
      </c>
      <c r="T224" s="5677">
        <f t="shared" si="40"/>
        <v>1</v>
      </c>
      <c r="U224" s="5677">
        <f t="shared" si="40"/>
        <v>2</v>
      </c>
      <c r="V224" s="5673">
        <f t="shared" si="40"/>
        <v>2</v>
      </c>
      <c r="W224" s="5673">
        <f t="shared" si="40"/>
        <v>2</v>
      </c>
      <c r="X224" s="5673">
        <f t="shared" si="40"/>
        <v>1</v>
      </c>
      <c r="Y224" s="5675">
        <f t="shared" si="40"/>
        <v>0</v>
      </c>
      <c r="Z224" s="5678">
        <f t="shared" si="40"/>
        <v>0</v>
      </c>
      <c r="AA224" s="5677">
        <f t="shared" si="40"/>
        <v>2</v>
      </c>
      <c r="AB224" s="5677">
        <f t="shared" si="40"/>
        <v>1</v>
      </c>
      <c r="AC224" s="5679">
        <f t="shared" si="40"/>
        <v>1</v>
      </c>
      <c r="AD224" s="5677">
        <f t="shared" si="40"/>
        <v>2</v>
      </c>
      <c r="AE224" s="5677">
        <f t="shared" si="40"/>
        <v>1</v>
      </c>
      <c r="AF224" s="5675">
        <f t="shared" si="40"/>
        <v>1</v>
      </c>
      <c r="AG224" s="5675">
        <f t="shared" si="40"/>
        <v>0</v>
      </c>
      <c r="AH224" s="5676">
        <f t="shared" si="40"/>
        <v>1</v>
      </c>
      <c r="AI224" s="5677">
        <f t="shared" si="40"/>
        <v>2</v>
      </c>
      <c r="AJ224" s="5679">
        <f t="shared" si="40"/>
        <v>2</v>
      </c>
      <c r="AK224" s="5677">
        <f t="shared" si="40"/>
        <v>2</v>
      </c>
      <c r="AL224" s="5673">
        <f t="shared" si="40"/>
        <v>1</v>
      </c>
      <c r="AM224" s="5674">
        <f t="shared" si="40"/>
        <v>0</v>
      </c>
      <c r="AN224" s="5678">
        <f t="shared" si="40"/>
        <v>0</v>
      </c>
      <c r="AO224" s="5677">
        <f t="shared" si="40"/>
        <v>2</v>
      </c>
      <c r="AP224" s="5677">
        <f t="shared" si="40"/>
        <v>2</v>
      </c>
      <c r="AQ224" s="5673">
        <f t="shared" si="40"/>
        <v>2</v>
      </c>
      <c r="AR224" s="5673">
        <f t="shared" si="40"/>
        <v>1</v>
      </c>
      <c r="AS224" s="5673">
        <f t="shared" si="40"/>
        <v>0</v>
      </c>
      <c r="AT224" s="5674">
        <f t="shared" si="40"/>
        <v>1</v>
      </c>
      <c r="AU224" s="5680">
        <f t="shared" si="40"/>
        <v>0</v>
      </c>
      <c r="AV224" s="2283"/>
      <c r="AW224" s="806">
        <f t="shared" si="37"/>
        <v>0</v>
      </c>
      <c r="AX224" s="2283"/>
    </row>
    <row r="225" spans="1:50" ht="15" customHeight="1" x14ac:dyDescent="0.25">
      <c r="A225" s="91"/>
      <c r="B225" s="91"/>
      <c r="C225" s="733"/>
      <c r="D225" s="3751" t="s">
        <v>759</v>
      </c>
      <c r="E225" s="3752" t="s">
        <v>759</v>
      </c>
      <c r="F225" s="5681" t="s">
        <v>759</v>
      </c>
      <c r="G225" s="5681" t="s">
        <v>759</v>
      </c>
      <c r="H225" s="5682" t="s">
        <v>759</v>
      </c>
      <c r="I225" s="5683" t="s">
        <v>759</v>
      </c>
      <c r="J225" s="5681" t="s">
        <v>759</v>
      </c>
      <c r="K225" s="5681" t="s">
        <v>759</v>
      </c>
      <c r="L225" s="5682" t="s">
        <v>759</v>
      </c>
      <c r="M225" s="5684" t="s">
        <v>759</v>
      </c>
      <c r="N225" s="5681" t="s">
        <v>759</v>
      </c>
      <c r="O225" s="5681" t="s">
        <v>759</v>
      </c>
      <c r="P225" s="5681" t="s">
        <v>759</v>
      </c>
      <c r="Q225" s="5681" t="s">
        <v>759</v>
      </c>
      <c r="R225" s="5681" t="s">
        <v>759</v>
      </c>
      <c r="S225" s="5685" t="s">
        <v>759</v>
      </c>
      <c r="T225" s="5681" t="s">
        <v>759</v>
      </c>
      <c r="U225" s="5681" t="s">
        <v>759</v>
      </c>
      <c r="V225" s="5681" t="s">
        <v>759</v>
      </c>
      <c r="W225" s="5681" t="s">
        <v>759</v>
      </c>
      <c r="X225" s="5681" t="s">
        <v>759</v>
      </c>
      <c r="Y225" s="5681" t="s">
        <v>759</v>
      </c>
      <c r="Z225" s="5685" t="s">
        <v>759</v>
      </c>
      <c r="AA225" s="5681" t="s">
        <v>759</v>
      </c>
      <c r="AB225" s="5681" t="s">
        <v>759</v>
      </c>
      <c r="AC225" s="5686" t="s">
        <v>759</v>
      </c>
      <c r="AD225" s="5681" t="s">
        <v>759</v>
      </c>
      <c r="AE225" s="5681" t="s">
        <v>759</v>
      </c>
      <c r="AF225" s="5681" t="s">
        <v>759</v>
      </c>
      <c r="AG225" s="5682" t="s">
        <v>759</v>
      </c>
      <c r="AH225" s="5684" t="s">
        <v>759</v>
      </c>
      <c r="AI225" s="5681" t="s">
        <v>759</v>
      </c>
      <c r="AJ225" s="5686" t="s">
        <v>759</v>
      </c>
      <c r="AK225" s="5681" t="s">
        <v>759</v>
      </c>
      <c r="AL225" s="5681" t="s">
        <v>759</v>
      </c>
      <c r="AM225" s="5681" t="s">
        <v>759</v>
      </c>
      <c r="AN225" s="5685" t="s">
        <v>759</v>
      </c>
      <c r="AO225" s="5681" t="s">
        <v>759</v>
      </c>
      <c r="AP225" s="5681" t="s">
        <v>759</v>
      </c>
      <c r="AQ225" s="5681" t="s">
        <v>759</v>
      </c>
      <c r="AR225" s="5681" t="s">
        <v>759</v>
      </c>
      <c r="AS225" s="5681" t="s">
        <v>759</v>
      </c>
      <c r="AT225" s="5681" t="s">
        <v>759</v>
      </c>
      <c r="AU225" s="5687" t="s">
        <v>759</v>
      </c>
      <c r="AV225" s="3757"/>
      <c r="AW225" s="3667"/>
      <c r="AX225" s="2283"/>
    </row>
    <row r="226" spans="1:50" ht="15" customHeight="1" x14ac:dyDescent="0.25">
      <c r="A226" s="91"/>
      <c r="B226" s="8993" t="s">
        <v>589</v>
      </c>
      <c r="C226" s="8994"/>
      <c r="D226" s="2865" t="s">
        <v>590</v>
      </c>
      <c r="E226" s="2739" t="s">
        <v>327</v>
      </c>
      <c r="F226" s="5119" t="s">
        <v>101</v>
      </c>
      <c r="G226" s="5120" t="s">
        <v>101</v>
      </c>
      <c r="H226" s="5120" t="s">
        <v>101</v>
      </c>
      <c r="I226" s="4920"/>
      <c r="J226" s="5120" t="s">
        <v>101</v>
      </c>
      <c r="K226" s="5405"/>
      <c r="L226" s="5285"/>
      <c r="M226" s="5688" t="s">
        <v>101</v>
      </c>
      <c r="N226" s="5194" t="s">
        <v>101</v>
      </c>
      <c r="O226" s="5194" t="s">
        <v>101</v>
      </c>
      <c r="P226" s="5195" t="s">
        <v>101</v>
      </c>
      <c r="Q226" s="5195" t="s">
        <v>101</v>
      </c>
      <c r="R226" s="4920"/>
      <c r="S226" s="5051"/>
      <c r="T226" s="5130" t="s">
        <v>101</v>
      </c>
      <c r="U226" s="5120" t="s">
        <v>101</v>
      </c>
      <c r="V226" s="5120" t="s">
        <v>101</v>
      </c>
      <c r="W226" s="4920"/>
      <c r="X226" s="5130" t="s">
        <v>101</v>
      </c>
      <c r="Y226" s="5405"/>
      <c r="Z226" s="4917"/>
      <c r="AA226" s="5130" t="s">
        <v>101</v>
      </c>
      <c r="AB226" s="5120" t="s">
        <v>101</v>
      </c>
      <c r="AC226" s="4920"/>
      <c r="AD226" s="5120" t="s">
        <v>101</v>
      </c>
      <c r="AE226" s="5120" t="s">
        <v>101</v>
      </c>
      <c r="AF226" s="4920"/>
      <c r="AG226" s="5041"/>
      <c r="AH226" s="5689" t="s">
        <v>101</v>
      </c>
      <c r="AI226" s="5120" t="s">
        <v>101</v>
      </c>
      <c r="AJ226" s="5656" t="s">
        <v>101</v>
      </c>
      <c r="AK226" s="5196"/>
      <c r="AL226" s="5120" t="s">
        <v>101</v>
      </c>
      <c r="AM226" s="5405"/>
      <c r="AN226" s="4951"/>
      <c r="AO226" s="5130" t="s">
        <v>101</v>
      </c>
      <c r="AP226" s="5120" t="s">
        <v>101</v>
      </c>
      <c r="AQ226" s="4920"/>
      <c r="AR226" s="5120" t="s">
        <v>101</v>
      </c>
      <c r="AS226" s="5120" t="s">
        <v>101</v>
      </c>
      <c r="AT226" s="5196" t="s">
        <v>759</v>
      </c>
      <c r="AU226" s="4953" t="s">
        <v>759</v>
      </c>
      <c r="AV226" s="1585">
        <f t="shared" ref="AV226:AV241" si="41">COUNTIF(F226:AU226,"&lt;&gt;CP")-COUNTIF(F226:AU226,"")-COUNTIF(F226:AU226,"R")-COUNTIF(F226:AU226,"AT")-COUNTIF(F226:AU226,"AM")-COUNTIF(F226:AU226,"RD")</f>
        <v>27</v>
      </c>
      <c r="AW226" s="1271">
        <f t="shared" si="37"/>
        <v>0</v>
      </c>
      <c r="AX226" s="2283"/>
    </row>
    <row r="227" spans="1:50" ht="15" customHeight="1" x14ac:dyDescent="0.25">
      <c r="A227" s="91"/>
      <c r="B227" s="8995" t="s">
        <v>591</v>
      </c>
      <c r="C227" s="8996"/>
      <c r="D227" s="2866" t="s">
        <v>592</v>
      </c>
      <c r="E227" s="2867" t="s">
        <v>445</v>
      </c>
      <c r="F227" s="5030" t="s">
        <v>101</v>
      </c>
      <c r="G227" s="5690" t="s">
        <v>101</v>
      </c>
      <c r="H227" s="5690" t="s">
        <v>101</v>
      </c>
      <c r="I227" s="5690" t="s">
        <v>101</v>
      </c>
      <c r="J227" s="4867" t="s">
        <v>101</v>
      </c>
      <c r="K227" s="4868"/>
      <c r="L227" s="5032"/>
      <c r="M227" s="5174" t="s">
        <v>101</v>
      </c>
      <c r="N227" s="5691" t="s">
        <v>101</v>
      </c>
      <c r="O227" s="5399"/>
      <c r="P227" s="5690" t="s">
        <v>101</v>
      </c>
      <c r="Q227" s="4867" t="s">
        <v>101</v>
      </c>
      <c r="R227" s="4868"/>
      <c r="S227" s="5045"/>
      <c r="T227" s="4958" t="s">
        <v>101</v>
      </c>
      <c r="U227" s="5690" t="s">
        <v>101</v>
      </c>
      <c r="V227" s="5690" t="s">
        <v>101</v>
      </c>
      <c r="W227" s="4867" t="s">
        <v>101</v>
      </c>
      <c r="X227" s="4958" t="s">
        <v>101</v>
      </c>
      <c r="Y227" s="4868"/>
      <c r="Z227" s="5045"/>
      <c r="AA227" s="4958" t="s">
        <v>101</v>
      </c>
      <c r="AB227" s="5690" t="s">
        <v>101</v>
      </c>
      <c r="AC227" s="5399"/>
      <c r="AD227" s="5690" t="s">
        <v>101</v>
      </c>
      <c r="AE227" s="4867" t="s">
        <v>101</v>
      </c>
      <c r="AF227" s="4868"/>
      <c r="AG227" s="5032"/>
      <c r="AH227" s="5174" t="s">
        <v>101</v>
      </c>
      <c r="AI227" s="5690" t="s">
        <v>101</v>
      </c>
      <c r="AJ227" s="5692" t="s">
        <v>101</v>
      </c>
      <c r="AK227" s="5691" t="s">
        <v>101</v>
      </c>
      <c r="AL227" s="4867" t="s">
        <v>101</v>
      </c>
      <c r="AM227" s="4868"/>
      <c r="AN227" s="5045"/>
      <c r="AO227" s="4958" t="s">
        <v>101</v>
      </c>
      <c r="AP227" s="5690" t="s">
        <v>101</v>
      </c>
      <c r="AQ227" s="5399"/>
      <c r="AR227" s="5690" t="s">
        <v>101</v>
      </c>
      <c r="AS227" s="4867" t="s">
        <v>101</v>
      </c>
      <c r="AT227" s="4932" t="s">
        <v>759</v>
      </c>
      <c r="AU227" s="4936" t="s">
        <v>759</v>
      </c>
      <c r="AV227" s="1585">
        <f t="shared" si="41"/>
        <v>29</v>
      </c>
      <c r="AW227" s="638">
        <f t="shared" si="37"/>
        <v>0</v>
      </c>
      <c r="AX227" s="2283"/>
    </row>
    <row r="228" spans="1:50" ht="15" customHeight="1" x14ac:dyDescent="0.25">
      <c r="A228" s="91"/>
      <c r="B228" s="8993" t="s">
        <v>593</v>
      </c>
      <c r="C228" s="8994"/>
      <c r="D228" s="2868" t="s">
        <v>594</v>
      </c>
      <c r="E228" s="2869" t="s">
        <v>522</v>
      </c>
      <c r="F228" s="5119" t="s">
        <v>44</v>
      </c>
      <c r="G228" s="5120" t="s">
        <v>44</v>
      </c>
      <c r="H228" s="5129"/>
      <c r="I228" s="5129"/>
      <c r="J228" s="5129"/>
      <c r="K228" s="5617" t="s">
        <v>44</v>
      </c>
      <c r="L228" s="5693" t="s">
        <v>44</v>
      </c>
      <c r="M228" s="5666" t="s">
        <v>44</v>
      </c>
      <c r="N228" s="5196"/>
      <c r="O228" s="5197" t="s">
        <v>579</v>
      </c>
      <c r="P228" s="5197" t="s">
        <v>579</v>
      </c>
      <c r="Q228" s="5197" t="s">
        <v>579</v>
      </c>
      <c r="R228" s="4920"/>
      <c r="S228" s="5051"/>
      <c r="T228" s="5130" t="s">
        <v>44</v>
      </c>
      <c r="U228" s="5120" t="s">
        <v>44</v>
      </c>
      <c r="V228" s="5694" t="s">
        <v>44</v>
      </c>
      <c r="W228" s="4920"/>
      <c r="X228" s="5129"/>
      <c r="Y228" s="4865" t="s">
        <v>44</v>
      </c>
      <c r="Z228" s="4917"/>
      <c r="AA228" s="5196"/>
      <c r="AB228" s="5120" t="s">
        <v>44</v>
      </c>
      <c r="AC228" s="5120" t="s">
        <v>44</v>
      </c>
      <c r="AD228" s="5120" t="s">
        <v>44</v>
      </c>
      <c r="AE228" s="5120" t="s">
        <v>44</v>
      </c>
      <c r="AF228" s="4863"/>
      <c r="AG228" s="5041"/>
      <c r="AH228" s="5689" t="s">
        <v>44</v>
      </c>
      <c r="AI228" s="5120" t="s">
        <v>44</v>
      </c>
      <c r="AJ228" s="5129"/>
      <c r="AK228" s="5129"/>
      <c r="AL228" s="5129"/>
      <c r="AM228" s="5617" t="s">
        <v>44</v>
      </c>
      <c r="AN228" s="5695" t="s">
        <v>44</v>
      </c>
      <c r="AO228" s="5196"/>
      <c r="AP228" s="5120" t="s">
        <v>44</v>
      </c>
      <c r="AQ228" s="5120" t="s">
        <v>44</v>
      </c>
      <c r="AR228" s="5120" t="s">
        <v>44</v>
      </c>
      <c r="AS228" s="5120" t="s">
        <v>44</v>
      </c>
      <c r="AT228" s="4863"/>
      <c r="AU228" s="4953"/>
      <c r="AV228" s="1585">
        <f t="shared" si="41"/>
        <v>24</v>
      </c>
      <c r="AW228" s="638">
        <f t="shared" si="37"/>
        <v>0</v>
      </c>
      <c r="AX228" s="2283"/>
    </row>
    <row r="229" spans="1:50" ht="15" customHeight="1" x14ac:dyDescent="0.25">
      <c r="A229" s="91"/>
      <c r="B229" s="8990"/>
      <c r="C229" s="8991"/>
      <c r="D229" s="4858"/>
      <c r="E229" s="651"/>
      <c r="F229" s="5181" t="s">
        <v>50</v>
      </c>
      <c r="G229" s="5531" t="s">
        <v>50</v>
      </c>
      <c r="H229" s="5047"/>
      <c r="I229" s="5047"/>
      <c r="J229" s="5047"/>
      <c r="K229" s="4870" t="s">
        <v>50</v>
      </c>
      <c r="L229" s="5184" t="s">
        <v>50</v>
      </c>
      <c r="M229" s="5696" t="s">
        <v>50</v>
      </c>
      <c r="N229" s="5517"/>
      <c r="O229" s="5697" t="s">
        <v>579</v>
      </c>
      <c r="P229" s="5697" t="s">
        <v>579</v>
      </c>
      <c r="Q229" s="5697" t="s">
        <v>579</v>
      </c>
      <c r="R229" s="5127"/>
      <c r="S229" s="5109"/>
      <c r="T229" s="5176" t="s">
        <v>50</v>
      </c>
      <c r="U229" s="5531" t="s">
        <v>50</v>
      </c>
      <c r="V229" s="5532" t="s">
        <v>50</v>
      </c>
      <c r="W229" s="4868"/>
      <c r="X229" s="5047"/>
      <c r="Y229" s="4870" t="s">
        <v>50</v>
      </c>
      <c r="Z229" s="5045"/>
      <c r="AA229" s="4869"/>
      <c r="AB229" s="5531" t="s">
        <v>50</v>
      </c>
      <c r="AC229" s="5531" t="s">
        <v>50</v>
      </c>
      <c r="AD229" s="5531" t="s">
        <v>50</v>
      </c>
      <c r="AE229" s="5531" t="s">
        <v>50</v>
      </c>
      <c r="AF229" s="4868"/>
      <c r="AG229" s="5032"/>
      <c r="AH229" s="5696" t="s">
        <v>50</v>
      </c>
      <c r="AI229" s="5629" t="s">
        <v>50</v>
      </c>
      <c r="AJ229" s="5698"/>
      <c r="AK229" s="5698"/>
      <c r="AL229" s="5698"/>
      <c r="AM229" s="5128" t="s">
        <v>50</v>
      </c>
      <c r="AN229" s="5200" t="s">
        <v>50</v>
      </c>
      <c r="AO229" s="4869"/>
      <c r="AP229" s="5531" t="s">
        <v>50</v>
      </c>
      <c r="AQ229" s="5531" t="s">
        <v>50</v>
      </c>
      <c r="AR229" s="5531" t="s">
        <v>50</v>
      </c>
      <c r="AS229" s="5531" t="s">
        <v>50</v>
      </c>
      <c r="AT229" s="4868"/>
      <c r="AU229" s="5049"/>
      <c r="AV229" s="1585">
        <f t="shared" si="41"/>
        <v>24</v>
      </c>
      <c r="AW229" s="638">
        <f t="shared" si="37"/>
        <v>0</v>
      </c>
      <c r="AX229" s="2283"/>
    </row>
    <row r="230" spans="1:50" ht="15" customHeight="1" x14ac:dyDescent="0.25">
      <c r="A230" s="2343"/>
      <c r="B230" s="8990"/>
      <c r="C230" s="8991"/>
      <c r="D230" s="2873" t="s">
        <v>599</v>
      </c>
      <c r="E230" s="2856" t="s">
        <v>427</v>
      </c>
      <c r="F230" s="5206"/>
      <c r="G230" s="5120" t="s">
        <v>44</v>
      </c>
      <c r="H230" s="5120" t="s">
        <v>44</v>
      </c>
      <c r="I230" s="5120" t="s">
        <v>44</v>
      </c>
      <c r="J230" s="5120" t="s">
        <v>44</v>
      </c>
      <c r="K230" s="4920"/>
      <c r="L230" s="5285"/>
      <c r="M230" s="5132" t="s">
        <v>44</v>
      </c>
      <c r="N230" s="5173" t="s">
        <v>44</v>
      </c>
      <c r="O230" s="4915" t="s">
        <v>44</v>
      </c>
      <c r="P230" s="4863"/>
      <c r="Q230" s="5037"/>
      <c r="R230" s="4865" t="s">
        <v>44</v>
      </c>
      <c r="S230" s="5041"/>
      <c r="T230" s="5699" t="s">
        <v>44</v>
      </c>
      <c r="U230" s="5120" t="s">
        <v>44</v>
      </c>
      <c r="V230" s="5694" t="s">
        <v>44</v>
      </c>
      <c r="W230" s="4920"/>
      <c r="X230" s="5130" t="s">
        <v>44</v>
      </c>
      <c r="Y230" s="4920"/>
      <c r="Z230" s="5051"/>
      <c r="AA230" s="5196"/>
      <c r="AB230" s="4920"/>
      <c r="AC230" s="5120" t="s">
        <v>44</v>
      </c>
      <c r="AD230" s="5120" t="s">
        <v>44</v>
      </c>
      <c r="AE230" s="5129"/>
      <c r="AF230" s="5617" t="s">
        <v>44</v>
      </c>
      <c r="AG230" s="5700" t="s">
        <v>579</v>
      </c>
      <c r="AH230" s="5220" t="s">
        <v>579</v>
      </c>
      <c r="AI230" s="5220" t="s">
        <v>579</v>
      </c>
      <c r="AJ230" s="4863"/>
      <c r="AK230" s="4863"/>
      <c r="AL230" s="4915" t="s">
        <v>44</v>
      </c>
      <c r="AM230" s="4863"/>
      <c r="AN230" s="4953"/>
      <c r="AO230" s="5119" t="s">
        <v>44</v>
      </c>
      <c r="AP230" s="5207" t="s">
        <v>42</v>
      </c>
      <c r="AQ230" s="4920"/>
      <c r="AR230" s="4920"/>
      <c r="AS230" s="5120" t="s">
        <v>44</v>
      </c>
      <c r="AT230" s="4865" t="s">
        <v>44</v>
      </c>
      <c r="AU230" s="4953"/>
      <c r="AV230" s="1585">
        <f t="shared" si="41"/>
        <v>23</v>
      </c>
      <c r="AW230" s="638">
        <f t="shared" si="37"/>
        <v>1</v>
      </c>
      <c r="AX230" s="2283"/>
    </row>
    <row r="231" spans="1:50" ht="15" customHeight="1" x14ac:dyDescent="0.25">
      <c r="A231" s="2343"/>
      <c r="B231" s="8990"/>
      <c r="C231" s="8991"/>
      <c r="D231" s="2874" t="s">
        <v>602</v>
      </c>
      <c r="E231" s="2006" t="s">
        <v>603</v>
      </c>
      <c r="F231" s="5141"/>
      <c r="G231" s="5531" t="s">
        <v>50</v>
      </c>
      <c r="H231" s="5531" t="s">
        <v>50</v>
      </c>
      <c r="I231" s="5531" t="s">
        <v>50</v>
      </c>
      <c r="J231" s="5531" t="s">
        <v>50</v>
      </c>
      <c r="K231" s="4868"/>
      <c r="L231" s="5032"/>
      <c r="M231" s="5181" t="s">
        <v>50</v>
      </c>
      <c r="N231" s="5176" t="s">
        <v>50</v>
      </c>
      <c r="O231" s="5531" t="s">
        <v>50</v>
      </c>
      <c r="P231" s="4868"/>
      <c r="Q231" s="5047"/>
      <c r="R231" s="4870" t="s">
        <v>50</v>
      </c>
      <c r="S231" s="5032"/>
      <c r="T231" s="5163" t="s">
        <v>50</v>
      </c>
      <c r="U231" s="5531" t="s">
        <v>50</v>
      </c>
      <c r="V231" s="5532" t="s">
        <v>50</v>
      </c>
      <c r="W231" s="4868"/>
      <c r="X231" s="5176" t="s">
        <v>50</v>
      </c>
      <c r="Y231" s="4868"/>
      <c r="Z231" s="4948"/>
      <c r="AA231" s="4869"/>
      <c r="AB231" s="4868"/>
      <c r="AC231" s="5531" t="s">
        <v>50</v>
      </c>
      <c r="AD231" s="5531" t="s">
        <v>50</v>
      </c>
      <c r="AE231" s="5047"/>
      <c r="AF231" s="4870" t="s">
        <v>50</v>
      </c>
      <c r="AG231" s="5167" t="s">
        <v>579</v>
      </c>
      <c r="AH231" s="5324" t="s">
        <v>579</v>
      </c>
      <c r="AI231" s="5324" t="s">
        <v>579</v>
      </c>
      <c r="AJ231" s="4868"/>
      <c r="AK231" s="4868"/>
      <c r="AL231" s="5531" t="s">
        <v>50</v>
      </c>
      <c r="AM231" s="4868"/>
      <c r="AN231" s="5049"/>
      <c r="AO231" s="5181" t="s">
        <v>50</v>
      </c>
      <c r="AP231" s="5701" t="s">
        <v>48</v>
      </c>
      <c r="AQ231" s="4868"/>
      <c r="AR231" s="4868"/>
      <c r="AS231" s="5531" t="s">
        <v>50</v>
      </c>
      <c r="AT231" s="4870" t="s">
        <v>50</v>
      </c>
      <c r="AU231" s="5049"/>
      <c r="AV231" s="1585">
        <f t="shared" si="41"/>
        <v>23</v>
      </c>
      <c r="AW231" s="638">
        <f t="shared" si="37"/>
        <v>1</v>
      </c>
      <c r="AX231" s="2283"/>
    </row>
    <row r="232" spans="1:50" ht="15" customHeight="1" x14ac:dyDescent="0.25">
      <c r="A232" s="2343"/>
      <c r="B232" s="8990"/>
      <c r="C232" s="8991"/>
      <c r="D232" s="2805" t="s">
        <v>604</v>
      </c>
      <c r="E232" s="2742" t="s">
        <v>605</v>
      </c>
      <c r="F232" s="5195" t="s">
        <v>64</v>
      </c>
      <c r="G232" s="5195" t="s">
        <v>64</v>
      </c>
      <c r="H232" s="5195" t="s">
        <v>64</v>
      </c>
      <c r="I232" s="5195" t="s">
        <v>64</v>
      </c>
      <c r="J232" s="5702" t="s">
        <v>64</v>
      </c>
      <c r="K232" s="5626" t="s">
        <v>55</v>
      </c>
      <c r="L232" s="5703" t="s">
        <v>55</v>
      </c>
      <c r="M232" s="5119" t="s">
        <v>44</v>
      </c>
      <c r="N232" s="5704" t="s">
        <v>42</v>
      </c>
      <c r="O232" s="4920"/>
      <c r="P232" s="4920"/>
      <c r="Q232" s="5129"/>
      <c r="R232" s="4865" t="s">
        <v>44</v>
      </c>
      <c r="S232" s="5182" t="s">
        <v>44</v>
      </c>
      <c r="T232" s="5688" t="s">
        <v>64</v>
      </c>
      <c r="U232" s="5195" t="s">
        <v>64</v>
      </c>
      <c r="V232" s="5195" t="s">
        <v>64</v>
      </c>
      <c r="W232" s="5195" t="s">
        <v>64</v>
      </c>
      <c r="X232" s="5702" t="s">
        <v>64</v>
      </c>
      <c r="Y232" s="5626" t="s">
        <v>55</v>
      </c>
      <c r="Z232" s="5705" t="s">
        <v>55</v>
      </c>
      <c r="AA232" s="5130" t="s">
        <v>44</v>
      </c>
      <c r="AB232" s="5704" t="s">
        <v>42</v>
      </c>
      <c r="AC232" s="4920"/>
      <c r="AD232" s="4920"/>
      <c r="AE232" s="5129"/>
      <c r="AF232" s="4865" t="s">
        <v>44</v>
      </c>
      <c r="AG232" s="5182" t="s">
        <v>44</v>
      </c>
      <c r="AH232" s="5205" t="s">
        <v>64</v>
      </c>
      <c r="AI232" s="5195" t="s">
        <v>64</v>
      </c>
      <c r="AJ232" s="5195" t="s">
        <v>64</v>
      </c>
      <c r="AK232" s="5195" t="s">
        <v>64</v>
      </c>
      <c r="AL232" s="5702" t="s">
        <v>64</v>
      </c>
      <c r="AM232" s="5626" t="s">
        <v>55</v>
      </c>
      <c r="AN232" s="5624" t="s">
        <v>55</v>
      </c>
      <c r="AO232" s="5206"/>
      <c r="AP232" s="5197" t="s">
        <v>579</v>
      </c>
      <c r="AQ232" s="5197" t="s">
        <v>579</v>
      </c>
      <c r="AR232" s="5197" t="s">
        <v>579</v>
      </c>
      <c r="AS232" s="4920"/>
      <c r="AT232" s="4865" t="s">
        <v>44</v>
      </c>
      <c r="AU232" s="4953"/>
      <c r="AV232" s="1585">
        <f t="shared" si="41"/>
        <v>27</v>
      </c>
      <c r="AW232" s="638">
        <f t="shared" si="37"/>
        <v>2</v>
      </c>
      <c r="AX232" s="2283"/>
    </row>
    <row r="233" spans="1:50" ht="15" customHeight="1" x14ac:dyDescent="0.25">
      <c r="A233" s="2343"/>
      <c r="B233" s="8993" t="s">
        <v>606</v>
      </c>
      <c r="C233" s="8994"/>
      <c r="D233" s="2875" t="s">
        <v>607</v>
      </c>
      <c r="E233" s="852" t="s">
        <v>608</v>
      </c>
      <c r="F233" s="5706" t="s">
        <v>69</v>
      </c>
      <c r="G233" s="4938" t="s">
        <v>69</v>
      </c>
      <c r="H233" s="4938" t="s">
        <v>69</v>
      </c>
      <c r="I233" s="4938" t="s">
        <v>69</v>
      </c>
      <c r="J233" s="5707" t="s">
        <v>69</v>
      </c>
      <c r="K233" s="5708" t="s">
        <v>55</v>
      </c>
      <c r="L233" s="5709" t="s">
        <v>55</v>
      </c>
      <c r="M233" s="5181" t="s">
        <v>50</v>
      </c>
      <c r="N233" s="5710" t="s">
        <v>48</v>
      </c>
      <c r="O233" s="4868"/>
      <c r="P233" s="4868"/>
      <c r="Q233" s="5047"/>
      <c r="R233" s="4870" t="s">
        <v>50</v>
      </c>
      <c r="S233" s="5184" t="s">
        <v>50</v>
      </c>
      <c r="T233" s="4947" t="s">
        <v>69</v>
      </c>
      <c r="U233" s="4938" t="s">
        <v>69</v>
      </c>
      <c r="V233" s="4938" t="s">
        <v>69</v>
      </c>
      <c r="W233" s="4938" t="s">
        <v>69</v>
      </c>
      <c r="X233" s="5707" t="s">
        <v>69</v>
      </c>
      <c r="Y233" s="5708" t="s">
        <v>55</v>
      </c>
      <c r="Z233" s="5711" t="s">
        <v>55</v>
      </c>
      <c r="AA233" s="5176" t="s">
        <v>50</v>
      </c>
      <c r="AB233" s="5710" t="s">
        <v>48</v>
      </c>
      <c r="AC233" s="4868"/>
      <c r="AD233" s="4868"/>
      <c r="AE233" s="5047"/>
      <c r="AF233" s="4870" t="s">
        <v>50</v>
      </c>
      <c r="AG233" s="5184" t="s">
        <v>50</v>
      </c>
      <c r="AH233" s="5706" t="s">
        <v>69</v>
      </c>
      <c r="AI233" s="4938" t="s">
        <v>69</v>
      </c>
      <c r="AJ233" s="4938" t="s">
        <v>69</v>
      </c>
      <c r="AK233" s="4938" t="s">
        <v>69</v>
      </c>
      <c r="AL233" s="5707" t="s">
        <v>69</v>
      </c>
      <c r="AM233" s="5708" t="s">
        <v>55</v>
      </c>
      <c r="AN233" s="5712" t="s">
        <v>55</v>
      </c>
      <c r="AO233" s="5141"/>
      <c r="AP233" s="5166" t="s">
        <v>579</v>
      </c>
      <c r="AQ233" s="5166" t="s">
        <v>579</v>
      </c>
      <c r="AR233" s="5166" t="s">
        <v>579</v>
      </c>
      <c r="AS233" s="4868"/>
      <c r="AT233" s="4870" t="s">
        <v>50</v>
      </c>
      <c r="AU233" s="5049"/>
      <c r="AV233" s="1585">
        <f t="shared" si="41"/>
        <v>27</v>
      </c>
      <c r="AW233" s="638">
        <f t="shared" si="37"/>
        <v>2</v>
      </c>
      <c r="AX233" s="2283"/>
    </row>
    <row r="234" spans="1:50" ht="15" customHeight="1" x14ac:dyDescent="0.25">
      <c r="A234" s="91"/>
      <c r="B234" s="8997"/>
      <c r="C234" s="8998"/>
      <c r="D234" s="2805" t="s">
        <v>609</v>
      </c>
      <c r="E234" s="2756" t="s">
        <v>610</v>
      </c>
      <c r="F234" s="5536" t="s">
        <v>44</v>
      </c>
      <c r="G234" s="5209" t="s">
        <v>44</v>
      </c>
      <c r="H234" s="5537"/>
      <c r="I234" s="5537"/>
      <c r="J234" s="5548"/>
      <c r="K234" s="4926" t="s">
        <v>44</v>
      </c>
      <c r="L234" s="5713" t="s">
        <v>44</v>
      </c>
      <c r="M234" s="5540"/>
      <c r="N234" s="5539" t="s">
        <v>44</v>
      </c>
      <c r="O234" s="5209" t="s">
        <v>44</v>
      </c>
      <c r="P234" s="5209" t="s">
        <v>44</v>
      </c>
      <c r="Q234" s="5209" t="s">
        <v>44</v>
      </c>
      <c r="R234" s="5537"/>
      <c r="S234" s="5548"/>
      <c r="T234" s="5215" t="s">
        <v>44</v>
      </c>
      <c r="U234" s="5548"/>
      <c r="V234" s="5548"/>
      <c r="W234" s="5537"/>
      <c r="X234" s="5714" t="s">
        <v>579</v>
      </c>
      <c r="Y234" s="5715" t="s">
        <v>579</v>
      </c>
      <c r="Z234" s="5716" t="s">
        <v>579</v>
      </c>
      <c r="AA234" s="5092"/>
      <c r="AB234" s="5537"/>
      <c r="AC234" s="5209" t="s">
        <v>44</v>
      </c>
      <c r="AD234" s="5209" t="s">
        <v>44</v>
      </c>
      <c r="AE234" s="5209" t="s">
        <v>44</v>
      </c>
      <c r="AF234" s="5537"/>
      <c r="AG234" s="5543"/>
      <c r="AH234" s="5536" t="s">
        <v>44</v>
      </c>
      <c r="AI234" s="5539" t="s">
        <v>44</v>
      </c>
      <c r="AJ234" s="5209" t="s">
        <v>44</v>
      </c>
      <c r="AK234" s="5537"/>
      <c r="AL234" s="5548"/>
      <c r="AM234" s="4926" t="s">
        <v>44</v>
      </c>
      <c r="AN234" s="4977"/>
      <c r="AO234" s="5717" t="s">
        <v>44</v>
      </c>
      <c r="AP234" s="5209" t="s">
        <v>44</v>
      </c>
      <c r="AQ234" s="5209" t="s">
        <v>44</v>
      </c>
      <c r="AR234" s="5209" t="s">
        <v>44</v>
      </c>
      <c r="AS234" s="5537"/>
      <c r="AT234" s="5086"/>
      <c r="AU234" s="5718"/>
      <c r="AV234" s="1585">
        <f t="shared" si="41"/>
        <v>23</v>
      </c>
      <c r="AW234" s="638">
        <f t="shared" si="37"/>
        <v>0</v>
      </c>
      <c r="AX234" s="2283"/>
    </row>
    <row r="235" spans="1:50" ht="15" customHeight="1" x14ac:dyDescent="0.25">
      <c r="A235" s="91"/>
      <c r="B235" s="8951"/>
      <c r="C235" s="8992"/>
      <c r="D235" s="2875" t="s">
        <v>809</v>
      </c>
      <c r="E235" s="2737" t="s">
        <v>562</v>
      </c>
      <c r="F235" s="5719" t="s">
        <v>50</v>
      </c>
      <c r="G235" s="5720" t="s">
        <v>50</v>
      </c>
      <c r="H235" s="5267"/>
      <c r="I235" s="5267"/>
      <c r="J235" s="5270"/>
      <c r="K235" s="5269" t="s">
        <v>50</v>
      </c>
      <c r="L235" s="5721" t="s">
        <v>50</v>
      </c>
      <c r="M235" s="5722"/>
      <c r="N235" s="5723" t="s">
        <v>50</v>
      </c>
      <c r="O235" s="5720" t="s">
        <v>50</v>
      </c>
      <c r="P235" s="5720" t="s">
        <v>50</v>
      </c>
      <c r="Q235" s="5720" t="s">
        <v>50</v>
      </c>
      <c r="R235" s="5267"/>
      <c r="S235" s="5270"/>
      <c r="T235" s="5724" t="s">
        <v>50</v>
      </c>
      <c r="U235" s="5270"/>
      <c r="V235" s="5270"/>
      <c r="W235" s="5267"/>
      <c r="X235" s="5725" t="s">
        <v>579</v>
      </c>
      <c r="Y235" s="5726" t="s">
        <v>579</v>
      </c>
      <c r="Z235" s="5727" t="s">
        <v>579</v>
      </c>
      <c r="AA235" s="5268"/>
      <c r="AB235" s="5267"/>
      <c r="AC235" s="5720" t="s">
        <v>50</v>
      </c>
      <c r="AD235" s="5720" t="s">
        <v>50</v>
      </c>
      <c r="AE235" s="5720" t="s">
        <v>50</v>
      </c>
      <c r="AF235" s="5267"/>
      <c r="AG235" s="5728"/>
      <c r="AH235" s="5719" t="s">
        <v>50</v>
      </c>
      <c r="AI235" s="5723" t="s">
        <v>50</v>
      </c>
      <c r="AJ235" s="5720" t="s">
        <v>50</v>
      </c>
      <c r="AK235" s="5267"/>
      <c r="AL235" s="5270"/>
      <c r="AM235" s="5269" t="s">
        <v>50</v>
      </c>
      <c r="AN235" s="5728"/>
      <c r="AO235" s="5729" t="s">
        <v>50</v>
      </c>
      <c r="AP235" s="5720" t="s">
        <v>50</v>
      </c>
      <c r="AQ235" s="5720" t="s">
        <v>50</v>
      </c>
      <c r="AR235" s="5720" t="s">
        <v>50</v>
      </c>
      <c r="AS235" s="5267"/>
      <c r="AT235" s="5473"/>
      <c r="AU235" s="5480"/>
      <c r="AV235" s="1585">
        <f t="shared" si="41"/>
        <v>23</v>
      </c>
      <c r="AW235" s="638">
        <f t="shared" si="37"/>
        <v>0</v>
      </c>
      <c r="AX235" s="2283"/>
    </row>
    <row r="236" spans="1:50" ht="15" customHeight="1" x14ac:dyDescent="0.25">
      <c r="A236" s="91"/>
      <c r="B236" s="8951"/>
      <c r="C236" s="8992"/>
      <c r="D236" s="2805" t="s">
        <v>614</v>
      </c>
      <c r="E236" s="2756" t="s">
        <v>79</v>
      </c>
      <c r="F236" s="5132" t="s">
        <v>44</v>
      </c>
      <c r="G236" s="4915" t="s">
        <v>44</v>
      </c>
      <c r="H236" s="4863"/>
      <c r="I236" s="4863"/>
      <c r="J236" s="5037"/>
      <c r="K236" s="4865" t="s">
        <v>44</v>
      </c>
      <c r="L236" s="5182" t="s">
        <v>44</v>
      </c>
      <c r="M236" s="5153"/>
      <c r="N236" s="5173" t="s">
        <v>44</v>
      </c>
      <c r="O236" s="4915" t="s">
        <v>44</v>
      </c>
      <c r="P236" s="4915" t="s">
        <v>44</v>
      </c>
      <c r="Q236" s="4915" t="s">
        <v>44</v>
      </c>
      <c r="R236" s="4863"/>
      <c r="S236" s="5039"/>
      <c r="T236" s="5132" t="s">
        <v>44</v>
      </c>
      <c r="U236" s="5037"/>
      <c r="V236" s="5037"/>
      <c r="W236" s="4863"/>
      <c r="X236" s="5155" t="s">
        <v>579</v>
      </c>
      <c r="Y236" s="5730" t="s">
        <v>579</v>
      </c>
      <c r="Z236" s="5730" t="s">
        <v>579</v>
      </c>
      <c r="AA236" s="5153"/>
      <c r="AB236" s="4863"/>
      <c r="AC236" s="4915" t="s">
        <v>44</v>
      </c>
      <c r="AD236" s="4915" t="s">
        <v>44</v>
      </c>
      <c r="AE236" s="4915" t="s">
        <v>44</v>
      </c>
      <c r="AF236" s="4863"/>
      <c r="AG236" s="4953"/>
      <c r="AH236" s="5132" t="s">
        <v>44</v>
      </c>
      <c r="AI236" s="5173" t="s">
        <v>44</v>
      </c>
      <c r="AJ236" s="4915" t="s">
        <v>44</v>
      </c>
      <c r="AK236" s="4863"/>
      <c r="AL236" s="5037"/>
      <c r="AM236" s="4865" t="s">
        <v>44</v>
      </c>
      <c r="AN236" s="4953"/>
      <c r="AO236" s="5562" t="s">
        <v>44</v>
      </c>
      <c r="AP236" s="4915" t="s">
        <v>44</v>
      </c>
      <c r="AQ236" s="4915" t="s">
        <v>44</v>
      </c>
      <c r="AR236" s="4915" t="s">
        <v>44</v>
      </c>
      <c r="AS236" s="4863"/>
      <c r="AT236" s="5283"/>
      <c r="AU236" s="5411"/>
      <c r="AV236" s="1585">
        <f t="shared" si="41"/>
        <v>23</v>
      </c>
      <c r="AW236" s="638">
        <f t="shared" si="37"/>
        <v>0</v>
      </c>
      <c r="AX236" s="2283"/>
    </row>
    <row r="237" spans="1:50" ht="15" customHeight="1" x14ac:dyDescent="0.25">
      <c r="A237" s="91"/>
      <c r="B237" s="8951"/>
      <c r="C237" s="8992"/>
      <c r="D237" s="2827"/>
      <c r="E237" s="2006"/>
      <c r="F237" s="5722"/>
      <c r="G237" s="5267"/>
      <c r="H237" s="5267"/>
      <c r="I237" s="5267"/>
      <c r="J237" s="5270"/>
      <c r="K237" s="5267"/>
      <c r="L237" s="5270"/>
      <c r="M237" s="5722"/>
      <c r="N237" s="5268"/>
      <c r="O237" s="5267"/>
      <c r="P237" s="5267"/>
      <c r="Q237" s="5267"/>
      <c r="R237" s="5267"/>
      <c r="S237" s="5270"/>
      <c r="T237" s="5731"/>
      <c r="U237" s="5270"/>
      <c r="V237" s="5270"/>
      <c r="W237" s="5267"/>
      <c r="X237" s="5267"/>
      <c r="Y237" s="5270"/>
      <c r="Z237" s="5478"/>
      <c r="AA237" s="5268"/>
      <c r="AB237" s="5267"/>
      <c r="AC237" s="5267"/>
      <c r="AD237" s="5267"/>
      <c r="AE237" s="5267"/>
      <c r="AF237" s="5267"/>
      <c r="AG237" s="5728"/>
      <c r="AH237" s="5722"/>
      <c r="AI237" s="5268"/>
      <c r="AJ237" s="5267"/>
      <c r="AK237" s="5267"/>
      <c r="AL237" s="5270"/>
      <c r="AM237" s="5267"/>
      <c r="AN237" s="5728"/>
      <c r="AO237" s="5732"/>
      <c r="AP237" s="5267"/>
      <c r="AQ237" s="5267"/>
      <c r="AR237" s="5267"/>
      <c r="AS237" s="5267"/>
      <c r="AT237" s="5473"/>
      <c r="AU237" s="5480"/>
      <c r="AV237" s="1585">
        <f t="shared" si="41"/>
        <v>0</v>
      </c>
      <c r="AW237" s="638">
        <f t="shared" si="37"/>
        <v>0</v>
      </c>
      <c r="AX237" s="2283"/>
    </row>
    <row r="238" spans="1:50" ht="15" customHeight="1" x14ac:dyDescent="0.25">
      <c r="A238" s="91"/>
      <c r="B238" s="8990"/>
      <c r="C238" s="8991"/>
      <c r="D238" s="4754"/>
      <c r="E238" s="2887"/>
      <c r="F238" s="5206"/>
      <c r="G238" s="4920"/>
      <c r="H238" s="4920"/>
      <c r="I238" s="4920"/>
      <c r="J238" s="4920"/>
      <c r="K238" s="5405"/>
      <c r="L238" s="5285"/>
      <c r="M238" s="5206"/>
      <c r="N238" s="5196"/>
      <c r="O238" s="4920"/>
      <c r="P238" s="4920"/>
      <c r="Q238" s="4920"/>
      <c r="R238" s="4920"/>
      <c r="S238" s="5053"/>
      <c r="T238" s="5206"/>
      <c r="U238" s="4920"/>
      <c r="V238" s="4920"/>
      <c r="W238" s="4920"/>
      <c r="X238" s="4920"/>
      <c r="Y238" s="5283"/>
      <c r="Z238" s="4953"/>
      <c r="AA238" s="4864"/>
      <c r="AB238" s="4863"/>
      <c r="AC238" s="4863"/>
      <c r="AD238" s="4863"/>
      <c r="AE238" s="4863"/>
      <c r="AF238" s="4863"/>
      <c r="AG238" s="4953"/>
      <c r="AH238" s="5153"/>
      <c r="AI238" s="4920"/>
      <c r="AJ238" s="4920"/>
      <c r="AK238" s="4920"/>
      <c r="AL238" s="4920"/>
      <c r="AM238" s="5405"/>
      <c r="AN238" s="4922"/>
      <c r="AO238" s="5196"/>
      <c r="AP238" s="4920"/>
      <c r="AQ238" s="4920"/>
      <c r="AR238" s="4920"/>
      <c r="AS238" s="4920"/>
      <c r="AT238" s="4920"/>
      <c r="AU238" s="5053"/>
      <c r="AV238" s="1585">
        <f t="shared" si="41"/>
        <v>0</v>
      </c>
      <c r="AW238" s="638">
        <f t="shared" si="37"/>
        <v>0</v>
      </c>
      <c r="AX238" s="2283"/>
    </row>
    <row r="239" spans="1:50" ht="15" customHeight="1" thickBot="1" x14ac:dyDescent="0.3">
      <c r="A239" s="2283"/>
      <c r="B239" s="8990"/>
      <c r="C239" s="8991"/>
      <c r="D239" s="2764" t="s">
        <v>759</v>
      </c>
      <c r="E239" s="2754" t="s">
        <v>759</v>
      </c>
      <c r="F239" s="5141"/>
      <c r="G239" s="4868"/>
      <c r="H239" s="4868"/>
      <c r="I239" s="4868"/>
      <c r="J239" s="4868"/>
      <c r="K239" s="4868"/>
      <c r="L239" s="5047"/>
      <c r="M239" s="5141"/>
      <c r="N239" s="4869"/>
      <c r="O239" s="4868"/>
      <c r="P239" s="4868"/>
      <c r="Q239" s="5047"/>
      <c r="R239" s="4868"/>
      <c r="S239" s="5049"/>
      <c r="T239" s="4868"/>
      <c r="U239" s="4868"/>
      <c r="V239" s="5047"/>
      <c r="W239" s="4868"/>
      <c r="X239" s="4869"/>
      <c r="Y239" s="4868"/>
      <c r="Z239" s="5049"/>
      <c r="AA239" s="5141"/>
      <c r="AB239" s="4868"/>
      <c r="AC239" s="4868"/>
      <c r="AD239" s="4868"/>
      <c r="AE239" s="4868"/>
      <c r="AF239" s="4868"/>
      <c r="AG239" s="5049"/>
      <c r="AH239" s="5141"/>
      <c r="AI239" s="4868"/>
      <c r="AJ239" s="4868"/>
      <c r="AK239" s="4868"/>
      <c r="AL239" s="4868"/>
      <c r="AM239" s="4868"/>
      <c r="AN239" s="4940"/>
      <c r="AO239" s="5141"/>
      <c r="AP239" s="4868"/>
      <c r="AQ239" s="4868"/>
      <c r="AR239" s="4868"/>
      <c r="AS239" s="5047"/>
      <c r="AT239" s="4868"/>
      <c r="AU239" s="5049"/>
      <c r="AV239" s="1585">
        <f t="shared" si="41"/>
        <v>0</v>
      </c>
      <c r="AW239" s="638">
        <f t="shared" si="37"/>
        <v>0</v>
      </c>
      <c r="AX239" s="2283"/>
    </row>
    <row r="240" spans="1:50" ht="15" customHeight="1" x14ac:dyDescent="0.25">
      <c r="A240" s="91"/>
      <c r="B240" s="91"/>
      <c r="C240" s="91"/>
      <c r="D240" s="2805" t="s">
        <v>619</v>
      </c>
      <c r="E240" s="2744" t="s">
        <v>620</v>
      </c>
      <c r="F240" s="5135" t="s">
        <v>42</v>
      </c>
      <c r="G240" s="4920"/>
      <c r="H240" s="5207" t="s">
        <v>42</v>
      </c>
      <c r="I240" s="5207" t="s">
        <v>42</v>
      </c>
      <c r="J240" s="5207" t="s">
        <v>42</v>
      </c>
      <c r="K240" s="4920"/>
      <c r="L240" s="5129"/>
      <c r="M240" s="5135" t="s">
        <v>42</v>
      </c>
      <c r="N240" s="5196"/>
      <c r="O240" s="5207" t="s">
        <v>42</v>
      </c>
      <c r="P240" s="5207" t="s">
        <v>42</v>
      </c>
      <c r="Q240" s="5207" t="s">
        <v>42</v>
      </c>
      <c r="R240" s="4920"/>
      <c r="S240" s="4922"/>
      <c r="T240" s="5135" t="s">
        <v>42</v>
      </c>
      <c r="U240" s="4920"/>
      <c r="V240" s="5733" t="s">
        <v>42</v>
      </c>
      <c r="W240" s="5207" t="s">
        <v>42</v>
      </c>
      <c r="X240" s="5704" t="s">
        <v>42</v>
      </c>
      <c r="Y240" s="4920"/>
      <c r="Z240" s="5053"/>
      <c r="AA240" s="5135" t="s">
        <v>42</v>
      </c>
      <c r="AB240" s="4920"/>
      <c r="AC240" s="5207" t="s">
        <v>42</v>
      </c>
      <c r="AD240" s="5207" t="s">
        <v>42</v>
      </c>
      <c r="AE240" s="5207" t="s">
        <v>42</v>
      </c>
      <c r="AF240" s="4920"/>
      <c r="AG240" s="5053"/>
      <c r="AH240" s="5135" t="s">
        <v>42</v>
      </c>
      <c r="AI240" s="4920"/>
      <c r="AJ240" s="5207" t="s">
        <v>42</v>
      </c>
      <c r="AK240" s="5207" t="s">
        <v>42</v>
      </c>
      <c r="AL240" s="5207" t="s">
        <v>42</v>
      </c>
      <c r="AM240" s="4920"/>
      <c r="AN240" s="5053"/>
      <c r="AO240" s="5135" t="s">
        <v>42</v>
      </c>
      <c r="AP240" s="4920"/>
      <c r="AQ240" s="5207" t="s">
        <v>42</v>
      </c>
      <c r="AR240" s="5207" t="s">
        <v>42</v>
      </c>
      <c r="AS240" s="5207" t="s">
        <v>42</v>
      </c>
      <c r="AT240" s="4920"/>
      <c r="AU240" s="5053"/>
      <c r="AV240" s="1585">
        <f t="shared" si="41"/>
        <v>24</v>
      </c>
      <c r="AW240" s="638">
        <f t="shared" si="37"/>
        <v>24</v>
      </c>
      <c r="AX240" s="2283"/>
    </row>
    <row r="241" spans="1:50" ht="15" customHeight="1" thickBot="1" x14ac:dyDescent="0.3">
      <c r="A241" s="91"/>
      <c r="B241" s="91"/>
      <c r="C241" s="91"/>
      <c r="D241" s="2875" t="s">
        <v>621</v>
      </c>
      <c r="E241" s="2746" t="s">
        <v>261</v>
      </c>
      <c r="F241" s="5734" t="s">
        <v>48</v>
      </c>
      <c r="G241" s="4943"/>
      <c r="H241" s="5701" t="s">
        <v>48</v>
      </c>
      <c r="I241" s="5701" t="s">
        <v>48</v>
      </c>
      <c r="J241" s="5701" t="s">
        <v>48</v>
      </c>
      <c r="K241" s="4868"/>
      <c r="L241" s="5047"/>
      <c r="M241" s="5734" t="s">
        <v>48</v>
      </c>
      <c r="N241" s="5222"/>
      <c r="O241" s="5701" t="s">
        <v>48</v>
      </c>
      <c r="P241" s="5701" t="s">
        <v>48</v>
      </c>
      <c r="Q241" s="5701" t="s">
        <v>48</v>
      </c>
      <c r="R241" s="5230"/>
      <c r="S241" s="4936"/>
      <c r="T241" s="5734" t="s">
        <v>48</v>
      </c>
      <c r="U241" s="4943"/>
      <c r="V241" s="5735" t="s">
        <v>48</v>
      </c>
      <c r="W241" s="5701" t="s">
        <v>48</v>
      </c>
      <c r="X241" s="5710" t="s">
        <v>48</v>
      </c>
      <c r="Y241" s="4868"/>
      <c r="Z241" s="4940"/>
      <c r="AA241" s="5734" t="s">
        <v>48</v>
      </c>
      <c r="AB241" s="4943"/>
      <c r="AC241" s="5701" t="s">
        <v>48</v>
      </c>
      <c r="AD241" s="5701" t="s">
        <v>48</v>
      </c>
      <c r="AE241" s="5701" t="s">
        <v>48</v>
      </c>
      <c r="AF241" s="4868"/>
      <c r="AG241" s="4940"/>
      <c r="AH241" s="5734" t="s">
        <v>48</v>
      </c>
      <c r="AI241" s="4943"/>
      <c r="AJ241" s="5701" t="s">
        <v>48</v>
      </c>
      <c r="AK241" s="5701" t="s">
        <v>48</v>
      </c>
      <c r="AL241" s="5701" t="s">
        <v>48</v>
      </c>
      <c r="AM241" s="4868"/>
      <c r="AN241" s="4940"/>
      <c r="AO241" s="5734" t="s">
        <v>48</v>
      </c>
      <c r="AP241" s="4943"/>
      <c r="AQ241" s="5701" t="s">
        <v>48</v>
      </c>
      <c r="AR241" s="5701" t="s">
        <v>48</v>
      </c>
      <c r="AS241" s="5701" t="s">
        <v>48</v>
      </c>
      <c r="AT241" s="4868"/>
      <c r="AU241" s="5671"/>
      <c r="AV241" s="1585">
        <f t="shared" si="41"/>
        <v>24</v>
      </c>
      <c r="AW241" s="638">
        <f t="shared" si="37"/>
        <v>24</v>
      </c>
      <c r="AX241" s="2283"/>
    </row>
    <row r="242" spans="1:50" ht="15" customHeight="1" thickBot="1" x14ac:dyDescent="0.3">
      <c r="A242" s="91"/>
      <c r="B242" s="91"/>
      <c r="C242" s="91"/>
      <c r="D242" s="2878" t="s">
        <v>546</v>
      </c>
      <c r="E242" s="2879" t="s">
        <v>759</v>
      </c>
      <c r="F242" s="5736"/>
      <c r="G242" s="5737"/>
      <c r="H242" s="5737"/>
      <c r="I242" s="5738"/>
      <c r="J242" s="5737"/>
      <c r="K242" s="5737"/>
      <c r="L242" s="5739"/>
      <c r="M242" s="5736"/>
      <c r="N242" s="5740"/>
      <c r="O242" s="5739"/>
      <c r="P242" s="5737"/>
      <c r="Q242" s="5737"/>
      <c r="R242" s="5737"/>
      <c r="S242" s="5741"/>
      <c r="T242" s="5737"/>
      <c r="U242" s="5737"/>
      <c r="V242" s="5739"/>
      <c r="W242" s="5737"/>
      <c r="X242" s="5738"/>
      <c r="Y242" s="5737"/>
      <c r="Z242" s="5741"/>
      <c r="AA242" s="5736"/>
      <c r="AB242" s="5739"/>
      <c r="AC242" s="5739"/>
      <c r="AD242" s="5737"/>
      <c r="AE242" s="5737"/>
      <c r="AF242" s="5737"/>
      <c r="AG242" s="5741"/>
      <c r="AH242" s="5736"/>
      <c r="AI242" s="5737"/>
      <c r="AJ242" s="5738"/>
      <c r="AK242" s="5738"/>
      <c r="AL242" s="5738"/>
      <c r="AM242" s="5737"/>
      <c r="AN242" s="5740"/>
      <c r="AO242" s="5736"/>
      <c r="AP242" s="5739"/>
      <c r="AQ242" s="5739"/>
      <c r="AR242" s="5739"/>
      <c r="AS242" s="5739"/>
      <c r="AT242" s="5737"/>
      <c r="AU242" s="5741"/>
      <c r="AV242" s="2283"/>
      <c r="AW242" s="2283"/>
      <c r="AX242" s="2283"/>
    </row>
    <row r="243" spans="1:50" ht="15" customHeight="1" thickBot="1" x14ac:dyDescent="0.3">
      <c r="A243" s="91"/>
      <c r="B243" s="91"/>
      <c r="C243" s="91"/>
      <c r="D243" s="2764" t="s">
        <v>759</v>
      </c>
      <c r="E243" s="852" t="s">
        <v>759</v>
      </c>
      <c r="F243" s="5231"/>
      <c r="G243" s="5230"/>
      <c r="H243" s="5230"/>
      <c r="I243" s="5230"/>
      <c r="J243" s="5230"/>
      <c r="K243" s="5230"/>
      <c r="L243" s="5742"/>
      <c r="M243" s="5231"/>
      <c r="N243" s="4932"/>
      <c r="O243" s="5230"/>
      <c r="P243" s="5230"/>
      <c r="Q243" s="5230"/>
      <c r="R243" s="5230"/>
      <c r="S243" s="5671"/>
      <c r="T243" s="5231"/>
      <c r="U243" s="5414"/>
      <c r="V243" s="5418"/>
      <c r="W243" s="5414"/>
      <c r="X243" s="4932"/>
      <c r="Y243" s="5230"/>
      <c r="Z243" s="5671"/>
      <c r="AA243" s="5231"/>
      <c r="AB243" s="5230"/>
      <c r="AC243" s="5742"/>
      <c r="AD243" s="5742"/>
      <c r="AE243" s="5742"/>
      <c r="AF243" s="5230"/>
      <c r="AG243" s="5671"/>
      <c r="AH243" s="5231"/>
      <c r="AI243" s="5414"/>
      <c r="AJ243" s="5414"/>
      <c r="AK243" s="5414"/>
      <c r="AL243" s="5414"/>
      <c r="AM243" s="5230"/>
      <c r="AN243" s="5291"/>
      <c r="AO243" s="5281"/>
      <c r="AP243" s="5418"/>
      <c r="AQ243" s="5418"/>
      <c r="AR243" s="5418"/>
      <c r="AS243" s="5418"/>
      <c r="AT243" s="5414"/>
      <c r="AU243" s="5671"/>
      <c r="AV243" s="2283"/>
      <c r="AW243" s="2283"/>
      <c r="AX243" s="2283"/>
    </row>
    <row r="244" spans="1:50" ht="15" customHeight="1" thickBot="1" x14ac:dyDescent="0.3">
      <c r="A244" s="91"/>
      <c r="B244" s="91"/>
      <c r="C244" s="91"/>
      <c r="D244" s="2880" t="s">
        <v>548</v>
      </c>
      <c r="E244" s="2881" t="s">
        <v>623</v>
      </c>
      <c r="F244" s="5743">
        <f t="shared" ref="F244:AU244" si="42">SUM(F226:F243)+COUNTIF(F226:F243,"1A")+COUNTIF(F226:F243,"1B")+COUNTIF(F226:F243,"1V")+COUNTIF(F226:F243,"A12")+COUNTIF(F226:F243,"B12")+COUNTIF(F226:F243,"A8")+COUNTIF(F226:F243,"B8")+COUNTIF(F226:F243,"1T")+COUNTIF(F226:F243,"A6")+COUNTIF(F226:F243,"B6")+COUNTIF(F220:F223,"1A")+COUNTIF(F220:F223,"1B")+COUNTIF(F220:F223,"A12")+COUNTIF(F220:F223,"B12")+COUNTIF(F220:F223,"A8")+COUNTIF(F220:F223,"B8")+COUNTIF(F220:F223,"1T")+COUNTIF(F220:F223,"A6")+COUNTIF(F220:F223,"B6")</f>
        <v>11</v>
      </c>
      <c r="G244" s="5744">
        <f t="shared" si="42"/>
        <v>11</v>
      </c>
      <c r="H244" s="5744">
        <f t="shared" si="42"/>
        <v>8</v>
      </c>
      <c r="I244" s="5744">
        <f t="shared" si="42"/>
        <v>7</v>
      </c>
      <c r="J244" s="5744">
        <f t="shared" si="42"/>
        <v>8</v>
      </c>
      <c r="K244" s="5639">
        <f t="shared" si="42"/>
        <v>7</v>
      </c>
      <c r="L244" s="5640">
        <f t="shared" si="42"/>
        <v>5</v>
      </c>
      <c r="M244" s="5743">
        <f t="shared" si="42"/>
        <v>12</v>
      </c>
      <c r="N244" s="5745">
        <f t="shared" si="42"/>
        <v>11</v>
      </c>
      <c r="O244" s="5744">
        <f t="shared" si="42"/>
        <v>10</v>
      </c>
      <c r="P244" s="5744">
        <f t="shared" si="42"/>
        <v>9</v>
      </c>
      <c r="Q244" s="5744">
        <f t="shared" si="42"/>
        <v>7</v>
      </c>
      <c r="R244" s="5639">
        <f t="shared" si="42"/>
        <v>4</v>
      </c>
      <c r="S244" s="5641">
        <f t="shared" si="42"/>
        <v>2</v>
      </c>
      <c r="T244" s="5745">
        <f t="shared" si="42"/>
        <v>15</v>
      </c>
      <c r="U244" s="5745">
        <f t="shared" si="42"/>
        <v>10</v>
      </c>
      <c r="V244" s="5744">
        <f t="shared" si="42"/>
        <v>10</v>
      </c>
      <c r="W244" s="5744">
        <f t="shared" si="42"/>
        <v>5</v>
      </c>
      <c r="X244" s="5744">
        <f t="shared" si="42"/>
        <v>8</v>
      </c>
      <c r="Y244" s="5640">
        <f t="shared" si="42"/>
        <v>4</v>
      </c>
      <c r="Z244" s="5641">
        <f t="shared" si="42"/>
        <v>2</v>
      </c>
      <c r="AA244" s="5743">
        <f t="shared" si="42"/>
        <v>8</v>
      </c>
      <c r="AB244" s="5745">
        <f t="shared" si="42"/>
        <v>8</v>
      </c>
      <c r="AC244" s="5746">
        <f t="shared" si="42"/>
        <v>11</v>
      </c>
      <c r="AD244" s="5746">
        <f t="shared" si="42"/>
        <v>13</v>
      </c>
      <c r="AE244" s="5745">
        <f t="shared" si="42"/>
        <v>9</v>
      </c>
      <c r="AF244" s="5640">
        <f t="shared" si="42"/>
        <v>4</v>
      </c>
      <c r="AG244" s="5641">
        <f t="shared" si="42"/>
        <v>2</v>
      </c>
      <c r="AH244" s="5743">
        <f t="shared" si="42"/>
        <v>13</v>
      </c>
      <c r="AI244" s="5745">
        <f t="shared" si="42"/>
        <v>11</v>
      </c>
      <c r="AJ244" s="5744">
        <f t="shared" si="42"/>
        <v>11</v>
      </c>
      <c r="AK244" s="5744">
        <f t="shared" si="42"/>
        <v>7</v>
      </c>
      <c r="AL244" s="5744">
        <f t="shared" si="42"/>
        <v>8</v>
      </c>
      <c r="AM244" s="5639">
        <f t="shared" si="42"/>
        <v>5</v>
      </c>
      <c r="AN244" s="5640">
        <f t="shared" si="42"/>
        <v>2</v>
      </c>
      <c r="AO244" s="5747">
        <f t="shared" si="42"/>
        <v>11</v>
      </c>
      <c r="AP244" s="5745">
        <f t="shared" si="42"/>
        <v>11</v>
      </c>
      <c r="AQ244" s="5744">
        <f t="shared" si="42"/>
        <v>9</v>
      </c>
      <c r="AR244" s="5744">
        <f t="shared" si="42"/>
        <v>9</v>
      </c>
      <c r="AS244" s="5744">
        <f t="shared" si="42"/>
        <v>8</v>
      </c>
      <c r="AT244" s="5639">
        <f t="shared" si="42"/>
        <v>6</v>
      </c>
      <c r="AU244" s="5641">
        <f t="shared" si="42"/>
        <v>0</v>
      </c>
      <c r="AV244" s="2283"/>
      <c r="AW244" s="2283"/>
      <c r="AX244" s="2283"/>
    </row>
    <row r="245" spans="1:50" ht="15" customHeight="1" x14ac:dyDescent="0.25">
      <c r="A245" s="91"/>
      <c r="B245" s="91"/>
      <c r="C245" s="91"/>
      <c r="D245" s="8956" t="s">
        <v>624</v>
      </c>
      <c r="E245" s="8957"/>
      <c r="F245" s="4989">
        <f t="shared" ref="F245:AU245" si="43">COUNTIF(F220:F243,"1A")+COUNTIF(F220:F243,"PJA")+COUNTIF(F220:F243,"A12")+COUNTIF(F220:F243,"A8")</f>
        <v>5</v>
      </c>
      <c r="G245" s="4970">
        <f t="shared" si="43"/>
        <v>5</v>
      </c>
      <c r="H245" s="4970">
        <f t="shared" si="43"/>
        <v>3</v>
      </c>
      <c r="I245" s="4970">
        <f t="shared" si="43"/>
        <v>3</v>
      </c>
      <c r="J245" s="4970">
        <f t="shared" si="43"/>
        <v>3</v>
      </c>
      <c r="K245" s="4970">
        <f t="shared" si="43"/>
        <v>4</v>
      </c>
      <c r="L245" s="5427">
        <f t="shared" si="43"/>
        <v>3</v>
      </c>
      <c r="M245" s="4989">
        <f t="shared" si="43"/>
        <v>5</v>
      </c>
      <c r="N245" s="4965">
        <f t="shared" si="43"/>
        <v>5</v>
      </c>
      <c r="O245" s="4970">
        <f t="shared" si="43"/>
        <v>5</v>
      </c>
      <c r="P245" s="4970">
        <f t="shared" si="43"/>
        <v>4</v>
      </c>
      <c r="Q245" s="4970">
        <f t="shared" si="43"/>
        <v>3</v>
      </c>
      <c r="R245" s="4970">
        <f t="shared" si="43"/>
        <v>2</v>
      </c>
      <c r="S245" s="5427">
        <f t="shared" si="43"/>
        <v>1</v>
      </c>
      <c r="T245" s="4989">
        <f t="shared" si="43"/>
        <v>7</v>
      </c>
      <c r="U245" s="4965">
        <f t="shared" si="43"/>
        <v>4</v>
      </c>
      <c r="V245" s="4970">
        <f t="shared" si="43"/>
        <v>4</v>
      </c>
      <c r="W245" s="4970">
        <f t="shared" si="43"/>
        <v>2</v>
      </c>
      <c r="X245" s="4970">
        <f t="shared" si="43"/>
        <v>3</v>
      </c>
      <c r="Y245" s="5427">
        <f t="shared" si="43"/>
        <v>2</v>
      </c>
      <c r="Z245" s="5279">
        <f t="shared" si="43"/>
        <v>1</v>
      </c>
      <c r="AA245" s="5748">
        <f t="shared" si="43"/>
        <v>3</v>
      </c>
      <c r="AB245" s="4965">
        <f t="shared" si="43"/>
        <v>3</v>
      </c>
      <c r="AC245" s="5427">
        <f t="shared" si="43"/>
        <v>6</v>
      </c>
      <c r="AD245" s="4970">
        <f t="shared" si="43"/>
        <v>6</v>
      </c>
      <c r="AE245" s="4965">
        <f t="shared" si="43"/>
        <v>4</v>
      </c>
      <c r="AF245" s="5427">
        <f t="shared" si="43"/>
        <v>2</v>
      </c>
      <c r="AG245" s="4966">
        <f t="shared" si="43"/>
        <v>1</v>
      </c>
      <c r="AH245" s="4989">
        <f t="shared" si="43"/>
        <v>6</v>
      </c>
      <c r="AI245" s="4965">
        <f t="shared" si="43"/>
        <v>5</v>
      </c>
      <c r="AJ245" s="4970">
        <f t="shared" si="43"/>
        <v>5</v>
      </c>
      <c r="AK245" s="4970">
        <f t="shared" si="43"/>
        <v>3</v>
      </c>
      <c r="AL245" s="4970">
        <f t="shared" si="43"/>
        <v>3</v>
      </c>
      <c r="AM245" s="4970">
        <f t="shared" si="43"/>
        <v>3</v>
      </c>
      <c r="AN245" s="5427">
        <f t="shared" si="43"/>
        <v>1</v>
      </c>
      <c r="AO245" s="4989">
        <f t="shared" si="43"/>
        <v>5</v>
      </c>
      <c r="AP245" s="4965">
        <f t="shared" si="43"/>
        <v>5</v>
      </c>
      <c r="AQ245" s="4970">
        <f t="shared" si="43"/>
        <v>5</v>
      </c>
      <c r="AR245" s="4970">
        <f t="shared" si="43"/>
        <v>4</v>
      </c>
      <c r="AS245" s="4970">
        <f t="shared" si="43"/>
        <v>3</v>
      </c>
      <c r="AT245" s="4970">
        <f t="shared" si="43"/>
        <v>3</v>
      </c>
      <c r="AU245" s="4966">
        <f t="shared" si="43"/>
        <v>0</v>
      </c>
      <c r="AV245" s="2283"/>
      <c r="AW245" s="2283"/>
      <c r="AX245" s="2283"/>
    </row>
    <row r="246" spans="1:50" ht="15" customHeight="1" x14ac:dyDescent="0.25">
      <c r="A246" s="91"/>
      <c r="B246" s="91"/>
      <c r="C246" s="91"/>
      <c r="D246" s="2882" t="s">
        <v>625</v>
      </c>
      <c r="E246" s="725"/>
      <c r="F246" s="5520">
        <f t="shared" ref="F246:AU246" si="44">COUNTIF(F220:F243,"1V")+COUNTIF(F220:F243,"V8")+COUNTIF(F220:F243,"PJ")</f>
        <v>3</v>
      </c>
      <c r="G246" s="5278">
        <f t="shared" si="44"/>
        <v>4</v>
      </c>
      <c r="H246" s="5278">
        <f t="shared" si="44"/>
        <v>4</v>
      </c>
      <c r="I246" s="5278">
        <f t="shared" si="44"/>
        <v>3</v>
      </c>
      <c r="J246" s="5278">
        <f t="shared" si="44"/>
        <v>3</v>
      </c>
      <c r="K246" s="5278">
        <f t="shared" si="44"/>
        <v>0</v>
      </c>
      <c r="L246" s="4986">
        <f t="shared" si="44"/>
        <v>0</v>
      </c>
      <c r="M246" s="5520">
        <f t="shared" si="44"/>
        <v>4</v>
      </c>
      <c r="N246" s="5447">
        <f t="shared" si="44"/>
        <v>4</v>
      </c>
      <c r="O246" s="5278">
        <f t="shared" si="44"/>
        <v>3</v>
      </c>
      <c r="P246" s="5278">
        <f t="shared" si="44"/>
        <v>3</v>
      </c>
      <c r="Q246" s="5278">
        <f t="shared" si="44"/>
        <v>2</v>
      </c>
      <c r="R246" s="5278">
        <f t="shared" si="44"/>
        <v>1</v>
      </c>
      <c r="S246" s="4986">
        <f t="shared" si="44"/>
        <v>0</v>
      </c>
      <c r="T246" s="5520">
        <f t="shared" si="44"/>
        <v>3</v>
      </c>
      <c r="U246" s="5447">
        <f t="shared" si="44"/>
        <v>4</v>
      </c>
      <c r="V246" s="5278">
        <f t="shared" si="44"/>
        <v>4</v>
      </c>
      <c r="W246" s="5278">
        <f t="shared" si="44"/>
        <v>3</v>
      </c>
      <c r="X246" s="5278">
        <f t="shared" si="44"/>
        <v>3</v>
      </c>
      <c r="Y246" s="4986">
        <f t="shared" si="44"/>
        <v>0</v>
      </c>
      <c r="Z246" s="4990">
        <f t="shared" si="44"/>
        <v>0</v>
      </c>
      <c r="AA246" s="5520">
        <f t="shared" si="44"/>
        <v>4</v>
      </c>
      <c r="AB246" s="5447">
        <f t="shared" si="44"/>
        <v>3</v>
      </c>
      <c r="AC246" s="4986">
        <f t="shared" si="44"/>
        <v>1</v>
      </c>
      <c r="AD246" s="5278">
        <f t="shared" si="44"/>
        <v>4</v>
      </c>
      <c r="AE246" s="5447">
        <f t="shared" si="44"/>
        <v>3</v>
      </c>
      <c r="AF246" s="4986">
        <f t="shared" si="44"/>
        <v>1</v>
      </c>
      <c r="AG246" s="4990">
        <f t="shared" si="44"/>
        <v>0</v>
      </c>
      <c r="AH246" s="5520">
        <f t="shared" si="44"/>
        <v>3</v>
      </c>
      <c r="AI246" s="5447">
        <f t="shared" si="44"/>
        <v>4</v>
      </c>
      <c r="AJ246" s="5278">
        <f t="shared" si="44"/>
        <v>4</v>
      </c>
      <c r="AK246" s="5278">
        <f t="shared" si="44"/>
        <v>3</v>
      </c>
      <c r="AL246" s="5278">
        <f t="shared" si="44"/>
        <v>3</v>
      </c>
      <c r="AM246" s="5278">
        <f t="shared" si="44"/>
        <v>0</v>
      </c>
      <c r="AN246" s="4986">
        <f t="shared" si="44"/>
        <v>0</v>
      </c>
      <c r="AO246" s="5520">
        <f t="shared" si="44"/>
        <v>4</v>
      </c>
      <c r="AP246" s="5447">
        <f t="shared" si="44"/>
        <v>4</v>
      </c>
      <c r="AQ246" s="5278">
        <f t="shared" si="44"/>
        <v>2</v>
      </c>
      <c r="AR246" s="5278">
        <f t="shared" si="44"/>
        <v>3</v>
      </c>
      <c r="AS246" s="5278">
        <f t="shared" si="44"/>
        <v>2</v>
      </c>
      <c r="AT246" s="5278">
        <f t="shared" si="44"/>
        <v>1</v>
      </c>
      <c r="AU246" s="4990">
        <f t="shared" si="44"/>
        <v>0</v>
      </c>
      <c r="AV246" s="2283"/>
      <c r="AW246" s="2283"/>
      <c r="AX246" s="2283"/>
    </row>
    <row r="247" spans="1:50" ht="15" customHeight="1" x14ac:dyDescent="0.25">
      <c r="A247" s="91"/>
      <c r="B247" s="91"/>
      <c r="C247" s="91"/>
      <c r="D247" s="8958" t="s">
        <v>626</v>
      </c>
      <c r="E247" s="8959"/>
      <c r="F247" s="5520">
        <f t="shared" ref="F247:AU247" si="45">COUNTIF(F220:F243,"1")+COUNTIF(F220:F243,"1B")+COUNTIF(F220:F243,"PJB")+COUNTIF(F220:F243,"B12")+COUNTIF(F220:F243,"B8")</f>
        <v>5</v>
      </c>
      <c r="G247" s="5278">
        <f t="shared" si="45"/>
        <v>4</v>
      </c>
      <c r="H247" s="5278">
        <f t="shared" si="45"/>
        <v>3</v>
      </c>
      <c r="I247" s="5278">
        <f t="shared" si="45"/>
        <v>3</v>
      </c>
      <c r="J247" s="5278">
        <f t="shared" si="45"/>
        <v>4</v>
      </c>
      <c r="K247" s="5278">
        <f t="shared" si="45"/>
        <v>3</v>
      </c>
      <c r="L247" s="4986">
        <f t="shared" si="45"/>
        <v>2</v>
      </c>
      <c r="M247" s="5520">
        <f t="shared" si="45"/>
        <v>5</v>
      </c>
      <c r="N247" s="5447">
        <f t="shared" si="45"/>
        <v>4</v>
      </c>
      <c r="O247" s="5278">
        <f t="shared" si="45"/>
        <v>4</v>
      </c>
      <c r="P247" s="5278">
        <f t="shared" si="45"/>
        <v>4</v>
      </c>
      <c r="Q247" s="5278">
        <f t="shared" si="45"/>
        <v>2</v>
      </c>
      <c r="R247" s="5278">
        <f t="shared" si="45"/>
        <v>3</v>
      </c>
      <c r="S247" s="4986">
        <f t="shared" si="45"/>
        <v>1</v>
      </c>
      <c r="T247" s="5520">
        <f t="shared" si="45"/>
        <v>7</v>
      </c>
      <c r="U247" s="5447">
        <f t="shared" si="45"/>
        <v>4</v>
      </c>
      <c r="V247" s="5278">
        <f t="shared" si="45"/>
        <v>4</v>
      </c>
      <c r="W247" s="5278">
        <f t="shared" si="45"/>
        <v>2</v>
      </c>
      <c r="X247" s="5278">
        <f t="shared" si="45"/>
        <v>4</v>
      </c>
      <c r="Y247" s="4986">
        <f t="shared" si="45"/>
        <v>2</v>
      </c>
      <c r="Z247" s="4990">
        <f t="shared" si="45"/>
        <v>1</v>
      </c>
      <c r="AA247" s="5520">
        <f t="shared" si="45"/>
        <v>3</v>
      </c>
      <c r="AB247" s="5447">
        <f t="shared" si="45"/>
        <v>4</v>
      </c>
      <c r="AC247" s="4986">
        <f t="shared" si="45"/>
        <v>6</v>
      </c>
      <c r="AD247" s="5278">
        <f t="shared" si="45"/>
        <v>5</v>
      </c>
      <c r="AE247" s="5447">
        <f t="shared" si="45"/>
        <v>4</v>
      </c>
      <c r="AF247" s="4986">
        <f t="shared" si="45"/>
        <v>3</v>
      </c>
      <c r="AG247" s="4990">
        <f t="shared" si="45"/>
        <v>1</v>
      </c>
      <c r="AH247" s="5520">
        <f t="shared" si="45"/>
        <v>6</v>
      </c>
      <c r="AI247" s="5447">
        <f t="shared" si="45"/>
        <v>4</v>
      </c>
      <c r="AJ247" s="5278">
        <f t="shared" si="45"/>
        <v>4</v>
      </c>
      <c r="AK247" s="5278">
        <f t="shared" si="45"/>
        <v>3</v>
      </c>
      <c r="AL247" s="5278">
        <f t="shared" si="45"/>
        <v>4</v>
      </c>
      <c r="AM247" s="5278">
        <f t="shared" si="45"/>
        <v>2</v>
      </c>
      <c r="AN247" s="4986">
        <f t="shared" si="45"/>
        <v>1</v>
      </c>
      <c r="AO247" s="5520">
        <f t="shared" si="45"/>
        <v>4</v>
      </c>
      <c r="AP247" s="5447">
        <f t="shared" si="45"/>
        <v>4</v>
      </c>
      <c r="AQ247" s="5278">
        <f t="shared" si="45"/>
        <v>4</v>
      </c>
      <c r="AR247" s="5278">
        <f t="shared" si="45"/>
        <v>4</v>
      </c>
      <c r="AS247" s="5278">
        <f t="shared" si="45"/>
        <v>3</v>
      </c>
      <c r="AT247" s="5278">
        <f t="shared" si="45"/>
        <v>4</v>
      </c>
      <c r="AU247" s="4990">
        <f t="shared" si="45"/>
        <v>0</v>
      </c>
      <c r="AV247" s="2283"/>
      <c r="AW247" s="2283"/>
      <c r="AX247" s="2283"/>
    </row>
    <row r="248" spans="1:50" ht="15" customHeight="1" x14ac:dyDescent="0.25">
      <c r="A248" s="91"/>
      <c r="B248" s="91"/>
      <c r="C248" s="91"/>
      <c r="D248" s="2883" t="s">
        <v>627</v>
      </c>
      <c r="E248" s="3518" t="s">
        <v>6</v>
      </c>
      <c r="F248" s="5749">
        <f t="shared" ref="F248:AU248" si="46">COUNTIF(F26:F243,"GDA")</f>
        <v>0</v>
      </c>
      <c r="G248" s="4876">
        <f t="shared" si="46"/>
        <v>0</v>
      </c>
      <c r="H248" s="4876">
        <f t="shared" si="46"/>
        <v>0</v>
      </c>
      <c r="I248" s="4876">
        <f t="shared" si="46"/>
        <v>0</v>
      </c>
      <c r="J248" s="4876">
        <f t="shared" si="46"/>
        <v>0</v>
      </c>
      <c r="K248" s="4876">
        <f t="shared" si="46"/>
        <v>0</v>
      </c>
      <c r="L248" s="5597">
        <f t="shared" si="46"/>
        <v>0</v>
      </c>
      <c r="M248" s="5749">
        <f t="shared" si="46"/>
        <v>0</v>
      </c>
      <c r="N248" s="5302">
        <f t="shared" si="46"/>
        <v>0</v>
      </c>
      <c r="O248" s="4876">
        <f t="shared" si="46"/>
        <v>0</v>
      </c>
      <c r="P248" s="4876">
        <f t="shared" si="46"/>
        <v>0</v>
      </c>
      <c r="Q248" s="4876">
        <f t="shared" si="46"/>
        <v>0</v>
      </c>
      <c r="R248" s="4876">
        <f t="shared" si="46"/>
        <v>0</v>
      </c>
      <c r="S248" s="5597">
        <f t="shared" si="46"/>
        <v>0</v>
      </c>
      <c r="T248" s="5749">
        <f t="shared" si="46"/>
        <v>0</v>
      </c>
      <c r="U248" s="5302">
        <f t="shared" si="46"/>
        <v>0</v>
      </c>
      <c r="V248" s="4876">
        <f t="shared" si="46"/>
        <v>0</v>
      </c>
      <c r="W248" s="4876">
        <f t="shared" si="46"/>
        <v>0</v>
      </c>
      <c r="X248" s="4876">
        <f t="shared" si="46"/>
        <v>0</v>
      </c>
      <c r="Y248" s="5597">
        <f t="shared" si="46"/>
        <v>0</v>
      </c>
      <c r="Z248" s="5598">
        <f t="shared" si="46"/>
        <v>0</v>
      </c>
      <c r="AA248" s="5749">
        <f t="shared" si="46"/>
        <v>0</v>
      </c>
      <c r="AB248" s="5302">
        <f t="shared" si="46"/>
        <v>0</v>
      </c>
      <c r="AC248" s="5597">
        <f t="shared" si="46"/>
        <v>0</v>
      </c>
      <c r="AD248" s="4876">
        <f t="shared" si="46"/>
        <v>0</v>
      </c>
      <c r="AE248" s="5302">
        <f t="shared" si="46"/>
        <v>0</v>
      </c>
      <c r="AF248" s="5597">
        <f t="shared" si="46"/>
        <v>0</v>
      </c>
      <c r="AG248" s="5598">
        <f t="shared" si="46"/>
        <v>0</v>
      </c>
      <c r="AH248" s="5749">
        <f t="shared" si="46"/>
        <v>0</v>
      </c>
      <c r="AI248" s="5302">
        <f t="shared" si="46"/>
        <v>0</v>
      </c>
      <c r="AJ248" s="4876">
        <f t="shared" si="46"/>
        <v>0</v>
      </c>
      <c r="AK248" s="4876">
        <f t="shared" si="46"/>
        <v>0</v>
      </c>
      <c r="AL248" s="4876">
        <f t="shared" si="46"/>
        <v>0</v>
      </c>
      <c r="AM248" s="4876">
        <f t="shared" si="46"/>
        <v>0</v>
      </c>
      <c r="AN248" s="5597">
        <f t="shared" si="46"/>
        <v>0</v>
      </c>
      <c r="AO248" s="5749">
        <f t="shared" si="46"/>
        <v>0</v>
      </c>
      <c r="AP248" s="5302">
        <f t="shared" si="46"/>
        <v>0</v>
      </c>
      <c r="AQ248" s="4876">
        <f t="shared" si="46"/>
        <v>0</v>
      </c>
      <c r="AR248" s="4876">
        <f t="shared" si="46"/>
        <v>0</v>
      </c>
      <c r="AS248" s="4876">
        <f t="shared" si="46"/>
        <v>0</v>
      </c>
      <c r="AT248" s="4876">
        <f t="shared" si="46"/>
        <v>0</v>
      </c>
      <c r="AU248" s="5598">
        <f t="shared" si="46"/>
        <v>0</v>
      </c>
      <c r="AV248" s="2283"/>
      <c r="AW248" s="2283"/>
      <c r="AX248" s="2283"/>
    </row>
    <row r="249" spans="1:50" ht="15" customHeight="1" thickBot="1" x14ac:dyDescent="0.3">
      <c r="A249" s="2283"/>
      <c r="B249" s="2283"/>
      <c r="C249" s="733"/>
      <c r="D249" s="2884" t="s">
        <v>627</v>
      </c>
      <c r="E249" s="3519" t="s">
        <v>4</v>
      </c>
      <c r="F249" s="5223">
        <f t="shared" ref="F249:AU249" si="47">COUNTIF(F26:F243,"GDN")</f>
        <v>2</v>
      </c>
      <c r="G249" s="4943">
        <f t="shared" si="47"/>
        <v>2</v>
      </c>
      <c r="H249" s="4943">
        <f t="shared" si="47"/>
        <v>2</v>
      </c>
      <c r="I249" s="4943">
        <f t="shared" si="47"/>
        <v>0</v>
      </c>
      <c r="J249" s="4943">
        <f t="shared" si="47"/>
        <v>0</v>
      </c>
      <c r="K249" s="4943">
        <f t="shared" si="47"/>
        <v>0</v>
      </c>
      <c r="L249" s="5399">
        <f t="shared" si="47"/>
        <v>0</v>
      </c>
      <c r="M249" s="5223">
        <f t="shared" si="47"/>
        <v>0</v>
      </c>
      <c r="N249" s="5222">
        <f t="shared" si="47"/>
        <v>0</v>
      </c>
      <c r="O249" s="4943">
        <f t="shared" si="47"/>
        <v>2</v>
      </c>
      <c r="P249" s="4943">
        <f t="shared" si="47"/>
        <v>2</v>
      </c>
      <c r="Q249" s="4943">
        <f t="shared" si="47"/>
        <v>2</v>
      </c>
      <c r="R249" s="4943">
        <f t="shared" si="47"/>
        <v>0</v>
      </c>
      <c r="S249" s="5399">
        <f t="shared" si="47"/>
        <v>0</v>
      </c>
      <c r="T249" s="5223">
        <f t="shared" si="47"/>
        <v>0</v>
      </c>
      <c r="U249" s="5222">
        <f t="shared" si="47"/>
        <v>0</v>
      </c>
      <c r="V249" s="4943">
        <f t="shared" si="47"/>
        <v>0</v>
      </c>
      <c r="W249" s="4943">
        <f t="shared" si="47"/>
        <v>0</v>
      </c>
      <c r="X249" s="4943">
        <f t="shared" si="47"/>
        <v>3</v>
      </c>
      <c r="Y249" s="5399">
        <f t="shared" si="47"/>
        <v>3</v>
      </c>
      <c r="Z249" s="5466">
        <f t="shared" si="47"/>
        <v>3</v>
      </c>
      <c r="AA249" s="5223">
        <f t="shared" si="47"/>
        <v>0</v>
      </c>
      <c r="AB249" s="5222">
        <f t="shared" si="47"/>
        <v>0</v>
      </c>
      <c r="AC249" s="5399">
        <f t="shared" si="47"/>
        <v>0</v>
      </c>
      <c r="AD249" s="4943">
        <f t="shared" si="47"/>
        <v>0</v>
      </c>
      <c r="AE249" s="5222">
        <f t="shared" si="47"/>
        <v>0</v>
      </c>
      <c r="AF249" s="5399">
        <f t="shared" si="47"/>
        <v>0</v>
      </c>
      <c r="AG249" s="5466">
        <f t="shared" si="47"/>
        <v>2</v>
      </c>
      <c r="AH249" s="5223">
        <f t="shared" si="47"/>
        <v>2</v>
      </c>
      <c r="AI249" s="5222">
        <f t="shared" si="47"/>
        <v>2</v>
      </c>
      <c r="AJ249" s="4943">
        <f t="shared" si="47"/>
        <v>0</v>
      </c>
      <c r="AK249" s="4943">
        <f t="shared" si="47"/>
        <v>0</v>
      </c>
      <c r="AL249" s="4943">
        <f t="shared" si="47"/>
        <v>0</v>
      </c>
      <c r="AM249" s="4943">
        <f t="shared" si="47"/>
        <v>0</v>
      </c>
      <c r="AN249" s="5399">
        <f t="shared" si="47"/>
        <v>0</v>
      </c>
      <c r="AO249" s="5223">
        <f t="shared" si="47"/>
        <v>0</v>
      </c>
      <c r="AP249" s="5222">
        <f t="shared" si="47"/>
        <v>2</v>
      </c>
      <c r="AQ249" s="4943">
        <f t="shared" si="47"/>
        <v>2</v>
      </c>
      <c r="AR249" s="4943">
        <f t="shared" si="47"/>
        <v>2</v>
      </c>
      <c r="AS249" s="4943">
        <f t="shared" si="47"/>
        <v>0</v>
      </c>
      <c r="AT249" s="4943">
        <f t="shared" si="47"/>
        <v>0</v>
      </c>
      <c r="AU249" s="5466">
        <f t="shared" si="47"/>
        <v>0</v>
      </c>
      <c r="AV249" s="2283"/>
      <c r="AW249" s="2283"/>
      <c r="AX249" s="2283"/>
    </row>
    <row r="250" spans="1:50" ht="15" customHeight="1" x14ac:dyDescent="0.25">
      <c r="A250" s="2283"/>
      <c r="B250" s="91"/>
      <c r="C250" s="2340"/>
      <c r="D250" s="2729"/>
      <c r="E250" s="4545" t="s">
        <v>974</v>
      </c>
      <c r="F250" s="5286"/>
      <c r="G250" s="5286"/>
      <c r="H250" s="5286"/>
      <c r="I250" s="5286"/>
      <c r="J250" s="5286"/>
      <c r="K250" s="5286"/>
      <c r="L250" s="5286"/>
      <c r="M250" s="5286"/>
      <c r="N250" s="5286"/>
      <c r="O250" s="5286"/>
      <c r="P250" s="5286"/>
      <c r="Q250" s="5286"/>
      <c r="R250" s="5286"/>
      <c r="S250" s="5286"/>
      <c r="T250" s="5286"/>
      <c r="U250" s="5286"/>
      <c r="V250" s="5286"/>
      <c r="W250" s="5286"/>
      <c r="X250" s="5286"/>
      <c r="Y250" s="5286"/>
      <c r="Z250" s="5286"/>
      <c r="AA250" s="5286"/>
      <c r="AB250" s="5286"/>
      <c r="AC250" s="5286"/>
      <c r="AD250" s="5286"/>
      <c r="AE250" s="5286"/>
      <c r="AF250" s="5286"/>
      <c r="AG250" s="5286"/>
      <c r="AH250" s="5286"/>
      <c r="AI250" s="5286"/>
      <c r="AJ250" s="5286"/>
      <c r="AK250" s="5286"/>
      <c r="AL250" s="5286"/>
      <c r="AM250" s="5286"/>
      <c r="AN250" s="5286"/>
      <c r="AO250" s="5286"/>
      <c r="AP250" s="5286"/>
      <c r="AQ250" s="5286"/>
      <c r="AR250" s="5286"/>
      <c r="AS250" s="5286"/>
      <c r="AT250" s="5286"/>
      <c r="AU250" s="5286"/>
      <c r="AV250" s="2283"/>
      <c r="AW250" s="2283"/>
      <c r="AX250" s="2283"/>
    </row>
    <row r="251" spans="1:50" ht="20.45" customHeight="1" x14ac:dyDescent="0.35">
      <c r="A251" s="91"/>
      <c r="B251" s="2283"/>
      <c r="C251" s="733"/>
      <c r="D251" s="2670" t="s">
        <v>969</v>
      </c>
      <c r="E251" s="2670"/>
      <c r="F251" s="5579"/>
      <c r="G251" s="5579"/>
      <c r="H251" s="5579"/>
      <c r="I251" s="5579"/>
      <c r="J251" s="5579"/>
      <c r="K251" s="5579"/>
      <c r="L251" s="5579"/>
      <c r="M251" s="5257"/>
      <c r="N251" s="5257"/>
      <c r="O251" s="5257"/>
      <c r="P251" s="5257"/>
      <c r="Q251" s="5257"/>
      <c r="R251" s="5257"/>
      <c r="S251" s="5257"/>
      <c r="T251" s="5286"/>
      <c r="U251" s="5286"/>
      <c r="V251" s="5286"/>
      <c r="W251" s="5286"/>
      <c r="X251" s="5286"/>
      <c r="Y251" s="5286"/>
      <c r="Z251" s="5286"/>
      <c r="AA251" s="9021" t="s">
        <v>970</v>
      </c>
      <c r="AB251" s="9021"/>
      <c r="AC251" s="9021"/>
      <c r="AD251" s="9021"/>
      <c r="AE251" s="9021"/>
      <c r="AF251" s="9021"/>
      <c r="AG251" s="9021"/>
      <c r="AH251" s="9021"/>
      <c r="AI251" s="9021"/>
      <c r="AJ251" s="9021"/>
      <c r="AK251" s="9021"/>
      <c r="AL251" s="9021"/>
      <c r="AM251" s="9021"/>
      <c r="AN251" s="9021"/>
      <c r="AO251" s="9021"/>
      <c r="AP251" s="9021"/>
      <c r="AQ251" s="9021"/>
      <c r="AR251" s="9021"/>
      <c r="AS251" s="9021"/>
      <c r="AT251" s="9021"/>
      <c r="AU251" s="9021"/>
      <c r="AV251" s="2283"/>
      <c r="AW251" s="2283"/>
      <c r="AX251" s="2283"/>
    </row>
    <row r="252" spans="1:50" ht="15" customHeight="1" x14ac:dyDescent="0.25">
      <c r="A252" s="2283"/>
      <c r="B252" s="2283"/>
      <c r="C252" s="733"/>
      <c r="D252" s="725"/>
      <c r="E252" s="2731" t="s">
        <v>759</v>
      </c>
      <c r="F252" s="9142" t="s">
        <v>764</v>
      </c>
      <c r="G252" s="9142"/>
      <c r="H252" s="9142"/>
      <c r="I252" s="9142"/>
      <c r="J252" s="9142"/>
      <c r="K252" s="9142"/>
      <c r="L252" s="9143"/>
      <c r="M252" s="9142" t="s">
        <v>765</v>
      </c>
      <c r="N252" s="9144"/>
      <c r="O252" s="9144"/>
      <c r="P252" s="9144"/>
      <c r="Q252" s="9144"/>
      <c r="R252" s="9144"/>
      <c r="S252" s="9145"/>
      <c r="T252" s="9142" t="s">
        <v>766</v>
      </c>
      <c r="U252" s="9144"/>
      <c r="V252" s="9144"/>
      <c r="W252" s="9144"/>
      <c r="X252" s="9144"/>
      <c r="Y252" s="9144"/>
      <c r="Z252" s="9145"/>
      <c r="AA252" s="9146" t="s">
        <v>767</v>
      </c>
      <c r="AB252" s="9146"/>
      <c r="AC252" s="9146"/>
      <c r="AD252" s="9142"/>
      <c r="AE252" s="9146"/>
      <c r="AF252" s="9146"/>
      <c r="AG252" s="9147"/>
      <c r="AH252" s="9142" t="s">
        <v>768</v>
      </c>
      <c r="AI252" s="9142"/>
      <c r="AJ252" s="9142"/>
      <c r="AK252" s="9142"/>
      <c r="AL252" s="9142"/>
      <c r="AM252" s="9142"/>
      <c r="AN252" s="9143"/>
      <c r="AO252" s="9142" t="s">
        <v>769</v>
      </c>
      <c r="AP252" s="9144"/>
      <c r="AQ252" s="9144"/>
      <c r="AR252" s="9144"/>
      <c r="AS252" s="9144"/>
      <c r="AT252" s="9144"/>
      <c r="AU252" s="9145"/>
      <c r="AV252" s="2283"/>
      <c r="AW252" s="2283"/>
      <c r="AX252" s="2283"/>
    </row>
    <row r="253" spans="1:50" ht="15" customHeight="1" x14ac:dyDescent="0.25">
      <c r="A253" s="91"/>
      <c r="B253" s="2283"/>
      <c r="C253" s="2340"/>
      <c r="D253" s="725"/>
      <c r="E253" s="2731" t="s">
        <v>759</v>
      </c>
      <c r="F253" s="5078">
        <v>24</v>
      </c>
      <c r="G253" s="5078">
        <v>25</v>
      </c>
      <c r="H253" s="5078">
        <v>26</v>
      </c>
      <c r="I253" s="5078">
        <v>27</v>
      </c>
      <c r="J253" s="5078">
        <v>28</v>
      </c>
      <c r="K253" s="5078">
        <v>29</v>
      </c>
      <c r="L253" s="5580">
        <v>30</v>
      </c>
      <c r="M253" s="5540">
        <v>1</v>
      </c>
      <c r="N253" s="4842">
        <v>2</v>
      </c>
      <c r="O253" s="4842">
        <v>3</v>
      </c>
      <c r="P253" s="4842">
        <v>4</v>
      </c>
      <c r="Q253" s="4842">
        <v>5</v>
      </c>
      <c r="R253" s="4842">
        <v>6</v>
      </c>
      <c r="S253" s="5292">
        <v>7</v>
      </c>
      <c r="T253" s="5582">
        <v>8</v>
      </c>
      <c r="U253" s="4842">
        <v>9</v>
      </c>
      <c r="V253" s="5292">
        <v>10</v>
      </c>
      <c r="W253" s="4929">
        <v>11</v>
      </c>
      <c r="X253" s="4842">
        <v>12</v>
      </c>
      <c r="Y253" s="4842">
        <v>13</v>
      </c>
      <c r="Z253" s="5333">
        <v>14</v>
      </c>
      <c r="AA253" s="4842">
        <v>15</v>
      </c>
      <c r="AB253" s="4842">
        <v>16</v>
      </c>
      <c r="AC253" s="5292">
        <v>17</v>
      </c>
      <c r="AD253" s="5077">
        <v>18</v>
      </c>
      <c r="AE253" s="4842">
        <v>19</v>
      </c>
      <c r="AF253" s="4842">
        <v>20</v>
      </c>
      <c r="AG253" s="5333">
        <v>21</v>
      </c>
      <c r="AH253" s="5078">
        <v>22</v>
      </c>
      <c r="AI253" s="5078">
        <v>23</v>
      </c>
      <c r="AJ253" s="5078">
        <v>24</v>
      </c>
      <c r="AK253" s="5078">
        <v>25</v>
      </c>
      <c r="AL253" s="5078">
        <v>26</v>
      </c>
      <c r="AM253" s="5078">
        <v>27</v>
      </c>
      <c r="AN253" s="5580">
        <v>28</v>
      </c>
      <c r="AO253" s="5582">
        <v>29</v>
      </c>
      <c r="AP253" s="4842">
        <v>30</v>
      </c>
      <c r="AQ253" s="4842">
        <v>31</v>
      </c>
      <c r="AR253" s="4842">
        <v>1</v>
      </c>
      <c r="AS253" s="4842">
        <v>2</v>
      </c>
      <c r="AT253" s="4842">
        <v>3</v>
      </c>
      <c r="AU253" s="5333">
        <v>4</v>
      </c>
      <c r="AV253" s="2283"/>
      <c r="AW253" s="2283"/>
      <c r="AX253" s="2283"/>
    </row>
    <row r="254" spans="1:50" ht="15" customHeight="1" thickBot="1" x14ac:dyDescent="0.3">
      <c r="A254" s="2283"/>
      <c r="B254" s="2283"/>
      <c r="C254" s="733"/>
      <c r="D254" s="2732" t="s">
        <v>30</v>
      </c>
      <c r="E254" s="2733" t="s">
        <v>31</v>
      </c>
      <c r="F254" s="5583" t="s">
        <v>32</v>
      </c>
      <c r="G254" s="5583" t="s">
        <v>33</v>
      </c>
      <c r="H254" s="5583" t="s">
        <v>33</v>
      </c>
      <c r="I254" s="5583" t="s">
        <v>34</v>
      </c>
      <c r="J254" s="5583" t="s">
        <v>35</v>
      </c>
      <c r="K254" s="5583" t="s">
        <v>36</v>
      </c>
      <c r="L254" s="5581" t="s">
        <v>37</v>
      </c>
      <c r="M254" s="5584" t="s">
        <v>32</v>
      </c>
      <c r="N254" s="5583" t="s">
        <v>33</v>
      </c>
      <c r="O254" s="5583" t="s">
        <v>33</v>
      </c>
      <c r="P254" s="5583" t="s">
        <v>34</v>
      </c>
      <c r="Q254" s="5583" t="s">
        <v>35</v>
      </c>
      <c r="R254" s="5583" t="s">
        <v>36</v>
      </c>
      <c r="S254" s="5581" t="s">
        <v>37</v>
      </c>
      <c r="T254" s="5585" t="s">
        <v>32</v>
      </c>
      <c r="U254" s="5583" t="s">
        <v>33</v>
      </c>
      <c r="V254" s="5581" t="s">
        <v>33</v>
      </c>
      <c r="W254" s="5586" t="s">
        <v>34</v>
      </c>
      <c r="X254" s="5583" t="s">
        <v>35</v>
      </c>
      <c r="Y254" s="5583" t="s">
        <v>36</v>
      </c>
      <c r="Z254" s="5587" t="s">
        <v>37</v>
      </c>
      <c r="AA254" s="5583" t="s">
        <v>32</v>
      </c>
      <c r="AB254" s="5583" t="s">
        <v>33</v>
      </c>
      <c r="AC254" s="5581" t="s">
        <v>33</v>
      </c>
      <c r="AD254" s="5588" t="s">
        <v>34</v>
      </c>
      <c r="AE254" s="5583" t="s">
        <v>35</v>
      </c>
      <c r="AF254" s="5583" t="s">
        <v>36</v>
      </c>
      <c r="AG254" s="5587" t="s">
        <v>37</v>
      </c>
      <c r="AH254" s="5583" t="s">
        <v>32</v>
      </c>
      <c r="AI254" s="5583" t="s">
        <v>33</v>
      </c>
      <c r="AJ254" s="5583" t="s">
        <v>33</v>
      </c>
      <c r="AK254" s="5583" t="s">
        <v>34</v>
      </c>
      <c r="AL254" s="5583" t="s">
        <v>35</v>
      </c>
      <c r="AM254" s="5583" t="s">
        <v>36</v>
      </c>
      <c r="AN254" s="5581" t="s">
        <v>37</v>
      </c>
      <c r="AO254" s="5585" t="s">
        <v>32</v>
      </c>
      <c r="AP254" s="5583" t="s">
        <v>33</v>
      </c>
      <c r="AQ254" s="5583" t="s">
        <v>33</v>
      </c>
      <c r="AR254" s="5583" t="s">
        <v>34</v>
      </c>
      <c r="AS254" s="5583" t="s">
        <v>35</v>
      </c>
      <c r="AT254" s="5583" t="s">
        <v>36</v>
      </c>
      <c r="AU254" s="5587" t="s">
        <v>37</v>
      </c>
      <c r="AV254" s="2283"/>
      <c r="AW254" s="2283"/>
      <c r="AX254" s="2283"/>
    </row>
    <row r="255" spans="1:50" ht="15" customHeight="1" x14ac:dyDescent="0.25">
      <c r="A255" s="91"/>
      <c r="B255" s="733"/>
      <c r="C255" s="2363" t="s">
        <v>629</v>
      </c>
      <c r="D255" s="2885" t="s">
        <v>630</v>
      </c>
      <c r="E255" s="2817" t="s">
        <v>631</v>
      </c>
      <c r="F255" s="5750" t="s">
        <v>80</v>
      </c>
      <c r="G255" s="5751" t="s">
        <v>80</v>
      </c>
      <c r="H255" s="5751" t="s">
        <v>80</v>
      </c>
      <c r="I255" s="5751" t="s">
        <v>80</v>
      </c>
      <c r="J255" s="5750" t="s">
        <v>80</v>
      </c>
      <c r="K255" s="5750" t="s">
        <v>80</v>
      </c>
      <c r="L255" s="5752" t="s">
        <v>80</v>
      </c>
      <c r="M255" s="5753" t="s">
        <v>80</v>
      </c>
      <c r="N255" s="5754" t="s">
        <v>80</v>
      </c>
      <c r="O255" s="5751" t="s">
        <v>80</v>
      </c>
      <c r="P255" s="5751" t="s">
        <v>80</v>
      </c>
      <c r="Q255" s="5750" t="s">
        <v>80</v>
      </c>
      <c r="R255" s="5752" t="s">
        <v>80</v>
      </c>
      <c r="S255" s="5755" t="s">
        <v>80</v>
      </c>
      <c r="T255" s="5756" t="s">
        <v>80</v>
      </c>
      <c r="U255" s="5754" t="s">
        <v>80</v>
      </c>
      <c r="V255" s="5752" t="s">
        <v>80</v>
      </c>
      <c r="W255" s="5757" t="s">
        <v>80</v>
      </c>
      <c r="X255" s="5758" t="s">
        <v>80</v>
      </c>
      <c r="Y255" s="5750" t="s">
        <v>80</v>
      </c>
      <c r="Z255" s="5759" t="s">
        <v>80</v>
      </c>
      <c r="AA255" s="5750" t="s">
        <v>80</v>
      </c>
      <c r="AB255" s="5751" t="s">
        <v>80</v>
      </c>
      <c r="AC255" s="5752" t="s">
        <v>80</v>
      </c>
      <c r="AD255" s="5757" t="s">
        <v>80</v>
      </c>
      <c r="AE255" s="5758" t="s">
        <v>80</v>
      </c>
      <c r="AF255" s="5750" t="s">
        <v>80</v>
      </c>
      <c r="AG255" s="5752" t="s">
        <v>80</v>
      </c>
      <c r="AH255" s="5760" t="s">
        <v>80</v>
      </c>
      <c r="AI255" s="5750" t="s">
        <v>80</v>
      </c>
      <c r="AJ255" s="5750" t="s">
        <v>80</v>
      </c>
      <c r="AK255" s="5750" t="s">
        <v>80</v>
      </c>
      <c r="AL255" s="5750" t="s">
        <v>80</v>
      </c>
      <c r="AM255" s="5750" t="s">
        <v>80</v>
      </c>
      <c r="AN255" s="5752" t="s">
        <v>80</v>
      </c>
      <c r="AO255" s="5756" t="s">
        <v>80</v>
      </c>
      <c r="AP255" s="5754" t="s">
        <v>80</v>
      </c>
      <c r="AQ255" s="5750" t="s">
        <v>80</v>
      </c>
      <c r="AR255" s="5752" t="s">
        <v>80</v>
      </c>
      <c r="AS255" s="5757" t="s">
        <v>80</v>
      </c>
      <c r="AT255" s="5750" t="s">
        <v>80</v>
      </c>
      <c r="AU255" s="5759" t="s">
        <v>80</v>
      </c>
      <c r="AV255" s="1585">
        <f t="shared" ref="AV255:AV274" si="48">COUNTIF(F255:AU255,"&lt;&gt;CP")-COUNTIF(F255:AU255,"")-COUNTIF(F255:AU255,"R")-COUNTIF(F255:AU255,"AT")-COUNTIF(F255:AU255,"AM")-COUNTIF(F255:AU255,"RD")</f>
        <v>0</v>
      </c>
      <c r="AW255" s="2283"/>
      <c r="AX255" s="2283"/>
    </row>
    <row r="256" spans="1:50" ht="15" customHeight="1" thickBot="1" x14ac:dyDescent="0.3">
      <c r="A256" s="2283"/>
      <c r="B256" s="91"/>
      <c r="C256" s="2340"/>
      <c r="D256" s="2743" t="s">
        <v>643</v>
      </c>
      <c r="E256" s="852" t="s">
        <v>644</v>
      </c>
      <c r="F256" s="5758" t="s">
        <v>87</v>
      </c>
      <c r="G256" s="5645" t="s">
        <v>87</v>
      </c>
      <c r="H256" s="5645" t="s">
        <v>87</v>
      </c>
      <c r="I256" s="5645" t="s">
        <v>87</v>
      </c>
      <c r="J256" s="5645" t="s">
        <v>87</v>
      </c>
      <c r="K256" s="5645" t="s">
        <v>87</v>
      </c>
      <c r="L256" s="5761" t="s">
        <v>87</v>
      </c>
      <c r="M256" s="5647" t="s">
        <v>87</v>
      </c>
      <c r="N256" s="5762" t="s">
        <v>87</v>
      </c>
      <c r="O256" s="5762" t="s">
        <v>87</v>
      </c>
      <c r="P256" s="5762" t="s">
        <v>87</v>
      </c>
      <c r="Q256" s="5762" t="s">
        <v>87</v>
      </c>
      <c r="R256" s="5761" t="s">
        <v>87</v>
      </c>
      <c r="S256" s="5763" t="s">
        <v>87</v>
      </c>
      <c r="T256" s="5647" t="s">
        <v>87</v>
      </c>
      <c r="U256" s="5762" t="s">
        <v>87</v>
      </c>
      <c r="V256" s="5761" t="s">
        <v>87</v>
      </c>
      <c r="W256" s="5764" t="s">
        <v>87</v>
      </c>
      <c r="X256" s="5762" t="s">
        <v>87</v>
      </c>
      <c r="Y256" s="5645" t="s">
        <v>87</v>
      </c>
      <c r="Z256" s="5765" t="s">
        <v>87</v>
      </c>
      <c r="AA256" s="5762" t="s">
        <v>87</v>
      </c>
      <c r="AB256" s="5645" t="s">
        <v>87</v>
      </c>
      <c r="AC256" s="5761" t="s">
        <v>87</v>
      </c>
      <c r="AD256" s="5764" t="s">
        <v>87</v>
      </c>
      <c r="AE256" s="5762" t="s">
        <v>87</v>
      </c>
      <c r="AF256" s="5645" t="s">
        <v>87</v>
      </c>
      <c r="AG256" s="5761" t="s">
        <v>87</v>
      </c>
      <c r="AH256" s="5647" t="s">
        <v>87</v>
      </c>
      <c r="AI256" s="5645" t="s">
        <v>87</v>
      </c>
      <c r="AJ256" s="5645" t="s">
        <v>87</v>
      </c>
      <c r="AK256" s="5645" t="s">
        <v>87</v>
      </c>
      <c r="AL256" s="5645" t="s">
        <v>87</v>
      </c>
      <c r="AM256" s="5645" t="s">
        <v>87</v>
      </c>
      <c r="AN256" s="5761" t="s">
        <v>87</v>
      </c>
      <c r="AO256" s="5647" t="s">
        <v>87</v>
      </c>
      <c r="AP256" s="5762" t="s">
        <v>87</v>
      </c>
      <c r="AQ256" s="5645" t="s">
        <v>87</v>
      </c>
      <c r="AR256" s="5766" t="s">
        <v>87</v>
      </c>
      <c r="AS256" s="5764" t="s">
        <v>87</v>
      </c>
      <c r="AT256" s="5645" t="s">
        <v>87</v>
      </c>
      <c r="AU256" s="5765" t="s">
        <v>87</v>
      </c>
      <c r="AV256" s="1585">
        <f t="shared" si="48"/>
        <v>0</v>
      </c>
      <c r="AW256" s="2283"/>
      <c r="AX256" s="2283"/>
    </row>
    <row r="257" spans="1:50" ht="15" customHeight="1" x14ac:dyDescent="0.25">
      <c r="A257" s="2283"/>
      <c r="B257" s="91"/>
      <c r="C257" s="733" t="s">
        <v>635</v>
      </c>
      <c r="D257" s="2768" t="s">
        <v>636</v>
      </c>
      <c r="E257" s="2886" t="s">
        <v>637</v>
      </c>
      <c r="F257" s="5760" t="s">
        <v>638</v>
      </c>
      <c r="G257" s="5754" t="s">
        <v>638</v>
      </c>
      <c r="H257" s="5758" t="s">
        <v>638</v>
      </c>
      <c r="I257" s="5758" t="s">
        <v>638</v>
      </c>
      <c r="J257" s="5758" t="s">
        <v>638</v>
      </c>
      <c r="K257" s="5758" t="s">
        <v>638</v>
      </c>
      <c r="L257" s="5767" t="s">
        <v>638</v>
      </c>
      <c r="M257" s="5756" t="s">
        <v>638</v>
      </c>
      <c r="N257" s="5758" t="s">
        <v>638</v>
      </c>
      <c r="O257" s="5758" t="s">
        <v>638</v>
      </c>
      <c r="P257" s="5758" t="s">
        <v>638</v>
      </c>
      <c r="Q257" s="5758" t="s">
        <v>638</v>
      </c>
      <c r="R257" s="5758" t="s">
        <v>638</v>
      </c>
      <c r="S257" s="5767" t="s">
        <v>638</v>
      </c>
      <c r="T257" s="5756" t="s">
        <v>638</v>
      </c>
      <c r="U257" s="5754" t="s">
        <v>638</v>
      </c>
      <c r="V257" s="5758" t="s">
        <v>638</v>
      </c>
      <c r="W257" s="5758" t="s">
        <v>638</v>
      </c>
      <c r="X257" s="5758" t="s">
        <v>638</v>
      </c>
      <c r="Y257" s="5758" t="s">
        <v>638</v>
      </c>
      <c r="Z257" s="5767" t="s">
        <v>638</v>
      </c>
      <c r="AA257" s="5756" t="s">
        <v>638</v>
      </c>
      <c r="AB257" s="5767" t="s">
        <v>638</v>
      </c>
      <c r="AC257" s="5757" t="s">
        <v>638</v>
      </c>
      <c r="AD257" s="5768" t="s">
        <v>638</v>
      </c>
      <c r="AE257" s="5758" t="s">
        <v>638</v>
      </c>
      <c r="AF257" s="5758" t="s">
        <v>638</v>
      </c>
      <c r="AG257" s="5769" t="s">
        <v>638</v>
      </c>
      <c r="AH257" s="5758" t="s">
        <v>638</v>
      </c>
      <c r="AI257" s="5754" t="s">
        <v>638</v>
      </c>
      <c r="AJ257" s="5758" t="s">
        <v>638</v>
      </c>
      <c r="AK257" s="5758" t="s">
        <v>638</v>
      </c>
      <c r="AL257" s="5758" t="s">
        <v>638</v>
      </c>
      <c r="AM257" s="5758" t="s">
        <v>638</v>
      </c>
      <c r="AN257" s="5767" t="s">
        <v>638</v>
      </c>
      <c r="AO257" s="5756" t="s">
        <v>638</v>
      </c>
      <c r="AP257" s="5758" t="s">
        <v>638</v>
      </c>
      <c r="AQ257" s="5758" t="s">
        <v>638</v>
      </c>
      <c r="AR257" s="5767" t="s">
        <v>638</v>
      </c>
      <c r="AS257" s="5768" t="s">
        <v>638</v>
      </c>
      <c r="AT257" s="5758" t="s">
        <v>638</v>
      </c>
      <c r="AU257" s="5769" t="s">
        <v>638</v>
      </c>
      <c r="AV257" s="1585">
        <f t="shared" si="48"/>
        <v>42</v>
      </c>
      <c r="AW257" s="2283"/>
      <c r="AX257" s="2283"/>
    </row>
    <row r="258" spans="1:50" ht="15" customHeight="1" x14ac:dyDescent="0.25">
      <c r="A258" s="2283"/>
      <c r="B258" s="91"/>
      <c r="C258" s="733" t="s">
        <v>639</v>
      </c>
      <c r="D258" s="4763" t="s">
        <v>640</v>
      </c>
      <c r="E258" s="4764" t="s">
        <v>458</v>
      </c>
      <c r="F258" s="5643" t="s">
        <v>87</v>
      </c>
      <c r="G258" s="5644" t="s">
        <v>87</v>
      </c>
      <c r="H258" s="5644" t="s">
        <v>87</v>
      </c>
      <c r="I258" s="5644" t="s">
        <v>87</v>
      </c>
      <c r="J258" s="5644" t="s">
        <v>87</v>
      </c>
      <c r="K258" s="5644" t="s">
        <v>87</v>
      </c>
      <c r="L258" s="5646" t="s">
        <v>87</v>
      </c>
      <c r="M258" s="5643" t="s">
        <v>87</v>
      </c>
      <c r="N258" s="5644" t="s">
        <v>87</v>
      </c>
      <c r="O258" s="5644" t="s">
        <v>87</v>
      </c>
      <c r="P258" s="5644" t="s">
        <v>87</v>
      </c>
      <c r="Q258" s="5644" t="s">
        <v>87</v>
      </c>
      <c r="R258" s="5646" t="s">
        <v>87</v>
      </c>
      <c r="S258" s="5770" t="s">
        <v>87</v>
      </c>
      <c r="T258" s="5647" t="s">
        <v>87</v>
      </c>
      <c r="U258" s="5645" t="s">
        <v>87</v>
      </c>
      <c r="V258" s="5766" t="s">
        <v>87</v>
      </c>
      <c r="W258" s="5764" t="s">
        <v>87</v>
      </c>
      <c r="X258" s="5645" t="s">
        <v>87</v>
      </c>
      <c r="Y258" s="5645" t="s">
        <v>87</v>
      </c>
      <c r="Z258" s="5765" t="s">
        <v>87</v>
      </c>
      <c r="AA258" s="5645" t="s">
        <v>87</v>
      </c>
      <c r="AB258" s="5766" t="s">
        <v>87</v>
      </c>
      <c r="AC258" s="5764" t="s">
        <v>87</v>
      </c>
      <c r="AD258" s="5764" t="s">
        <v>87</v>
      </c>
      <c r="AE258" s="5645" t="s">
        <v>87</v>
      </c>
      <c r="AF258" s="5645" t="s">
        <v>87</v>
      </c>
      <c r="AG258" s="5766" t="s">
        <v>87</v>
      </c>
      <c r="AH258" s="5647" t="s">
        <v>87</v>
      </c>
      <c r="AI258" s="5645" t="s">
        <v>87</v>
      </c>
      <c r="AJ258" s="5645" t="s">
        <v>87</v>
      </c>
      <c r="AK258" s="5645" t="s">
        <v>87</v>
      </c>
      <c r="AL258" s="5645" t="s">
        <v>87</v>
      </c>
      <c r="AM258" s="5645" t="s">
        <v>87</v>
      </c>
      <c r="AN258" s="5766" t="s">
        <v>87</v>
      </c>
      <c r="AO258" s="5647" t="s">
        <v>87</v>
      </c>
      <c r="AP258" s="5645" t="s">
        <v>87</v>
      </c>
      <c r="AQ258" s="5645" t="s">
        <v>87</v>
      </c>
      <c r="AR258" s="5766" t="s">
        <v>87</v>
      </c>
      <c r="AS258" s="5764" t="s">
        <v>87</v>
      </c>
      <c r="AT258" s="5645" t="s">
        <v>87</v>
      </c>
      <c r="AU258" s="5765" t="s">
        <v>87</v>
      </c>
      <c r="AV258" s="1585">
        <f t="shared" si="48"/>
        <v>0</v>
      </c>
      <c r="AW258" s="2283"/>
      <c r="AX258" s="2283"/>
    </row>
    <row r="259" spans="1:50" ht="15" customHeight="1" x14ac:dyDescent="0.25">
      <c r="A259" s="91"/>
      <c r="B259" s="91"/>
      <c r="C259" s="2340"/>
      <c r="D259" s="4765" t="s">
        <v>597</v>
      </c>
      <c r="E259" s="2859" t="s">
        <v>598</v>
      </c>
      <c r="F259" s="5771"/>
      <c r="G259" s="5170"/>
      <c r="H259" s="5170"/>
      <c r="I259" s="5170"/>
      <c r="J259" s="5299"/>
      <c r="K259" s="5299"/>
      <c r="L259" s="5772"/>
      <c r="M259" s="5773" t="s">
        <v>211</v>
      </c>
      <c r="N259" s="5774" t="s">
        <v>211</v>
      </c>
      <c r="O259" s="5774" t="s">
        <v>211</v>
      </c>
      <c r="P259" s="5774" t="s">
        <v>211</v>
      </c>
      <c r="Q259" s="5775" t="s">
        <v>211</v>
      </c>
      <c r="R259" s="5776"/>
      <c r="S259" s="5777"/>
      <c r="T259" s="5773" t="s">
        <v>211</v>
      </c>
      <c r="U259" s="5774" t="s">
        <v>211</v>
      </c>
      <c r="V259" s="5774" t="s">
        <v>211</v>
      </c>
      <c r="W259" s="5774" t="s">
        <v>211</v>
      </c>
      <c r="X259" s="5775" t="s">
        <v>211</v>
      </c>
      <c r="Y259" s="5776"/>
      <c r="Z259" s="5777"/>
      <c r="AA259" s="5773" t="s">
        <v>211</v>
      </c>
      <c r="AB259" s="5774" t="s">
        <v>211</v>
      </c>
      <c r="AC259" s="5774" t="s">
        <v>211</v>
      </c>
      <c r="AD259" s="5774" t="s">
        <v>211</v>
      </c>
      <c r="AE259" s="5775" t="s">
        <v>211</v>
      </c>
      <c r="AF259" s="5776"/>
      <c r="AG259" s="5777"/>
      <c r="AH259" s="5773" t="s">
        <v>211</v>
      </c>
      <c r="AI259" s="5774" t="s">
        <v>211</v>
      </c>
      <c r="AJ259" s="5774" t="s">
        <v>211</v>
      </c>
      <c r="AK259" s="5774" t="s">
        <v>211</v>
      </c>
      <c r="AL259" s="5775" t="s">
        <v>211</v>
      </c>
      <c r="AM259" s="5776"/>
      <c r="AN259" s="5777"/>
      <c r="AO259" s="5773" t="s">
        <v>211</v>
      </c>
      <c r="AP259" s="5774" t="s">
        <v>211</v>
      </c>
      <c r="AQ259" s="5774" t="s">
        <v>211</v>
      </c>
      <c r="AR259" s="5774" t="s">
        <v>211</v>
      </c>
      <c r="AS259" s="5775" t="s">
        <v>211</v>
      </c>
      <c r="AT259" s="5776"/>
      <c r="AU259" s="5777"/>
      <c r="AV259" s="1585">
        <f t="shared" ref="AV259:AV264" si="49">COUNTIF(F259:AU259,"&lt;&gt;CP")-COUNTIF(F259:AU259,"")-COUNTIF(F259:AU259,"R")-COUNTIF(F259:AU259,"AT")-COUNTIF(F259:AU259,"AM")-COUNTIF(F259:AU259,"RD")</f>
        <v>25</v>
      </c>
      <c r="AW259" s="2283"/>
      <c r="AX259" s="2283"/>
    </row>
    <row r="260" spans="1:50" ht="15" customHeight="1" x14ac:dyDescent="0.25">
      <c r="A260" s="2283"/>
      <c r="B260" s="91"/>
      <c r="C260" s="733" t="s">
        <v>652</v>
      </c>
      <c r="D260" s="4763" t="s">
        <v>772</v>
      </c>
      <c r="E260" s="4764" t="s">
        <v>773</v>
      </c>
      <c r="F260" s="5778"/>
      <c r="G260" s="5779"/>
      <c r="H260" s="5779"/>
      <c r="I260" s="5779"/>
      <c r="J260" s="5779"/>
      <c r="K260" s="5779"/>
      <c r="L260" s="5780"/>
      <c r="M260" s="5781" t="s">
        <v>211</v>
      </c>
      <c r="N260" s="5782" t="s">
        <v>211</v>
      </c>
      <c r="O260" s="5783" t="s">
        <v>211</v>
      </c>
      <c r="P260" s="5784" t="s">
        <v>211</v>
      </c>
      <c r="Q260" s="5784" t="s">
        <v>211</v>
      </c>
      <c r="R260" s="5784"/>
      <c r="S260" s="5785"/>
      <c r="T260" s="5781" t="s">
        <v>211</v>
      </c>
      <c r="U260" s="5782" t="s">
        <v>211</v>
      </c>
      <c r="V260" s="5783" t="s">
        <v>211</v>
      </c>
      <c r="W260" s="5784" t="s">
        <v>211</v>
      </c>
      <c r="X260" s="5784" t="s">
        <v>211</v>
      </c>
      <c r="Y260" s="5784"/>
      <c r="Z260" s="5785"/>
      <c r="AA260" s="5781" t="s">
        <v>211</v>
      </c>
      <c r="AB260" s="5782" t="s">
        <v>211</v>
      </c>
      <c r="AC260" s="5783" t="s">
        <v>211</v>
      </c>
      <c r="AD260" s="5784" t="s">
        <v>211</v>
      </c>
      <c r="AE260" s="5784" t="s">
        <v>211</v>
      </c>
      <c r="AF260" s="5784"/>
      <c r="AG260" s="5785"/>
      <c r="AH260" s="5781" t="s">
        <v>211</v>
      </c>
      <c r="AI260" s="5782" t="s">
        <v>211</v>
      </c>
      <c r="AJ260" s="5783" t="s">
        <v>211</v>
      </c>
      <c r="AK260" s="5784" t="s">
        <v>211</v>
      </c>
      <c r="AL260" s="5784" t="s">
        <v>211</v>
      </c>
      <c r="AM260" s="5784"/>
      <c r="AN260" s="5785"/>
      <c r="AO260" s="5781" t="s">
        <v>211</v>
      </c>
      <c r="AP260" s="5782" t="s">
        <v>211</v>
      </c>
      <c r="AQ260" s="5783" t="s">
        <v>211</v>
      </c>
      <c r="AR260" s="5784" t="s">
        <v>211</v>
      </c>
      <c r="AS260" s="5784" t="s">
        <v>211</v>
      </c>
      <c r="AT260" s="5784"/>
      <c r="AU260" s="5785"/>
      <c r="AV260" s="1585">
        <f t="shared" si="49"/>
        <v>25</v>
      </c>
      <c r="AW260" s="2283"/>
      <c r="AX260" s="2283"/>
    </row>
    <row r="261" spans="1:50" ht="15" customHeight="1" x14ac:dyDescent="0.25">
      <c r="A261" s="91"/>
      <c r="B261" s="93"/>
      <c r="C261" s="733" t="s">
        <v>649</v>
      </c>
      <c r="D261" s="2768" t="s">
        <v>717</v>
      </c>
      <c r="E261" s="4774" t="s">
        <v>47</v>
      </c>
      <c r="F261" s="5202"/>
      <c r="G261" s="5286"/>
      <c r="H261" s="4929"/>
      <c r="I261" s="4924"/>
      <c r="J261" s="4924"/>
      <c r="K261" s="4924"/>
      <c r="L261" s="5188"/>
      <c r="M261" s="5786" t="s">
        <v>211</v>
      </c>
      <c r="N261" s="5787" t="s">
        <v>211</v>
      </c>
      <c r="O261" s="5787" t="s">
        <v>211</v>
      </c>
      <c r="P261" s="5787" t="s">
        <v>211</v>
      </c>
      <c r="Q261" s="5788" t="s">
        <v>211</v>
      </c>
      <c r="R261" s="5789"/>
      <c r="S261" s="5790"/>
      <c r="T261" s="5786" t="s">
        <v>211</v>
      </c>
      <c r="U261" s="5787" t="s">
        <v>211</v>
      </c>
      <c r="V261" s="5787" t="s">
        <v>211</v>
      </c>
      <c r="W261" s="5787" t="s">
        <v>211</v>
      </c>
      <c r="X261" s="5788" t="s">
        <v>211</v>
      </c>
      <c r="Y261" s="5789"/>
      <c r="Z261" s="5790"/>
      <c r="AA261" s="5786" t="s">
        <v>211</v>
      </c>
      <c r="AB261" s="5787" t="s">
        <v>211</v>
      </c>
      <c r="AC261" s="5787" t="s">
        <v>211</v>
      </c>
      <c r="AD261" s="5787" t="s">
        <v>211</v>
      </c>
      <c r="AE261" s="5788" t="s">
        <v>211</v>
      </c>
      <c r="AF261" s="5789"/>
      <c r="AG261" s="5790"/>
      <c r="AH261" s="5786" t="s">
        <v>211</v>
      </c>
      <c r="AI261" s="5787" t="s">
        <v>211</v>
      </c>
      <c r="AJ261" s="5787" t="s">
        <v>211</v>
      </c>
      <c r="AK261" s="5787" t="s">
        <v>211</v>
      </c>
      <c r="AL261" s="5788" t="s">
        <v>211</v>
      </c>
      <c r="AM261" s="5789"/>
      <c r="AN261" s="5790"/>
      <c r="AO261" s="5786" t="s">
        <v>211</v>
      </c>
      <c r="AP261" s="5787" t="s">
        <v>211</v>
      </c>
      <c r="AQ261" s="5787" t="s">
        <v>211</v>
      </c>
      <c r="AR261" s="5787" t="s">
        <v>211</v>
      </c>
      <c r="AS261" s="5788" t="s">
        <v>211</v>
      </c>
      <c r="AT261" s="5789"/>
      <c r="AU261" s="5790"/>
      <c r="AV261" s="1585">
        <f t="shared" si="49"/>
        <v>25</v>
      </c>
      <c r="AW261" s="2283"/>
      <c r="AX261" s="2283"/>
    </row>
    <row r="262" spans="1:50" ht="15" customHeight="1" x14ac:dyDescent="0.25">
      <c r="A262" s="2283"/>
      <c r="B262" s="836" t="s">
        <v>928</v>
      </c>
      <c r="C262" s="733" t="s">
        <v>81</v>
      </c>
      <c r="D262" s="4763" t="s">
        <v>82</v>
      </c>
      <c r="E262" s="4764" t="s">
        <v>83</v>
      </c>
      <c r="F262" s="5791" t="s">
        <v>65</v>
      </c>
      <c r="G262" s="5324" t="s">
        <v>65</v>
      </c>
      <c r="H262" s="5325" t="s">
        <v>65</v>
      </c>
      <c r="I262" s="5166" t="s">
        <v>65</v>
      </c>
      <c r="J262" s="4869"/>
      <c r="K262" s="4869"/>
      <c r="L262" s="5032"/>
      <c r="M262" s="5781" t="s">
        <v>211</v>
      </c>
      <c r="N262" s="5782" t="s">
        <v>211</v>
      </c>
      <c r="O262" s="5783" t="s">
        <v>211</v>
      </c>
      <c r="P262" s="5784" t="s">
        <v>211</v>
      </c>
      <c r="Q262" s="5784" t="s">
        <v>211</v>
      </c>
      <c r="R262" s="5792"/>
      <c r="S262" s="5785"/>
      <c r="T262" s="5781" t="s">
        <v>211</v>
      </c>
      <c r="U262" s="5782" t="s">
        <v>211</v>
      </c>
      <c r="V262" s="5783" t="s">
        <v>211</v>
      </c>
      <c r="W262" s="5784" t="s">
        <v>211</v>
      </c>
      <c r="X262" s="5784" t="s">
        <v>211</v>
      </c>
      <c r="Y262" s="5792"/>
      <c r="Z262" s="5785"/>
      <c r="AA262" s="5781" t="s">
        <v>211</v>
      </c>
      <c r="AB262" s="5782" t="s">
        <v>211</v>
      </c>
      <c r="AC262" s="5783" t="s">
        <v>211</v>
      </c>
      <c r="AD262" s="5784" t="s">
        <v>211</v>
      </c>
      <c r="AE262" s="5784" t="s">
        <v>211</v>
      </c>
      <c r="AF262" s="5792"/>
      <c r="AG262" s="5785"/>
      <c r="AH262" s="5781" t="s">
        <v>211</v>
      </c>
      <c r="AI262" s="5782" t="s">
        <v>211</v>
      </c>
      <c r="AJ262" s="5783" t="s">
        <v>211</v>
      </c>
      <c r="AK262" s="5784" t="s">
        <v>211</v>
      </c>
      <c r="AL262" s="5784" t="s">
        <v>211</v>
      </c>
      <c r="AM262" s="5792"/>
      <c r="AN262" s="5785"/>
      <c r="AO262" s="5781" t="s">
        <v>211</v>
      </c>
      <c r="AP262" s="5782" t="s">
        <v>211</v>
      </c>
      <c r="AQ262" s="5783" t="s">
        <v>211</v>
      </c>
      <c r="AR262" s="5784" t="s">
        <v>211</v>
      </c>
      <c r="AS262" s="5784" t="s">
        <v>211</v>
      </c>
      <c r="AT262" s="5792"/>
      <c r="AU262" s="5785"/>
      <c r="AV262" s="1585">
        <f t="shared" si="49"/>
        <v>29</v>
      </c>
      <c r="AW262" s="2283"/>
      <c r="AX262" s="2283"/>
    </row>
    <row r="263" spans="1:50" ht="15" customHeight="1" x14ac:dyDescent="0.25">
      <c r="A263" s="91"/>
      <c r="B263" s="93"/>
      <c r="C263" s="733" t="s">
        <v>102</v>
      </c>
      <c r="D263" s="2751" t="s">
        <v>103</v>
      </c>
      <c r="E263" s="2729" t="s">
        <v>104</v>
      </c>
      <c r="F263" s="5202"/>
      <c r="G263" s="5306"/>
      <c r="H263" s="5121"/>
      <c r="I263" s="5080"/>
      <c r="J263" s="5080"/>
      <c r="K263" s="5080"/>
      <c r="L263" s="5162"/>
      <c r="M263" s="5786" t="s">
        <v>211</v>
      </c>
      <c r="N263" s="5787" t="s">
        <v>211</v>
      </c>
      <c r="O263" s="5787" t="s">
        <v>211</v>
      </c>
      <c r="P263" s="5787" t="s">
        <v>211</v>
      </c>
      <c r="Q263" s="5788" t="s">
        <v>211</v>
      </c>
      <c r="R263" s="5793"/>
      <c r="S263" s="5794"/>
      <c r="T263" s="5786" t="s">
        <v>211</v>
      </c>
      <c r="U263" s="5787" t="s">
        <v>211</v>
      </c>
      <c r="V263" s="5787" t="s">
        <v>211</v>
      </c>
      <c r="W263" s="5787" t="s">
        <v>211</v>
      </c>
      <c r="X263" s="5788" t="s">
        <v>211</v>
      </c>
      <c r="Y263" s="5793"/>
      <c r="Z263" s="5794"/>
      <c r="AA263" s="5786" t="s">
        <v>211</v>
      </c>
      <c r="AB263" s="5787" t="s">
        <v>211</v>
      </c>
      <c r="AC263" s="5787" t="s">
        <v>211</v>
      </c>
      <c r="AD263" s="5787" t="s">
        <v>211</v>
      </c>
      <c r="AE263" s="5788" t="s">
        <v>211</v>
      </c>
      <c r="AF263" s="5793"/>
      <c r="AG263" s="5794"/>
      <c r="AH263" s="5786" t="s">
        <v>211</v>
      </c>
      <c r="AI263" s="5787" t="s">
        <v>211</v>
      </c>
      <c r="AJ263" s="5787" t="s">
        <v>211</v>
      </c>
      <c r="AK263" s="5787" t="s">
        <v>211</v>
      </c>
      <c r="AL263" s="5788" t="s">
        <v>211</v>
      </c>
      <c r="AM263" s="5793"/>
      <c r="AN263" s="5794"/>
      <c r="AO263" s="5786" t="s">
        <v>211</v>
      </c>
      <c r="AP263" s="5787" t="s">
        <v>211</v>
      </c>
      <c r="AQ263" s="5787" t="s">
        <v>211</v>
      </c>
      <c r="AR263" s="5787" t="s">
        <v>211</v>
      </c>
      <c r="AS263" s="5788" t="s">
        <v>211</v>
      </c>
      <c r="AT263" s="5793"/>
      <c r="AU263" s="5794"/>
      <c r="AV263" s="1585">
        <f t="shared" si="49"/>
        <v>25</v>
      </c>
      <c r="AW263" s="2283"/>
      <c r="AX263" s="2283"/>
    </row>
    <row r="264" spans="1:50" ht="15" customHeight="1" x14ac:dyDescent="0.25">
      <c r="A264" s="91"/>
      <c r="B264" s="1040" t="s">
        <v>871</v>
      </c>
      <c r="C264" s="2340" t="s">
        <v>274</v>
      </c>
      <c r="D264" s="4624" t="s">
        <v>275</v>
      </c>
      <c r="E264" s="4625" t="s">
        <v>276</v>
      </c>
      <c r="F264" s="4944"/>
      <c r="G264" s="5032"/>
      <c r="H264" s="4868"/>
      <c r="I264" s="4869"/>
      <c r="J264" s="4869"/>
      <c r="K264" s="4869"/>
      <c r="L264" s="5032"/>
      <c r="M264" s="5781" t="s">
        <v>211</v>
      </c>
      <c r="N264" s="5782" t="s">
        <v>211</v>
      </c>
      <c r="O264" s="5783" t="s">
        <v>211</v>
      </c>
      <c r="P264" s="5784" t="s">
        <v>211</v>
      </c>
      <c r="Q264" s="5784" t="s">
        <v>211</v>
      </c>
      <c r="R264" s="5792"/>
      <c r="S264" s="5785"/>
      <c r="T264" s="5781" t="s">
        <v>211</v>
      </c>
      <c r="U264" s="5782" t="s">
        <v>211</v>
      </c>
      <c r="V264" s="5783" t="s">
        <v>211</v>
      </c>
      <c r="W264" s="5784" t="s">
        <v>211</v>
      </c>
      <c r="X264" s="5784" t="s">
        <v>211</v>
      </c>
      <c r="Y264" s="5792"/>
      <c r="Z264" s="5785"/>
      <c r="AA264" s="5781" t="s">
        <v>211</v>
      </c>
      <c r="AB264" s="5782" t="s">
        <v>211</v>
      </c>
      <c r="AC264" s="5783" t="s">
        <v>211</v>
      </c>
      <c r="AD264" s="5784" t="s">
        <v>211</v>
      </c>
      <c r="AE264" s="5784" t="s">
        <v>211</v>
      </c>
      <c r="AF264" s="5792"/>
      <c r="AG264" s="5785"/>
      <c r="AH264" s="5781" t="s">
        <v>211</v>
      </c>
      <c r="AI264" s="5782" t="s">
        <v>211</v>
      </c>
      <c r="AJ264" s="5783" t="s">
        <v>211</v>
      </c>
      <c r="AK264" s="5784" t="s">
        <v>211</v>
      </c>
      <c r="AL264" s="5784" t="s">
        <v>211</v>
      </c>
      <c r="AM264" s="5792"/>
      <c r="AN264" s="5785"/>
      <c r="AO264" s="5781" t="s">
        <v>211</v>
      </c>
      <c r="AP264" s="5782" t="s">
        <v>211</v>
      </c>
      <c r="AQ264" s="5783" t="s">
        <v>211</v>
      </c>
      <c r="AR264" s="5784" t="s">
        <v>211</v>
      </c>
      <c r="AS264" s="5784" t="s">
        <v>211</v>
      </c>
      <c r="AT264" s="5792"/>
      <c r="AU264" s="5785"/>
      <c r="AV264" s="1585">
        <f t="shared" si="49"/>
        <v>25</v>
      </c>
      <c r="AW264" s="2283"/>
      <c r="AX264" s="2283"/>
    </row>
    <row r="265" spans="1:50" ht="15" customHeight="1" x14ac:dyDescent="0.25">
      <c r="A265" s="91"/>
      <c r="B265" s="2335" t="s">
        <v>877</v>
      </c>
      <c r="C265" s="791" t="s">
        <v>43</v>
      </c>
      <c r="D265" s="2768" t="s">
        <v>416</v>
      </c>
      <c r="E265" s="3503" t="s">
        <v>129</v>
      </c>
      <c r="F265" s="5795" t="s">
        <v>49</v>
      </c>
      <c r="G265" s="5796" t="s">
        <v>49</v>
      </c>
      <c r="H265" s="5796" t="s">
        <v>49</v>
      </c>
      <c r="I265" s="5796" t="s">
        <v>49</v>
      </c>
      <c r="J265" s="5796" t="s">
        <v>49</v>
      </c>
      <c r="K265" s="4921"/>
      <c r="L265" s="5290"/>
      <c r="M265" s="5786" t="s">
        <v>211</v>
      </c>
      <c r="N265" s="5787" t="s">
        <v>211</v>
      </c>
      <c r="O265" s="5787" t="s">
        <v>211</v>
      </c>
      <c r="P265" s="5787" t="s">
        <v>211</v>
      </c>
      <c r="Q265" s="5788" t="s">
        <v>211</v>
      </c>
      <c r="R265" s="5797"/>
      <c r="S265" s="5798"/>
      <c r="T265" s="5786" t="s">
        <v>211</v>
      </c>
      <c r="U265" s="5787" t="s">
        <v>211</v>
      </c>
      <c r="V265" s="5787" t="s">
        <v>211</v>
      </c>
      <c r="W265" s="5787" t="s">
        <v>211</v>
      </c>
      <c r="X265" s="5788" t="s">
        <v>211</v>
      </c>
      <c r="Y265" s="5797"/>
      <c r="Z265" s="5798"/>
      <c r="AA265" s="5786" t="s">
        <v>211</v>
      </c>
      <c r="AB265" s="5787" t="s">
        <v>211</v>
      </c>
      <c r="AC265" s="5787" t="s">
        <v>211</v>
      </c>
      <c r="AD265" s="5787" t="s">
        <v>211</v>
      </c>
      <c r="AE265" s="5788" t="s">
        <v>211</v>
      </c>
      <c r="AF265" s="5797"/>
      <c r="AG265" s="5798"/>
      <c r="AH265" s="5786" t="s">
        <v>211</v>
      </c>
      <c r="AI265" s="5787" t="s">
        <v>211</v>
      </c>
      <c r="AJ265" s="5787" t="s">
        <v>211</v>
      </c>
      <c r="AK265" s="5787" t="s">
        <v>211</v>
      </c>
      <c r="AL265" s="5788" t="s">
        <v>211</v>
      </c>
      <c r="AM265" s="5797"/>
      <c r="AN265" s="5798"/>
      <c r="AO265" s="5786" t="s">
        <v>211</v>
      </c>
      <c r="AP265" s="5787" t="s">
        <v>211</v>
      </c>
      <c r="AQ265" s="5787" t="s">
        <v>211</v>
      </c>
      <c r="AR265" s="5787" t="s">
        <v>211</v>
      </c>
      <c r="AS265" s="5788" t="s">
        <v>211</v>
      </c>
      <c r="AT265" s="5797"/>
      <c r="AU265" s="5798"/>
      <c r="AV265" s="1585">
        <f t="shared" si="48"/>
        <v>30</v>
      </c>
      <c r="AW265" s="2283"/>
      <c r="AX265" s="2283"/>
    </row>
    <row r="266" spans="1:50" ht="15" customHeight="1" x14ac:dyDescent="0.25">
      <c r="A266" s="2283"/>
      <c r="B266" s="91"/>
      <c r="C266" s="733" t="s">
        <v>388</v>
      </c>
      <c r="D266" s="4772" t="s">
        <v>389</v>
      </c>
      <c r="E266" s="4625" t="s">
        <v>390</v>
      </c>
      <c r="F266" s="5799"/>
      <c r="G266" s="5800"/>
      <c r="H266" s="5800"/>
      <c r="I266" s="5800"/>
      <c r="J266" s="5800"/>
      <c r="K266" s="5801"/>
      <c r="L266" s="5802"/>
      <c r="M266" s="5781" t="s">
        <v>211</v>
      </c>
      <c r="N266" s="5782" t="s">
        <v>211</v>
      </c>
      <c r="O266" s="5783" t="s">
        <v>211</v>
      </c>
      <c r="P266" s="5784" t="s">
        <v>211</v>
      </c>
      <c r="Q266" s="5784" t="s">
        <v>211</v>
      </c>
      <c r="R266" s="5784"/>
      <c r="S266" s="5785"/>
      <c r="T266" s="5781" t="s">
        <v>211</v>
      </c>
      <c r="U266" s="5782" t="s">
        <v>211</v>
      </c>
      <c r="V266" s="5783" t="s">
        <v>211</v>
      </c>
      <c r="W266" s="5784" t="s">
        <v>211</v>
      </c>
      <c r="X266" s="5784" t="s">
        <v>211</v>
      </c>
      <c r="Y266" s="5784"/>
      <c r="Z266" s="5785"/>
      <c r="AA266" s="5781" t="s">
        <v>211</v>
      </c>
      <c r="AB266" s="5782" t="s">
        <v>211</v>
      </c>
      <c r="AC266" s="5783" t="s">
        <v>211</v>
      </c>
      <c r="AD266" s="5784" t="s">
        <v>211</v>
      </c>
      <c r="AE266" s="5784" t="s">
        <v>211</v>
      </c>
      <c r="AF266" s="5784"/>
      <c r="AG266" s="5785"/>
      <c r="AH266" s="5781" t="s">
        <v>211</v>
      </c>
      <c r="AI266" s="5782" t="s">
        <v>211</v>
      </c>
      <c r="AJ266" s="5783" t="s">
        <v>211</v>
      </c>
      <c r="AK266" s="5784" t="s">
        <v>211</v>
      </c>
      <c r="AL266" s="5784" t="s">
        <v>211</v>
      </c>
      <c r="AM266" s="5784"/>
      <c r="AN266" s="5785"/>
      <c r="AO266" s="5781" t="s">
        <v>211</v>
      </c>
      <c r="AP266" s="5782" t="s">
        <v>211</v>
      </c>
      <c r="AQ266" s="5783" t="s">
        <v>211</v>
      </c>
      <c r="AR266" s="5784" t="s">
        <v>211</v>
      </c>
      <c r="AS266" s="5784" t="s">
        <v>211</v>
      </c>
      <c r="AT266" s="5784"/>
      <c r="AU266" s="5785"/>
      <c r="AV266" s="1585">
        <f t="shared" si="48"/>
        <v>25</v>
      </c>
      <c r="AW266" s="2283"/>
      <c r="AX266" s="2283"/>
    </row>
    <row r="267" spans="1:50" ht="15" customHeight="1" x14ac:dyDescent="0.25">
      <c r="A267" s="91"/>
      <c r="B267" s="3685" t="s">
        <v>362</v>
      </c>
      <c r="C267" s="2340" t="s">
        <v>42</v>
      </c>
      <c r="D267" s="4773" t="s">
        <v>363</v>
      </c>
      <c r="E267" s="4749" t="s">
        <v>364</v>
      </c>
      <c r="F267" s="4924"/>
      <c r="G267" s="5286"/>
      <c r="H267" s="4929"/>
      <c r="I267" s="4924"/>
      <c r="J267" s="4924"/>
      <c r="K267" s="4924"/>
      <c r="L267" s="5188"/>
      <c r="M267" s="5786" t="s">
        <v>211</v>
      </c>
      <c r="N267" s="5787" t="s">
        <v>211</v>
      </c>
      <c r="O267" s="5787" t="s">
        <v>211</v>
      </c>
      <c r="P267" s="5787" t="s">
        <v>211</v>
      </c>
      <c r="Q267" s="5788" t="s">
        <v>211</v>
      </c>
      <c r="R267" s="5789"/>
      <c r="S267" s="5790"/>
      <c r="T267" s="5786" t="s">
        <v>211</v>
      </c>
      <c r="U267" s="5787" t="s">
        <v>211</v>
      </c>
      <c r="V267" s="5787" t="s">
        <v>211</v>
      </c>
      <c r="W267" s="5787" t="s">
        <v>211</v>
      </c>
      <c r="X267" s="5788" t="s">
        <v>211</v>
      </c>
      <c r="Y267" s="5789"/>
      <c r="Z267" s="5790"/>
      <c r="AA267" s="5786" t="s">
        <v>211</v>
      </c>
      <c r="AB267" s="5787" t="s">
        <v>211</v>
      </c>
      <c r="AC267" s="5787" t="s">
        <v>211</v>
      </c>
      <c r="AD267" s="5787" t="s">
        <v>211</v>
      </c>
      <c r="AE267" s="5788" t="s">
        <v>211</v>
      </c>
      <c r="AF267" s="5789"/>
      <c r="AG267" s="5790"/>
      <c r="AH267" s="5786" t="s">
        <v>211</v>
      </c>
      <c r="AI267" s="5787" t="s">
        <v>211</v>
      </c>
      <c r="AJ267" s="5787" t="s">
        <v>211</v>
      </c>
      <c r="AK267" s="5787" t="s">
        <v>211</v>
      </c>
      <c r="AL267" s="5788" t="s">
        <v>211</v>
      </c>
      <c r="AM267" s="5789"/>
      <c r="AN267" s="5790"/>
      <c r="AO267" s="5786" t="s">
        <v>211</v>
      </c>
      <c r="AP267" s="5787" t="s">
        <v>211</v>
      </c>
      <c r="AQ267" s="5787" t="s">
        <v>211</v>
      </c>
      <c r="AR267" s="5787" t="s">
        <v>211</v>
      </c>
      <c r="AS267" s="5788" t="s">
        <v>211</v>
      </c>
      <c r="AT267" s="5789"/>
      <c r="AU267" s="5790"/>
      <c r="AV267" s="1585">
        <f t="shared" si="48"/>
        <v>25</v>
      </c>
      <c r="AW267" s="2283"/>
      <c r="AX267" s="2283"/>
    </row>
    <row r="268" spans="1:50" ht="15" customHeight="1" x14ac:dyDescent="0.25">
      <c r="A268" s="2283"/>
      <c r="B268" s="93"/>
      <c r="C268" s="791" t="s">
        <v>310</v>
      </c>
      <c r="D268" s="4755" t="s">
        <v>311</v>
      </c>
      <c r="E268" s="4750" t="s">
        <v>312</v>
      </c>
      <c r="F268" s="4869"/>
      <c r="G268" s="5032"/>
      <c r="H268" s="4868"/>
      <c r="I268" s="4869"/>
      <c r="J268" s="4869"/>
      <c r="K268" s="4869"/>
      <c r="L268" s="5032"/>
      <c r="M268" s="5781" t="s">
        <v>211</v>
      </c>
      <c r="N268" s="5782" t="s">
        <v>211</v>
      </c>
      <c r="O268" s="5783" t="s">
        <v>211</v>
      </c>
      <c r="P268" s="5784" t="s">
        <v>211</v>
      </c>
      <c r="Q268" s="5784" t="s">
        <v>211</v>
      </c>
      <c r="R268" s="5792"/>
      <c r="S268" s="5785"/>
      <c r="T268" s="5781" t="s">
        <v>211</v>
      </c>
      <c r="U268" s="5782" t="s">
        <v>211</v>
      </c>
      <c r="V268" s="5783" t="s">
        <v>211</v>
      </c>
      <c r="W268" s="5784" t="s">
        <v>211</v>
      </c>
      <c r="X268" s="5784" t="s">
        <v>211</v>
      </c>
      <c r="Y268" s="5792"/>
      <c r="Z268" s="5785"/>
      <c r="AA268" s="5781" t="s">
        <v>211</v>
      </c>
      <c r="AB268" s="5782" t="s">
        <v>211</v>
      </c>
      <c r="AC268" s="5783" t="s">
        <v>211</v>
      </c>
      <c r="AD268" s="5784" t="s">
        <v>211</v>
      </c>
      <c r="AE268" s="5784" t="s">
        <v>211</v>
      </c>
      <c r="AF268" s="5792"/>
      <c r="AG268" s="5785"/>
      <c r="AH268" s="5781" t="s">
        <v>211</v>
      </c>
      <c r="AI268" s="5782" t="s">
        <v>211</v>
      </c>
      <c r="AJ268" s="5783" t="s">
        <v>211</v>
      </c>
      <c r="AK268" s="5784" t="s">
        <v>211</v>
      </c>
      <c r="AL268" s="5784" t="s">
        <v>211</v>
      </c>
      <c r="AM268" s="5792"/>
      <c r="AN268" s="5785"/>
      <c r="AO268" s="5781" t="s">
        <v>211</v>
      </c>
      <c r="AP268" s="5782" t="s">
        <v>211</v>
      </c>
      <c r="AQ268" s="5783" t="s">
        <v>211</v>
      </c>
      <c r="AR268" s="5784" t="s">
        <v>211</v>
      </c>
      <c r="AS268" s="5784" t="s">
        <v>211</v>
      </c>
      <c r="AT268" s="5792"/>
      <c r="AU268" s="5785"/>
      <c r="AV268" s="1585">
        <f t="shared" si="48"/>
        <v>25</v>
      </c>
      <c r="AW268" s="2283"/>
      <c r="AX268" s="2283"/>
    </row>
    <row r="269" spans="1:50" ht="15" customHeight="1" x14ac:dyDescent="0.25">
      <c r="A269" s="91"/>
      <c r="B269" s="93"/>
      <c r="C269" s="733" t="s">
        <v>142</v>
      </c>
      <c r="D269" s="4756" t="s">
        <v>143</v>
      </c>
      <c r="E269" s="4751" t="s">
        <v>144</v>
      </c>
      <c r="F269" s="5080"/>
      <c r="G269" s="5306"/>
      <c r="H269" s="5121"/>
      <c r="I269" s="5080"/>
      <c r="J269" s="5080"/>
      <c r="K269" s="5080"/>
      <c r="L269" s="5162"/>
      <c r="M269" s="5786" t="s">
        <v>211</v>
      </c>
      <c r="N269" s="5787" t="s">
        <v>211</v>
      </c>
      <c r="O269" s="5787" t="s">
        <v>211</v>
      </c>
      <c r="P269" s="5787" t="s">
        <v>211</v>
      </c>
      <c r="Q269" s="5788" t="s">
        <v>211</v>
      </c>
      <c r="R269" s="5793"/>
      <c r="S269" s="5794"/>
      <c r="T269" s="5786" t="s">
        <v>211</v>
      </c>
      <c r="U269" s="5787" t="s">
        <v>211</v>
      </c>
      <c r="V269" s="5787" t="s">
        <v>211</v>
      </c>
      <c r="W269" s="5787" t="s">
        <v>211</v>
      </c>
      <c r="X269" s="5788" t="s">
        <v>211</v>
      </c>
      <c r="Y269" s="5793"/>
      <c r="Z269" s="5794"/>
      <c r="AA269" s="5786" t="s">
        <v>211</v>
      </c>
      <c r="AB269" s="5787" t="s">
        <v>211</v>
      </c>
      <c r="AC269" s="5787" t="s">
        <v>211</v>
      </c>
      <c r="AD269" s="5787" t="s">
        <v>211</v>
      </c>
      <c r="AE269" s="5788" t="s">
        <v>211</v>
      </c>
      <c r="AF269" s="5793"/>
      <c r="AG269" s="5794"/>
      <c r="AH269" s="5786" t="s">
        <v>211</v>
      </c>
      <c r="AI269" s="5787" t="s">
        <v>211</v>
      </c>
      <c r="AJ269" s="5787" t="s">
        <v>211</v>
      </c>
      <c r="AK269" s="5787" t="s">
        <v>211</v>
      </c>
      <c r="AL269" s="5788" t="s">
        <v>211</v>
      </c>
      <c r="AM269" s="5793"/>
      <c r="AN269" s="5794"/>
      <c r="AO269" s="5786" t="s">
        <v>211</v>
      </c>
      <c r="AP269" s="5787" t="s">
        <v>211</v>
      </c>
      <c r="AQ269" s="5787" t="s">
        <v>211</v>
      </c>
      <c r="AR269" s="5787" t="s">
        <v>211</v>
      </c>
      <c r="AS269" s="5788" t="s">
        <v>211</v>
      </c>
      <c r="AT269" s="5793"/>
      <c r="AU269" s="5794"/>
      <c r="AV269" s="1585">
        <f t="shared" si="48"/>
        <v>25</v>
      </c>
      <c r="AW269" s="2283"/>
      <c r="AX269" s="2283"/>
    </row>
    <row r="270" spans="1:50" ht="15" customHeight="1" x14ac:dyDescent="0.25">
      <c r="A270" s="91"/>
      <c r="B270" s="91"/>
      <c r="C270" s="2340" t="s">
        <v>124</v>
      </c>
      <c r="D270" s="4755" t="s">
        <v>125</v>
      </c>
      <c r="E270" s="4750" t="s">
        <v>126</v>
      </c>
      <c r="F270" s="4869"/>
      <c r="G270" s="5032"/>
      <c r="H270" s="4868"/>
      <c r="I270" s="4869"/>
      <c r="J270" s="4869"/>
      <c r="K270" s="4869"/>
      <c r="L270" s="5032"/>
      <c r="M270" s="5781" t="s">
        <v>211</v>
      </c>
      <c r="N270" s="5782" t="s">
        <v>211</v>
      </c>
      <c r="O270" s="5783" t="s">
        <v>211</v>
      </c>
      <c r="P270" s="5784" t="s">
        <v>211</v>
      </c>
      <c r="Q270" s="5784" t="s">
        <v>211</v>
      </c>
      <c r="R270" s="5792"/>
      <c r="S270" s="5785"/>
      <c r="T270" s="5781" t="s">
        <v>211</v>
      </c>
      <c r="U270" s="5782" t="s">
        <v>211</v>
      </c>
      <c r="V270" s="5783" t="s">
        <v>211</v>
      </c>
      <c r="W270" s="5784" t="s">
        <v>211</v>
      </c>
      <c r="X270" s="5784" t="s">
        <v>211</v>
      </c>
      <c r="Y270" s="5792"/>
      <c r="Z270" s="5785"/>
      <c r="AA270" s="5781" t="s">
        <v>211</v>
      </c>
      <c r="AB270" s="5782" t="s">
        <v>211</v>
      </c>
      <c r="AC270" s="5783" t="s">
        <v>211</v>
      </c>
      <c r="AD270" s="5784" t="s">
        <v>211</v>
      </c>
      <c r="AE270" s="5784" t="s">
        <v>211</v>
      </c>
      <c r="AF270" s="5792"/>
      <c r="AG270" s="5785"/>
      <c r="AH270" s="5781" t="s">
        <v>211</v>
      </c>
      <c r="AI270" s="5782" t="s">
        <v>211</v>
      </c>
      <c r="AJ270" s="5783" t="s">
        <v>211</v>
      </c>
      <c r="AK270" s="5784" t="s">
        <v>211</v>
      </c>
      <c r="AL270" s="5784" t="s">
        <v>211</v>
      </c>
      <c r="AM270" s="5792"/>
      <c r="AN270" s="5785"/>
      <c r="AO270" s="5781" t="s">
        <v>211</v>
      </c>
      <c r="AP270" s="5782" t="s">
        <v>211</v>
      </c>
      <c r="AQ270" s="5783" t="s">
        <v>211</v>
      </c>
      <c r="AR270" s="5784" t="s">
        <v>211</v>
      </c>
      <c r="AS270" s="5784" t="s">
        <v>211</v>
      </c>
      <c r="AT270" s="5792"/>
      <c r="AU270" s="5785"/>
      <c r="AV270" s="1585">
        <f t="shared" si="48"/>
        <v>25</v>
      </c>
      <c r="AW270" s="2283"/>
      <c r="AX270" s="2283"/>
    </row>
    <row r="271" spans="1:50" ht="15" customHeight="1" x14ac:dyDescent="0.25">
      <c r="A271" s="91"/>
      <c r="B271" s="93"/>
      <c r="C271" s="2340" t="s">
        <v>66</v>
      </c>
      <c r="D271" s="4756" t="s">
        <v>67</v>
      </c>
      <c r="E271" s="4751" t="s">
        <v>68</v>
      </c>
      <c r="F271" s="5080"/>
      <c r="G271" s="5306"/>
      <c r="H271" s="5121"/>
      <c r="I271" s="5080"/>
      <c r="J271" s="5080"/>
      <c r="K271" s="5080"/>
      <c r="L271" s="5162"/>
      <c r="M271" s="5786" t="s">
        <v>211</v>
      </c>
      <c r="N271" s="5787" t="s">
        <v>211</v>
      </c>
      <c r="O271" s="5787" t="s">
        <v>211</v>
      </c>
      <c r="P271" s="5787" t="s">
        <v>211</v>
      </c>
      <c r="Q271" s="5788" t="s">
        <v>211</v>
      </c>
      <c r="R271" s="5793"/>
      <c r="S271" s="5794"/>
      <c r="T271" s="5786" t="s">
        <v>211</v>
      </c>
      <c r="U271" s="5787" t="s">
        <v>211</v>
      </c>
      <c r="V271" s="5787" t="s">
        <v>211</v>
      </c>
      <c r="W271" s="5787" t="s">
        <v>211</v>
      </c>
      <c r="X271" s="5788" t="s">
        <v>211</v>
      </c>
      <c r="Y271" s="5793"/>
      <c r="Z271" s="5794"/>
      <c r="AA271" s="5786" t="s">
        <v>211</v>
      </c>
      <c r="AB271" s="5787" t="s">
        <v>211</v>
      </c>
      <c r="AC271" s="5787" t="s">
        <v>211</v>
      </c>
      <c r="AD271" s="5787" t="s">
        <v>211</v>
      </c>
      <c r="AE271" s="5788" t="s">
        <v>211</v>
      </c>
      <c r="AF271" s="5793"/>
      <c r="AG271" s="5794"/>
      <c r="AH271" s="5786" t="s">
        <v>211</v>
      </c>
      <c r="AI271" s="5787" t="s">
        <v>211</v>
      </c>
      <c r="AJ271" s="5787" t="s">
        <v>211</v>
      </c>
      <c r="AK271" s="5787" t="s">
        <v>211</v>
      </c>
      <c r="AL271" s="5788" t="s">
        <v>211</v>
      </c>
      <c r="AM271" s="5793"/>
      <c r="AN271" s="5794"/>
      <c r="AO271" s="5786" t="s">
        <v>211</v>
      </c>
      <c r="AP271" s="5787" t="s">
        <v>211</v>
      </c>
      <c r="AQ271" s="5787" t="s">
        <v>211</v>
      </c>
      <c r="AR271" s="5787" t="s">
        <v>211</v>
      </c>
      <c r="AS271" s="5788" t="s">
        <v>211</v>
      </c>
      <c r="AT271" s="5793"/>
      <c r="AU271" s="5794"/>
      <c r="AV271" s="1585">
        <f t="shared" si="48"/>
        <v>25</v>
      </c>
      <c r="AW271" s="2283"/>
      <c r="AX271" s="2283"/>
    </row>
    <row r="272" spans="1:50" ht="15" customHeight="1" x14ac:dyDescent="0.25">
      <c r="A272" s="91"/>
      <c r="B272" s="93"/>
      <c r="C272" s="2340"/>
      <c r="D272" s="4757" t="s">
        <v>615</v>
      </c>
      <c r="E272" s="4758" t="s">
        <v>616</v>
      </c>
      <c r="F272" s="4869"/>
      <c r="G272" s="5032"/>
      <c r="H272" s="4868"/>
      <c r="I272" s="4869"/>
      <c r="J272" s="4869"/>
      <c r="K272" s="4869"/>
      <c r="L272" s="5032"/>
      <c r="M272" s="5781" t="s">
        <v>211</v>
      </c>
      <c r="N272" s="5782" t="s">
        <v>211</v>
      </c>
      <c r="O272" s="5783" t="s">
        <v>211</v>
      </c>
      <c r="P272" s="5784" t="s">
        <v>211</v>
      </c>
      <c r="Q272" s="5784" t="s">
        <v>211</v>
      </c>
      <c r="R272" s="5792"/>
      <c r="S272" s="5785"/>
      <c r="T272" s="5781" t="s">
        <v>211</v>
      </c>
      <c r="U272" s="5782" t="s">
        <v>211</v>
      </c>
      <c r="V272" s="5783" t="s">
        <v>211</v>
      </c>
      <c r="W272" s="5784" t="s">
        <v>211</v>
      </c>
      <c r="X272" s="5784" t="s">
        <v>211</v>
      </c>
      <c r="Y272" s="5792"/>
      <c r="Z272" s="5785"/>
      <c r="AA272" s="5781" t="s">
        <v>211</v>
      </c>
      <c r="AB272" s="5782" t="s">
        <v>211</v>
      </c>
      <c r="AC272" s="5783" t="s">
        <v>211</v>
      </c>
      <c r="AD272" s="5784" t="s">
        <v>211</v>
      </c>
      <c r="AE272" s="5784" t="s">
        <v>211</v>
      </c>
      <c r="AF272" s="5792"/>
      <c r="AG272" s="5785"/>
      <c r="AH272" s="5781" t="s">
        <v>211</v>
      </c>
      <c r="AI272" s="5782" t="s">
        <v>211</v>
      </c>
      <c r="AJ272" s="5783" t="s">
        <v>211</v>
      </c>
      <c r="AK272" s="5784" t="s">
        <v>211</v>
      </c>
      <c r="AL272" s="5784" t="s">
        <v>211</v>
      </c>
      <c r="AM272" s="5792"/>
      <c r="AN272" s="5785"/>
      <c r="AO272" s="5781" t="s">
        <v>211</v>
      </c>
      <c r="AP272" s="5782" t="s">
        <v>211</v>
      </c>
      <c r="AQ272" s="5783" t="s">
        <v>211</v>
      </c>
      <c r="AR272" s="5784" t="s">
        <v>211</v>
      </c>
      <c r="AS272" s="5784" t="s">
        <v>211</v>
      </c>
      <c r="AT272" s="5792"/>
      <c r="AU272" s="5785"/>
      <c r="AV272" s="1585">
        <f t="shared" si="48"/>
        <v>25</v>
      </c>
      <c r="AW272" s="2283"/>
      <c r="AX272" s="2283"/>
    </row>
    <row r="273" spans="1:50" x14ac:dyDescent="0.25">
      <c r="A273" s="91"/>
      <c r="B273" s="8995" t="s">
        <v>617</v>
      </c>
      <c r="C273" s="8995"/>
      <c r="D273" s="4759" t="s">
        <v>618</v>
      </c>
      <c r="E273" s="4760" t="s">
        <v>40</v>
      </c>
      <c r="F273" s="5080"/>
      <c r="G273" s="5306"/>
      <c r="H273" s="5121"/>
      <c r="I273" s="5080"/>
      <c r="J273" s="5080"/>
      <c r="K273" s="5080"/>
      <c r="L273" s="5162"/>
      <c r="M273" s="5803" t="s">
        <v>211</v>
      </c>
      <c r="N273" s="5789" t="s">
        <v>211</v>
      </c>
      <c r="O273" s="5789" t="s">
        <v>211</v>
      </c>
      <c r="P273" s="5789" t="s">
        <v>211</v>
      </c>
      <c r="Q273" s="5804" t="s">
        <v>211</v>
      </c>
      <c r="R273" s="5793"/>
      <c r="S273" s="5794"/>
      <c r="T273" s="5803" t="s">
        <v>211</v>
      </c>
      <c r="U273" s="5789" t="s">
        <v>211</v>
      </c>
      <c r="V273" s="5789" t="s">
        <v>211</v>
      </c>
      <c r="W273" s="5789" t="s">
        <v>211</v>
      </c>
      <c r="X273" s="5804" t="s">
        <v>211</v>
      </c>
      <c r="Y273" s="5793"/>
      <c r="Z273" s="5794"/>
      <c r="AA273" s="5803" t="s">
        <v>211</v>
      </c>
      <c r="AB273" s="5789" t="s">
        <v>211</v>
      </c>
      <c r="AC273" s="5789" t="s">
        <v>211</v>
      </c>
      <c r="AD273" s="5789" t="s">
        <v>211</v>
      </c>
      <c r="AE273" s="5804" t="s">
        <v>211</v>
      </c>
      <c r="AF273" s="5793"/>
      <c r="AG273" s="5794"/>
      <c r="AH273" s="5803" t="s">
        <v>211</v>
      </c>
      <c r="AI273" s="5789" t="s">
        <v>211</v>
      </c>
      <c r="AJ273" s="5789" t="s">
        <v>211</v>
      </c>
      <c r="AK273" s="5789" t="s">
        <v>211</v>
      </c>
      <c r="AL273" s="5804" t="s">
        <v>211</v>
      </c>
      <c r="AM273" s="5793"/>
      <c r="AN273" s="5794"/>
      <c r="AO273" s="5803" t="s">
        <v>211</v>
      </c>
      <c r="AP273" s="5789" t="s">
        <v>211</v>
      </c>
      <c r="AQ273" s="5789" t="s">
        <v>211</v>
      </c>
      <c r="AR273" s="5789" t="s">
        <v>211</v>
      </c>
      <c r="AS273" s="5804" t="s">
        <v>211</v>
      </c>
      <c r="AT273" s="5793"/>
      <c r="AU273" s="5794"/>
      <c r="AV273" s="1585">
        <f t="shared" si="48"/>
        <v>25</v>
      </c>
      <c r="AW273" s="2283"/>
      <c r="AX273" s="2283"/>
    </row>
    <row r="274" spans="1:50" ht="15" customHeight="1" x14ac:dyDescent="0.25">
      <c r="A274" s="91"/>
      <c r="B274" s="91"/>
      <c r="C274" s="91"/>
      <c r="D274" s="4761"/>
      <c r="E274" s="4762"/>
      <c r="F274" s="4869"/>
      <c r="G274" s="5032"/>
      <c r="H274" s="4868"/>
      <c r="I274" s="4869"/>
      <c r="J274" s="4869"/>
      <c r="K274" s="4869"/>
      <c r="L274" s="5032"/>
      <c r="M274" s="5722"/>
      <c r="N274" s="5805"/>
      <c r="O274" s="5267"/>
      <c r="P274" s="5268"/>
      <c r="Q274" s="5268"/>
      <c r="R274" s="5268"/>
      <c r="S274" s="5805"/>
      <c r="T274" s="5722"/>
      <c r="U274" s="5805"/>
      <c r="V274" s="5267"/>
      <c r="W274" s="5268"/>
      <c r="X274" s="5268"/>
      <c r="Y274" s="5268"/>
      <c r="Z274" s="5268"/>
      <c r="AA274" s="5722"/>
      <c r="AB274" s="5805"/>
      <c r="AC274" s="5267"/>
      <c r="AD274" s="5805"/>
      <c r="AE274" s="5268"/>
      <c r="AF274" s="5268"/>
      <c r="AG274" s="5268"/>
      <c r="AH274" s="5722"/>
      <c r="AI274" s="5805"/>
      <c r="AJ274" s="5267"/>
      <c r="AK274" s="5268"/>
      <c r="AL274" s="5268"/>
      <c r="AM274" s="5268"/>
      <c r="AN274" s="5805"/>
      <c r="AO274" s="5722"/>
      <c r="AP274" s="5805"/>
      <c r="AQ274" s="5267"/>
      <c r="AR274" s="5268"/>
      <c r="AS274" s="5268"/>
      <c r="AT274" s="5268"/>
      <c r="AU274" s="5728"/>
      <c r="AV274" s="1585">
        <f t="shared" si="48"/>
        <v>0</v>
      </c>
      <c r="AW274" s="2283"/>
      <c r="AX274" s="2283"/>
    </row>
    <row r="275" spans="1:50" ht="15" customHeight="1" x14ac:dyDescent="0.25">
      <c r="A275" s="91"/>
      <c r="B275" s="91"/>
      <c r="C275" s="91"/>
      <c r="D275" s="2892" t="s">
        <v>548</v>
      </c>
      <c r="E275" s="2760" t="s">
        <v>759</v>
      </c>
      <c r="F275" s="140">
        <v>0</v>
      </c>
      <c r="G275" s="164">
        <v>0</v>
      </c>
      <c r="H275" s="164">
        <v>0</v>
      </c>
      <c r="I275" s="164">
        <v>0</v>
      </c>
      <c r="J275" s="164">
        <v>0</v>
      </c>
      <c r="K275" s="164">
        <v>0</v>
      </c>
      <c r="L275" s="575">
        <v>0</v>
      </c>
      <c r="M275" s="162">
        <v>0</v>
      </c>
      <c r="N275" s="164">
        <v>0</v>
      </c>
      <c r="O275" s="164">
        <v>0</v>
      </c>
      <c r="P275" s="164">
        <v>0</v>
      </c>
      <c r="Q275" s="164">
        <v>0</v>
      </c>
      <c r="R275" s="164">
        <v>0</v>
      </c>
      <c r="S275" s="575">
        <v>0</v>
      </c>
      <c r="T275" s="162">
        <v>0</v>
      </c>
      <c r="U275" s="164">
        <v>0</v>
      </c>
      <c r="V275" s="575">
        <v>0</v>
      </c>
      <c r="W275" s="140">
        <v>0</v>
      </c>
      <c r="X275" s="164">
        <v>0</v>
      </c>
      <c r="Y275" s="164">
        <v>0</v>
      </c>
      <c r="Z275" s="575">
        <v>0</v>
      </c>
      <c r="AA275" s="162">
        <v>0</v>
      </c>
      <c r="AB275" s="164">
        <v>0</v>
      </c>
      <c r="AC275" s="575">
        <v>0</v>
      </c>
      <c r="AD275" s="140">
        <v>0</v>
      </c>
      <c r="AE275" s="164">
        <v>0</v>
      </c>
      <c r="AF275" s="164">
        <v>0</v>
      </c>
      <c r="AG275" s="2014">
        <v>0</v>
      </c>
      <c r="AH275" s="164">
        <v>0</v>
      </c>
      <c r="AI275" s="164">
        <v>0</v>
      </c>
      <c r="AJ275" s="164">
        <v>0</v>
      </c>
      <c r="AK275" s="164">
        <v>0</v>
      </c>
      <c r="AL275" s="164">
        <v>0</v>
      </c>
      <c r="AM275" s="164">
        <v>0</v>
      </c>
      <c r="AN275" s="575">
        <v>0</v>
      </c>
      <c r="AO275" s="162">
        <v>0</v>
      </c>
      <c r="AP275" s="164">
        <v>0</v>
      </c>
      <c r="AQ275" s="164">
        <v>0</v>
      </c>
      <c r="AR275" s="164">
        <v>0</v>
      </c>
      <c r="AS275" s="164">
        <v>0</v>
      </c>
      <c r="AT275" s="164">
        <v>0</v>
      </c>
      <c r="AU275" s="2014">
        <v>0</v>
      </c>
      <c r="AV275" s="2424" t="s">
        <v>759</v>
      </c>
      <c r="AW275" s="2283"/>
      <c r="AX275" s="2283"/>
    </row>
    <row r="276" spans="1:50" ht="15" customHeight="1" x14ac:dyDescent="0.25">
      <c r="A276" s="91"/>
      <c r="B276" s="91"/>
      <c r="C276" s="91"/>
      <c r="D276" s="2893" t="s">
        <v>659</v>
      </c>
      <c r="E276" s="2729"/>
      <c r="F276" s="2283"/>
      <c r="G276" s="2283"/>
      <c r="H276" s="2283"/>
      <c r="I276" s="2283"/>
      <c r="J276" s="2283"/>
      <c r="K276" s="2283"/>
      <c r="L276" s="2283"/>
      <c r="M276" s="2283"/>
      <c r="N276" s="2283"/>
      <c r="O276" s="2283"/>
      <c r="P276" s="2283"/>
      <c r="Q276" s="2283"/>
      <c r="R276" s="2283"/>
      <c r="S276" s="2283"/>
      <c r="T276" s="2283"/>
      <c r="U276" s="2283"/>
      <c r="V276" s="2283"/>
      <c r="W276" s="2283"/>
      <c r="X276" s="2283"/>
      <c r="Y276" s="2283"/>
      <c r="Z276" s="2283"/>
      <c r="AA276" s="2283"/>
      <c r="AB276" s="2283"/>
      <c r="AC276" s="2283"/>
      <c r="AD276" s="2283"/>
      <c r="AE276" s="2283"/>
      <c r="AF276" s="2283"/>
      <c r="AG276" s="2283"/>
      <c r="AH276" s="2283"/>
      <c r="AI276" s="2283"/>
      <c r="AJ276" s="2283"/>
      <c r="AK276" s="2283"/>
      <c r="AL276" s="2283"/>
      <c r="AM276" s="2283"/>
      <c r="AN276" s="2283"/>
      <c r="AO276" s="2283"/>
      <c r="AP276" s="2283"/>
      <c r="AQ276" s="2283"/>
      <c r="AR276" s="2283"/>
      <c r="AS276" s="2283"/>
      <c r="AT276" s="2283"/>
      <c r="AU276" s="2283"/>
      <c r="AV276" s="2283"/>
      <c r="AW276" s="2283"/>
      <c r="AX276" s="2283"/>
    </row>
    <row r="277" spans="1:50" ht="15" customHeight="1" x14ac:dyDescent="0.25">
      <c r="A277" s="91"/>
      <c r="B277" s="91"/>
      <c r="C277" s="91"/>
      <c r="D277" s="2894" t="s">
        <v>759</v>
      </c>
      <c r="E277" s="2895" t="s">
        <v>759</v>
      </c>
      <c r="F277" s="2424" t="s">
        <v>759</v>
      </c>
      <c r="G277" s="2424" t="s">
        <v>759</v>
      </c>
      <c r="H277" s="2424" t="s">
        <v>759</v>
      </c>
      <c r="I277" s="2424" t="s">
        <v>759</v>
      </c>
      <c r="J277" s="2424" t="s">
        <v>759</v>
      </c>
      <c r="K277" s="2424" t="s">
        <v>759</v>
      </c>
      <c r="L277" s="2424" t="s">
        <v>759</v>
      </c>
      <c r="M277" s="2424" t="s">
        <v>759</v>
      </c>
      <c r="N277" s="2424" t="s">
        <v>759</v>
      </c>
      <c r="O277" s="2424" t="s">
        <v>759</v>
      </c>
      <c r="P277" s="2424" t="s">
        <v>759</v>
      </c>
      <c r="Q277" s="2424" t="s">
        <v>759</v>
      </c>
      <c r="R277" s="2424" t="s">
        <v>759</v>
      </c>
      <c r="S277" s="2424" t="s">
        <v>759</v>
      </c>
      <c r="T277" s="2424" t="s">
        <v>759</v>
      </c>
      <c r="U277" s="2424" t="s">
        <v>759</v>
      </c>
      <c r="V277" s="2424" t="s">
        <v>759</v>
      </c>
      <c r="W277" s="2424" t="s">
        <v>759</v>
      </c>
      <c r="X277" s="2424" t="s">
        <v>759</v>
      </c>
      <c r="Y277" s="2424" t="s">
        <v>759</v>
      </c>
      <c r="Z277" s="2424" t="s">
        <v>759</v>
      </c>
      <c r="AA277" s="2424" t="s">
        <v>759</v>
      </c>
      <c r="AB277" s="2424" t="s">
        <v>759</v>
      </c>
      <c r="AC277" s="2424" t="s">
        <v>759</v>
      </c>
      <c r="AD277" s="2424" t="s">
        <v>759</v>
      </c>
      <c r="AE277" s="2424" t="s">
        <v>759</v>
      </c>
      <c r="AF277" s="2424" t="s">
        <v>759</v>
      </c>
      <c r="AG277" s="2424" t="s">
        <v>759</v>
      </c>
      <c r="AH277" s="2424" t="s">
        <v>759</v>
      </c>
      <c r="AI277" s="2424" t="s">
        <v>759</v>
      </c>
      <c r="AJ277" s="2424" t="s">
        <v>759</v>
      </c>
      <c r="AK277" s="2424" t="s">
        <v>759</v>
      </c>
      <c r="AL277" s="2424" t="s">
        <v>759</v>
      </c>
      <c r="AM277" s="2424" t="s">
        <v>759</v>
      </c>
      <c r="AN277" s="2424" t="s">
        <v>759</v>
      </c>
      <c r="AO277" s="2424" t="s">
        <v>759</v>
      </c>
      <c r="AP277" s="2424" t="s">
        <v>759</v>
      </c>
      <c r="AQ277" s="2424" t="s">
        <v>759</v>
      </c>
      <c r="AR277" s="2424" t="s">
        <v>759</v>
      </c>
      <c r="AS277" s="2424" t="s">
        <v>759</v>
      </c>
      <c r="AT277" s="2424" t="s">
        <v>759</v>
      </c>
      <c r="AU277" s="2424" t="s">
        <v>759</v>
      </c>
      <c r="AV277" s="2424" t="s">
        <v>759</v>
      </c>
      <c r="AW277" s="2283"/>
      <c r="AX277" s="2283"/>
    </row>
    <row r="278" spans="1:50" ht="15" customHeight="1" x14ac:dyDescent="0.25">
      <c r="A278" s="91"/>
      <c r="B278" s="91"/>
      <c r="C278" s="91"/>
      <c r="D278" s="2893" t="s">
        <v>660</v>
      </c>
      <c r="E278" s="2729"/>
      <c r="F278" s="2283"/>
      <c r="G278" s="2283"/>
      <c r="H278" s="2283"/>
      <c r="I278" s="2283"/>
      <c r="J278" s="2283"/>
      <c r="K278" s="2283"/>
      <c r="L278" s="2283"/>
      <c r="M278" s="2283"/>
      <c r="N278" s="2283"/>
      <c r="O278" s="2283"/>
      <c r="P278" s="2283"/>
      <c r="Q278" s="2283"/>
      <c r="R278" s="2283"/>
      <c r="S278" s="2283"/>
      <c r="T278" s="2283"/>
      <c r="U278" s="2283"/>
      <c r="V278" s="2283"/>
      <c r="W278" s="2283"/>
      <c r="X278" s="2283"/>
      <c r="Y278" s="2283"/>
      <c r="Z278" s="2283"/>
      <c r="AA278" s="2283"/>
      <c r="AB278" s="2283"/>
      <c r="AC278" s="2283"/>
      <c r="AD278" s="2283"/>
      <c r="AE278" s="2283"/>
      <c r="AF278" s="2283"/>
      <c r="AG278" s="2283"/>
      <c r="AH278" s="2283"/>
      <c r="AI278" s="2283"/>
      <c r="AJ278" s="2283"/>
      <c r="AK278" s="2283"/>
      <c r="AL278" s="2283"/>
      <c r="AM278" s="2283"/>
      <c r="AN278" s="2283"/>
      <c r="AO278" s="2283"/>
      <c r="AP278" s="2283"/>
      <c r="AQ278" s="2283"/>
      <c r="AR278" s="2283"/>
      <c r="AS278" s="2283"/>
      <c r="AT278" s="2283"/>
      <c r="AU278" s="2283"/>
      <c r="AV278" s="2283"/>
      <c r="AW278" s="2283"/>
      <c r="AX278" s="2283"/>
    </row>
    <row r="279" spans="1:50" ht="15" customHeight="1" x14ac:dyDescent="0.25">
      <c r="A279" s="91"/>
      <c r="B279" s="91"/>
      <c r="C279" s="91"/>
      <c r="D279" s="2894" t="s">
        <v>759</v>
      </c>
      <c r="E279" s="2895" t="s">
        <v>759</v>
      </c>
      <c r="F279" s="2424" t="s">
        <v>759</v>
      </c>
      <c r="G279" s="2424" t="s">
        <v>759</v>
      </c>
      <c r="H279" s="2424" t="s">
        <v>759</v>
      </c>
      <c r="I279" s="2424" t="s">
        <v>759</v>
      </c>
      <c r="J279" s="2424" t="s">
        <v>759</v>
      </c>
      <c r="K279" s="2424" t="s">
        <v>759</v>
      </c>
      <c r="L279" s="2424" t="s">
        <v>759</v>
      </c>
      <c r="M279" s="2424" t="s">
        <v>759</v>
      </c>
      <c r="N279" s="2424" t="s">
        <v>759</v>
      </c>
      <c r="O279" s="2424" t="s">
        <v>759</v>
      </c>
      <c r="P279" s="2424" t="s">
        <v>759</v>
      </c>
      <c r="Q279" s="2424" t="s">
        <v>759</v>
      </c>
      <c r="R279" s="2424" t="s">
        <v>759</v>
      </c>
      <c r="S279" s="2424" t="s">
        <v>759</v>
      </c>
      <c r="T279" s="2424" t="s">
        <v>759</v>
      </c>
      <c r="U279" s="2424" t="s">
        <v>759</v>
      </c>
      <c r="V279" s="2424" t="s">
        <v>759</v>
      </c>
      <c r="W279" s="2424" t="s">
        <v>759</v>
      </c>
      <c r="X279" s="2424" t="s">
        <v>759</v>
      </c>
      <c r="Y279" s="2424" t="s">
        <v>759</v>
      </c>
      <c r="Z279" s="2424" t="s">
        <v>759</v>
      </c>
      <c r="AA279" s="2424" t="s">
        <v>759</v>
      </c>
      <c r="AB279" s="2424" t="s">
        <v>759</v>
      </c>
      <c r="AC279" s="2424" t="s">
        <v>759</v>
      </c>
      <c r="AD279" s="2424" t="s">
        <v>759</v>
      </c>
      <c r="AE279" s="2424" t="s">
        <v>759</v>
      </c>
      <c r="AF279" s="2424" t="s">
        <v>759</v>
      </c>
      <c r="AG279" s="2424" t="s">
        <v>759</v>
      </c>
      <c r="AH279" s="2424" t="s">
        <v>759</v>
      </c>
      <c r="AI279" s="2424" t="s">
        <v>759</v>
      </c>
      <c r="AJ279" s="2424" t="s">
        <v>759</v>
      </c>
      <c r="AK279" s="2424" t="s">
        <v>759</v>
      </c>
      <c r="AL279" s="2424" t="s">
        <v>759</v>
      </c>
      <c r="AM279" s="2424" t="s">
        <v>759</v>
      </c>
      <c r="AN279" s="2424" t="s">
        <v>759</v>
      </c>
      <c r="AO279" s="2424" t="s">
        <v>759</v>
      </c>
      <c r="AP279" s="2424" t="s">
        <v>759</v>
      </c>
      <c r="AQ279" s="2424" t="s">
        <v>759</v>
      </c>
      <c r="AR279" s="2424" t="s">
        <v>759</v>
      </c>
      <c r="AS279" s="2424" t="s">
        <v>759</v>
      </c>
      <c r="AT279" s="2424" t="s">
        <v>759</v>
      </c>
      <c r="AU279" s="2424" t="s">
        <v>759</v>
      </c>
      <c r="AV279" s="2424" t="s">
        <v>759</v>
      </c>
      <c r="AW279" s="2424" t="s">
        <v>759</v>
      </c>
      <c r="AX279" s="2424" t="s">
        <v>759</v>
      </c>
    </row>
    <row r="280" spans="1:50" ht="15" customHeight="1" x14ac:dyDescent="0.25">
      <c r="A280" s="91"/>
      <c r="B280" s="91"/>
      <c r="C280" s="91"/>
      <c r="D280" s="2893" t="s">
        <v>661</v>
      </c>
      <c r="E280" s="2729"/>
      <c r="F280" s="2283"/>
      <c r="G280" s="2283"/>
      <c r="H280" s="2283"/>
      <c r="I280" s="2283"/>
      <c r="J280" s="2283"/>
      <c r="K280" s="2283"/>
      <c r="L280" s="2283"/>
      <c r="M280" s="2283"/>
      <c r="N280" s="2283"/>
      <c r="O280" s="2283"/>
      <c r="P280" s="2283"/>
      <c r="Q280" s="2283"/>
      <c r="R280" s="2283"/>
      <c r="S280" s="2283"/>
      <c r="T280" s="2283"/>
      <c r="U280" s="2283"/>
      <c r="V280" s="2283"/>
      <c r="W280" s="2283"/>
      <c r="X280" s="2283"/>
      <c r="Y280" s="2283"/>
      <c r="Z280" s="2283"/>
      <c r="AA280" s="2283"/>
      <c r="AB280" s="2283"/>
      <c r="AC280" s="2283"/>
      <c r="AD280" s="2283"/>
      <c r="AE280" s="2283"/>
      <c r="AF280" s="2283"/>
      <c r="AG280" s="2283"/>
      <c r="AH280" s="2283"/>
      <c r="AI280" s="2283"/>
      <c r="AJ280" s="2283"/>
      <c r="AK280" s="2283"/>
      <c r="AL280" s="2283"/>
      <c r="AM280" s="2283"/>
      <c r="AN280" s="2283"/>
      <c r="AO280" s="2283"/>
      <c r="AP280" s="2283"/>
      <c r="AQ280" s="2283"/>
      <c r="AR280" s="2283"/>
      <c r="AS280" s="2283"/>
      <c r="AT280" s="2283"/>
      <c r="AU280" s="2283"/>
      <c r="AV280" s="2283"/>
      <c r="AW280" s="2283"/>
      <c r="AX280" s="2283"/>
    </row>
    <row r="281" spans="1:50" x14ac:dyDescent="0.25">
      <c r="A281" s="91"/>
      <c r="B281" s="91"/>
      <c r="C281" s="91"/>
      <c r="D281" s="2894" t="s">
        <v>759</v>
      </c>
      <c r="E281" s="2895" t="s">
        <v>759</v>
      </c>
      <c r="F281" s="2424" t="s">
        <v>759</v>
      </c>
      <c r="G281" s="2424" t="s">
        <v>759</v>
      </c>
      <c r="H281" s="2424" t="s">
        <v>759</v>
      </c>
      <c r="I281" s="2424" t="s">
        <v>759</v>
      </c>
      <c r="J281" s="2424" t="s">
        <v>759</v>
      </c>
      <c r="K281" s="2424" t="s">
        <v>759</v>
      </c>
      <c r="L281" s="2424" t="s">
        <v>759</v>
      </c>
      <c r="M281" s="2424" t="s">
        <v>759</v>
      </c>
      <c r="N281" s="2424" t="s">
        <v>759</v>
      </c>
      <c r="O281" s="2424" t="s">
        <v>759</v>
      </c>
      <c r="P281" s="2424" t="s">
        <v>759</v>
      </c>
      <c r="Q281" s="2424" t="s">
        <v>759</v>
      </c>
      <c r="R281" s="2424" t="s">
        <v>759</v>
      </c>
      <c r="S281" s="2424" t="s">
        <v>759</v>
      </c>
      <c r="T281" s="2424" t="s">
        <v>759</v>
      </c>
      <c r="U281" s="2424" t="s">
        <v>759</v>
      </c>
      <c r="V281" s="2424" t="s">
        <v>759</v>
      </c>
      <c r="W281" s="2424" t="s">
        <v>759</v>
      </c>
      <c r="X281" s="2424" t="s">
        <v>759</v>
      </c>
      <c r="Y281" s="2424" t="s">
        <v>759</v>
      </c>
      <c r="Z281" s="2424" t="s">
        <v>759</v>
      </c>
      <c r="AA281" s="2424" t="s">
        <v>759</v>
      </c>
      <c r="AB281" s="2424" t="s">
        <v>759</v>
      </c>
      <c r="AC281" s="2424" t="s">
        <v>759</v>
      </c>
      <c r="AD281" s="2424" t="s">
        <v>759</v>
      </c>
      <c r="AE281" s="2424" t="s">
        <v>759</v>
      </c>
      <c r="AF281" s="2424" t="s">
        <v>759</v>
      </c>
      <c r="AG281" s="2424" t="s">
        <v>759</v>
      </c>
      <c r="AH281" s="2424" t="s">
        <v>759</v>
      </c>
      <c r="AI281" s="2424" t="s">
        <v>759</v>
      </c>
      <c r="AJ281" s="2424" t="s">
        <v>759</v>
      </c>
      <c r="AK281" s="2424" t="s">
        <v>759</v>
      </c>
      <c r="AL281" s="2424" t="s">
        <v>759</v>
      </c>
      <c r="AM281" s="2424" t="s">
        <v>759</v>
      </c>
      <c r="AN281" s="2424" t="s">
        <v>759</v>
      </c>
      <c r="AO281" s="2424" t="s">
        <v>759</v>
      </c>
      <c r="AP281" s="2424" t="s">
        <v>759</v>
      </c>
      <c r="AQ281" s="2424" t="s">
        <v>759</v>
      </c>
      <c r="AR281" s="2424" t="s">
        <v>759</v>
      </c>
      <c r="AS281" s="2424" t="s">
        <v>759</v>
      </c>
      <c r="AT281" s="2424" t="s">
        <v>759</v>
      </c>
      <c r="AU281" s="2424" t="s">
        <v>759</v>
      </c>
      <c r="AV281" s="2424" t="s">
        <v>759</v>
      </c>
      <c r="AW281" s="2424" t="s">
        <v>759</v>
      </c>
      <c r="AX281" s="2424" t="s">
        <v>759</v>
      </c>
    </row>
    <row r="282" spans="1:50" x14ac:dyDescent="0.25">
      <c r="A282" s="91"/>
      <c r="B282" s="91"/>
      <c r="C282" s="91"/>
      <c r="D282" s="2893" t="s">
        <v>662</v>
      </c>
      <c r="E282" s="2729"/>
      <c r="F282" s="2283"/>
      <c r="G282" s="2283"/>
      <c r="H282" s="2283"/>
      <c r="I282" s="2283"/>
      <c r="J282" s="2283"/>
      <c r="K282" s="2283"/>
      <c r="L282" s="2283"/>
      <c r="M282" s="2283"/>
      <c r="N282" s="2283"/>
      <c r="O282" s="2283"/>
      <c r="P282" s="8953" t="s">
        <v>742</v>
      </c>
      <c r="Q282" s="8953"/>
      <c r="R282" s="8953"/>
      <c r="S282" s="8953"/>
      <c r="T282" s="8953"/>
      <c r="U282" s="8953"/>
      <c r="V282" s="8953"/>
      <c r="W282" s="8953"/>
      <c r="X282" s="8953"/>
      <c r="Y282" s="8953"/>
      <c r="Z282" s="8953"/>
      <c r="AA282" s="8953"/>
      <c r="AB282" s="2283"/>
      <c r="AC282" s="2283"/>
      <c r="AD282" s="2283"/>
      <c r="AE282" s="2283"/>
      <c r="AF282" s="2283"/>
      <c r="AG282" s="2283"/>
      <c r="AH282" s="2283"/>
      <c r="AI282" s="2283"/>
      <c r="AJ282" s="2283"/>
      <c r="AK282" s="2283"/>
      <c r="AL282" s="2283"/>
      <c r="AM282" s="8954"/>
      <c r="AN282" s="8954"/>
      <c r="AO282" s="8954"/>
      <c r="AP282" s="2283"/>
      <c r="AQ282" s="2424" t="s">
        <v>759</v>
      </c>
      <c r="AR282" s="2424" t="s">
        <v>759</v>
      </c>
      <c r="AS282" s="2424" t="s">
        <v>759</v>
      </c>
      <c r="AT282" s="2424" t="s">
        <v>759</v>
      </c>
      <c r="AU282" s="2424" t="s">
        <v>759</v>
      </c>
      <c r="AV282" s="2283"/>
      <c r="AW282" s="2283"/>
      <c r="AX282" s="2283"/>
    </row>
    <row r="283" spans="1:50" ht="15" customHeight="1" x14ac:dyDescent="0.25">
      <c r="A283" s="91"/>
      <c r="B283" s="91"/>
      <c r="C283" s="91"/>
      <c r="D283" s="2894" t="s">
        <v>759</v>
      </c>
      <c r="E283" s="2895" t="s">
        <v>759</v>
      </c>
      <c r="F283" s="2424" t="s">
        <v>759</v>
      </c>
      <c r="G283" s="2424" t="s">
        <v>759</v>
      </c>
      <c r="H283" s="2424" t="s">
        <v>759</v>
      </c>
      <c r="I283" s="2424" t="s">
        <v>759</v>
      </c>
      <c r="J283" s="2424" t="s">
        <v>759</v>
      </c>
      <c r="K283" s="2424" t="s">
        <v>759</v>
      </c>
      <c r="L283" s="2424" t="s">
        <v>759</v>
      </c>
      <c r="M283" s="2424" t="s">
        <v>759</v>
      </c>
      <c r="N283" s="2424" t="s">
        <v>759</v>
      </c>
      <c r="O283" s="2424" t="s">
        <v>759</v>
      </c>
      <c r="P283" s="8953"/>
      <c r="Q283" s="8953"/>
      <c r="R283" s="8953"/>
      <c r="S283" s="8953"/>
      <c r="T283" s="8953"/>
      <c r="U283" s="8953"/>
      <c r="V283" s="8953"/>
      <c r="W283" s="8953"/>
      <c r="X283" s="8953"/>
      <c r="Y283" s="8953"/>
      <c r="Z283" s="8953"/>
      <c r="AA283" s="8953"/>
      <c r="AB283" s="2424" t="s">
        <v>759</v>
      </c>
      <c r="AC283" s="2424" t="s">
        <v>759</v>
      </c>
      <c r="AD283" s="2424" t="s">
        <v>759</v>
      </c>
      <c r="AE283" s="2424" t="s">
        <v>759</v>
      </c>
      <c r="AF283" s="2424" t="s">
        <v>759</v>
      </c>
      <c r="AG283" s="2424" t="s">
        <v>759</v>
      </c>
      <c r="AH283" s="8954"/>
      <c r="AI283" s="8954"/>
      <c r="AJ283" s="8954"/>
      <c r="AK283" s="8954"/>
      <c r="AL283" s="8954"/>
      <c r="AM283" s="8954"/>
      <c r="AN283" s="8954"/>
      <c r="AO283" s="8954"/>
      <c r="AP283" s="2283"/>
      <c r="AQ283" s="2283"/>
      <c r="AR283" s="2283"/>
      <c r="AS283" s="2283"/>
      <c r="AT283" s="2283"/>
      <c r="AU283" s="2283"/>
      <c r="AV283" s="2283"/>
      <c r="AW283" s="2283"/>
      <c r="AX283" s="2283"/>
    </row>
    <row r="284" spans="1:50" ht="15" customHeight="1" x14ac:dyDescent="0.25">
      <c r="A284" s="91"/>
      <c r="B284" s="91"/>
      <c r="C284" s="91"/>
      <c r="D284" s="2893" t="s">
        <v>663</v>
      </c>
      <c r="E284" s="2729"/>
      <c r="F284" s="2283"/>
      <c r="G284" s="2283"/>
      <c r="H284" s="2283"/>
      <c r="I284" s="2283"/>
      <c r="J284" s="2283"/>
      <c r="K284" s="2283"/>
      <c r="L284" s="2283"/>
      <c r="M284" s="2283"/>
      <c r="N284" s="2283"/>
      <c r="O284" s="2283"/>
      <c r="P284" s="8953"/>
      <c r="Q284" s="8953"/>
      <c r="R284" s="8953"/>
      <c r="S284" s="8953"/>
      <c r="T284" s="8953"/>
      <c r="U284" s="8953"/>
      <c r="V284" s="8953"/>
      <c r="W284" s="8953"/>
      <c r="X284" s="8953"/>
      <c r="Y284" s="8953"/>
      <c r="Z284" s="8953"/>
      <c r="AA284" s="8953"/>
      <c r="AB284" s="2283"/>
      <c r="AC284" s="2283"/>
      <c r="AD284" s="2283"/>
      <c r="AE284" s="2283"/>
      <c r="AF284" s="2283"/>
      <c r="AG284" s="2283"/>
      <c r="AH284" s="8954"/>
      <c r="AI284" s="8954"/>
      <c r="AJ284" s="8954"/>
      <c r="AK284" s="8954"/>
      <c r="AL284" s="8954"/>
      <c r="AM284" s="8954"/>
      <c r="AN284" s="8954"/>
      <c r="AO284" s="8954"/>
      <c r="AP284" s="2283"/>
      <c r="AQ284" s="2424" t="s">
        <v>759</v>
      </c>
      <c r="AR284" s="2424" t="s">
        <v>759</v>
      </c>
      <c r="AS284" s="2424" t="s">
        <v>759</v>
      </c>
      <c r="AT284" s="2424" t="s">
        <v>759</v>
      </c>
      <c r="AU284" s="2424" t="s">
        <v>759</v>
      </c>
      <c r="AV284" s="2283"/>
      <c r="AW284" s="2283"/>
      <c r="AX284" s="2283"/>
    </row>
    <row r="285" spans="1:50" ht="15" customHeight="1" x14ac:dyDescent="0.25">
      <c r="A285" s="91"/>
      <c r="B285" s="91"/>
      <c r="C285" s="91"/>
      <c r="D285" s="2894" t="s">
        <v>759</v>
      </c>
      <c r="E285" s="2895" t="s">
        <v>759</v>
      </c>
      <c r="F285" s="2424" t="s">
        <v>759</v>
      </c>
      <c r="G285" s="2424" t="s">
        <v>759</v>
      </c>
      <c r="H285" s="2424" t="s">
        <v>759</v>
      </c>
      <c r="I285" s="2424" t="s">
        <v>759</v>
      </c>
      <c r="J285" s="2424" t="s">
        <v>759</v>
      </c>
      <c r="K285" s="2424" t="s">
        <v>759</v>
      </c>
      <c r="L285" s="2424" t="s">
        <v>759</v>
      </c>
      <c r="M285" s="2424" t="s">
        <v>759</v>
      </c>
      <c r="N285" s="2424" t="s">
        <v>759</v>
      </c>
      <c r="O285" s="2424" t="s">
        <v>759</v>
      </c>
      <c r="P285" s="8953"/>
      <c r="Q285" s="8953"/>
      <c r="R285" s="8953"/>
      <c r="S285" s="8953"/>
      <c r="T285" s="8953"/>
      <c r="U285" s="8953"/>
      <c r="V285" s="8953"/>
      <c r="W285" s="8953"/>
      <c r="X285" s="8953"/>
      <c r="Y285" s="8953"/>
      <c r="Z285" s="8953"/>
      <c r="AA285" s="8953"/>
      <c r="AB285" s="2424" t="s">
        <v>759</v>
      </c>
      <c r="AC285" s="2424" t="s">
        <v>759</v>
      </c>
      <c r="AD285" s="2424" t="s">
        <v>759</v>
      </c>
      <c r="AE285" s="2424" t="s">
        <v>759</v>
      </c>
      <c r="AF285" s="2424" t="s">
        <v>759</v>
      </c>
      <c r="AG285" s="2424" t="s">
        <v>759</v>
      </c>
      <c r="AH285" s="8955"/>
      <c r="AI285" s="8955"/>
      <c r="AJ285" s="8955"/>
      <c r="AK285" s="8955"/>
      <c r="AL285" s="8955"/>
      <c r="AM285" s="8954"/>
      <c r="AN285" s="8954"/>
      <c r="AO285" s="8954"/>
      <c r="AP285" s="2283"/>
      <c r="AQ285" s="2283"/>
      <c r="AR285" s="2283"/>
      <c r="AS285" s="2283"/>
      <c r="AT285" s="2283"/>
      <c r="AU285" s="2283"/>
      <c r="AV285" s="2424" t="s">
        <v>759</v>
      </c>
      <c r="AW285" s="2424" t="s">
        <v>759</v>
      </c>
      <c r="AX285" s="2424" t="s">
        <v>759</v>
      </c>
    </row>
    <row r="286" spans="1:50" x14ac:dyDescent="0.25">
      <c r="A286" s="91"/>
      <c r="B286" s="91"/>
      <c r="C286" s="91"/>
      <c r="D286" s="2893" t="s">
        <v>664</v>
      </c>
      <c r="E286" s="2729"/>
      <c r="F286" s="2283"/>
      <c r="G286" s="2283"/>
      <c r="H286" s="2283"/>
      <c r="I286" s="2283"/>
      <c r="J286" s="2283"/>
      <c r="K286" s="2283"/>
      <c r="L286" s="2283"/>
      <c r="M286" s="2283"/>
      <c r="N286" s="2283"/>
      <c r="O286" s="2283"/>
      <c r="P286" s="2283"/>
      <c r="Q286" s="2283"/>
      <c r="R286" s="2283"/>
      <c r="S286" s="2283"/>
      <c r="T286" s="2283"/>
      <c r="U286" s="2283"/>
      <c r="V286" s="2283"/>
      <c r="W286" s="2283"/>
      <c r="X286" s="2283"/>
      <c r="Y286" s="2283"/>
      <c r="Z286" s="2283"/>
      <c r="AA286" s="2283"/>
      <c r="AB286" s="2283"/>
      <c r="AC286" s="2283"/>
      <c r="AD286" s="2283"/>
      <c r="AE286" s="2283"/>
      <c r="AF286" s="2283"/>
      <c r="AG286" s="2283"/>
      <c r="AH286" s="2424" t="s">
        <v>759</v>
      </c>
      <c r="AI286" s="2424" t="s">
        <v>759</v>
      </c>
      <c r="AJ286" s="2424" t="s">
        <v>759</v>
      </c>
      <c r="AK286" s="2424" t="s">
        <v>759</v>
      </c>
      <c r="AL286" s="2424" t="s">
        <v>759</v>
      </c>
      <c r="AM286" s="2424" t="s">
        <v>759</v>
      </c>
      <c r="AN286" s="2424" t="s">
        <v>759</v>
      </c>
      <c r="AO286" s="2424" t="s">
        <v>759</v>
      </c>
      <c r="AP286" s="2424" t="s">
        <v>759</v>
      </c>
      <c r="AQ286" s="2424" t="s">
        <v>759</v>
      </c>
      <c r="AR286" s="2424" t="s">
        <v>759</v>
      </c>
      <c r="AS286" s="2424" t="s">
        <v>759</v>
      </c>
      <c r="AT286" s="2424" t="s">
        <v>759</v>
      </c>
      <c r="AU286" s="2424" t="s">
        <v>759</v>
      </c>
      <c r="AV286" s="2283"/>
      <c r="AW286" s="2283"/>
      <c r="AX286" s="2283"/>
    </row>
    <row r="287" spans="1:50" x14ac:dyDescent="0.25">
      <c r="D287" s="2894" t="s">
        <v>759</v>
      </c>
      <c r="E287" s="2895" t="s">
        <v>759</v>
      </c>
      <c r="F287" s="2424" t="s">
        <v>759</v>
      </c>
      <c r="G287" s="2424" t="s">
        <v>759</v>
      </c>
      <c r="H287" s="2424" t="s">
        <v>759</v>
      </c>
      <c r="I287" s="2424" t="s">
        <v>759</v>
      </c>
      <c r="J287" s="2424" t="s">
        <v>759</v>
      </c>
      <c r="K287" s="2424" t="s">
        <v>759</v>
      </c>
      <c r="L287" s="2424" t="s">
        <v>759</v>
      </c>
      <c r="M287" s="2424" t="s">
        <v>759</v>
      </c>
      <c r="N287" s="2424" t="s">
        <v>759</v>
      </c>
      <c r="O287" s="2424" t="s">
        <v>759</v>
      </c>
      <c r="P287" s="2424" t="s">
        <v>759</v>
      </c>
      <c r="Q287" s="2424" t="s">
        <v>759</v>
      </c>
      <c r="R287" s="2424" t="s">
        <v>759</v>
      </c>
      <c r="S287" s="2424" t="s">
        <v>759</v>
      </c>
      <c r="T287" s="2424" t="s">
        <v>759</v>
      </c>
      <c r="U287" s="2424" t="s">
        <v>759</v>
      </c>
      <c r="V287" s="2424" t="s">
        <v>759</v>
      </c>
      <c r="W287" s="2424" t="s">
        <v>759</v>
      </c>
      <c r="X287" s="2424" t="s">
        <v>759</v>
      </c>
      <c r="Y287" s="2424" t="s">
        <v>759</v>
      </c>
      <c r="Z287" s="2424" t="s">
        <v>759</v>
      </c>
      <c r="AA287" s="2424" t="s">
        <v>759</v>
      </c>
      <c r="AB287" s="2424" t="s">
        <v>759</v>
      </c>
      <c r="AC287" s="2424" t="s">
        <v>759</v>
      </c>
      <c r="AD287" s="2424" t="s">
        <v>759</v>
      </c>
      <c r="AE287" s="2424" t="s">
        <v>759</v>
      </c>
      <c r="AF287" s="2424" t="s">
        <v>759</v>
      </c>
      <c r="AG287" s="2424" t="s">
        <v>759</v>
      </c>
      <c r="AH287" s="2283"/>
      <c r="AI287" s="2283"/>
      <c r="AJ287" s="2283"/>
      <c r="AK287" s="2283"/>
      <c r="AL287" s="2283"/>
      <c r="AM287" s="2283"/>
      <c r="AN287" s="2283"/>
      <c r="AO287" s="2283"/>
      <c r="AP287" s="2283"/>
      <c r="AQ287" s="2283"/>
      <c r="AR287" s="2283"/>
      <c r="AS287" s="2283"/>
      <c r="AT287" s="2283"/>
      <c r="AU287" s="2283"/>
    </row>
    <row r="288" spans="1:50" x14ac:dyDescent="0.25">
      <c r="D288" s="2729"/>
      <c r="E288" s="2729"/>
      <c r="F288" s="2283"/>
      <c r="G288" s="2283"/>
      <c r="H288" s="2283"/>
      <c r="I288" s="2283"/>
      <c r="J288" s="2283"/>
      <c r="K288" s="2283"/>
      <c r="L288" s="2283"/>
      <c r="M288" s="2283"/>
      <c r="N288" s="2283"/>
      <c r="O288" s="2283"/>
      <c r="P288" s="2283"/>
      <c r="Q288" s="2283"/>
      <c r="R288" s="2283"/>
      <c r="S288" s="2283" t="s">
        <v>743</v>
      </c>
      <c r="T288" s="2283"/>
      <c r="U288" s="2283"/>
      <c r="V288" s="2283"/>
      <c r="W288" s="2283"/>
      <c r="X288" s="2283"/>
      <c r="Y288" s="2283"/>
      <c r="Z288" s="2283"/>
      <c r="AA288" s="2283"/>
      <c r="AB288" s="2283"/>
      <c r="AC288" s="2283"/>
      <c r="AD288" s="2283"/>
      <c r="AE288" s="2283"/>
      <c r="AF288" s="2283"/>
      <c r="AG288" s="2283"/>
      <c r="AH288" s="2424" t="s">
        <v>759</v>
      </c>
      <c r="AI288" s="2424" t="s">
        <v>759</v>
      </c>
      <c r="AJ288" s="2424" t="s">
        <v>759</v>
      </c>
      <c r="AK288" s="2424" t="s">
        <v>759</v>
      </c>
      <c r="AL288" s="2424" t="s">
        <v>759</v>
      </c>
      <c r="AM288" s="2424" t="s">
        <v>759</v>
      </c>
      <c r="AN288" s="2424" t="s">
        <v>759</v>
      </c>
      <c r="AO288" s="2424" t="s">
        <v>759</v>
      </c>
      <c r="AP288" s="2424" t="s">
        <v>759</v>
      </c>
      <c r="AQ288" s="2424" t="s">
        <v>759</v>
      </c>
      <c r="AR288" s="2424" t="s">
        <v>759</v>
      </c>
      <c r="AS288" s="2424" t="s">
        <v>759</v>
      </c>
      <c r="AT288" s="2424" t="s">
        <v>759</v>
      </c>
      <c r="AU288" s="2283"/>
    </row>
    <row r="289" spans="4:47" x14ac:dyDescent="0.25">
      <c r="D289" s="8953"/>
      <c r="E289" s="8953"/>
      <c r="F289" s="8953"/>
      <c r="G289" s="8953"/>
      <c r="H289" s="8953"/>
      <c r="I289" s="8953"/>
      <c r="J289" s="8953"/>
      <c r="K289" s="8953"/>
      <c r="L289" s="8953"/>
      <c r="M289" s="8953"/>
      <c r="N289" s="8953"/>
      <c r="O289" s="8953"/>
      <c r="P289" s="2660" t="s">
        <v>759</v>
      </c>
      <c r="Q289" s="2451" t="s">
        <v>744</v>
      </c>
      <c r="R289" s="2283"/>
      <c r="S289" s="2283"/>
      <c r="T289" s="2283"/>
      <c r="U289" s="2283"/>
      <c r="V289" s="2661" t="s">
        <v>759</v>
      </c>
      <c r="W289" s="2283" t="s">
        <v>745</v>
      </c>
      <c r="X289" s="2283"/>
      <c r="Y289" s="2283"/>
      <c r="Z289" s="2283"/>
      <c r="AA289" s="2283"/>
      <c r="AB289" s="2662" t="s">
        <v>759</v>
      </c>
      <c r="AC289" s="2283" t="s">
        <v>746</v>
      </c>
      <c r="AD289" s="2283"/>
      <c r="AE289" s="2283"/>
      <c r="AF289" s="2283"/>
      <c r="AG289" s="2283"/>
      <c r="AH289" s="2663" t="s">
        <v>759</v>
      </c>
      <c r="AI289" s="2424" t="s">
        <v>759</v>
      </c>
      <c r="AJ289" s="2424" t="s">
        <v>759</v>
      </c>
      <c r="AK289" s="2424" t="s">
        <v>759</v>
      </c>
      <c r="AL289" s="2424" t="s">
        <v>759</v>
      </c>
      <c r="AM289" s="2424" t="s">
        <v>759</v>
      </c>
      <c r="AN289" s="2664" t="s">
        <v>759</v>
      </c>
      <c r="AO289" s="2664" t="s">
        <v>759</v>
      </c>
      <c r="AP289" s="2664" t="s">
        <v>759</v>
      </c>
      <c r="AQ289" s="2664" t="s">
        <v>759</v>
      </c>
      <c r="AR289" s="2424" t="s">
        <v>759</v>
      </c>
      <c r="AS289" s="2357" t="s">
        <v>759</v>
      </c>
      <c r="AT289" s="2424" t="s">
        <v>759</v>
      </c>
      <c r="AU289" s="2283"/>
    </row>
    <row r="290" spans="4:47" ht="86.25" x14ac:dyDescent="0.25">
      <c r="D290" s="8953"/>
      <c r="E290" s="8953"/>
      <c r="F290" s="8953"/>
      <c r="G290" s="8953"/>
      <c r="H290" s="8953"/>
      <c r="I290" s="8953"/>
      <c r="J290" s="8953"/>
      <c r="K290" s="8953"/>
      <c r="L290" s="8953"/>
      <c r="M290" s="8953"/>
      <c r="N290" s="8953"/>
      <c r="O290" s="8953"/>
      <c r="P290" s="2665" t="s">
        <v>759</v>
      </c>
      <c r="Q290" s="2666" t="s">
        <v>747</v>
      </c>
      <c r="R290" s="2357"/>
      <c r="S290" s="2357"/>
      <c r="T290" s="2667" t="s">
        <v>759</v>
      </c>
      <c r="U290" s="2283"/>
      <c r="V290" s="2668" t="s">
        <v>759</v>
      </c>
      <c r="W290" s="2663" t="s">
        <v>748</v>
      </c>
      <c r="X290" s="2663" t="s">
        <v>759</v>
      </c>
      <c r="Y290" s="2663" t="s">
        <v>759</v>
      </c>
      <c r="Z290" s="2663" t="s">
        <v>759</v>
      </c>
      <c r="AA290" s="2663" t="s">
        <v>759</v>
      </c>
      <c r="AB290" s="2669" t="s">
        <v>759</v>
      </c>
      <c r="AC290" s="2283" t="s">
        <v>749</v>
      </c>
      <c r="AD290" s="2283"/>
      <c r="AE290" s="2283"/>
      <c r="AF290" s="2283"/>
      <c r="AG290" s="2283"/>
      <c r="AH290" s="2357" t="s">
        <v>759</v>
      </c>
      <c r="AI290" s="2357" t="s">
        <v>759</v>
      </c>
      <c r="AJ290" s="2357" t="s">
        <v>759</v>
      </c>
      <c r="AK290" s="2357" t="s">
        <v>759</v>
      </c>
      <c r="AL290" s="2357" t="s">
        <v>759</v>
      </c>
      <c r="AM290" s="2370" t="s">
        <v>759</v>
      </c>
      <c r="AN290" s="2663" t="s">
        <v>759</v>
      </c>
      <c r="AO290" s="2663" t="s">
        <v>759</v>
      </c>
      <c r="AP290" s="2663" t="s">
        <v>759</v>
      </c>
      <c r="AQ290" s="2663" t="s">
        <v>759</v>
      </c>
      <c r="AR290" s="2663" t="s">
        <v>759</v>
      </c>
      <c r="AS290" s="2357" t="s">
        <v>759</v>
      </c>
      <c r="AT290" s="2424" t="s">
        <v>759</v>
      </c>
      <c r="AU290" s="2283"/>
    </row>
    <row r="291" spans="4:47" x14ac:dyDescent="0.25">
      <c r="D291" s="8953"/>
      <c r="E291" s="8953"/>
      <c r="F291" s="8953"/>
      <c r="G291" s="8953"/>
      <c r="H291" s="8953"/>
      <c r="I291" s="8953"/>
      <c r="J291" s="8953"/>
      <c r="K291" s="8953"/>
      <c r="L291" s="8953"/>
      <c r="M291" s="8953"/>
      <c r="N291" s="8953"/>
      <c r="O291" s="8953"/>
      <c r="P291" s="2424" t="s">
        <v>759</v>
      </c>
      <c r="Q291" s="2424" t="s">
        <v>759</v>
      </c>
      <c r="R291" s="2424" t="s">
        <v>759</v>
      </c>
      <c r="S291" s="2424" t="s">
        <v>759</v>
      </c>
      <c r="T291" s="2424" t="s">
        <v>759</v>
      </c>
      <c r="U291" s="2424" t="s">
        <v>759</v>
      </c>
      <c r="V291" s="2424" t="s">
        <v>759</v>
      </c>
      <c r="W291" s="2424" t="s">
        <v>759</v>
      </c>
      <c r="X291" s="2424" t="s">
        <v>759</v>
      </c>
      <c r="Y291" s="2424" t="s">
        <v>759</v>
      </c>
      <c r="Z291" s="2424" t="s">
        <v>759</v>
      </c>
      <c r="AA291" s="2424" t="s">
        <v>759</v>
      </c>
      <c r="AB291" s="2424" t="s">
        <v>759</v>
      </c>
      <c r="AC291" s="2424" t="s">
        <v>759</v>
      </c>
      <c r="AD291" s="2424" t="s">
        <v>759</v>
      </c>
      <c r="AE291" s="2424" t="s">
        <v>759</v>
      </c>
      <c r="AF291" s="2424" t="s">
        <v>759</v>
      </c>
      <c r="AG291" s="2424" t="s">
        <v>759</v>
      </c>
      <c r="AH291" s="2424" t="s">
        <v>759</v>
      </c>
      <c r="AI291" s="2424" t="s">
        <v>759</v>
      </c>
      <c r="AJ291" s="2424" t="s">
        <v>759</v>
      </c>
      <c r="AK291" s="2424" t="s">
        <v>759</v>
      </c>
      <c r="AL291" s="2424" t="s">
        <v>759</v>
      </c>
      <c r="AM291" s="2424" t="s">
        <v>759</v>
      </c>
      <c r="AN291" s="2424" t="s">
        <v>759</v>
      </c>
      <c r="AO291" s="2424" t="s">
        <v>759</v>
      </c>
      <c r="AP291" s="2424" t="s">
        <v>759</v>
      </c>
      <c r="AQ291" s="2424" t="s">
        <v>759</v>
      </c>
      <c r="AR291" s="2424" t="s">
        <v>759</v>
      </c>
      <c r="AS291" s="2424" t="s">
        <v>759</v>
      </c>
      <c r="AT291" s="2283"/>
      <c r="AU291" s="2283"/>
    </row>
    <row r="292" spans="4:47" x14ac:dyDescent="0.25">
      <c r="D292" s="8953"/>
      <c r="E292" s="8953"/>
      <c r="F292" s="8953"/>
      <c r="G292" s="8953"/>
      <c r="H292" s="8953"/>
      <c r="I292" s="8953"/>
      <c r="J292" s="8953"/>
      <c r="K292" s="8953"/>
      <c r="L292" s="8953"/>
      <c r="M292" s="8953"/>
      <c r="N292" s="8953"/>
      <c r="O292" s="8953"/>
      <c r="P292" s="2283"/>
      <c r="Q292" s="2283"/>
      <c r="R292" s="2283"/>
      <c r="S292" s="2283"/>
      <c r="T292" s="2283"/>
      <c r="U292" s="2283"/>
      <c r="V292" s="2283"/>
      <c r="W292" s="2283"/>
      <c r="X292" s="2283"/>
      <c r="Y292" s="2283"/>
      <c r="Z292" s="2283"/>
      <c r="AA292" s="2283"/>
      <c r="AB292" s="2283"/>
      <c r="AC292" s="2283"/>
      <c r="AD292" s="2283"/>
      <c r="AE292" s="2283"/>
      <c r="AF292" s="2283"/>
      <c r="AG292" s="2283"/>
      <c r="AH292" s="2283"/>
      <c r="AI292" s="2283"/>
      <c r="AJ292" s="2283"/>
      <c r="AK292" s="2283"/>
      <c r="AL292" s="2283"/>
      <c r="AM292" s="2283"/>
      <c r="AN292" s="2283"/>
      <c r="AO292" s="2283"/>
      <c r="AP292" s="2283"/>
      <c r="AQ292" s="2283"/>
      <c r="AR292" s="2283"/>
      <c r="AS292" s="2283"/>
      <c r="AT292" s="2283"/>
      <c r="AU292" s="2283"/>
    </row>
  </sheetData>
  <mergeCells count="65">
    <mergeCell ref="AA208:AU208"/>
    <mergeCell ref="F209:L209"/>
    <mergeCell ref="M209:S209"/>
    <mergeCell ref="T209:Z209"/>
    <mergeCell ref="AA209:AG209"/>
    <mergeCell ref="AH209:AN209"/>
    <mergeCell ref="AO209:AU209"/>
    <mergeCell ref="D289:O292"/>
    <mergeCell ref="AM285:AO285"/>
    <mergeCell ref="AA251:AU251"/>
    <mergeCell ref="F252:L252"/>
    <mergeCell ref="M252:S252"/>
    <mergeCell ref="T252:Z252"/>
    <mergeCell ref="AA252:AG252"/>
    <mergeCell ref="AH252:AN252"/>
    <mergeCell ref="AO252:AU252"/>
    <mergeCell ref="P282:AA285"/>
    <mergeCell ref="AM282:AO282"/>
    <mergeCell ref="AH283:AL283"/>
    <mergeCell ref="AM283:AO283"/>
    <mergeCell ref="AH284:AL284"/>
    <mergeCell ref="AM284:AO284"/>
    <mergeCell ref="AH285:AL285"/>
    <mergeCell ref="D247:E247"/>
    <mergeCell ref="D245:E245"/>
    <mergeCell ref="AO23:AU23"/>
    <mergeCell ref="F23:L23"/>
    <mergeCell ref="M23:S23"/>
    <mergeCell ref="T23:Z23"/>
    <mergeCell ref="AA23:AG23"/>
    <mergeCell ref="AH23:AN23"/>
    <mergeCell ref="AA199:AU199"/>
    <mergeCell ref="F200:L200"/>
    <mergeCell ref="M200:S200"/>
    <mergeCell ref="T200:Z200"/>
    <mergeCell ref="AA200:AG200"/>
    <mergeCell ref="AH200:AN200"/>
    <mergeCell ref="AO200:AU200"/>
    <mergeCell ref="D206:E206"/>
    <mergeCell ref="AA21:AU21"/>
    <mergeCell ref="D14:E14"/>
    <mergeCell ref="D12:E12"/>
    <mergeCell ref="D11:E11"/>
    <mergeCell ref="D10:E10"/>
    <mergeCell ref="D9:E9"/>
    <mergeCell ref="D8:E8"/>
    <mergeCell ref="D7:E7"/>
    <mergeCell ref="D6:E6"/>
    <mergeCell ref="D5:E5"/>
    <mergeCell ref="B235:C235"/>
    <mergeCell ref="B226:C226"/>
    <mergeCell ref="B227:C227"/>
    <mergeCell ref="B228:C228"/>
    <mergeCell ref="B229:C229"/>
    <mergeCell ref="B230:C230"/>
    <mergeCell ref="B193:C193"/>
    <mergeCell ref="B231:C231"/>
    <mergeCell ref="B232:C232"/>
    <mergeCell ref="B233:C233"/>
    <mergeCell ref="B234:C234"/>
    <mergeCell ref="B273:C273"/>
    <mergeCell ref="B236:C236"/>
    <mergeCell ref="B237:C237"/>
    <mergeCell ref="B238:C238"/>
    <mergeCell ref="B239:C239"/>
  </mergeCells>
  <phoneticPr fontId="4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FB0DCF0DE7F43B4F90B1D16A9D715" ma:contentTypeVersion="5" ma:contentTypeDescription="Crée un document." ma:contentTypeScope="" ma:versionID="55c542af85b8612e0390dbf85605a754">
  <xsd:schema xmlns:xsd="http://www.w3.org/2001/XMLSchema" xmlns:xs="http://www.w3.org/2001/XMLSchema" xmlns:p="http://schemas.microsoft.com/office/2006/metadata/properties" xmlns:ns2="6aa25001-88a6-48f3-83b6-5af0a54fcaa3" xmlns:ns3="29b1dfa8-d41c-48ac-8190-767e7f71d3c8" targetNamespace="http://schemas.microsoft.com/office/2006/metadata/properties" ma:root="true" ma:fieldsID="b366289dc78619b853c8413aa249e2e2" ns2:_="" ns3:_="">
    <xsd:import namespace="6aa25001-88a6-48f3-83b6-5af0a54fcaa3"/>
    <xsd:import namespace="29b1dfa8-d41c-48ac-8190-767e7f71d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25001-88a6-48f3-83b6-5af0a54fc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b1dfa8-d41c-48ac-8190-767e7f71d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70313E-DE3F-4E4C-A209-0E63C0934C3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3AED79-346D-4A96-BBED-A73B4DA070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25001-88a6-48f3-83b6-5af0a54fcaa3"/>
    <ds:schemaRef ds:uri="29b1dfa8-d41c-48ac-8190-767e7f71d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1296DA-F3E5-4DCC-8B0D-D232F8EB3F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29</vt:i4>
      </vt:variant>
    </vt:vector>
  </HeadingPairs>
  <TitlesOfParts>
    <vt:vector size="37" baseType="lpstr">
      <vt:lpstr>30 janv-12 mars 2023</vt:lpstr>
      <vt:lpstr>13 mars-23 avril 2023</vt:lpstr>
      <vt:lpstr>24 avril 04 juin</vt:lpstr>
      <vt:lpstr>05 juin-16 juillet</vt:lpstr>
      <vt:lpstr>17 juillet 27 août</vt:lpstr>
      <vt:lpstr>Juin-nov </vt:lpstr>
      <vt:lpstr>28 août-8 oct 2023</vt:lpstr>
      <vt:lpstr>MODELE</vt:lpstr>
      <vt:lpstr>date</vt:lpstr>
      <vt:lpstr>début</vt:lpstr>
      <vt:lpstr>débutc1</vt:lpstr>
      <vt:lpstr>débutf</vt:lpstr>
      <vt:lpstr>débutm</vt:lpstr>
      <vt:lpstr>débutma</vt:lpstr>
      <vt:lpstr>débutp</vt:lpstr>
      <vt:lpstr>débutr</vt:lpstr>
      <vt:lpstr>F</vt:lpstr>
      <vt:lpstr>filtre</vt:lpstr>
      <vt:lpstr>fin</vt:lpstr>
      <vt:lpstr>finc1</vt:lpstr>
      <vt:lpstr>finf</vt:lpstr>
      <vt:lpstr>finm</vt:lpstr>
      <vt:lpstr>finma</vt:lpstr>
      <vt:lpstr>finp</vt:lpstr>
      <vt:lpstr>finr</vt:lpstr>
      <vt:lpstr>'05 juin-16 juillet'!Impression_des_titres</vt:lpstr>
      <vt:lpstr>'13 mars-23 avril 2023'!Impression_des_titres</vt:lpstr>
      <vt:lpstr>'17 juillet 27 août'!Impression_des_titres</vt:lpstr>
      <vt:lpstr>'24 avril 04 juin'!Impression_des_titres</vt:lpstr>
      <vt:lpstr>'28 août-8 oct 2023'!Impression_des_titres</vt:lpstr>
      <vt:lpstr>'30 janv-12 mars 2023'!Impression_des_titres</vt:lpstr>
      <vt:lpstr>'Juin-nov '!Impression_des_titres</vt:lpstr>
      <vt:lpstr>plagecp</vt:lpstr>
      <vt:lpstr>select1</vt:lpstr>
      <vt:lpstr>'13 mars-23 avril 2023'!Zone_d_impression</vt:lpstr>
      <vt:lpstr>'17 juillet 27 août'!Zone_d_impression</vt:lpstr>
      <vt:lpstr>'Juin-nov 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2023-08-13T12:41:25Z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0x010100C6CFB0DCF0DE7F43B4F90B1D16A9D715</vt:lpwstr>
  </property>
</Properties>
</file>